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User\Desktop\New folder\"/>
    </mc:Choice>
  </mc:AlternateContent>
  <bookViews>
    <workbookView xWindow="0" yWindow="0" windowWidth="23040" windowHeight="9384" tabRatio="787"/>
  </bookViews>
  <sheets>
    <sheet name="Statement-1" sheetId="2" r:id="rId1"/>
    <sheet name="Statement-2" sheetId="3" r:id="rId2"/>
    <sheet name="Statement-2(Annexure)" sheetId="4" r:id="rId3"/>
    <sheet name="Statement-3" sheetId="5" r:id="rId4"/>
    <sheet name="Statement-4(A)" sheetId="6" r:id="rId5"/>
    <sheet name="Statement-4(B)" sheetId="7" r:id="rId6"/>
    <sheet name="Statement-5" sheetId="8" r:id="rId7"/>
    <sheet name="Statement-6" sheetId="9" r:id="rId8"/>
    <sheet name="Statement-7(1)" sheetId="10" r:id="rId9"/>
    <sheet name="Statement-7(2)" sheetId="11" r:id="rId10"/>
    <sheet name="Statement-7(3)" sheetId="12" r:id="rId11"/>
    <sheet name="Statement-7(4)" sheetId="13" r:id="rId12"/>
    <sheet name="Statement-8" sheetId="14" r:id="rId13"/>
    <sheet name="Statement-9" sheetId="15" r:id="rId14"/>
    <sheet name="Statement-10(1)" sheetId="16" r:id="rId15"/>
    <sheet name="Statement-10(2)" sheetId="17" r:id="rId16"/>
    <sheet name="Statement-11" sheetId="18" r:id="rId17"/>
    <sheet name="Statement-12" sheetId="19" r:id="rId18"/>
    <sheet name="Statement-13" sheetId="59" r:id="rId19"/>
    <sheet name="Statement-14" sheetId="21" r:id="rId20"/>
    <sheet name="Statement 14 (Explantory Note) " sheetId="22" r:id="rId21"/>
    <sheet name="Statement- 15" sheetId="23" r:id="rId22"/>
    <sheet name="Statement-15 (Explanatory Note)" sheetId="24" r:id="rId23"/>
    <sheet name="Statement- 15 (Annexure)" sheetId="25" r:id="rId24"/>
    <sheet name="Statement-16" sheetId="26" r:id="rId25"/>
    <sheet name="Statement-16 (Explanatory Note)" sheetId="27" r:id="rId26"/>
    <sheet name="Statement-17 (a)" sheetId="28" r:id="rId27"/>
    <sheet name="Statement-17 (b-i)" sheetId="29" r:id="rId28"/>
    <sheet name="Statement-17 (b-ii)" sheetId="30" r:id="rId29"/>
    <sheet name="Statement-17 (c)" sheetId="31" r:id="rId30"/>
    <sheet name="Statement 17 (Annexure)  " sheetId="32" r:id="rId31"/>
    <sheet name="Statement-18(1)" sheetId="33" r:id="rId32"/>
    <sheet name="Statement-18(2)" sheetId="34" r:id="rId33"/>
    <sheet name="Statement-18(3)" sheetId="35" r:id="rId34"/>
    <sheet name="Statement-18(4)" sheetId="36" r:id="rId35"/>
    <sheet name="Statement-18(5)" sheetId="37" r:id="rId36"/>
    <sheet name="Statement-19(1)" sheetId="38" r:id="rId37"/>
    <sheet name="Statement-19(2)" sheetId="39" r:id="rId38"/>
    <sheet name="Statement-20" sheetId="40" r:id="rId39"/>
    <sheet name="Statement-21" sheetId="41" r:id="rId40"/>
    <sheet name="Statement 21 (Annexure)" sheetId="42" r:id="rId41"/>
    <sheet name="Statement-22" sheetId="43" r:id="rId42"/>
    <sheet name="Details of Sinking Fund" sheetId="44" r:id="rId43"/>
    <sheet name="Appendix-I" sheetId="45" r:id="rId44"/>
    <sheet name="Appendix-II" sheetId="46" r:id="rId45"/>
    <sheet name="Appensix-III" sheetId="47" r:id="rId46"/>
    <sheet name="Appendix-IV" sheetId="48" r:id="rId47"/>
    <sheet name="Appendix-V(a)" sheetId="49" r:id="rId48"/>
    <sheet name="Appendix-V(b)" sheetId="50" r:id="rId49"/>
    <sheet name="Appendix-VI" sheetId="51" r:id="rId50"/>
    <sheet name="Appendix-VII" sheetId="52" r:id="rId51"/>
    <sheet name="Appendix-VIII" sheetId="53" r:id="rId52"/>
    <sheet name="Appendix-IX" sheetId="54" r:id="rId53"/>
    <sheet name="Appendix-X" sheetId="55" r:id="rId54"/>
    <sheet name="Appendix-XI" sheetId="56" r:id="rId55"/>
    <sheet name="Appendix-XII" sheetId="57" r:id="rId56"/>
    <sheet name="Appendix-XIII" sheetId="58" r:id="rId57"/>
  </sheets>
  <externalReferences>
    <externalReference r:id="rId58"/>
    <externalReference r:id="rId59"/>
    <externalReference r:id="rId60"/>
  </externalReferences>
  <definedNames>
    <definedName name="\d" localSheetId="29">#REF!</definedName>
    <definedName name="\d">#REF!</definedName>
    <definedName name="__123Graph_A" localSheetId="41" hidden="1">#REF!</definedName>
    <definedName name="__123Graph_B" localSheetId="41" hidden="1">#REF!</definedName>
    <definedName name="__123Graph_C" localSheetId="41" hidden="1">#REF!</definedName>
    <definedName name="__123Graph_D" localSheetId="41" hidden="1">#REF!</definedName>
    <definedName name="__123Graph_E" localSheetId="41" hidden="1">'Statement-22'!$B$24:$B$66</definedName>
    <definedName name="__123Graph_F" localSheetId="41" hidden="1">'Statement-22'!$C$24:$C$66</definedName>
    <definedName name="__123Graph_X" localSheetId="41" hidden="1">'Statement-22'!$A$24:$A$66</definedName>
    <definedName name="_Fill" hidden="1">#REF!</definedName>
    <definedName name="_ftn1" localSheetId="0">'Statement-1'!$A$98</definedName>
    <definedName name="_ftn1" localSheetId="2">'Statement-2(Annexure)'!#REF!</definedName>
    <definedName name="_ftn2" localSheetId="0">'Statement-1'!$A$99</definedName>
    <definedName name="_ftn2" localSheetId="2">'Statement-2(Annexure)'!#REF!</definedName>
    <definedName name="_ftn3" localSheetId="0">'Statement-1'!$A$100</definedName>
    <definedName name="_ftnref1" localSheetId="0">'Statement-1'!$A$2</definedName>
    <definedName name="_ftnref1" localSheetId="2">'Statement-2(Annexure)'!#REF!</definedName>
    <definedName name="_ftnref2" localSheetId="0">'Statement-1'!$A$21</definedName>
    <definedName name="_ftnref2" localSheetId="2">'Statement-2(Annexure)'!$A$21</definedName>
    <definedName name="_ftnref3" localSheetId="0">'Statement-1'!$A$24</definedName>
    <definedName name="_Key1" hidden="1">#REF!</definedName>
    <definedName name="_Order1" hidden="1">0</definedName>
    <definedName name="_Regression_Int" localSheetId="51" hidden="1">1</definedName>
    <definedName name="_Regression_Int" localSheetId="30" hidden="1">1</definedName>
    <definedName name="_Regression_Int" localSheetId="17" hidden="1">1</definedName>
    <definedName name="_Regression_Int" localSheetId="18" hidden="1">1</definedName>
    <definedName name="_Regression_Int" localSheetId="36" hidden="1">1</definedName>
    <definedName name="_Regression_Int" localSheetId="41" hidden="1">1</definedName>
    <definedName name="_Sort" hidden="1">#REF!</definedName>
    <definedName name="aaa">#REF!</definedName>
    <definedName name="aaasss">#REF!</definedName>
    <definedName name="ANNEXLINE" localSheetId="30">#REF!</definedName>
    <definedName name="ANNEXLINE" localSheetId="27">#REF!</definedName>
    <definedName name="ANNEXLINE" localSheetId="28">#REF!</definedName>
    <definedName name="ANNEXLINE" localSheetId="29">#REF!</definedName>
    <definedName name="ANNEXLINE">#REF!</definedName>
    <definedName name="D" localSheetId="29">#REF!</definedName>
    <definedName name="D">#REF!</definedName>
    <definedName name="H" localSheetId="1">[1]STATEMENT_4_B!#REF!</definedName>
    <definedName name="H">[1]STATEMENT_4_B!#REF!</definedName>
    <definedName name="HEAD">#N/A</definedName>
    <definedName name="kkkk" localSheetId="1">[2]STATEMENT_4_B!#REF!</definedName>
    <definedName name="kkkk">[2]STATEMENT_4_B!#REF!</definedName>
    <definedName name="LINE" localSheetId="30">#REF!</definedName>
    <definedName name="LINE" localSheetId="27">#REF!</definedName>
    <definedName name="LINE" localSheetId="28">#REF!</definedName>
    <definedName name="LINE" localSheetId="29">#REF!</definedName>
    <definedName name="LINE">#N/A</definedName>
    <definedName name="p">[3]STATEMENT_4_B!#REF!</definedName>
    <definedName name="_xlnm.Print_Area" localSheetId="43">'Appendix-I'!$A$1:$I$248</definedName>
    <definedName name="_xlnm.Print_Area" localSheetId="44">'Appendix-II'!$A$1:$I$146</definedName>
    <definedName name="_xlnm.Print_Area" localSheetId="46">'Appendix-IV'!$A$1:$P$26</definedName>
    <definedName name="_xlnm.Print_Area" localSheetId="52">'Appendix-IX'!$A$1:$M$620</definedName>
    <definedName name="_xlnm.Print_Area" localSheetId="48">'Appendix-V(b)'!$A$1:$F$156</definedName>
    <definedName name="_xlnm.Print_Area" localSheetId="49">'Appendix-VI'!$A$1:$G$140</definedName>
    <definedName name="_xlnm.Print_Area" localSheetId="51">'Appendix-VIII'!$A$1:$W$37</definedName>
    <definedName name="_xlnm.Print_Area" localSheetId="53">'Appendix-X'!$A$1:$G$883</definedName>
    <definedName name="_xlnm.Print_Area" localSheetId="54">'Appendix-XI'!$A$1:$K$18</definedName>
    <definedName name="_xlnm.Print_Area" localSheetId="55">'Appendix-XII'!$A$1:$J$44</definedName>
    <definedName name="_xlnm.Print_Area" localSheetId="56">'Appendix-XIII'!$A$1:$G$19</definedName>
    <definedName name="_xlnm.Print_Area" localSheetId="45">'Appensix-III'!$A$1:$K$641</definedName>
    <definedName name="_xlnm.Print_Area" localSheetId="42">'Details of Sinking Fund'!$A$1:$J$29</definedName>
    <definedName name="_xlnm.Print_Area" localSheetId="20">'Statement 14 (Explantory Note) '!$A$1:$E$15</definedName>
    <definedName name="_xlnm.Print_Area" localSheetId="21">'Statement- 15'!$A$1:$H$1317</definedName>
    <definedName name="_xlnm.Print_Area" localSheetId="23">'Statement- 15 (Annexure)'!$A$1:$F$63</definedName>
    <definedName name="_xlnm.Print_Area" localSheetId="30">'Statement 17 (Annexure)  '!$A$1:$J$369</definedName>
    <definedName name="_xlnm.Print_Area" localSheetId="40">'Statement 21 (Annexure)'!$A$1:$I$25</definedName>
    <definedName name="_xlnm.Print_Area" localSheetId="0">'Statement-1'!$A$1:$J$31</definedName>
    <definedName name="_xlnm.Print_Area" localSheetId="14">'Statement-10(1)'!$A$1:$G$34</definedName>
    <definedName name="_xlnm.Print_Area" localSheetId="15">'Statement-10(2)'!$A$1:$G$26</definedName>
    <definedName name="_xlnm.Print_Area" localSheetId="16">'Statement-11'!$A$1:$G$33</definedName>
    <definedName name="_xlnm.Print_Area" localSheetId="17">'Statement-12'!$A$1:$G$85</definedName>
    <definedName name="_xlnm.Print_Area" localSheetId="18">'Statement-13'!$B$1:$I$57</definedName>
    <definedName name="_xlnm.Print_Area" localSheetId="19">'Statement-14'!$A$1:$D$704</definedName>
    <definedName name="_xlnm.Print_Area" localSheetId="24">'Statement-16'!$A$1:$I$5538</definedName>
    <definedName name="_xlnm.Print_Area" localSheetId="25">'Statement-16 (Explanatory Note)'!$A$1:$D$18</definedName>
    <definedName name="_xlnm.Print_Area" localSheetId="26">'Statement-17 (a)'!$A$1:$I$92</definedName>
    <definedName name="_xlnm.Print_Area" localSheetId="27">'Statement-17 (b-i)'!$A$1:$I$28</definedName>
    <definedName name="_xlnm.Print_Area" localSheetId="28">'Statement-17 (b-ii)'!$A$1:$H$69</definedName>
    <definedName name="_xlnm.Print_Area" localSheetId="29">'Statement-17 (c)'!$A$1:$J$37</definedName>
    <definedName name="_xlnm.Print_Area" localSheetId="31">'Statement-18(1)'!$A$1:$H$776</definedName>
    <definedName name="_xlnm.Print_Area" localSheetId="32">'Statement-18(2)'!$B$1:$H$40</definedName>
    <definedName name="_xlnm.Print_Area" localSheetId="33">'Statement-18(3)'!$A$1:$E$20</definedName>
    <definedName name="_xlnm.Print_Area" localSheetId="34">'Statement-18(4)'!$A$1:$E$31</definedName>
    <definedName name="_xlnm.Print_Area" localSheetId="35">'Statement-18(5)'!$A$1:$H$15</definedName>
    <definedName name="_xlnm.Print_Area" localSheetId="36">'Statement-19(1)'!$B$1:$R$414</definedName>
    <definedName name="_xlnm.Print_Area" localSheetId="37">'Statement-19(2)'!$A$7:$H$439</definedName>
    <definedName name="_xlnm.Print_Area" localSheetId="1">'Statement-2'!$A$1:$F$62</definedName>
    <definedName name="_xlnm.Print_Area" localSheetId="2">'Statement-2(Annexure)'!$A$1:$C$46</definedName>
    <definedName name="_xlnm.Print_Area" localSheetId="38">'Statement-20'!$A$2:$P$47</definedName>
    <definedName name="_xlnm.Print_Area" localSheetId="39">'Statement-21'!$A$1:$M$366</definedName>
    <definedName name="_xlnm.Print_Area" localSheetId="41">'Statement-22'!$A$1:$G$66</definedName>
    <definedName name="_xlnm.Print_Area" localSheetId="3">'Statement-3'!$A$1:$D$122</definedName>
    <definedName name="_xlnm.Print_Area" localSheetId="4">'Statement-4(A)'!$A$1:$F$126</definedName>
    <definedName name="_xlnm.Print_Area" localSheetId="5">'Statement-4(B)'!$A$1:$K$76</definedName>
    <definedName name="_xlnm.Print_Area" localSheetId="6">'Statement-5'!$A$1:$G$188</definedName>
    <definedName name="_xlnm.Print_Area" localSheetId="7">'Statement-6'!$A$1:$J$74</definedName>
    <definedName name="_xlnm.Print_Area" localSheetId="8">'Statement-7(1)'!$A$1:$I$17</definedName>
    <definedName name="_xlnm.Print_Area" localSheetId="9">'Statement-7(2)'!$A$1:$F$21</definedName>
    <definedName name="_xlnm.Print_Area" localSheetId="10">'Statement-7(3)'!$A$1:$I$28</definedName>
    <definedName name="_xlnm.Print_Area" localSheetId="11">'Statement-7(4)'!$A$1:$G$13</definedName>
    <definedName name="_xlnm.Print_Area" localSheetId="12">'Statement-8'!$A$1:$J$22</definedName>
    <definedName name="_xlnm.Print_Area" localSheetId="13">'Statement-9'!$A$2:$M$62</definedName>
    <definedName name="_xlnm.Print_Area">#REF!</definedName>
    <definedName name="Print_Area_MI" localSheetId="51">'Appendix-VIII'!$A$1:$W$26</definedName>
    <definedName name="Print_Area_MI" localSheetId="30">'Statement 17 (Annexure)  '!$B$1:$J$381</definedName>
    <definedName name="Print_Area_MI" localSheetId="17">'Statement-12'!$A$1:$F$70</definedName>
    <definedName name="Print_Area_MI" localSheetId="18">'Statement-13'!$B$1:$I$57</definedName>
    <definedName name="Print_Area_MI" localSheetId="32">#REF!</definedName>
    <definedName name="Print_Area_MI" localSheetId="36">'Statement-19(1)'!$C$10:$Q$413</definedName>
    <definedName name="Print_Area_MI" localSheetId="41">'Statement-22'!$A$7:$D$68</definedName>
    <definedName name="Print_Area_MI">#REF!</definedName>
    <definedName name="_xlnm.Print_Titles" localSheetId="43">'Appendix-I'!$1:$7</definedName>
    <definedName name="_xlnm.Print_Titles" localSheetId="44">'Appendix-II'!$1:$9</definedName>
    <definedName name="_xlnm.Print_Titles" localSheetId="52">'Appendix-IX'!$1:$6</definedName>
    <definedName name="_xlnm.Print_Titles" localSheetId="47">'Appendix-V(a)'!$1:$8</definedName>
    <definedName name="_xlnm.Print_Titles" localSheetId="48">'Appendix-V(b)'!$1:$7</definedName>
    <definedName name="_xlnm.Print_Titles" localSheetId="49">'Appendix-VI'!$1:$6</definedName>
    <definedName name="_xlnm.Print_Titles" localSheetId="53">'Appendix-X'!$1:$5</definedName>
    <definedName name="_xlnm.Print_Titles" localSheetId="54">'Appendix-XI'!$1:$7</definedName>
    <definedName name="_xlnm.Print_Titles" localSheetId="55">'Appendix-XII'!$1:$7</definedName>
    <definedName name="_xlnm.Print_Titles" localSheetId="56">'Appendix-XIII'!$1:$11</definedName>
    <definedName name="_xlnm.Print_Titles" localSheetId="45">'Appensix-III'!$1:$10</definedName>
    <definedName name="_xlnm.Print_Titles" localSheetId="21">'Statement- 15'!$1:$7</definedName>
    <definedName name="_xlnm.Print_Titles" localSheetId="23">'Statement- 15 (Annexure)'!$1:$4</definedName>
    <definedName name="_xlnm.Print_Titles" localSheetId="30">'Statement 17 (Annexure)  '!$1:$4</definedName>
    <definedName name="_xlnm.Print_Titles" localSheetId="0">'Statement-1'!$1:$6</definedName>
    <definedName name="_xlnm.Print_Titles" localSheetId="17">'Statement-12'!$1:$6</definedName>
    <definedName name="_xlnm.Print_Titles" localSheetId="19">'Statement-14'!$1:$6</definedName>
    <definedName name="_xlnm.Print_Titles" localSheetId="24">'Statement-16'!$1:$9</definedName>
    <definedName name="_xlnm.Print_Titles" localSheetId="26">'Statement-17 (a)'!$1:$8</definedName>
    <definedName name="_xlnm.Print_Titles" localSheetId="28">'Statement-17 (b-ii)'!$1:$5</definedName>
    <definedName name="_xlnm.Print_Titles" localSheetId="31">'Statement-18(1)'!$1:$5</definedName>
    <definedName name="_xlnm.Print_Titles" localSheetId="32">'Statement-18(2)'!$1:$6</definedName>
    <definedName name="_xlnm.Print_Titles" localSheetId="35">'Statement-18(5)'!$1:$6</definedName>
    <definedName name="_xlnm.Print_Titles" localSheetId="36">'Statement-19(1)'!$1:$7</definedName>
    <definedName name="_xlnm.Print_Titles" localSheetId="37">'Statement-19(2)'!$7:$12</definedName>
    <definedName name="_xlnm.Print_Titles" localSheetId="1">'Statement-2'!$1:$4</definedName>
    <definedName name="_xlnm.Print_Titles" localSheetId="38">'Statement-20'!$2:$10</definedName>
    <definedName name="_xlnm.Print_Titles" localSheetId="39">'Statement-21'!$1:$7</definedName>
    <definedName name="_xlnm.Print_Titles" localSheetId="41">'Statement-22'!$1:$6</definedName>
    <definedName name="_xlnm.Print_Titles" localSheetId="3">'Statement-3'!$1:$5</definedName>
    <definedName name="_xlnm.Print_Titles" localSheetId="4">'Statement-4(A)'!$1:$5</definedName>
    <definedName name="_xlnm.Print_Titles" localSheetId="5">'Statement-4(B)'!$1:$5</definedName>
    <definedName name="_xlnm.Print_Titles" localSheetId="6">'Statement-5'!$1:$7</definedName>
    <definedName name="_xlnm.Print_Titles" localSheetId="8">'Statement-7(1)'!$1:$5</definedName>
    <definedName name="_xlnm.Print_Titles" localSheetId="10">'Statement-7(3)'!$1:$5</definedName>
    <definedName name="S8_">#N/A</definedName>
    <definedName name="STB" localSheetId="29">#REF!</definedName>
    <definedName name="STB">#REF!</definedName>
    <definedName name="YES">#N/A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54" i="59" l="1"/>
  <c r="B54" i="59"/>
  <c r="A54" i="59"/>
  <c r="I53" i="59"/>
  <c r="I54" i="59" s="1"/>
  <c r="I33" i="59"/>
  <c r="H33" i="59"/>
  <c r="A33" i="59"/>
  <c r="I22" i="59"/>
  <c r="G19" i="58"/>
  <c r="E19" i="58"/>
  <c r="I18" i="56"/>
  <c r="I17" i="56"/>
  <c r="I16" i="56"/>
  <c r="I15" i="56"/>
  <c r="I14" i="56"/>
  <c r="I13" i="56"/>
  <c r="I12" i="56"/>
  <c r="I11" i="56"/>
  <c r="I10" i="56"/>
  <c r="I9" i="56"/>
  <c r="I8" i="56"/>
  <c r="C619" i="54"/>
  <c r="C618" i="54"/>
  <c r="J613" i="54"/>
  <c r="J611" i="54"/>
  <c r="I611" i="54"/>
  <c r="J609" i="54"/>
  <c r="J603" i="54"/>
  <c r="I603" i="54"/>
  <c r="J601" i="54"/>
  <c r="I601" i="54"/>
  <c r="I600" i="54"/>
  <c r="J600" i="54" s="1"/>
  <c r="J594" i="54"/>
  <c r="J587" i="54"/>
  <c r="J583" i="54"/>
  <c r="I571" i="54"/>
  <c r="J571" i="54" s="1"/>
  <c r="J561" i="54"/>
  <c r="I561" i="54"/>
  <c r="J557" i="54"/>
  <c r="I557" i="54"/>
  <c r="J552" i="54"/>
  <c r="J545" i="54"/>
  <c r="I545" i="54"/>
  <c r="J542" i="54"/>
  <c r="J534" i="54"/>
  <c r="I534" i="54"/>
  <c r="J528" i="54"/>
  <c r="I528" i="54"/>
  <c r="I527" i="54"/>
  <c r="J527" i="54" s="1"/>
  <c r="J526" i="54"/>
  <c r="J525" i="54"/>
  <c r="I525" i="54"/>
  <c r="I523" i="54"/>
  <c r="J523" i="54" s="1"/>
  <c r="J521" i="54"/>
  <c r="I512" i="54"/>
  <c r="J512" i="54" s="1"/>
  <c r="I509" i="54"/>
  <c r="J509" i="54" s="1"/>
  <c r="J506" i="54"/>
  <c r="I506" i="54"/>
  <c r="J505" i="54"/>
  <c r="I505" i="54"/>
  <c r="J500" i="54"/>
  <c r="J496" i="54"/>
  <c r="I496" i="54"/>
  <c r="J494" i="54"/>
  <c r="I494" i="54"/>
  <c r="I491" i="54"/>
  <c r="J491" i="54" s="1"/>
  <c r="I489" i="54"/>
  <c r="J489" i="54" s="1"/>
  <c r="J479" i="54"/>
  <c r="I479" i="54"/>
  <c r="J477" i="54"/>
  <c r="I477" i="54"/>
  <c r="J451" i="54"/>
  <c r="J449" i="54"/>
  <c r="I449" i="54"/>
  <c r="J445" i="54"/>
  <c r="J442" i="54"/>
  <c r="I442" i="54"/>
  <c r="J439" i="54"/>
  <c r="I439" i="54"/>
  <c r="J431" i="54"/>
  <c r="J429" i="54"/>
  <c r="I424" i="54"/>
  <c r="J424" i="54" s="1"/>
  <c r="H418" i="54"/>
  <c r="I418" i="54" s="1"/>
  <c r="J418" i="54" s="1"/>
  <c r="J417" i="54"/>
  <c r="J414" i="54"/>
  <c r="J410" i="54"/>
  <c r="J402" i="54"/>
  <c r="I399" i="54"/>
  <c r="J399" i="54" s="1"/>
  <c r="I395" i="54"/>
  <c r="J395" i="54" s="1"/>
  <c r="H395" i="54"/>
  <c r="J394" i="54"/>
  <c r="J393" i="54"/>
  <c r="J385" i="54"/>
  <c r="J383" i="54"/>
  <c r="J364" i="54"/>
  <c r="I362" i="54"/>
  <c r="J362" i="54" s="1"/>
  <c r="J361" i="54"/>
  <c r="J360" i="54"/>
  <c r="J343" i="54"/>
  <c r="I343" i="54"/>
  <c r="I338" i="54"/>
  <c r="J338" i="54" s="1"/>
  <c r="I336" i="54"/>
  <c r="J336" i="54" s="1"/>
  <c r="J334" i="54"/>
  <c r="K331" i="54"/>
  <c r="K618" i="54" s="1"/>
  <c r="K619" i="54" s="1"/>
  <c r="J331" i="54"/>
  <c r="I331" i="54"/>
  <c r="J322" i="54"/>
  <c r="J317" i="54"/>
  <c r="J307" i="54"/>
  <c r="J303" i="54"/>
  <c r="J297" i="54"/>
  <c r="I294" i="54"/>
  <c r="J294" i="54" s="1"/>
  <c r="I293" i="54"/>
  <c r="J293" i="54" s="1"/>
  <c r="J292" i="54"/>
  <c r="I288" i="54"/>
  <c r="J288" i="54" s="1"/>
  <c r="J287" i="54"/>
  <c r="J286" i="54"/>
  <c r="J284" i="54"/>
  <c r="I284" i="54"/>
  <c r="I281" i="54"/>
  <c r="J281" i="54" s="1"/>
  <c r="J274" i="54"/>
  <c r="J267" i="54"/>
  <c r="I267" i="54"/>
  <c r="J264" i="54"/>
  <c r="J260" i="54"/>
  <c r="I255" i="54"/>
  <c r="J255" i="54" s="1"/>
  <c r="J245" i="54"/>
  <c r="J244" i="54"/>
  <c r="J238" i="54"/>
  <c r="J237" i="54"/>
  <c r="J229" i="54"/>
  <c r="J228" i="54"/>
  <c r="J223" i="54"/>
  <c r="J222" i="54"/>
  <c r="J215" i="54"/>
  <c r="J214" i="54"/>
  <c r="J208" i="54"/>
  <c r="I208" i="54"/>
  <c r="J204" i="54"/>
  <c r="J203" i="54"/>
  <c r="J202" i="54"/>
  <c r="I201" i="54"/>
  <c r="J201" i="54" s="1"/>
  <c r="I192" i="54"/>
  <c r="J192" i="54" s="1"/>
  <c r="J188" i="54"/>
  <c r="I188" i="54"/>
  <c r="J184" i="54"/>
  <c r="I184" i="54"/>
  <c r="I182" i="54"/>
  <c r="J182" i="54" s="1"/>
  <c r="I178" i="54"/>
  <c r="J178" i="54" s="1"/>
  <c r="J175" i="54"/>
  <c r="I175" i="54"/>
  <c r="J173" i="54"/>
  <c r="I173" i="54"/>
  <c r="I165" i="54"/>
  <c r="J165" i="54" s="1"/>
  <c r="H165" i="54"/>
  <c r="J157" i="54"/>
  <c r="H156" i="54"/>
  <c r="I156" i="54" s="1"/>
  <c r="J156" i="54" s="1"/>
  <c r="H155" i="54"/>
  <c r="I155" i="54" s="1"/>
  <c r="J155" i="54" s="1"/>
  <c r="J145" i="54"/>
  <c r="I145" i="54"/>
  <c r="M145" i="54" s="1"/>
  <c r="M618" i="54" s="1"/>
  <c r="M619" i="54" s="1"/>
  <c r="I143" i="54"/>
  <c r="J143" i="54" s="1"/>
  <c r="J141" i="54"/>
  <c r="J139" i="54"/>
  <c r="J131" i="54"/>
  <c r="J129" i="54"/>
  <c r="J126" i="54"/>
  <c r="I126" i="54"/>
  <c r="I121" i="54"/>
  <c r="J121" i="54" s="1"/>
  <c r="I115" i="54"/>
  <c r="J115" i="54" s="1"/>
  <c r="J113" i="54"/>
  <c r="I110" i="54"/>
  <c r="J110" i="54" s="1"/>
  <c r="J105" i="54"/>
  <c r="J100" i="54"/>
  <c r="J97" i="54"/>
  <c r="J94" i="54"/>
  <c r="J82" i="54"/>
  <c r="J79" i="54"/>
  <c r="I76" i="54"/>
  <c r="J76" i="54" s="1"/>
  <c r="J73" i="54"/>
  <c r="I73" i="54"/>
  <c r="J71" i="54"/>
  <c r="J70" i="54"/>
  <c r="J68" i="54"/>
  <c r="J62" i="54"/>
  <c r="J61" i="54"/>
  <c r="J56" i="54"/>
  <c r="J55" i="54"/>
  <c r="J51" i="54"/>
  <c r="J46" i="54"/>
  <c r="J45" i="54"/>
  <c r="I36" i="54"/>
  <c r="J36" i="54" s="1"/>
  <c r="J32" i="54"/>
  <c r="J28" i="54"/>
  <c r="J27" i="54"/>
  <c r="I26" i="54"/>
  <c r="J26" i="54" s="1"/>
  <c r="J16" i="54"/>
  <c r="M13" i="54"/>
  <c r="J13" i="54"/>
  <c r="I13" i="54"/>
  <c r="H13" i="54"/>
  <c r="C13" i="54"/>
  <c r="I24" i="52"/>
  <c r="D24" i="52"/>
  <c r="G138" i="51"/>
  <c r="G137" i="51"/>
  <c r="F137" i="51"/>
  <c r="E137" i="51"/>
  <c r="E138" i="51" s="1"/>
  <c r="G54" i="51"/>
  <c r="F54" i="51"/>
  <c r="F138" i="51" s="1"/>
  <c r="E54" i="51"/>
  <c r="F155" i="50"/>
  <c r="E155" i="50"/>
  <c r="D155" i="50"/>
  <c r="C155" i="50"/>
  <c r="P20" i="48"/>
  <c r="O20" i="48"/>
  <c r="N20" i="48"/>
  <c r="M20" i="48"/>
  <c r="K20" i="48"/>
  <c r="J20" i="48"/>
  <c r="E20" i="48"/>
  <c r="D20" i="48"/>
  <c r="G19" i="48"/>
  <c r="L18" i="48"/>
  <c r="H18" i="48"/>
  <c r="I18" i="48" s="1"/>
  <c r="G18" i="48"/>
  <c r="F18" i="48"/>
  <c r="L17" i="48"/>
  <c r="H17" i="48"/>
  <c r="G17" i="48"/>
  <c r="I17" i="48" s="1"/>
  <c r="F17" i="48"/>
  <c r="L16" i="48"/>
  <c r="H16" i="48"/>
  <c r="G16" i="48"/>
  <c r="I16" i="48" s="1"/>
  <c r="F16" i="48"/>
  <c r="L15" i="48"/>
  <c r="H15" i="48"/>
  <c r="G15" i="48"/>
  <c r="I15" i="48" s="1"/>
  <c r="F15" i="48"/>
  <c r="L14" i="48"/>
  <c r="H14" i="48"/>
  <c r="G14" i="48"/>
  <c r="I14" i="48" s="1"/>
  <c r="F14" i="48"/>
  <c r="L13" i="48"/>
  <c r="I13" i="48"/>
  <c r="H13" i="48"/>
  <c r="G13" i="48"/>
  <c r="F13" i="48"/>
  <c r="L12" i="48"/>
  <c r="I12" i="48"/>
  <c r="H12" i="48"/>
  <c r="G12" i="48"/>
  <c r="F12" i="48"/>
  <c r="L11" i="48"/>
  <c r="H11" i="48"/>
  <c r="G11" i="48"/>
  <c r="I11" i="48" s="1"/>
  <c r="F11" i="48"/>
  <c r="L10" i="48"/>
  <c r="H10" i="48"/>
  <c r="I10" i="48" s="1"/>
  <c r="G10" i="48"/>
  <c r="F10" i="48"/>
  <c r="L9" i="48"/>
  <c r="H9" i="48"/>
  <c r="H20" i="48" s="1"/>
  <c r="G9" i="48"/>
  <c r="I9" i="48" s="1"/>
  <c r="F9" i="48"/>
  <c r="L8" i="48"/>
  <c r="L20" i="48" s="1"/>
  <c r="H8" i="48"/>
  <c r="G8" i="48"/>
  <c r="G20" i="48" s="1"/>
  <c r="F8" i="48"/>
  <c r="F20" i="48" s="1"/>
  <c r="K639" i="47"/>
  <c r="K640" i="47" s="1"/>
  <c r="I639" i="47"/>
  <c r="I640" i="47" s="1"/>
  <c r="H639" i="47"/>
  <c r="H640" i="47" s="1"/>
  <c r="G639" i="47"/>
  <c r="G640" i="47" s="1"/>
  <c r="F639" i="47"/>
  <c r="F640" i="47" s="1"/>
  <c r="E639" i="47"/>
  <c r="E640" i="47" s="1"/>
  <c r="D639" i="47"/>
  <c r="D640" i="47" s="1"/>
  <c r="J638" i="47"/>
  <c r="J637" i="47"/>
  <c r="J636" i="47"/>
  <c r="J635" i="47"/>
  <c r="J634" i="47"/>
  <c r="J633" i="47"/>
  <c r="J632" i="47"/>
  <c r="J631" i="47"/>
  <c r="J630" i="47"/>
  <c r="J629" i="47"/>
  <c r="J628" i="47"/>
  <c r="J627" i="47"/>
  <c r="J626" i="47"/>
  <c r="J625" i="47"/>
  <c r="J624" i="47"/>
  <c r="J623" i="47"/>
  <c r="J622" i="47"/>
  <c r="J621" i="47"/>
  <c r="J620" i="47"/>
  <c r="J619" i="47"/>
  <c r="J618" i="47"/>
  <c r="J617" i="47"/>
  <c r="J616" i="47"/>
  <c r="J615" i="47"/>
  <c r="J614" i="47"/>
  <c r="J613" i="47"/>
  <c r="J612" i="47"/>
  <c r="J611" i="47"/>
  <c r="J610" i="47"/>
  <c r="J609" i="47"/>
  <c r="J608" i="47"/>
  <c r="J607" i="47"/>
  <c r="J606" i="47"/>
  <c r="J605" i="47"/>
  <c r="J604" i="47"/>
  <c r="J603" i="47"/>
  <c r="J602" i="47"/>
  <c r="J601" i="47"/>
  <c r="J600" i="47"/>
  <c r="J599" i="47"/>
  <c r="J598" i="47"/>
  <c r="J597" i="47"/>
  <c r="J596" i="47"/>
  <c r="J595" i="47"/>
  <c r="J594" i="47"/>
  <c r="J593" i="47"/>
  <c r="J592" i="47"/>
  <c r="J591" i="47"/>
  <c r="J590" i="47"/>
  <c r="J589" i="47"/>
  <c r="J588" i="47"/>
  <c r="J587" i="47"/>
  <c r="J586" i="47"/>
  <c r="J585" i="47"/>
  <c r="J584" i="47"/>
  <c r="J583" i="47"/>
  <c r="J582" i="47"/>
  <c r="J581" i="47"/>
  <c r="J580" i="47"/>
  <c r="J579" i="47"/>
  <c r="J578" i="47"/>
  <c r="J577" i="47"/>
  <c r="J576" i="47"/>
  <c r="J575" i="47"/>
  <c r="J574" i="47"/>
  <c r="J573" i="47"/>
  <c r="J572" i="47"/>
  <c r="J571" i="47"/>
  <c r="J570" i="47"/>
  <c r="J569" i="47"/>
  <c r="J568" i="47"/>
  <c r="J567" i="47"/>
  <c r="J566" i="47"/>
  <c r="J565" i="47"/>
  <c r="J563" i="47"/>
  <c r="J562" i="47"/>
  <c r="J561" i="47"/>
  <c r="J560" i="47"/>
  <c r="J559" i="47"/>
  <c r="J558" i="47"/>
  <c r="J557" i="47"/>
  <c r="J556" i="47"/>
  <c r="J555" i="47"/>
  <c r="J554" i="47"/>
  <c r="J553" i="47"/>
  <c r="J552" i="47"/>
  <c r="J551" i="47"/>
  <c r="J550" i="47"/>
  <c r="J549" i="47"/>
  <c r="J548" i="47"/>
  <c r="J547" i="47"/>
  <c r="J546" i="47"/>
  <c r="J545" i="47"/>
  <c r="J544" i="47"/>
  <c r="J543" i="47"/>
  <c r="J542" i="47"/>
  <c r="J541" i="47"/>
  <c r="J540" i="47"/>
  <c r="J539" i="47"/>
  <c r="J538" i="47"/>
  <c r="J537" i="47"/>
  <c r="J536" i="47"/>
  <c r="J535" i="47"/>
  <c r="J534" i="47"/>
  <c r="J533" i="47"/>
  <c r="J532" i="47"/>
  <c r="J531" i="47"/>
  <c r="J530" i="47"/>
  <c r="J529" i="47"/>
  <c r="J528" i="47"/>
  <c r="J527" i="47"/>
  <c r="J526" i="47"/>
  <c r="J525" i="47"/>
  <c r="J524" i="47"/>
  <c r="J523" i="47"/>
  <c r="J522" i="47"/>
  <c r="J521" i="47"/>
  <c r="J520" i="47"/>
  <c r="J519" i="47"/>
  <c r="J518" i="47"/>
  <c r="J517" i="47"/>
  <c r="J516" i="47"/>
  <c r="J515" i="47"/>
  <c r="J514" i="47"/>
  <c r="J513" i="47"/>
  <c r="J512" i="47"/>
  <c r="J511" i="47"/>
  <c r="J510" i="47"/>
  <c r="J509" i="47"/>
  <c r="J508" i="47"/>
  <c r="J507" i="47"/>
  <c r="J506" i="47"/>
  <c r="J505" i="47"/>
  <c r="J504" i="47"/>
  <c r="J503" i="47"/>
  <c r="J502" i="47"/>
  <c r="J501" i="47"/>
  <c r="J500" i="47"/>
  <c r="J499" i="47"/>
  <c r="J498" i="47"/>
  <c r="J497" i="47"/>
  <c r="J496" i="47"/>
  <c r="J495" i="47"/>
  <c r="J494" i="47"/>
  <c r="J493" i="47"/>
  <c r="J492" i="47"/>
  <c r="J491" i="47"/>
  <c r="J490" i="47"/>
  <c r="J489" i="47"/>
  <c r="J488" i="47"/>
  <c r="J487" i="47"/>
  <c r="J486" i="47"/>
  <c r="J485" i="47"/>
  <c r="J484" i="47"/>
  <c r="J483" i="47"/>
  <c r="J482" i="47"/>
  <c r="J481" i="47"/>
  <c r="J480" i="47"/>
  <c r="J479" i="47"/>
  <c r="J478" i="47"/>
  <c r="J477" i="47"/>
  <c r="J476" i="47"/>
  <c r="J475" i="47"/>
  <c r="J474" i="47"/>
  <c r="J473" i="47"/>
  <c r="J472" i="47"/>
  <c r="J471" i="47"/>
  <c r="J470" i="47"/>
  <c r="J469" i="47"/>
  <c r="J468" i="47"/>
  <c r="J467" i="47"/>
  <c r="J466" i="47"/>
  <c r="J465" i="47"/>
  <c r="J464" i="47"/>
  <c r="J463" i="47"/>
  <c r="J462" i="47"/>
  <c r="J461" i="47"/>
  <c r="J460" i="47"/>
  <c r="J459" i="47"/>
  <c r="J458" i="47"/>
  <c r="J457" i="47"/>
  <c r="J456" i="47"/>
  <c r="J455" i="47"/>
  <c r="J454" i="47"/>
  <c r="J453" i="47"/>
  <c r="J452" i="47"/>
  <c r="J451" i="47"/>
  <c r="J450" i="47"/>
  <c r="J449" i="47"/>
  <c r="J448" i="47"/>
  <c r="J447" i="47"/>
  <c r="J446" i="47"/>
  <c r="J445" i="47"/>
  <c r="J444" i="47"/>
  <c r="J443" i="47"/>
  <c r="J442" i="47"/>
  <c r="J441" i="47"/>
  <c r="J440" i="47"/>
  <c r="J439" i="47"/>
  <c r="J438" i="47"/>
  <c r="J437" i="47"/>
  <c r="J436" i="47"/>
  <c r="J435" i="47"/>
  <c r="J434" i="47"/>
  <c r="J433" i="47"/>
  <c r="J432" i="47"/>
  <c r="J431" i="47"/>
  <c r="J430" i="47"/>
  <c r="J429" i="47"/>
  <c r="J428" i="47"/>
  <c r="J427" i="47"/>
  <c r="J426" i="47"/>
  <c r="J425" i="47"/>
  <c r="J424" i="47"/>
  <c r="J423" i="47"/>
  <c r="J422" i="47"/>
  <c r="J421" i="47"/>
  <c r="J420" i="47"/>
  <c r="J419" i="47"/>
  <c r="J418" i="47"/>
  <c r="J417" i="47"/>
  <c r="J416" i="47"/>
  <c r="J415" i="47"/>
  <c r="J414" i="47"/>
  <c r="J413" i="47"/>
  <c r="J412" i="47"/>
  <c r="J411" i="47"/>
  <c r="J410" i="47"/>
  <c r="J409" i="47"/>
  <c r="J408" i="47"/>
  <c r="J407" i="47"/>
  <c r="J406" i="47"/>
  <c r="J405" i="47"/>
  <c r="J404" i="47"/>
  <c r="J403" i="47"/>
  <c r="J402" i="47"/>
  <c r="J401" i="47"/>
  <c r="J400" i="47"/>
  <c r="J399" i="47"/>
  <c r="J398" i="47"/>
  <c r="J397" i="47"/>
  <c r="J396" i="47"/>
  <c r="J395" i="47"/>
  <c r="J394" i="47"/>
  <c r="J393" i="47"/>
  <c r="J392" i="47"/>
  <c r="J391" i="47"/>
  <c r="J390" i="47"/>
  <c r="J389" i="47"/>
  <c r="J388" i="47"/>
  <c r="J387" i="47"/>
  <c r="J386" i="47"/>
  <c r="J385" i="47"/>
  <c r="J384" i="47"/>
  <c r="J383" i="47"/>
  <c r="J382" i="47"/>
  <c r="J381" i="47"/>
  <c r="J380" i="47"/>
  <c r="J379" i="47"/>
  <c r="J378" i="47"/>
  <c r="J377" i="47"/>
  <c r="J376" i="47"/>
  <c r="J375" i="47"/>
  <c r="J374" i="47"/>
  <c r="J373" i="47"/>
  <c r="J372" i="47"/>
  <c r="J371" i="47"/>
  <c r="J370" i="47"/>
  <c r="J369" i="47"/>
  <c r="J368" i="47"/>
  <c r="J367" i="47"/>
  <c r="J366" i="47"/>
  <c r="J365" i="47"/>
  <c r="J364" i="47"/>
  <c r="J363" i="47"/>
  <c r="J362" i="47"/>
  <c r="J361" i="47"/>
  <c r="J360" i="47"/>
  <c r="J359" i="47"/>
  <c r="J358" i="47"/>
  <c r="J357" i="47"/>
  <c r="J356" i="47"/>
  <c r="J355" i="47"/>
  <c r="J354" i="47"/>
  <c r="J353" i="47"/>
  <c r="J352" i="47"/>
  <c r="J351" i="47"/>
  <c r="J350" i="47"/>
  <c r="J349" i="47"/>
  <c r="J348" i="47"/>
  <c r="J347" i="47"/>
  <c r="J346" i="47"/>
  <c r="J345" i="47"/>
  <c r="J344" i="47"/>
  <c r="J343" i="47"/>
  <c r="J342" i="47"/>
  <c r="J341" i="47"/>
  <c r="J340" i="47"/>
  <c r="J339" i="47"/>
  <c r="J338" i="47"/>
  <c r="J337" i="47"/>
  <c r="J336" i="47"/>
  <c r="J335" i="47"/>
  <c r="J334" i="47"/>
  <c r="J333" i="47"/>
  <c r="J332" i="47"/>
  <c r="J331" i="47"/>
  <c r="J330" i="47"/>
  <c r="J329" i="47"/>
  <c r="J328" i="47"/>
  <c r="J327" i="47"/>
  <c r="J326" i="47"/>
  <c r="J325" i="47"/>
  <c r="J324" i="47"/>
  <c r="J323" i="47"/>
  <c r="J322" i="47"/>
  <c r="J321" i="47"/>
  <c r="J320" i="47"/>
  <c r="J319" i="47"/>
  <c r="J318" i="47"/>
  <c r="J317" i="47"/>
  <c r="J316" i="47"/>
  <c r="J315" i="47"/>
  <c r="J314" i="47"/>
  <c r="J313" i="47"/>
  <c r="J312" i="47"/>
  <c r="J311" i="47"/>
  <c r="J310" i="47"/>
  <c r="J309" i="47"/>
  <c r="J639" i="47" s="1"/>
  <c r="K308" i="47"/>
  <c r="I308" i="47"/>
  <c r="H308" i="47"/>
  <c r="G308" i="47"/>
  <c r="F308" i="47"/>
  <c r="E308" i="47"/>
  <c r="D308" i="47"/>
  <c r="J307" i="47"/>
  <c r="J306" i="47"/>
  <c r="J305" i="47"/>
  <c r="J304" i="47"/>
  <c r="J303" i="47"/>
  <c r="J302" i="47"/>
  <c r="J301" i="47"/>
  <c r="J300" i="47"/>
  <c r="J299" i="47"/>
  <c r="J298" i="47"/>
  <c r="J297" i="47"/>
  <c r="J296" i="47"/>
  <c r="J295" i="47"/>
  <c r="J294" i="47"/>
  <c r="J293" i="47"/>
  <c r="J292" i="47"/>
  <c r="J291" i="47"/>
  <c r="J308" i="47" s="1"/>
  <c r="K290" i="47"/>
  <c r="I290" i="47"/>
  <c r="H290" i="47"/>
  <c r="G290" i="47"/>
  <c r="F290" i="47"/>
  <c r="E290" i="47"/>
  <c r="D290" i="47"/>
  <c r="J289" i="47"/>
  <c r="J288" i="47"/>
  <c r="J287" i="47"/>
  <c r="J286" i="47"/>
  <c r="J285" i="47"/>
  <c r="J284" i="47"/>
  <c r="J283" i="47"/>
  <c r="J282" i="47"/>
  <c r="J280" i="47"/>
  <c r="J279" i="47"/>
  <c r="J278" i="47"/>
  <c r="J277" i="47"/>
  <c r="J276" i="47"/>
  <c r="J275" i="47"/>
  <c r="J274" i="47"/>
  <c r="J273" i="47"/>
  <c r="J272" i="47"/>
  <c r="J271" i="47"/>
  <c r="J270" i="47"/>
  <c r="J269" i="47"/>
  <c r="J268" i="47"/>
  <c r="J267" i="47"/>
  <c r="J266" i="47"/>
  <c r="J265" i="47"/>
  <c r="J264" i="47"/>
  <c r="J263" i="47"/>
  <c r="J262" i="47"/>
  <c r="J261" i="47"/>
  <c r="J260" i="47"/>
  <c r="J259" i="47"/>
  <c r="J258" i="47"/>
  <c r="J257" i="47"/>
  <c r="J256" i="47"/>
  <c r="J255" i="47"/>
  <c r="J254" i="47"/>
  <c r="J253" i="47"/>
  <c r="J252" i="47"/>
  <c r="J251" i="47"/>
  <c r="J250" i="47"/>
  <c r="J249" i="47"/>
  <c r="J248" i="47"/>
  <c r="J247" i="47"/>
  <c r="J246" i="47"/>
  <c r="J245" i="47"/>
  <c r="J244" i="47"/>
  <c r="J243" i="47"/>
  <c r="J242" i="47"/>
  <c r="J241" i="47"/>
  <c r="J240" i="47"/>
  <c r="J239" i="47"/>
  <c r="J238" i="47"/>
  <c r="J237" i="47"/>
  <c r="J236" i="47"/>
  <c r="J235" i="47"/>
  <c r="J234" i="47"/>
  <c r="J233" i="47"/>
  <c r="J232" i="47"/>
  <c r="J231" i="47"/>
  <c r="J230" i="47"/>
  <c r="J229" i="47"/>
  <c r="J228" i="47"/>
  <c r="J227" i="47"/>
  <c r="J226" i="47"/>
  <c r="J225" i="47"/>
  <c r="J224" i="47"/>
  <c r="J223" i="47"/>
  <c r="J222" i="47"/>
  <c r="J221" i="47"/>
  <c r="J220" i="47"/>
  <c r="J219" i="47"/>
  <c r="J218" i="47"/>
  <c r="J217" i="47"/>
  <c r="J216" i="47"/>
  <c r="J215" i="47"/>
  <c r="J214" i="47"/>
  <c r="J213" i="47"/>
  <c r="J212" i="47"/>
  <c r="J211" i="47"/>
  <c r="J210" i="47"/>
  <c r="J209" i="47"/>
  <c r="J208" i="47"/>
  <c r="J207" i="47"/>
  <c r="J206" i="47"/>
  <c r="J205" i="47"/>
  <c r="J204" i="47"/>
  <c r="J203" i="47"/>
  <c r="J202" i="47"/>
  <c r="J201" i="47"/>
  <c r="J200" i="47"/>
  <c r="J199" i="47"/>
  <c r="J198" i="47"/>
  <c r="J197" i="47"/>
  <c r="J196" i="47"/>
  <c r="J195" i="47"/>
  <c r="J194" i="47"/>
  <c r="J193" i="47"/>
  <c r="J192" i="47"/>
  <c r="J191" i="47"/>
  <c r="J190" i="47"/>
  <c r="J189" i="47"/>
  <c r="J188" i="47"/>
  <c r="J187" i="47"/>
  <c r="J186" i="47"/>
  <c r="J185" i="47"/>
  <c r="J184" i="47"/>
  <c r="J183" i="47"/>
  <c r="J182" i="47"/>
  <c r="J181" i="47"/>
  <c r="J180" i="47"/>
  <c r="J179" i="47"/>
  <c r="J178" i="47"/>
  <c r="J177" i="47"/>
  <c r="J176" i="47"/>
  <c r="J175" i="47"/>
  <c r="J174" i="47"/>
  <c r="J173" i="47"/>
  <c r="J172" i="47"/>
  <c r="J171" i="47"/>
  <c r="J170" i="47"/>
  <c r="J169" i="47"/>
  <c r="J168" i="47"/>
  <c r="J167" i="47"/>
  <c r="J166" i="47"/>
  <c r="J165" i="47"/>
  <c r="J164" i="47"/>
  <c r="J163" i="47"/>
  <c r="J162" i="47"/>
  <c r="J161" i="47"/>
  <c r="J160" i="47"/>
  <c r="J159" i="47"/>
  <c r="J158" i="47"/>
  <c r="J157" i="47"/>
  <c r="J156" i="47"/>
  <c r="J155" i="47"/>
  <c r="J154" i="47"/>
  <c r="J153" i="47"/>
  <c r="J152" i="47"/>
  <c r="J151" i="47"/>
  <c r="J150" i="47"/>
  <c r="J149" i="47"/>
  <c r="J148" i="47"/>
  <c r="J147" i="47"/>
  <c r="J146" i="47"/>
  <c r="J145" i="47"/>
  <c r="J144" i="47"/>
  <c r="J143" i="47"/>
  <c r="J142" i="47"/>
  <c r="J141" i="47"/>
  <c r="J140" i="47"/>
  <c r="J139" i="47"/>
  <c r="J138" i="47"/>
  <c r="J137" i="47"/>
  <c r="J136" i="47"/>
  <c r="J135" i="47"/>
  <c r="J134" i="47"/>
  <c r="J133" i="47"/>
  <c r="J132" i="47"/>
  <c r="J131" i="47"/>
  <c r="J130" i="47"/>
  <c r="J129" i="47"/>
  <c r="J128" i="47"/>
  <c r="J127" i="47"/>
  <c r="J126" i="47"/>
  <c r="J125" i="47"/>
  <c r="J124" i="47"/>
  <c r="J123" i="47"/>
  <c r="J122" i="47"/>
  <c r="J121" i="47"/>
  <c r="J120" i="47"/>
  <c r="J119" i="47"/>
  <c r="J118" i="47"/>
  <c r="J117" i="47"/>
  <c r="J116" i="47"/>
  <c r="J115" i="47"/>
  <c r="J114" i="47"/>
  <c r="J113" i="47"/>
  <c r="J112" i="47"/>
  <c r="J111" i="47"/>
  <c r="J110" i="47"/>
  <c r="J109" i="47"/>
  <c r="J108" i="47"/>
  <c r="J107" i="47"/>
  <c r="J106" i="47"/>
  <c r="J105" i="47"/>
  <c r="J104" i="47"/>
  <c r="J103" i="47"/>
  <c r="J102" i="47"/>
  <c r="J101" i="47"/>
  <c r="J100" i="47"/>
  <c r="J99" i="47"/>
  <c r="J98" i="47"/>
  <c r="J97" i="47"/>
  <c r="J96" i="47"/>
  <c r="J95" i="47"/>
  <c r="J290" i="47" s="1"/>
  <c r="J94" i="47"/>
  <c r="K93" i="47"/>
  <c r="I93" i="47"/>
  <c r="H93" i="47"/>
  <c r="G93" i="47"/>
  <c r="F93" i="47"/>
  <c r="E93" i="47"/>
  <c r="D93" i="47"/>
  <c r="J92" i="47"/>
  <c r="J91" i="47"/>
  <c r="J90" i="47"/>
  <c r="J89" i="47"/>
  <c r="J88" i="47"/>
  <c r="J87" i="47"/>
  <c r="J86" i="47"/>
  <c r="J85" i="47"/>
  <c r="J84" i="47"/>
  <c r="J83" i="47"/>
  <c r="J82" i="47"/>
  <c r="J81" i="47"/>
  <c r="J80" i="47"/>
  <c r="J79" i="47"/>
  <c r="J78" i="47"/>
  <c r="J93" i="47" s="1"/>
  <c r="J77" i="47"/>
  <c r="J76" i="47"/>
  <c r="K74" i="47"/>
  <c r="J74" i="47"/>
  <c r="I74" i="47"/>
  <c r="H74" i="47"/>
  <c r="G74" i="47"/>
  <c r="F74" i="47"/>
  <c r="E74" i="47"/>
  <c r="D74" i="47"/>
  <c r="K13" i="47"/>
  <c r="J13" i="47"/>
  <c r="I13" i="47"/>
  <c r="H13" i="47"/>
  <c r="G13" i="47"/>
  <c r="F13" i="47"/>
  <c r="E13" i="47"/>
  <c r="D13" i="47"/>
  <c r="I107" i="46"/>
  <c r="H107" i="46"/>
  <c r="I117" i="45"/>
  <c r="G117" i="45"/>
  <c r="I116" i="45"/>
  <c r="I115" i="45"/>
  <c r="G115" i="45"/>
  <c r="I114" i="45"/>
  <c r="I67" i="45"/>
  <c r="I66" i="45"/>
  <c r="I56" i="45"/>
  <c r="I55" i="45"/>
  <c r="I10" i="45"/>
  <c r="G25" i="44"/>
  <c r="E25" i="44"/>
  <c r="C16" i="44"/>
  <c r="B16" i="44"/>
  <c r="I10" i="44"/>
  <c r="I16" i="44" s="1"/>
  <c r="E10" i="44"/>
  <c r="E16" i="44" s="1"/>
  <c r="E63" i="43"/>
  <c r="E62" i="43"/>
  <c r="D62" i="43"/>
  <c r="G61" i="43"/>
  <c r="F61" i="43"/>
  <c r="F63" i="43" s="1"/>
  <c r="G63" i="43" s="1"/>
  <c r="E61" i="43"/>
  <c r="B61" i="43"/>
  <c r="B63" i="43" s="1"/>
  <c r="G60" i="43"/>
  <c r="G62" i="43" s="1"/>
  <c r="E60" i="43"/>
  <c r="D60" i="43"/>
  <c r="B60" i="43"/>
  <c r="B62" i="43" s="1"/>
  <c r="G59" i="43"/>
  <c r="F59" i="43"/>
  <c r="E59" i="43"/>
  <c r="D59" i="43"/>
  <c r="D61" i="43" s="1"/>
  <c r="C59" i="43"/>
  <c r="C61" i="43" s="1"/>
  <c r="C63" i="43" s="1"/>
  <c r="D63" i="43" s="1"/>
  <c r="B59" i="43"/>
  <c r="G58" i="43"/>
  <c r="G56" i="43"/>
  <c r="G54" i="43"/>
  <c r="F48" i="43"/>
  <c r="F49" i="43" s="1"/>
  <c r="F50" i="43" s="1"/>
  <c r="F65" i="43" s="1"/>
  <c r="E48" i="43"/>
  <c r="E49" i="43" s="1"/>
  <c r="D48" i="43"/>
  <c r="C48" i="43"/>
  <c r="B48" i="43"/>
  <c r="G47" i="43"/>
  <c r="G46" i="43"/>
  <c r="G44" i="43"/>
  <c r="G48" i="43" s="1"/>
  <c r="F42" i="43"/>
  <c r="E42" i="43"/>
  <c r="D42" i="43"/>
  <c r="C42" i="43"/>
  <c r="B42" i="43"/>
  <c r="B49" i="43" s="1"/>
  <c r="B50" i="43" s="1"/>
  <c r="G41" i="43"/>
  <c r="G40" i="43"/>
  <c r="G39" i="43"/>
  <c r="G42" i="43" s="1"/>
  <c r="G38" i="43"/>
  <c r="G34" i="43"/>
  <c r="E34" i="43"/>
  <c r="G32" i="43"/>
  <c r="G30" i="43"/>
  <c r="E30" i="43"/>
  <c r="B30" i="43"/>
  <c r="D30" i="43" s="1"/>
  <c r="G29" i="43"/>
  <c r="G26" i="43"/>
  <c r="F26" i="43"/>
  <c r="C26" i="43"/>
  <c r="C49" i="43" s="1"/>
  <c r="C50" i="43" s="1"/>
  <c r="G25" i="43"/>
  <c r="F23" i="43"/>
  <c r="G23" i="43" s="1"/>
  <c r="D23" i="43"/>
  <c r="C23" i="43"/>
  <c r="G22" i="43"/>
  <c r="F18" i="43"/>
  <c r="G17" i="43"/>
  <c r="F17" i="43"/>
  <c r="E17" i="43"/>
  <c r="D17" i="43"/>
  <c r="C17" i="43"/>
  <c r="C18" i="43" s="1"/>
  <c r="D18" i="43" s="1"/>
  <c r="B17" i="43"/>
  <c r="G16" i="43"/>
  <c r="G15" i="43"/>
  <c r="G14" i="43"/>
  <c r="G13" i="43"/>
  <c r="F11" i="43"/>
  <c r="G11" i="43" s="1"/>
  <c r="E11" i="43"/>
  <c r="E18" i="43" s="1"/>
  <c r="C11" i="43"/>
  <c r="D11" i="43" s="1"/>
  <c r="B11" i="43"/>
  <c r="B18" i="43" s="1"/>
  <c r="G10" i="43"/>
  <c r="D24" i="42"/>
  <c r="C24" i="42"/>
  <c r="E24" i="42" s="1"/>
  <c r="E23" i="42"/>
  <c r="D23" i="42"/>
  <c r="C22" i="42"/>
  <c r="E21" i="42"/>
  <c r="E20" i="42"/>
  <c r="D20" i="42"/>
  <c r="C19" i="42"/>
  <c r="E15" i="42"/>
  <c r="E14" i="42"/>
  <c r="D14" i="42"/>
  <c r="C14" i="42"/>
  <c r="E13" i="42"/>
  <c r="D13" i="42"/>
  <c r="C13" i="42"/>
  <c r="D12" i="42"/>
  <c r="E12" i="42" s="1"/>
  <c r="C12" i="42"/>
  <c r="E11" i="42"/>
  <c r="E10" i="42"/>
  <c r="E9" i="42"/>
  <c r="D9" i="42"/>
  <c r="C9" i="42"/>
  <c r="G365" i="41"/>
  <c r="E365" i="41"/>
  <c r="C359" i="41"/>
  <c r="C299" i="41"/>
  <c r="C300" i="41" s="1"/>
  <c r="I43" i="40"/>
  <c r="G43" i="40"/>
  <c r="H42" i="40"/>
  <c r="L42" i="40" s="1"/>
  <c r="L40" i="40"/>
  <c r="H40" i="40"/>
  <c r="D40" i="40"/>
  <c r="O38" i="40"/>
  <c r="O43" i="40" s="1"/>
  <c r="M38" i="40"/>
  <c r="M43" i="40" s="1"/>
  <c r="K38" i="40"/>
  <c r="K43" i="40" s="1"/>
  <c r="J38" i="40"/>
  <c r="J43" i="40" s="1"/>
  <c r="G38" i="40"/>
  <c r="D38" i="40"/>
  <c r="C38" i="40"/>
  <c r="C43" i="40" s="1"/>
  <c r="L37" i="40"/>
  <c r="H37" i="40"/>
  <c r="H36" i="40"/>
  <c r="L36" i="40" s="1"/>
  <c r="L35" i="40"/>
  <c r="H35" i="40"/>
  <c r="L34" i="40"/>
  <c r="H34" i="40"/>
  <c r="L33" i="40"/>
  <c r="H33" i="40"/>
  <c r="O31" i="40"/>
  <c r="M31" i="40"/>
  <c r="K31" i="40"/>
  <c r="J31" i="40"/>
  <c r="G31" i="40"/>
  <c r="F31" i="40"/>
  <c r="D31" i="40"/>
  <c r="C31" i="40"/>
  <c r="L30" i="40"/>
  <c r="L31" i="40" s="1"/>
  <c r="H30" i="40"/>
  <c r="L29" i="40"/>
  <c r="H29" i="40"/>
  <c r="H31" i="40" s="1"/>
  <c r="L27" i="40"/>
  <c r="H27" i="40"/>
  <c r="O25" i="40"/>
  <c r="M25" i="40"/>
  <c r="K25" i="40"/>
  <c r="J25" i="40"/>
  <c r="G25" i="40"/>
  <c r="F25" i="40"/>
  <c r="D25" i="40"/>
  <c r="C25" i="40"/>
  <c r="L24" i="40"/>
  <c r="L25" i="40" s="1"/>
  <c r="H24" i="40"/>
  <c r="L23" i="40"/>
  <c r="H23" i="40"/>
  <c r="H25" i="40" s="1"/>
  <c r="O21" i="40"/>
  <c r="M21" i="40"/>
  <c r="K21" i="40"/>
  <c r="J21" i="40"/>
  <c r="I21" i="40"/>
  <c r="G21" i="40"/>
  <c r="F21" i="40"/>
  <c r="D21" i="40"/>
  <c r="C21" i="40"/>
  <c r="L20" i="40"/>
  <c r="H20" i="40"/>
  <c r="H19" i="40"/>
  <c r="H21" i="40" s="1"/>
  <c r="L18" i="40"/>
  <c r="H18" i="40"/>
  <c r="L17" i="40"/>
  <c r="H17" i="40"/>
  <c r="O15" i="40"/>
  <c r="M15" i="40"/>
  <c r="K15" i="40"/>
  <c r="J15" i="40"/>
  <c r="I15" i="40"/>
  <c r="G15" i="40"/>
  <c r="F15" i="40"/>
  <c r="F43" i="40" s="1"/>
  <c r="C15" i="40"/>
  <c r="L14" i="40"/>
  <c r="H14" i="40"/>
  <c r="L13" i="40"/>
  <c r="H13" i="40"/>
  <c r="H12" i="40"/>
  <c r="H15" i="40" s="1"/>
  <c r="D12" i="40"/>
  <c r="L12" i="40" s="1"/>
  <c r="L15" i="40" s="1"/>
  <c r="H434" i="39"/>
  <c r="G434" i="39"/>
  <c r="G436" i="39" s="1"/>
  <c r="F434" i="39"/>
  <c r="E434" i="39"/>
  <c r="H433" i="39"/>
  <c r="H431" i="39"/>
  <c r="G424" i="39"/>
  <c r="F424" i="39"/>
  <c r="E424" i="39"/>
  <c r="H423" i="39"/>
  <c r="H419" i="39"/>
  <c r="H415" i="39"/>
  <c r="H412" i="39"/>
  <c r="H408" i="39"/>
  <c r="H404" i="39"/>
  <c r="H400" i="39"/>
  <c r="H397" i="39"/>
  <c r="H395" i="39"/>
  <c r="H394" i="39"/>
  <c r="H391" i="39"/>
  <c r="H388" i="39"/>
  <c r="H385" i="39"/>
  <c r="H384" i="39"/>
  <c r="H382" i="39"/>
  <c r="H376" i="39"/>
  <c r="H372" i="39"/>
  <c r="H370" i="39"/>
  <c r="H366" i="39"/>
  <c r="H365" i="39"/>
  <c r="H362" i="39"/>
  <c r="H361" i="39"/>
  <c r="H359" i="39"/>
  <c r="H424" i="39" s="1"/>
  <c r="H353" i="39"/>
  <c r="G349" i="39"/>
  <c r="G350" i="39" s="1"/>
  <c r="F349" i="39"/>
  <c r="F350" i="39" s="1"/>
  <c r="F436" i="39" s="1"/>
  <c r="E349" i="39"/>
  <c r="E350" i="39" s="1"/>
  <c r="H348" i="39"/>
  <c r="H343" i="39"/>
  <c r="H342" i="39"/>
  <c r="H338" i="39"/>
  <c r="H334" i="39"/>
  <c r="H331" i="39"/>
  <c r="H327" i="39"/>
  <c r="H323" i="39"/>
  <c r="H319" i="39"/>
  <c r="H349" i="39" s="1"/>
  <c r="G309" i="39"/>
  <c r="F309" i="39"/>
  <c r="E309" i="39"/>
  <c r="H308" i="39"/>
  <c r="H305" i="39"/>
  <c r="H301" i="39"/>
  <c r="H299" i="39"/>
  <c r="H298" i="39"/>
  <c r="H297" i="39"/>
  <c r="H296" i="39"/>
  <c r="H293" i="39"/>
  <c r="H287" i="39"/>
  <c r="H286" i="39"/>
  <c r="H285" i="39"/>
  <c r="H284" i="39"/>
  <c r="H279" i="39"/>
  <c r="H278" i="39"/>
  <c r="H275" i="39"/>
  <c r="H272" i="39"/>
  <c r="H269" i="39"/>
  <c r="H265" i="39"/>
  <c r="H259" i="39"/>
  <c r="H255" i="39"/>
  <c r="H254" i="39"/>
  <c r="H253" i="39"/>
  <c r="H250" i="39"/>
  <c r="H246" i="39"/>
  <c r="H244" i="39"/>
  <c r="H239" i="39"/>
  <c r="H238" i="39"/>
  <c r="H237" i="39"/>
  <c r="H236" i="39"/>
  <c r="H228" i="39"/>
  <c r="H227" i="39"/>
  <c r="H226" i="39"/>
  <c r="H225" i="39"/>
  <c r="H224" i="39"/>
  <c r="H222" i="39"/>
  <c r="H221" i="39"/>
  <c r="H220" i="39"/>
  <c r="H219" i="39"/>
  <c r="H218" i="39"/>
  <c r="H217" i="39"/>
  <c r="H216" i="39"/>
  <c r="H215" i="39"/>
  <c r="H214" i="39"/>
  <c r="H213" i="39"/>
  <c r="H212" i="39"/>
  <c r="H211" i="39"/>
  <c r="H210" i="39"/>
  <c r="H209" i="39"/>
  <c r="H208" i="39"/>
  <c r="H202" i="39"/>
  <c r="H201" i="39"/>
  <c r="H200" i="39"/>
  <c r="H199" i="39"/>
  <c r="H195" i="39"/>
  <c r="H194" i="39"/>
  <c r="H193" i="39"/>
  <c r="H192" i="39"/>
  <c r="H189" i="39"/>
  <c r="H188" i="39"/>
  <c r="H187" i="39"/>
  <c r="H186" i="39"/>
  <c r="H185" i="39"/>
  <c r="H183" i="39"/>
  <c r="H182" i="39"/>
  <c r="H181" i="39"/>
  <c r="H180" i="39"/>
  <c r="H179" i="39"/>
  <c r="H178" i="39"/>
  <c r="H172" i="39"/>
  <c r="H171" i="39"/>
  <c r="H170" i="39"/>
  <c r="H169" i="39"/>
  <c r="H168" i="39"/>
  <c r="H167" i="39"/>
  <c r="H166" i="39"/>
  <c r="H165" i="39"/>
  <c r="H164" i="39"/>
  <c r="H163" i="39"/>
  <c r="H162" i="39"/>
  <c r="H161" i="39"/>
  <c r="H160" i="39"/>
  <c r="H159" i="39"/>
  <c r="H158" i="39"/>
  <c r="H157" i="39"/>
  <c r="H156" i="39"/>
  <c r="H155" i="39"/>
  <c r="H152" i="39"/>
  <c r="H150" i="39"/>
  <c r="H144" i="39"/>
  <c r="H143" i="39"/>
  <c r="H139" i="39"/>
  <c r="H136" i="39"/>
  <c r="H131" i="39"/>
  <c r="H127" i="39"/>
  <c r="H125" i="39"/>
  <c r="H121" i="39"/>
  <c r="H115" i="39"/>
  <c r="H114" i="39"/>
  <c r="H109" i="39"/>
  <c r="H105" i="39"/>
  <c r="H102" i="39"/>
  <c r="H98" i="39"/>
  <c r="H95" i="39"/>
  <c r="H90" i="39"/>
  <c r="H88" i="39"/>
  <c r="H87" i="39"/>
  <c r="H84" i="39"/>
  <c r="H80" i="39"/>
  <c r="H77" i="39"/>
  <c r="H72" i="39"/>
  <c r="H69" i="39"/>
  <c r="H63" i="39"/>
  <c r="H62" i="39"/>
  <c r="H59" i="39"/>
  <c r="H55" i="39"/>
  <c r="H52" i="39"/>
  <c r="H48" i="39"/>
  <c r="H309" i="39" s="1"/>
  <c r="H45" i="39"/>
  <c r="H42" i="39"/>
  <c r="G36" i="39"/>
  <c r="F36" i="39"/>
  <c r="E36" i="39"/>
  <c r="H36" i="39" s="1"/>
  <c r="H35" i="39"/>
  <c r="H32" i="39"/>
  <c r="H31" i="39"/>
  <c r="H27" i="39"/>
  <c r="H23" i="39"/>
  <c r="H19" i="39"/>
  <c r="H17" i="39"/>
  <c r="P404" i="38"/>
  <c r="O404" i="38"/>
  <c r="L404" i="38"/>
  <c r="L394" i="38"/>
  <c r="O391" i="38"/>
  <c r="L388" i="38"/>
  <c r="L372" i="38"/>
  <c r="L366" i="38"/>
  <c r="L361" i="38"/>
  <c r="L359" i="38"/>
  <c r="L352" i="38"/>
  <c r="L345" i="38"/>
  <c r="L323" i="38"/>
  <c r="L321" i="38"/>
  <c r="O310" i="38"/>
  <c r="L310" i="38"/>
  <c r="P240" i="38"/>
  <c r="O240" i="38"/>
  <c r="O241" i="38" s="1"/>
  <c r="L237" i="38"/>
  <c r="L232" i="38"/>
  <c r="J208" i="38"/>
  <c r="L208" i="38" s="1"/>
  <c r="L240" i="38" s="1"/>
  <c r="P144" i="38"/>
  <c r="O144" i="38"/>
  <c r="J142" i="38"/>
  <c r="L142" i="38" s="1"/>
  <c r="L141" i="38"/>
  <c r="L136" i="38"/>
  <c r="L130" i="38"/>
  <c r="L115" i="38"/>
  <c r="L113" i="38"/>
  <c r="L110" i="38"/>
  <c r="L106" i="38"/>
  <c r="L104" i="38"/>
  <c r="L101" i="38"/>
  <c r="L73" i="38"/>
  <c r="L71" i="38"/>
  <c r="L59" i="38"/>
  <c r="L57" i="38"/>
  <c r="L54" i="38"/>
  <c r="L53" i="38"/>
  <c r="L51" i="38"/>
  <c r="J44" i="38"/>
  <c r="L44" i="38" s="1"/>
  <c r="L39" i="38"/>
  <c r="L36" i="38"/>
  <c r="L34" i="38"/>
  <c r="L32" i="38"/>
  <c r="L30" i="38"/>
  <c r="L28" i="38"/>
  <c r="P24" i="38"/>
  <c r="O24" i="38"/>
  <c r="L20" i="38"/>
  <c r="L19" i="38"/>
  <c r="L18" i="38"/>
  <c r="L24" i="38" s="1"/>
  <c r="E14" i="37"/>
  <c r="D14" i="37"/>
  <c r="C14" i="37"/>
  <c r="F13" i="37"/>
  <c r="F12" i="37"/>
  <c r="F11" i="37"/>
  <c r="F10" i="37"/>
  <c r="F9" i="37"/>
  <c r="F14" i="37" s="1"/>
  <c r="F8" i="37"/>
  <c r="F7" i="37"/>
  <c r="C18" i="35"/>
  <c r="B18" i="35"/>
  <c r="H40" i="34"/>
  <c r="E40" i="34"/>
  <c r="D40" i="34"/>
  <c r="F39" i="34"/>
  <c r="F38" i="34"/>
  <c r="F37" i="34"/>
  <c r="F36" i="34"/>
  <c r="F35" i="34"/>
  <c r="F34" i="34"/>
  <c r="F33" i="34"/>
  <c r="F32" i="34"/>
  <c r="F31" i="34"/>
  <c r="F30" i="34"/>
  <c r="F29" i="34"/>
  <c r="F28" i="34"/>
  <c r="F27" i="34"/>
  <c r="F26" i="34"/>
  <c r="F25" i="34"/>
  <c r="F24" i="34"/>
  <c r="F23" i="34"/>
  <c r="F22" i="34"/>
  <c r="F21" i="34"/>
  <c r="F20" i="34"/>
  <c r="F19" i="34"/>
  <c r="F18" i="34"/>
  <c r="F17" i="34"/>
  <c r="F16" i="34"/>
  <c r="F15" i="34"/>
  <c r="F14" i="34"/>
  <c r="F13" i="34"/>
  <c r="F12" i="34"/>
  <c r="F11" i="34"/>
  <c r="F10" i="34"/>
  <c r="F9" i="34"/>
  <c r="F8" i="34"/>
  <c r="F40" i="34" s="1"/>
  <c r="F7" i="34"/>
  <c r="H368" i="32"/>
  <c r="H367" i="32"/>
  <c r="F367" i="32"/>
  <c r="C367" i="32"/>
  <c r="J366" i="32"/>
  <c r="J365" i="32"/>
  <c r="J364" i="32"/>
  <c r="J363" i="32"/>
  <c r="J362" i="32"/>
  <c r="J360" i="32"/>
  <c r="J359" i="32"/>
  <c r="J367" i="32" s="1"/>
  <c r="J356" i="32"/>
  <c r="H356" i="32"/>
  <c r="F356" i="32"/>
  <c r="C356" i="32"/>
  <c r="J355" i="32"/>
  <c r="H353" i="32"/>
  <c r="F353" i="32"/>
  <c r="F368" i="32" s="1"/>
  <c r="C353" i="32"/>
  <c r="J352" i="32"/>
  <c r="J350" i="32"/>
  <c r="J353" i="32" s="1"/>
  <c r="H348" i="32"/>
  <c r="F348" i="32"/>
  <c r="C348" i="32"/>
  <c r="C368" i="32" s="1"/>
  <c r="K368" i="32" s="1"/>
  <c r="J347" i="32"/>
  <c r="J348" i="32" s="1"/>
  <c r="H342" i="32"/>
  <c r="F342" i="32"/>
  <c r="J342" i="32" s="1"/>
  <c r="J341" i="32"/>
  <c r="H340" i="32"/>
  <c r="F340" i="32"/>
  <c r="J340" i="32" s="1"/>
  <c r="C340" i="32"/>
  <c r="J338" i="32"/>
  <c r="H337" i="32"/>
  <c r="F337" i="32"/>
  <c r="C337" i="32"/>
  <c r="J337" i="32" s="1"/>
  <c r="J336" i="32"/>
  <c r="J335" i="32"/>
  <c r="J334" i="32"/>
  <c r="J333" i="32"/>
  <c r="J331" i="32"/>
  <c r="J330" i="32"/>
  <c r="J329" i="32"/>
  <c r="J328" i="32"/>
  <c r="H326" i="32"/>
  <c r="H343" i="32" s="1"/>
  <c r="H369" i="32" s="1"/>
  <c r="H325" i="32"/>
  <c r="F325" i="32"/>
  <c r="F326" i="32" s="1"/>
  <c r="F343" i="32" s="1"/>
  <c r="F369" i="32" s="1"/>
  <c r="C325" i="32"/>
  <c r="J324" i="32"/>
  <c r="J323" i="32"/>
  <c r="J318" i="32"/>
  <c r="J317" i="32"/>
  <c r="J316" i="32"/>
  <c r="J315" i="32"/>
  <c r="J314" i="32"/>
  <c r="J313" i="32"/>
  <c r="J312" i="32"/>
  <c r="J311" i="32"/>
  <c r="J310" i="32"/>
  <c r="J309" i="32"/>
  <c r="J308" i="32"/>
  <c r="J307" i="32"/>
  <c r="J306" i="32"/>
  <c r="J305" i="32"/>
  <c r="J304" i="32"/>
  <c r="J303" i="32"/>
  <c r="J302" i="32"/>
  <c r="J301" i="32"/>
  <c r="J300" i="32"/>
  <c r="J299" i="32"/>
  <c r="J298" i="32"/>
  <c r="J297" i="32"/>
  <c r="J296" i="32"/>
  <c r="J295" i="32"/>
  <c r="J325" i="32" s="1"/>
  <c r="J290" i="32"/>
  <c r="H290" i="32"/>
  <c r="F290" i="32"/>
  <c r="C290" i="32"/>
  <c r="C326" i="32" s="1"/>
  <c r="J289" i="32"/>
  <c r="J288" i="32"/>
  <c r="J287" i="32"/>
  <c r="J286" i="32"/>
  <c r="J285" i="32"/>
  <c r="J284" i="32"/>
  <c r="J283" i="32"/>
  <c r="J282" i="32"/>
  <c r="J281" i="32"/>
  <c r="J280" i="32"/>
  <c r="J279" i="32"/>
  <c r="J278" i="32"/>
  <c r="J277" i="32"/>
  <c r="J276" i="32"/>
  <c r="J275" i="32"/>
  <c r="J274" i="32"/>
  <c r="J273" i="32"/>
  <c r="J272" i="32"/>
  <c r="J271" i="32"/>
  <c r="J270" i="32"/>
  <c r="J269" i="32"/>
  <c r="J268" i="32"/>
  <c r="J267" i="32"/>
  <c r="J262" i="32"/>
  <c r="J261" i="32"/>
  <c r="J260" i="32"/>
  <c r="J259" i="32"/>
  <c r="J258" i="32"/>
  <c r="J257" i="32"/>
  <c r="J256" i="32"/>
  <c r="J255" i="32"/>
  <c r="J254" i="32"/>
  <c r="J253" i="32"/>
  <c r="J252" i="32"/>
  <c r="J251" i="32"/>
  <c r="J250" i="32"/>
  <c r="J249" i="32"/>
  <c r="J248" i="32"/>
  <c r="J247" i="32"/>
  <c r="J246" i="32"/>
  <c r="J245" i="32"/>
  <c r="J244" i="32"/>
  <c r="J243" i="32"/>
  <c r="J242" i="32"/>
  <c r="J241" i="32"/>
  <c r="J240" i="32"/>
  <c r="J235" i="32"/>
  <c r="J234" i="32"/>
  <c r="J233" i="32"/>
  <c r="J232" i="32"/>
  <c r="J231" i="32"/>
  <c r="J230" i="32"/>
  <c r="J229" i="32"/>
  <c r="J228" i="32"/>
  <c r="J227" i="32"/>
  <c r="J226" i="32"/>
  <c r="J225" i="32"/>
  <c r="J224" i="32"/>
  <c r="J223" i="32"/>
  <c r="J222" i="32"/>
  <c r="J221" i="32"/>
  <c r="J220" i="32"/>
  <c r="J219" i="32"/>
  <c r="J218" i="32"/>
  <c r="J217" i="32"/>
  <c r="J216" i="32"/>
  <c r="J215" i="32"/>
  <c r="J210" i="32"/>
  <c r="J209" i="32"/>
  <c r="J208" i="32"/>
  <c r="J207" i="32"/>
  <c r="J206" i="32"/>
  <c r="J205" i="32"/>
  <c r="J204" i="32"/>
  <c r="J203" i="32"/>
  <c r="J202" i="32"/>
  <c r="J201" i="32"/>
  <c r="J200" i="32"/>
  <c r="J199" i="32"/>
  <c r="J198" i="32"/>
  <c r="J197" i="32"/>
  <c r="J196" i="32"/>
  <c r="J195" i="32"/>
  <c r="J194" i="32"/>
  <c r="J193" i="32"/>
  <c r="J192" i="32"/>
  <c r="J187" i="32"/>
  <c r="J186" i="32"/>
  <c r="J185" i="32"/>
  <c r="J184" i="32"/>
  <c r="J183" i="32"/>
  <c r="J182" i="32"/>
  <c r="J181" i="32"/>
  <c r="J180" i="32"/>
  <c r="J179" i="32"/>
  <c r="J178" i="32"/>
  <c r="J177" i="32"/>
  <c r="J176" i="32"/>
  <c r="J175" i="32"/>
  <c r="J174" i="32"/>
  <c r="J173" i="32"/>
  <c r="J172" i="32"/>
  <c r="J171" i="32"/>
  <c r="J170" i="32"/>
  <c r="J169" i="32"/>
  <c r="J168" i="32"/>
  <c r="J167" i="32"/>
  <c r="J162" i="32"/>
  <c r="J161" i="32"/>
  <c r="J160" i="32"/>
  <c r="J159" i="32"/>
  <c r="J158" i="32"/>
  <c r="J157" i="32"/>
  <c r="J156" i="32"/>
  <c r="J155" i="32"/>
  <c r="J154" i="32"/>
  <c r="J153" i="32"/>
  <c r="J152" i="32"/>
  <c r="J151" i="32"/>
  <c r="J150" i="32"/>
  <c r="J149" i="32"/>
  <c r="J148" i="32"/>
  <c r="J147" i="32"/>
  <c r="J146" i="32"/>
  <c r="J145" i="32"/>
  <c r="J144" i="32"/>
  <c r="J143" i="32"/>
  <c r="J142" i="32"/>
  <c r="J141" i="32"/>
  <c r="J136" i="32"/>
  <c r="J135" i="32"/>
  <c r="J134" i="32"/>
  <c r="J133" i="32"/>
  <c r="J132" i="32"/>
  <c r="J131" i="32"/>
  <c r="J130" i="32"/>
  <c r="J129" i="32"/>
  <c r="J128" i="32"/>
  <c r="J127" i="32"/>
  <c r="J126" i="32"/>
  <c r="J125" i="32"/>
  <c r="J124" i="32"/>
  <c r="J123" i="32"/>
  <c r="J122" i="32"/>
  <c r="J121" i="32"/>
  <c r="J120" i="32"/>
  <c r="J119" i="32"/>
  <c r="J118" i="32"/>
  <c r="J117" i="32"/>
  <c r="J116" i="32"/>
  <c r="J115" i="32"/>
  <c r="J114" i="32"/>
  <c r="J109" i="32"/>
  <c r="J108" i="32"/>
  <c r="J107" i="32"/>
  <c r="J106" i="32"/>
  <c r="J105" i="32"/>
  <c r="J104" i="32"/>
  <c r="J103" i="32"/>
  <c r="J102" i="32"/>
  <c r="J101" i="32"/>
  <c r="J100" i="32"/>
  <c r="J99" i="32"/>
  <c r="J98" i="32"/>
  <c r="J97" i="32"/>
  <c r="J96" i="32"/>
  <c r="J95" i="32"/>
  <c r="J94" i="32"/>
  <c r="J93" i="32"/>
  <c r="J92" i="32"/>
  <c r="J91" i="32"/>
  <c r="J90" i="32"/>
  <c r="J89" i="32"/>
  <c r="J88" i="32"/>
  <c r="J87" i="32"/>
  <c r="J82" i="32"/>
  <c r="J81" i="32"/>
  <c r="J80" i="32"/>
  <c r="J79" i="32"/>
  <c r="J78" i="32"/>
  <c r="J77" i="32"/>
  <c r="J76" i="32"/>
  <c r="J75" i="32"/>
  <c r="J74" i="32"/>
  <c r="J73" i="32"/>
  <c r="J72" i="32"/>
  <c r="J71" i="32"/>
  <c r="J70" i="32"/>
  <c r="J69" i="32"/>
  <c r="J68" i="32"/>
  <c r="J67" i="32"/>
  <c r="J66" i="32"/>
  <c r="J65" i="32"/>
  <c r="J64" i="32"/>
  <c r="J63" i="32"/>
  <c r="J62" i="32"/>
  <c r="J61" i="32"/>
  <c r="J56" i="32"/>
  <c r="J55" i="32"/>
  <c r="J54" i="32"/>
  <c r="J53" i="32"/>
  <c r="J52" i="32"/>
  <c r="J51" i="32"/>
  <c r="J50" i="32"/>
  <c r="J49" i="32"/>
  <c r="J48" i="32"/>
  <c r="J47" i="32"/>
  <c r="J46" i="32"/>
  <c r="J45" i="32"/>
  <c r="J44" i="32"/>
  <c r="J43" i="32"/>
  <c r="J42" i="32"/>
  <c r="J41" i="32"/>
  <c r="J40" i="32"/>
  <c r="J39" i="32"/>
  <c r="J38" i="32"/>
  <c r="J37" i="32"/>
  <c r="J36" i="32"/>
  <c r="J35" i="32"/>
  <c r="J34" i="32"/>
  <c r="J29" i="32"/>
  <c r="J28" i="32"/>
  <c r="J27" i="32"/>
  <c r="J26" i="32"/>
  <c r="J25" i="32"/>
  <c r="J24" i="32"/>
  <c r="J23" i="32"/>
  <c r="J22" i="32"/>
  <c r="J21" i="32"/>
  <c r="J20" i="32"/>
  <c r="J19" i="32"/>
  <c r="J18" i="32"/>
  <c r="J17" i="32"/>
  <c r="J16" i="32"/>
  <c r="J15" i="32"/>
  <c r="J14" i="32"/>
  <c r="J13" i="32"/>
  <c r="J12" i="32"/>
  <c r="J11" i="32"/>
  <c r="J10" i="32"/>
  <c r="J9" i="32"/>
  <c r="F37" i="31"/>
  <c r="H36" i="31"/>
  <c r="H35" i="31"/>
  <c r="H34" i="31"/>
  <c r="H33" i="31"/>
  <c r="H32" i="31"/>
  <c r="H31" i="31"/>
  <c r="H30" i="31"/>
  <c r="H29" i="31"/>
  <c r="H28" i="31"/>
  <c r="H37" i="31" s="1"/>
  <c r="H27" i="31"/>
  <c r="H20" i="31"/>
  <c r="G20" i="31"/>
  <c r="F20" i="31"/>
  <c r="E20" i="31"/>
  <c r="D20" i="31"/>
  <c r="C20" i="31"/>
  <c r="B20" i="31"/>
  <c r="I18" i="31"/>
  <c r="I17" i="31"/>
  <c r="I16" i="31"/>
  <c r="I15" i="31"/>
  <c r="I14" i="31"/>
  <c r="I13" i="31"/>
  <c r="I12" i="31"/>
  <c r="J12" i="31" s="1"/>
  <c r="I11" i="31"/>
  <c r="I10" i="31"/>
  <c r="I9" i="31"/>
  <c r="I8" i="31"/>
  <c r="I20" i="31" s="1"/>
  <c r="G65" i="30"/>
  <c r="F65" i="30"/>
  <c r="E65" i="30"/>
  <c r="D65" i="30"/>
  <c r="C65" i="30"/>
  <c r="B65" i="30"/>
  <c r="I65" i="30" s="1"/>
  <c r="H64" i="30"/>
  <c r="H63" i="30"/>
  <c r="H62" i="30"/>
  <c r="H61" i="30"/>
  <c r="H60" i="30"/>
  <c r="H59" i="30"/>
  <c r="H58" i="30"/>
  <c r="H57" i="30"/>
  <c r="H56" i="30"/>
  <c r="H55" i="30"/>
  <c r="H54" i="30"/>
  <c r="H53" i="30"/>
  <c r="H52" i="30"/>
  <c r="H51" i="30"/>
  <c r="H50" i="30"/>
  <c r="H49" i="30"/>
  <c r="H48" i="30"/>
  <c r="H47" i="30"/>
  <c r="H46" i="30"/>
  <c r="H45" i="30"/>
  <c r="H44" i="30"/>
  <c r="H43" i="30"/>
  <c r="H42" i="30"/>
  <c r="H41" i="30"/>
  <c r="H40" i="30"/>
  <c r="H39" i="30"/>
  <c r="H38" i="30"/>
  <c r="H37" i="30"/>
  <c r="H36" i="30"/>
  <c r="H35" i="30"/>
  <c r="H34" i="30"/>
  <c r="H33" i="30"/>
  <c r="H32" i="30"/>
  <c r="H31" i="30"/>
  <c r="H30" i="30"/>
  <c r="H29" i="30"/>
  <c r="H28" i="30"/>
  <c r="H27" i="30"/>
  <c r="H26" i="30"/>
  <c r="H25" i="30"/>
  <c r="H24" i="30"/>
  <c r="H23" i="30"/>
  <c r="H22" i="30"/>
  <c r="H21" i="30"/>
  <c r="H20" i="30"/>
  <c r="H19" i="30"/>
  <c r="H18" i="30"/>
  <c r="H17" i="30"/>
  <c r="H16" i="30"/>
  <c r="H15" i="30"/>
  <c r="H14" i="30"/>
  <c r="H13" i="30"/>
  <c r="H12" i="30"/>
  <c r="H11" i="30"/>
  <c r="H10" i="30"/>
  <c r="H9" i="30"/>
  <c r="H8" i="30"/>
  <c r="H7" i="30"/>
  <c r="H6" i="30"/>
  <c r="H65" i="30" s="1"/>
  <c r="I87" i="28"/>
  <c r="I85" i="28"/>
  <c r="I59" i="28"/>
  <c r="I67" i="28" s="1"/>
  <c r="I53" i="28"/>
  <c r="I51" i="28"/>
  <c r="I47" i="28"/>
  <c r="F47" i="28"/>
  <c r="F46" i="28"/>
  <c r="I41" i="28"/>
  <c r="I42" i="28" s="1"/>
  <c r="I43" i="28" s="1"/>
  <c r="B41" i="28"/>
  <c r="F40" i="28"/>
  <c r="F38" i="28"/>
  <c r="F20" i="28"/>
  <c r="G20" i="28" s="1"/>
  <c r="F19" i="28"/>
  <c r="F17" i="28"/>
  <c r="I14" i="28"/>
  <c r="E5536" i="26"/>
  <c r="E5535" i="26"/>
  <c r="E5534" i="26"/>
  <c r="E4435" i="26"/>
  <c r="G4435" i="26" s="1"/>
  <c r="G2684" i="26"/>
  <c r="F62" i="25"/>
  <c r="F61" i="25"/>
  <c r="F60" i="25"/>
  <c r="F59" i="25"/>
  <c r="F58" i="25"/>
  <c r="F57" i="25"/>
  <c r="F56" i="25"/>
  <c r="F55" i="25"/>
  <c r="F54" i="25"/>
  <c r="F53" i="25"/>
  <c r="F52" i="25"/>
  <c r="F51" i="25"/>
  <c r="F50" i="25"/>
  <c r="F49" i="25"/>
  <c r="F48" i="25"/>
  <c r="F47" i="25"/>
  <c r="F46" i="25"/>
  <c r="F45" i="25"/>
  <c r="F44" i="25"/>
  <c r="F43" i="25"/>
  <c r="F42" i="25"/>
  <c r="F41" i="25"/>
  <c r="F40" i="25"/>
  <c r="F39" i="25"/>
  <c r="F38" i="25"/>
  <c r="F37" i="25"/>
  <c r="F36" i="25"/>
  <c r="F35" i="25"/>
  <c r="F34" i="25"/>
  <c r="F33" i="25"/>
  <c r="F32" i="25"/>
  <c r="F31" i="25"/>
  <c r="F30" i="25"/>
  <c r="F29" i="25"/>
  <c r="F28" i="25"/>
  <c r="F27" i="25"/>
  <c r="F26" i="25"/>
  <c r="F25" i="25"/>
  <c r="F24" i="25"/>
  <c r="F23" i="25"/>
  <c r="F22" i="25"/>
  <c r="F21" i="25"/>
  <c r="F20" i="25"/>
  <c r="F19" i="25"/>
  <c r="F18" i="25"/>
  <c r="F17" i="25"/>
  <c r="F16" i="25"/>
  <c r="F15" i="25"/>
  <c r="F14" i="25"/>
  <c r="F13" i="25"/>
  <c r="F12" i="25"/>
  <c r="F11" i="25"/>
  <c r="F10" i="25"/>
  <c r="D10" i="25"/>
  <c r="F9" i="25"/>
  <c r="F8" i="25"/>
  <c r="F7" i="25"/>
  <c r="F6" i="25"/>
  <c r="F5" i="25"/>
  <c r="D1313" i="23"/>
  <c r="H1313" i="23" s="1"/>
  <c r="D1312" i="23"/>
  <c r="H1312" i="23" s="1"/>
  <c r="H1311" i="23"/>
  <c r="D1311" i="23"/>
  <c r="B9" i="59" l="1"/>
  <c r="B33" i="59" s="1"/>
  <c r="P241" i="38"/>
  <c r="P406" i="38" s="1"/>
  <c r="O406" i="38"/>
  <c r="L144" i="38"/>
  <c r="L241" i="38" s="1"/>
  <c r="L406" i="38" s="1"/>
  <c r="L391" i="38"/>
  <c r="J618" i="54"/>
  <c r="J619" i="54" s="1"/>
  <c r="J640" i="47"/>
  <c r="H618" i="54"/>
  <c r="H619" i="54" s="1"/>
  <c r="I618" i="54"/>
  <c r="I619" i="54" s="1"/>
  <c r="I8" i="48"/>
  <c r="I20" i="48" s="1"/>
  <c r="J10" i="31"/>
  <c r="J18" i="31"/>
  <c r="J368" i="32"/>
  <c r="J15" i="31"/>
  <c r="J11" i="31"/>
  <c r="J19" i="31"/>
  <c r="J13" i="31"/>
  <c r="J9" i="31"/>
  <c r="J17" i="31"/>
  <c r="L38" i="40"/>
  <c r="G49" i="43"/>
  <c r="B65" i="43"/>
  <c r="H436" i="39"/>
  <c r="I89" i="28"/>
  <c r="J14" i="31"/>
  <c r="C343" i="32"/>
  <c r="C369" i="32" s="1"/>
  <c r="J326" i="32"/>
  <c r="J343" i="32" s="1"/>
  <c r="J369" i="32" s="1"/>
  <c r="E50" i="43"/>
  <c r="E65" i="43" s="1"/>
  <c r="G65" i="43" s="1"/>
  <c r="C65" i="43"/>
  <c r="D65" i="43" s="1"/>
  <c r="D49" i="43"/>
  <c r="D50" i="43" s="1"/>
  <c r="G18" i="43"/>
  <c r="J16" i="31"/>
  <c r="H350" i="39"/>
  <c r="J8" i="31"/>
  <c r="L19" i="40"/>
  <c r="L21" i="40" s="1"/>
  <c r="L43" i="40" s="1"/>
  <c r="D15" i="40"/>
  <c r="D43" i="40" s="1"/>
  <c r="H38" i="40"/>
  <c r="H43" i="40" s="1"/>
  <c r="D26" i="43"/>
  <c r="G50" i="43" l="1"/>
  <c r="D85" i="19" l="1"/>
  <c r="F70" i="19"/>
  <c r="F69" i="19"/>
  <c r="F68" i="19"/>
  <c r="F64" i="19"/>
  <c r="F63" i="19"/>
  <c r="D60" i="19"/>
  <c r="D61" i="19" s="1"/>
  <c r="D65" i="19" s="1"/>
  <c r="D71" i="19" s="1"/>
  <c r="B60" i="19"/>
  <c r="B61" i="19" s="1"/>
  <c r="F59" i="19"/>
  <c r="F58" i="19"/>
  <c r="F54" i="19"/>
  <c r="F53" i="19"/>
  <c r="F52" i="19"/>
  <c r="F51" i="19"/>
  <c r="F60" i="19" s="1"/>
  <c r="F49" i="19"/>
  <c r="D49" i="19"/>
  <c r="B49" i="19"/>
  <c r="F48" i="19"/>
  <c r="F47" i="19"/>
  <c r="F46" i="19"/>
  <c r="F42" i="19"/>
  <c r="F41" i="19"/>
  <c r="F40" i="19"/>
  <c r="F37" i="19"/>
  <c r="D36" i="19"/>
  <c r="F36" i="19" s="1"/>
  <c r="B36" i="19"/>
  <c r="B38" i="19" s="1"/>
  <c r="F35" i="19"/>
  <c r="F34" i="19"/>
  <c r="F33" i="19"/>
  <c r="F32" i="19"/>
  <c r="F29" i="19"/>
  <c r="F28" i="19"/>
  <c r="F27" i="19"/>
  <c r="F26" i="19"/>
  <c r="F25" i="19"/>
  <c r="F24" i="19"/>
  <c r="F23" i="19"/>
  <c r="D21" i="19"/>
  <c r="D38" i="19" s="1"/>
  <c r="D43" i="19" s="1"/>
  <c r="B21" i="19"/>
  <c r="F20" i="19"/>
  <c r="F19" i="19"/>
  <c r="F18" i="19"/>
  <c r="F17" i="19"/>
  <c r="F16" i="19"/>
  <c r="F15" i="19"/>
  <c r="F14" i="19"/>
  <c r="F13" i="19"/>
  <c r="F12" i="19"/>
  <c r="F11" i="19"/>
  <c r="F10" i="19"/>
  <c r="F9" i="19"/>
  <c r="F21" i="19" s="1"/>
  <c r="F21" i="18"/>
  <c r="E21" i="18"/>
  <c r="D21" i="18"/>
  <c r="D9" i="18" s="1"/>
  <c r="C21" i="18"/>
  <c r="C9" i="18" s="1"/>
  <c r="C10" i="18" s="1"/>
  <c r="B21" i="18"/>
  <c r="B9" i="18" s="1"/>
  <c r="B10" i="18" s="1"/>
  <c r="G20" i="18"/>
  <c r="D20" i="18"/>
  <c r="G19" i="18"/>
  <c r="D19" i="18"/>
  <c r="G18" i="18"/>
  <c r="D18" i="18"/>
  <c r="G17" i="18"/>
  <c r="G21" i="18" s="1"/>
  <c r="D17" i="18"/>
  <c r="G16" i="18"/>
  <c r="D16" i="18"/>
  <c r="G14" i="18"/>
  <c r="D14" i="18"/>
  <c r="G13" i="18"/>
  <c r="D13" i="18"/>
  <c r="F9" i="18"/>
  <c r="F10" i="18" s="1"/>
  <c r="E9" i="18"/>
  <c r="E10" i="18" s="1"/>
  <c r="G8" i="18"/>
  <c r="D8" i="18"/>
  <c r="G7" i="18"/>
  <c r="D7" i="18"/>
  <c r="G30" i="16"/>
  <c r="D30" i="16"/>
  <c r="D32" i="16" s="1"/>
  <c r="G28" i="16"/>
  <c r="D28" i="16"/>
  <c r="F26" i="16"/>
  <c r="E26" i="16"/>
  <c r="E32" i="16" s="1"/>
  <c r="C26" i="16"/>
  <c r="C32" i="16" s="1"/>
  <c r="B26" i="16"/>
  <c r="B32" i="16" s="1"/>
  <c r="G25" i="16"/>
  <c r="D25" i="16"/>
  <c r="G24" i="16"/>
  <c r="D24" i="16"/>
  <c r="G23" i="16"/>
  <c r="D23" i="16"/>
  <c r="G22" i="16"/>
  <c r="G26" i="16" s="1"/>
  <c r="D22" i="16"/>
  <c r="D26" i="16" s="1"/>
  <c r="F20" i="16"/>
  <c r="F32" i="16" s="1"/>
  <c r="G32" i="16" s="1"/>
  <c r="E20" i="16"/>
  <c r="C20" i="16"/>
  <c r="B20" i="16"/>
  <c r="G19" i="16"/>
  <c r="D19" i="16"/>
  <c r="G18" i="16"/>
  <c r="G20" i="16" s="1"/>
  <c r="D18" i="16"/>
  <c r="D20" i="16" s="1"/>
  <c r="F16" i="16"/>
  <c r="E16" i="16"/>
  <c r="C16" i="16"/>
  <c r="B16" i="16"/>
  <c r="G15" i="16"/>
  <c r="D15" i="16"/>
  <c r="G14" i="16"/>
  <c r="D14" i="16"/>
  <c r="G13" i="16"/>
  <c r="G16" i="16" s="1"/>
  <c r="D13" i="16"/>
  <c r="D16" i="16" s="1"/>
  <c r="F11" i="16"/>
  <c r="E11" i="16"/>
  <c r="C11" i="16"/>
  <c r="B11" i="16"/>
  <c r="G10" i="16"/>
  <c r="D10" i="16"/>
  <c r="G9" i="16"/>
  <c r="D9" i="16"/>
  <c r="G8" i="16"/>
  <c r="G11" i="16" s="1"/>
  <c r="D8" i="16"/>
  <c r="D11" i="16" s="1"/>
  <c r="G51" i="15"/>
  <c r="G52" i="15" s="1"/>
  <c r="F51" i="15"/>
  <c r="F52" i="15" s="1"/>
  <c r="G49" i="15"/>
  <c r="G50" i="15" s="1"/>
  <c r="F49" i="15"/>
  <c r="F50" i="15" s="1"/>
  <c r="G47" i="15"/>
  <c r="G46" i="15"/>
  <c r="F46" i="15"/>
  <c r="F47" i="15" s="1"/>
  <c r="K45" i="15"/>
  <c r="G45" i="15"/>
  <c r="F45" i="15"/>
  <c r="G44" i="15"/>
  <c r="F44" i="15"/>
  <c r="G41" i="15"/>
  <c r="G42" i="15" s="1"/>
  <c r="F41" i="15"/>
  <c r="F42" i="15" s="1"/>
  <c r="E53" i="15" s="1"/>
  <c r="G38" i="15"/>
  <c r="G39" i="15" s="1"/>
  <c r="F38" i="15"/>
  <c r="F39" i="15" s="1"/>
  <c r="G37" i="15"/>
  <c r="F37" i="15"/>
  <c r="G36" i="15"/>
  <c r="F36" i="15"/>
  <c r="F34" i="15"/>
  <c r="G33" i="15"/>
  <c r="G34" i="15" s="1"/>
  <c r="F33" i="15"/>
  <c r="L19" i="15"/>
  <c r="K19" i="15"/>
  <c r="I19" i="15"/>
  <c r="H19" i="15"/>
  <c r="F19" i="15"/>
  <c r="E19" i="15"/>
  <c r="B19" i="15"/>
  <c r="G18" i="15"/>
  <c r="J18" i="15" s="1"/>
  <c r="K51" i="15" s="1"/>
  <c r="K52" i="15" s="1"/>
  <c r="G17" i="15"/>
  <c r="G19" i="15" s="1"/>
  <c r="C17" i="15"/>
  <c r="C19" i="15" s="1"/>
  <c r="G16" i="15"/>
  <c r="J16" i="15" s="1"/>
  <c r="K46" i="15" s="1"/>
  <c r="K47" i="15" s="1"/>
  <c r="G15" i="15"/>
  <c r="J15" i="15" s="1"/>
  <c r="G14" i="15"/>
  <c r="J14" i="15" s="1"/>
  <c r="K41" i="15" s="1"/>
  <c r="K42" i="15" s="1"/>
  <c r="J13" i="15"/>
  <c r="K38" i="15" s="1"/>
  <c r="K39" i="15" s="1"/>
  <c r="G13" i="15"/>
  <c r="G12" i="15"/>
  <c r="J12" i="15" s="1"/>
  <c r="K36" i="15" s="1"/>
  <c r="K37" i="15" s="1"/>
  <c r="G11" i="15"/>
  <c r="J11" i="15" s="1"/>
  <c r="J21" i="14"/>
  <c r="I21" i="14"/>
  <c r="G21" i="14"/>
  <c r="F21" i="14"/>
  <c r="E21" i="14"/>
  <c r="C21" i="14"/>
  <c r="D12" i="13"/>
  <c r="C12" i="13"/>
  <c r="E11" i="13"/>
  <c r="E10" i="13"/>
  <c r="E9" i="13"/>
  <c r="E8" i="13"/>
  <c r="E7" i="13"/>
  <c r="E12" i="13" s="1"/>
  <c r="F24" i="12"/>
  <c r="E24" i="12"/>
  <c r="D24" i="12"/>
  <c r="B24" i="12"/>
  <c r="G23" i="12"/>
  <c r="H23" i="12" s="1"/>
  <c r="H24" i="12" s="1"/>
  <c r="I21" i="12"/>
  <c r="E21" i="12"/>
  <c r="D21" i="12"/>
  <c r="B21" i="12"/>
  <c r="G20" i="12"/>
  <c r="H20" i="12" s="1"/>
  <c r="G19" i="12"/>
  <c r="H19" i="12" s="1"/>
  <c r="G18" i="12"/>
  <c r="G21" i="12" s="1"/>
  <c r="I16" i="12"/>
  <c r="E16" i="12"/>
  <c r="D16" i="12"/>
  <c r="C16" i="12"/>
  <c r="B16" i="12"/>
  <c r="G15" i="12"/>
  <c r="H15" i="12" s="1"/>
  <c r="H14" i="12"/>
  <c r="G14" i="12"/>
  <c r="H13" i="12"/>
  <c r="G13" i="12"/>
  <c r="G11" i="12"/>
  <c r="H11" i="12" s="1"/>
  <c r="G10" i="12"/>
  <c r="G16" i="12" s="1"/>
  <c r="I8" i="12"/>
  <c r="E8" i="12"/>
  <c r="D8" i="12"/>
  <c r="B8" i="12"/>
  <c r="G8" i="12" s="1"/>
  <c r="H8" i="12" s="1"/>
  <c r="G7" i="12"/>
  <c r="H7" i="12" s="1"/>
  <c r="H13" i="10"/>
  <c r="G13" i="10"/>
  <c r="H12" i="10"/>
  <c r="G12" i="10"/>
  <c r="G11" i="10"/>
  <c r="H11" i="10" s="1"/>
  <c r="G10" i="10"/>
  <c r="H10" i="10" s="1"/>
  <c r="H9" i="10"/>
  <c r="G9" i="10"/>
  <c r="H8" i="10"/>
  <c r="G8" i="10"/>
  <c r="G7" i="10"/>
  <c r="H7" i="10" s="1"/>
  <c r="G6" i="10"/>
  <c r="H6" i="10" s="1"/>
  <c r="H66" i="9"/>
  <c r="F66" i="9"/>
  <c r="H65" i="9"/>
  <c r="F65" i="9"/>
  <c r="H61" i="9"/>
  <c r="F61" i="9"/>
  <c r="F25" i="9"/>
  <c r="F52" i="9" s="1"/>
  <c r="B25" i="9"/>
  <c r="H52" i="9" s="1"/>
  <c r="E24" i="9"/>
  <c r="D24" i="9"/>
  <c r="C24" i="9"/>
  <c r="B24" i="9"/>
  <c r="F24" i="9" s="1"/>
  <c r="H24" i="9" s="1"/>
  <c r="F23" i="9"/>
  <c r="H22" i="9"/>
  <c r="F22" i="9"/>
  <c r="F21" i="9"/>
  <c r="F20" i="9"/>
  <c r="H20" i="9" s="1"/>
  <c r="F19" i="9"/>
  <c r="H19" i="9" s="1"/>
  <c r="H18" i="9"/>
  <c r="F18" i="9"/>
  <c r="H17" i="9"/>
  <c r="F17" i="9"/>
  <c r="H13" i="9"/>
  <c r="F13" i="9"/>
  <c r="F12" i="9"/>
  <c r="H12" i="9" s="1"/>
  <c r="F11" i="9"/>
  <c r="H11" i="9" s="1"/>
  <c r="H10" i="9"/>
  <c r="F10" i="9"/>
  <c r="H9" i="9"/>
  <c r="F9" i="9"/>
  <c r="E8" i="9"/>
  <c r="E14" i="9" s="1"/>
  <c r="E26" i="9" s="1"/>
  <c r="F41" i="9" s="1"/>
  <c r="D8" i="9"/>
  <c r="D14" i="9" s="1"/>
  <c r="D26" i="9" s="1"/>
  <c r="D41" i="9" s="1"/>
  <c r="C8" i="9"/>
  <c r="C14" i="9" s="1"/>
  <c r="C26" i="9" s="1"/>
  <c r="B8" i="9"/>
  <c r="F8" i="9" s="1"/>
  <c r="H8" i="9" s="1"/>
  <c r="F176" i="8"/>
  <c r="F178" i="8" s="1"/>
  <c r="E176" i="8"/>
  <c r="D176" i="8"/>
  <c r="C176" i="8"/>
  <c r="F159" i="8"/>
  <c r="E159" i="8"/>
  <c r="E178" i="8" s="1"/>
  <c r="E180" i="8" s="1"/>
  <c r="D159" i="8"/>
  <c r="D178" i="8" s="1"/>
  <c r="C159" i="8"/>
  <c r="C178" i="8" s="1"/>
  <c r="C180" i="8" s="1"/>
  <c r="F150" i="8"/>
  <c r="E150" i="8"/>
  <c r="D150" i="8"/>
  <c r="C150" i="8"/>
  <c r="F129" i="8"/>
  <c r="E129" i="8"/>
  <c r="D129" i="8"/>
  <c r="C129" i="8"/>
  <c r="F122" i="8"/>
  <c r="E122" i="8"/>
  <c r="D122" i="8"/>
  <c r="C122" i="8"/>
  <c r="F97" i="8"/>
  <c r="E97" i="8"/>
  <c r="D97" i="8"/>
  <c r="C97" i="8"/>
  <c r="C69" i="8"/>
  <c r="F51" i="8"/>
  <c r="E51" i="8"/>
  <c r="E69" i="8" s="1"/>
  <c r="D51" i="8"/>
  <c r="D69" i="8" s="1"/>
  <c r="F43" i="8"/>
  <c r="F69" i="8" s="1"/>
  <c r="E43" i="8"/>
  <c r="D43" i="8"/>
  <c r="F34" i="8"/>
  <c r="E34" i="8"/>
  <c r="D34" i="8"/>
  <c r="F21" i="8"/>
  <c r="E21" i="8"/>
  <c r="D21" i="8"/>
  <c r="C21" i="8"/>
  <c r="K66" i="7"/>
  <c r="H66" i="7"/>
  <c r="E66" i="7"/>
  <c r="K65" i="7"/>
  <c r="H65" i="7"/>
  <c r="E65" i="7"/>
  <c r="K64" i="7"/>
  <c r="H64" i="7"/>
  <c r="E64" i="7"/>
  <c r="K63" i="7"/>
  <c r="H63" i="7"/>
  <c r="E63" i="7"/>
  <c r="K62" i="7"/>
  <c r="H62" i="7"/>
  <c r="E62" i="7"/>
  <c r="K61" i="7"/>
  <c r="H61" i="7"/>
  <c r="E61" i="7"/>
  <c r="K60" i="7"/>
  <c r="H60" i="7"/>
  <c r="E60" i="7"/>
  <c r="K59" i="7"/>
  <c r="H59" i="7"/>
  <c r="E59" i="7"/>
  <c r="K58" i="7"/>
  <c r="H58" i="7"/>
  <c r="E58" i="7"/>
  <c r="K57" i="7"/>
  <c r="H57" i="7"/>
  <c r="E57" i="7"/>
  <c r="K56" i="7"/>
  <c r="H56" i="7"/>
  <c r="E56" i="7"/>
  <c r="K55" i="7"/>
  <c r="H55" i="7"/>
  <c r="E55" i="7"/>
  <c r="K54" i="7"/>
  <c r="H54" i="7"/>
  <c r="E54" i="7"/>
  <c r="K53" i="7"/>
  <c r="H53" i="7"/>
  <c r="E53" i="7"/>
  <c r="K52" i="7"/>
  <c r="H52" i="7"/>
  <c r="E52" i="7"/>
  <c r="K51" i="7"/>
  <c r="H51" i="7"/>
  <c r="E51" i="7"/>
  <c r="K50" i="7"/>
  <c r="H50" i="7"/>
  <c r="E50" i="7"/>
  <c r="K49" i="7"/>
  <c r="H49" i="7"/>
  <c r="E49" i="7"/>
  <c r="K48" i="7"/>
  <c r="H48" i="7"/>
  <c r="E48" i="7"/>
  <c r="K47" i="7"/>
  <c r="H47" i="7"/>
  <c r="E47" i="7"/>
  <c r="K46" i="7"/>
  <c r="H46" i="7"/>
  <c r="E46" i="7"/>
  <c r="K45" i="7"/>
  <c r="H45" i="7"/>
  <c r="E45" i="7"/>
  <c r="K44" i="7"/>
  <c r="H44" i="7"/>
  <c r="E44" i="7"/>
  <c r="K43" i="7"/>
  <c r="H43" i="7"/>
  <c r="E43" i="7"/>
  <c r="K42" i="7"/>
  <c r="H42" i="7"/>
  <c r="E42" i="7"/>
  <c r="K41" i="7"/>
  <c r="H41" i="7"/>
  <c r="E41" i="7"/>
  <c r="K40" i="7"/>
  <c r="H40" i="7"/>
  <c r="E40" i="7"/>
  <c r="K39" i="7"/>
  <c r="H39" i="7"/>
  <c r="E39" i="7"/>
  <c r="K38" i="7"/>
  <c r="H38" i="7"/>
  <c r="E38" i="7"/>
  <c r="K37" i="7"/>
  <c r="H37" i="7"/>
  <c r="E37" i="7"/>
  <c r="K36" i="7"/>
  <c r="H36" i="7"/>
  <c r="E36" i="7"/>
  <c r="K35" i="7"/>
  <c r="H35" i="7"/>
  <c r="E35" i="7"/>
  <c r="K34" i="7"/>
  <c r="H34" i="7"/>
  <c r="E34" i="7"/>
  <c r="K33" i="7"/>
  <c r="H33" i="7"/>
  <c r="E33" i="7"/>
  <c r="K32" i="7"/>
  <c r="H32" i="7"/>
  <c r="E32" i="7"/>
  <c r="K31" i="7"/>
  <c r="H31" i="7"/>
  <c r="E31" i="7"/>
  <c r="K30" i="7"/>
  <c r="H30" i="7"/>
  <c r="E30" i="7"/>
  <c r="K29" i="7"/>
  <c r="H29" i="7"/>
  <c r="E29" i="7"/>
  <c r="K28" i="7"/>
  <c r="H28" i="7"/>
  <c r="E28" i="7"/>
  <c r="K27" i="7"/>
  <c r="H27" i="7"/>
  <c r="E27" i="7"/>
  <c r="K26" i="7"/>
  <c r="H26" i="7"/>
  <c r="E26" i="7"/>
  <c r="K25" i="7"/>
  <c r="H25" i="7"/>
  <c r="E25" i="7"/>
  <c r="K24" i="7"/>
  <c r="H24" i="7"/>
  <c r="E24" i="7"/>
  <c r="K23" i="7"/>
  <c r="H23" i="7"/>
  <c r="E23" i="7"/>
  <c r="K22" i="7"/>
  <c r="H22" i="7"/>
  <c r="E22" i="7"/>
  <c r="K21" i="7"/>
  <c r="H21" i="7"/>
  <c r="E21" i="7"/>
  <c r="K20" i="7"/>
  <c r="H20" i="7"/>
  <c r="E20" i="7"/>
  <c r="K19" i="7"/>
  <c r="H19" i="7"/>
  <c r="E19" i="7"/>
  <c r="K18" i="7"/>
  <c r="H18" i="7"/>
  <c r="E18" i="7"/>
  <c r="K17" i="7"/>
  <c r="H17" i="7"/>
  <c r="E17" i="7"/>
  <c r="K16" i="7"/>
  <c r="H16" i="7"/>
  <c r="E16" i="7"/>
  <c r="K15" i="7"/>
  <c r="H15" i="7"/>
  <c r="E15" i="7"/>
  <c r="K14" i="7"/>
  <c r="H14" i="7"/>
  <c r="E14" i="7"/>
  <c r="K13" i="7"/>
  <c r="H13" i="7"/>
  <c r="E13" i="7"/>
  <c r="K12" i="7"/>
  <c r="H12" i="7"/>
  <c r="E12" i="7"/>
  <c r="K11" i="7"/>
  <c r="H11" i="7"/>
  <c r="E11" i="7"/>
  <c r="K10" i="7"/>
  <c r="H10" i="7"/>
  <c r="E10" i="7"/>
  <c r="K9" i="7"/>
  <c r="H9" i="7"/>
  <c r="E9" i="7"/>
  <c r="K8" i="7"/>
  <c r="H8" i="7"/>
  <c r="E8" i="7"/>
  <c r="K7" i="7"/>
  <c r="H7" i="7"/>
  <c r="E7" i="7"/>
  <c r="K6" i="7"/>
  <c r="K67" i="7" s="1"/>
  <c r="H6" i="7"/>
  <c r="H67" i="7" s="1"/>
  <c r="E6" i="7"/>
  <c r="E67" i="7" s="1"/>
  <c r="E125" i="6"/>
  <c r="D125" i="6"/>
  <c r="E124" i="6"/>
  <c r="D124" i="6"/>
  <c r="C124" i="6"/>
  <c r="F123" i="6"/>
  <c r="F121" i="6"/>
  <c r="F119" i="6"/>
  <c r="F118" i="6"/>
  <c r="F124" i="6" s="1"/>
  <c r="F116" i="6"/>
  <c r="E114" i="6"/>
  <c r="D114" i="6"/>
  <c r="C114" i="6"/>
  <c r="F113" i="6"/>
  <c r="F112" i="6"/>
  <c r="F111" i="6"/>
  <c r="F110" i="6"/>
  <c r="F109" i="6"/>
  <c r="F114" i="6" s="1"/>
  <c r="F107" i="6"/>
  <c r="F106" i="6"/>
  <c r="F104" i="6"/>
  <c r="F103" i="6"/>
  <c r="F102" i="6"/>
  <c r="F100" i="6"/>
  <c r="F99" i="6"/>
  <c r="F98" i="6"/>
  <c r="F97" i="6"/>
  <c r="F96" i="6"/>
  <c r="F95" i="6"/>
  <c r="F94" i="6"/>
  <c r="F92" i="6"/>
  <c r="F91" i="6"/>
  <c r="F89" i="6"/>
  <c r="F88" i="6"/>
  <c r="F87" i="6"/>
  <c r="F86" i="6"/>
  <c r="F85" i="6"/>
  <c r="F83" i="6"/>
  <c r="F81" i="6"/>
  <c r="F80" i="6"/>
  <c r="F78" i="6"/>
  <c r="F77" i="6"/>
  <c r="F76" i="6"/>
  <c r="F75" i="6"/>
  <c r="F74" i="6"/>
  <c r="F73" i="6"/>
  <c r="F72" i="6"/>
  <c r="F71" i="6"/>
  <c r="F70" i="6"/>
  <c r="F69" i="6"/>
  <c r="F68" i="6"/>
  <c r="E65" i="6"/>
  <c r="D65" i="6"/>
  <c r="C65" i="6"/>
  <c r="F64" i="6"/>
  <c r="F65" i="6" s="1"/>
  <c r="F63" i="6"/>
  <c r="F61" i="6"/>
  <c r="F60" i="6"/>
  <c r="F58" i="6"/>
  <c r="F56" i="6"/>
  <c r="F54" i="6"/>
  <c r="F51" i="6"/>
  <c r="F50" i="6"/>
  <c r="F49" i="6"/>
  <c r="F47" i="6"/>
  <c r="F46" i="6"/>
  <c r="F44" i="6"/>
  <c r="F43" i="6"/>
  <c r="F42" i="6"/>
  <c r="F41" i="6"/>
  <c r="F38" i="6"/>
  <c r="E38" i="6"/>
  <c r="D38" i="6"/>
  <c r="F36" i="6"/>
  <c r="F34" i="6"/>
  <c r="F33" i="6"/>
  <c r="F32" i="6"/>
  <c r="F31" i="6"/>
  <c r="F30" i="6"/>
  <c r="F29" i="6"/>
  <c r="F28" i="6"/>
  <c r="F27" i="6"/>
  <c r="F26" i="6"/>
  <c r="F24" i="6"/>
  <c r="F23" i="6"/>
  <c r="F21" i="6"/>
  <c r="F20" i="6"/>
  <c r="F19" i="6"/>
  <c r="F18" i="6"/>
  <c r="F17" i="6"/>
  <c r="F16" i="6"/>
  <c r="F15" i="6"/>
  <c r="F14" i="6"/>
  <c r="F12" i="6"/>
  <c r="F11" i="6"/>
  <c r="F10" i="6"/>
  <c r="F9" i="6"/>
  <c r="F8" i="6"/>
  <c r="D114" i="5"/>
  <c r="C114" i="5"/>
  <c r="D98" i="5"/>
  <c r="D78" i="5"/>
  <c r="D28" i="5"/>
  <c r="C28" i="5"/>
  <c r="D19" i="5"/>
  <c r="C19" i="5"/>
  <c r="C46" i="4"/>
  <c r="C17" i="4"/>
  <c r="C16" i="4"/>
  <c r="B16" i="4"/>
  <c r="C11" i="4"/>
  <c r="C9" i="4"/>
  <c r="B9" i="4"/>
  <c r="B11" i="4" s="1"/>
  <c r="B17" i="4" s="1"/>
  <c r="B57" i="3"/>
  <c r="E55" i="3"/>
  <c r="B55" i="3"/>
  <c r="F51" i="3"/>
  <c r="C51" i="3"/>
  <c r="F50" i="3"/>
  <c r="F55" i="3" s="1"/>
  <c r="C50" i="3"/>
  <c r="C55" i="3" s="1"/>
  <c r="F38" i="3"/>
  <c r="E38" i="3"/>
  <c r="C38" i="3"/>
  <c r="B38" i="3"/>
  <c r="F33" i="3"/>
  <c r="E33" i="3"/>
  <c r="F29" i="3"/>
  <c r="E29" i="3"/>
  <c r="F16" i="3"/>
  <c r="E16" i="3"/>
  <c r="B14" i="3"/>
  <c r="B10" i="3" s="1"/>
  <c r="B8" i="3" s="1"/>
  <c r="F13" i="3"/>
  <c r="C13" i="3"/>
  <c r="C14" i="3" s="1"/>
  <c r="C10" i="3" s="1"/>
  <c r="C8" i="3" s="1"/>
  <c r="F12" i="3"/>
  <c r="F8" i="3" s="1"/>
  <c r="F43" i="3" s="1"/>
  <c r="E12" i="3"/>
  <c r="E8" i="3" s="1"/>
  <c r="E43" i="3" s="1"/>
  <c r="J25" i="2"/>
  <c r="I25" i="2"/>
  <c r="E25" i="2"/>
  <c r="D25" i="2"/>
  <c r="D29" i="5" l="1"/>
  <c r="D99" i="5"/>
  <c r="D116" i="5" s="1"/>
  <c r="F57" i="3"/>
  <c r="F125" i="6"/>
  <c r="D180" i="8"/>
  <c r="F43" i="19"/>
  <c r="D73" i="19" s="1"/>
  <c r="B43" i="3"/>
  <c r="E45" i="3" s="1"/>
  <c r="E20" i="3"/>
  <c r="F38" i="19"/>
  <c r="B43" i="19"/>
  <c r="F20" i="3"/>
  <c r="C43" i="3"/>
  <c r="C45" i="3" s="1"/>
  <c r="J53" i="15"/>
  <c r="F180" i="8"/>
  <c r="D10" i="18"/>
  <c r="K33" i="15"/>
  <c r="K34" i="15" s="1"/>
  <c r="F61" i="19"/>
  <c r="F65" i="19" s="1"/>
  <c r="B65" i="19"/>
  <c r="B71" i="19" s="1"/>
  <c r="B14" i="9"/>
  <c r="B26" i="9" s="1"/>
  <c r="F26" i="9" s="1"/>
  <c r="H26" i="9" s="1"/>
  <c r="B27" i="9"/>
  <c r="F27" i="9" s="1"/>
  <c r="H10" i="12"/>
  <c r="H16" i="12" s="1"/>
  <c r="H18" i="12"/>
  <c r="H21" i="12" s="1"/>
  <c r="G9" i="18"/>
  <c r="G10" i="18" s="1"/>
  <c r="J17" i="15"/>
  <c r="K49" i="15" s="1"/>
  <c r="K50" i="15" s="1"/>
  <c r="G24" i="12"/>
  <c r="H51" i="9" l="1"/>
  <c r="H53" i="9" s="1"/>
  <c r="B41" i="9" s="1"/>
  <c r="F14" i="9"/>
  <c r="D74" i="19"/>
  <c r="D75" i="19" s="1"/>
  <c r="F71" i="19"/>
  <c r="J19" i="15"/>
  <c r="F51" i="9" l="1"/>
  <c r="F53" i="9" s="1"/>
  <c r="H14" i="9"/>
</calcChain>
</file>

<file path=xl/sharedStrings.xml><?xml version="1.0" encoding="utf-8"?>
<sst xmlns="http://schemas.openxmlformats.org/spreadsheetml/2006/main" count="28631" uniqueCount="12742">
  <si>
    <t xml:space="preserve">                                                            1.  STATEMENT OF                                                                FINANCIAL POSITION</t>
  </si>
  <si>
    <r>
      <t>Assets</t>
    </r>
    <r>
      <rPr>
        <vertAlign val="superscript"/>
        <sz val="10"/>
        <color indexed="8"/>
        <rFont val="Arial"/>
        <family val="1"/>
      </rPr>
      <t>1</t>
    </r>
  </si>
  <si>
    <t>Reference (Sr. no.)</t>
  </si>
  <si>
    <r>
      <t>As at 31</t>
    </r>
    <r>
      <rPr>
        <b/>
        <vertAlign val="superscript"/>
        <sz val="10"/>
        <color indexed="8"/>
        <rFont val="Times New Roman"/>
        <family val="1"/>
      </rPr>
      <t>st</t>
    </r>
    <r>
      <rPr>
        <b/>
        <sz val="10"/>
        <color indexed="8"/>
        <rFont val="Times New Roman"/>
        <family val="1"/>
      </rPr>
      <t xml:space="preserve"> March 2024</t>
    </r>
  </si>
  <si>
    <r>
      <t>As at 31</t>
    </r>
    <r>
      <rPr>
        <b/>
        <vertAlign val="superscript"/>
        <sz val="10"/>
        <color indexed="8"/>
        <rFont val="Times New Roman"/>
        <family val="1"/>
      </rPr>
      <t>st</t>
    </r>
    <r>
      <rPr>
        <b/>
        <sz val="10"/>
        <color indexed="8"/>
        <rFont val="Times New Roman"/>
        <family val="1"/>
      </rPr>
      <t xml:space="preserve"> March 2023</t>
    </r>
  </si>
  <si>
    <r>
      <t>Liabilities</t>
    </r>
    <r>
      <rPr>
        <vertAlign val="superscript"/>
        <sz val="10"/>
        <color indexed="8"/>
        <rFont val="Arial"/>
        <family val="1"/>
      </rPr>
      <t>1</t>
    </r>
  </si>
  <si>
    <t xml:space="preserve"> Notes to Finance Accounts</t>
  </si>
  <si>
    <t xml:space="preserve">Statement </t>
  </si>
  <si>
    <t>Statement</t>
  </si>
  <si>
    <r>
      <t xml:space="preserve">                                                                                                                                        (</t>
    </r>
    <r>
      <rPr>
        <b/>
        <sz val="10"/>
        <color indexed="8"/>
        <rFont val="Rupee Foradian"/>
        <family val="2"/>
      </rPr>
      <t>`</t>
    </r>
    <r>
      <rPr>
        <b/>
        <sz val="10"/>
        <color indexed="8"/>
        <rFont val="Arial"/>
        <family val="1"/>
      </rPr>
      <t xml:space="preserve"> </t>
    </r>
    <r>
      <rPr>
        <b/>
        <sz val="10"/>
        <color indexed="8"/>
        <rFont val="Times New Roman"/>
        <family val="1"/>
      </rPr>
      <t>in crore</t>
    </r>
    <r>
      <rPr>
        <b/>
        <sz val="10"/>
        <color indexed="8"/>
        <rFont val="Arial"/>
        <family val="1"/>
      </rPr>
      <t xml:space="preserve">) </t>
    </r>
  </si>
  <si>
    <r>
      <t xml:space="preserve">                                                                                                                                 (</t>
    </r>
    <r>
      <rPr>
        <b/>
        <sz val="10"/>
        <color indexed="8"/>
        <rFont val="Rupee Foradian"/>
        <family val="2"/>
      </rPr>
      <t>`</t>
    </r>
    <r>
      <rPr>
        <b/>
        <sz val="10"/>
        <color indexed="8"/>
        <rFont val="Arial"/>
        <family val="1"/>
      </rPr>
      <t xml:space="preserve"> </t>
    </r>
    <r>
      <rPr>
        <b/>
        <sz val="10"/>
        <color indexed="8"/>
        <rFont val="Times New Roman"/>
        <family val="1"/>
      </rPr>
      <t>in crore</t>
    </r>
    <r>
      <rPr>
        <b/>
        <sz val="10"/>
        <color indexed="8"/>
        <rFont val="Arial"/>
        <family val="1"/>
      </rPr>
      <t xml:space="preserve">) </t>
    </r>
  </si>
  <si>
    <t xml:space="preserve">Cash </t>
  </si>
  <si>
    <t>Borrowings (Public Debt)</t>
  </si>
  <si>
    <t>(i) Cash in Treasuries and Local Remittances</t>
  </si>
  <si>
    <t>Annex. to 
St-2</t>
  </si>
  <si>
    <t>(i) Internal Debt</t>
  </si>
  <si>
    <t>6&amp;17</t>
  </si>
  <si>
    <t>(ii) Departmental Balances</t>
  </si>
  <si>
    <t>21 &amp; Annex.
 to St-2</t>
  </si>
  <si>
    <t>(ii) Loans and Advances from Central 
     Government</t>
  </si>
  <si>
    <t>(iii) Permanent Cash Imprest</t>
  </si>
  <si>
    <t>Loans for Centrally Sponsored 
Schemes (6004-08)</t>
  </si>
  <si>
    <t>14,146.94(*)</t>
  </si>
  <si>
    <t xml:space="preserve">(iv) Cash Balance Investments </t>
  </si>
  <si>
    <t xml:space="preserve">Loans for State Schemes 
(6004-06,07&amp; 09) </t>
  </si>
  <si>
    <t>(v) Deposits with Reserve Bank of India (if credit balance include here with minus sign)</t>
  </si>
  <si>
    <t>Para 5 (x)</t>
  </si>
  <si>
    <t>Annex.
 to St-2</t>
  </si>
  <si>
    <r>
      <t xml:space="preserve"> (vi) Investments from Earmarked Funds</t>
    </r>
    <r>
      <rPr>
        <vertAlign val="superscript"/>
        <sz val="10"/>
        <color indexed="8"/>
        <rFont val="Arial"/>
        <family val="1"/>
      </rPr>
      <t>2</t>
    </r>
  </si>
  <si>
    <t>22 &amp; Annex.
 to St-2</t>
  </si>
  <si>
    <t>Capital Expenditure</t>
  </si>
  <si>
    <t>(i) Investments in shares of Companies, Corporations, etc.</t>
  </si>
  <si>
    <t>19(2)</t>
  </si>
  <si>
    <t>(ii) Other Capital Expenditure</t>
  </si>
  <si>
    <t>5 &amp; 16</t>
  </si>
  <si>
    <t>Contingency Fund (unrecouped)</t>
  </si>
  <si>
    <t>Para 4</t>
  </si>
  <si>
    <t>Contingency Fund (corpus)</t>
  </si>
  <si>
    <t>Loans and Advances</t>
  </si>
  <si>
    <t>7&amp;18</t>
  </si>
  <si>
    <t>Liabilities on Public Account</t>
  </si>
  <si>
    <t>Advances with Departmental Officers</t>
  </si>
  <si>
    <t>(i) Small Savings, Provident Funds, etc.</t>
  </si>
  <si>
    <t>6,17&amp;21</t>
  </si>
  <si>
    <t>(ii) Reserve Funds</t>
  </si>
  <si>
    <t>Para5(ii)</t>
  </si>
  <si>
    <r>
      <t>Suspense and Miscellaneous Balances</t>
    </r>
    <r>
      <rPr>
        <vertAlign val="superscript"/>
        <sz val="10"/>
        <color indexed="8"/>
        <rFont val="Arial"/>
        <family val="1"/>
      </rPr>
      <t>3</t>
    </r>
    <r>
      <rPr>
        <sz val="10"/>
        <color indexed="8"/>
        <rFont val="Arial"/>
        <family val="1"/>
      </rPr>
      <t xml:space="preserve"> </t>
    </r>
  </si>
  <si>
    <t xml:space="preserve">(iii) Deposits     </t>
  </si>
  <si>
    <t>Remittance Balances</t>
  </si>
  <si>
    <r>
      <t>(iv) Suspense and Miscellaneous Balances</t>
    </r>
    <r>
      <rPr>
        <vertAlign val="superscript"/>
        <sz val="10"/>
        <color indexed="8"/>
        <rFont val="Arial"/>
        <family val="1"/>
      </rPr>
      <t>3</t>
    </r>
  </si>
  <si>
    <t>(v) Remittance Balances</t>
  </si>
  <si>
    <r>
      <t>Cumulative excess of expenditure over receipts</t>
    </r>
    <r>
      <rPr>
        <vertAlign val="superscript"/>
        <sz val="10"/>
        <color indexed="8"/>
        <rFont val="Arial"/>
        <family val="1"/>
      </rPr>
      <t>4</t>
    </r>
  </si>
  <si>
    <r>
      <t>Cumulative excess of receipts over expenditure</t>
    </r>
    <r>
      <rPr>
        <vertAlign val="superscript"/>
        <sz val="10"/>
        <color indexed="8"/>
        <rFont val="Arial"/>
        <family val="1"/>
      </rPr>
      <t>4</t>
    </r>
  </si>
  <si>
    <t>Total</t>
  </si>
  <si>
    <r>
      <t>1</t>
    </r>
    <r>
      <rPr>
        <sz val="10"/>
        <color indexed="8"/>
        <rFont val="Times New Roman"/>
        <family val="1"/>
      </rPr>
      <t xml:space="preserve">The figures of assets and liabilities are cumulative figures. </t>
    </r>
  </si>
  <si>
    <t>(*) It includes back-to-back loan provided during 2020-21 (₹ 6,007 crore) and 2021-22 (₹ 8,139.94 crore) in lieu of shortfall in GST compensation with no repayment liability to the State. The debt servicing of this loan would be done from the collection of cess in the GST Compensation Fund.</t>
  </si>
  <si>
    <r>
      <t>2</t>
    </r>
    <r>
      <rPr>
        <sz val="10"/>
        <color indexed="8"/>
        <rFont val="Times New Roman"/>
        <family val="1"/>
      </rPr>
      <t>Investments out of earmarked funds in share of companies etc. are excluded under Capital Expenditure and included under 'Investment from Earmarked Funds'.</t>
    </r>
  </si>
  <si>
    <r>
      <t>3</t>
    </r>
    <r>
      <rPr>
        <sz val="10"/>
        <color indexed="8"/>
        <rFont val="Times New Roman"/>
        <family val="1"/>
      </rPr>
      <t xml:space="preserve">In this statement the line item; Suspense and Miscellaneous Balances' does not include 'Cash Balance Investment Account', which is included separately above, though the latter forms part of this sector elsewhere in these accounts. It includes balances of Suspense Accounts  (Major Head-8658)- </t>
    </r>
    <r>
      <rPr>
        <sz val="10"/>
        <color indexed="8"/>
        <rFont val="Rupee Foradian"/>
        <family val="2"/>
      </rPr>
      <t>`</t>
    </r>
    <r>
      <rPr>
        <sz val="10"/>
        <color indexed="8"/>
        <rFont val="Times New Roman"/>
        <family val="1"/>
      </rPr>
      <t xml:space="preserve">511.08 crore, Major Head-8670-Cheques and Bills- </t>
    </r>
    <r>
      <rPr>
        <sz val="10"/>
        <color indexed="8"/>
        <rFont val="Rupee Foradian"/>
        <family val="2"/>
      </rPr>
      <t>`</t>
    </r>
    <r>
      <rPr>
        <sz val="10"/>
        <color indexed="8"/>
        <rFont val="Times New Roman"/>
        <family val="1"/>
      </rPr>
      <t>1,023.86 crore,  Major Head 8674-Security Deposits made by Government- ₹150.60 crore, Major Head 8679- Accounts with Government of other countries- ₹ 5.42 crore.</t>
    </r>
  </si>
  <si>
    <r>
      <t>4</t>
    </r>
    <r>
      <rPr>
        <sz val="10"/>
        <color indexed="8"/>
        <rFont val="Times New Roman"/>
        <family val="1"/>
      </rPr>
      <t>The cumulative excess of receipts over expenditure or expenditure over receipts  does not represent the Fiscal/Revenue Deficit for the current year.</t>
    </r>
  </si>
  <si>
    <t>2. STATEMENT OF RECEIPTS AND DISBURSEMENTS</t>
  </si>
  <si>
    <t>Description</t>
  </si>
  <si>
    <t>Receipts</t>
  </si>
  <si>
    <t>Disbursements</t>
  </si>
  <si>
    <t>2023-24</t>
  </si>
  <si>
    <t>2022-23</t>
  </si>
  <si>
    <r>
      <t xml:space="preserve">             ( </t>
    </r>
    <r>
      <rPr>
        <b/>
        <sz val="10"/>
        <color indexed="8"/>
        <rFont val="Rupee Foradian"/>
        <family val="2"/>
      </rPr>
      <t>`</t>
    </r>
    <r>
      <rPr>
        <b/>
        <sz val="10"/>
        <color indexed="8"/>
        <rFont val="Times New Roman"/>
        <family val="1"/>
      </rPr>
      <t xml:space="preserve">  in crore)</t>
    </r>
  </si>
  <si>
    <t xml:space="preserve">Part-I Consolidated Fund </t>
  </si>
  <si>
    <t xml:space="preserve">Section-A: Revenue </t>
  </si>
  <si>
    <r>
      <t xml:space="preserve">Revenue Receipts
</t>
    </r>
    <r>
      <rPr>
        <b/>
        <i/>
        <sz val="10"/>
        <rFont val="Times New Roman"/>
        <family val="1"/>
      </rPr>
      <t>(Ref. Statement 3 &amp;14)</t>
    </r>
  </si>
  <si>
    <r>
      <t xml:space="preserve">Revenue Expenditure
</t>
    </r>
    <r>
      <rPr>
        <b/>
        <i/>
        <sz val="10"/>
        <rFont val="Times New Roman"/>
        <family val="1"/>
      </rPr>
      <t>(Ref. Statement 4-A ,4-B &amp;15)</t>
    </r>
  </si>
  <si>
    <r>
      <t xml:space="preserve">Tax Revenue ( raised by the State)
</t>
    </r>
    <r>
      <rPr>
        <b/>
        <i/>
        <sz val="10"/>
        <rFont val="Times New Roman"/>
        <family val="1"/>
      </rPr>
      <t>(Ref. Statement 3 &amp;14)</t>
    </r>
  </si>
  <si>
    <r>
      <t>Salaries</t>
    </r>
    <r>
      <rPr>
        <vertAlign val="superscript"/>
        <sz val="10"/>
        <rFont val="Times New Roman"/>
        <family val="1"/>
      </rPr>
      <t xml:space="preserve">1
</t>
    </r>
    <r>
      <rPr>
        <i/>
        <sz val="10"/>
        <rFont val="Times New Roman"/>
        <family val="1"/>
      </rPr>
      <t>(Ref. Statement 4-B &amp; Appendix-I)</t>
    </r>
  </si>
  <si>
    <r>
      <t xml:space="preserve">Non-Tax Revenue
</t>
    </r>
    <r>
      <rPr>
        <b/>
        <i/>
        <sz val="10"/>
        <rFont val="Times New Roman"/>
        <family val="1"/>
      </rPr>
      <t>(Ref. Statement 3 &amp;14)</t>
    </r>
  </si>
  <si>
    <r>
      <t xml:space="preserve">Subsidies
</t>
    </r>
    <r>
      <rPr>
        <i/>
        <sz val="10"/>
        <rFont val="Times New Roman"/>
        <family val="1"/>
      </rPr>
      <t>(Ref.  Appendix-II)</t>
    </r>
  </si>
  <si>
    <r>
      <t>Grants-in-Aid</t>
    </r>
    <r>
      <rPr>
        <vertAlign val="superscript"/>
        <sz val="10"/>
        <rFont val="Times New Roman"/>
        <family val="1"/>
      </rPr>
      <t xml:space="preserve">2
</t>
    </r>
    <r>
      <rPr>
        <i/>
        <sz val="10"/>
        <rFont val="Times New Roman"/>
        <family val="1"/>
      </rPr>
      <t>(Ref. Statement 4-B , 10 &amp; 
Appendix-III)</t>
    </r>
  </si>
  <si>
    <r>
      <t xml:space="preserve">Interest Receipts
</t>
    </r>
    <r>
      <rPr>
        <i/>
        <sz val="10"/>
        <rFont val="Times New Roman"/>
        <family val="1"/>
      </rPr>
      <t>(Ref. Statement 3 &amp;14)</t>
    </r>
    <r>
      <rPr>
        <sz val="10"/>
        <rFont val="Times New Roman"/>
        <family val="1"/>
      </rPr>
      <t xml:space="preserve">
</t>
    </r>
  </si>
  <si>
    <r>
      <t xml:space="preserve">General Services
</t>
    </r>
    <r>
      <rPr>
        <b/>
        <i/>
        <sz val="10"/>
        <rFont val="Times New Roman"/>
        <family val="1"/>
      </rPr>
      <t>(Ref. Statement 4 &amp;15)</t>
    </r>
    <r>
      <rPr>
        <b/>
        <sz val="10"/>
        <rFont val="Times New Roman"/>
        <family val="1"/>
      </rPr>
      <t xml:space="preserve">
</t>
    </r>
  </si>
  <si>
    <r>
      <t xml:space="preserve">Others
</t>
    </r>
    <r>
      <rPr>
        <i/>
        <sz val="10"/>
        <rFont val="Times New Roman"/>
        <family val="1"/>
      </rPr>
      <t>(Ref. Statement 3)</t>
    </r>
  </si>
  <si>
    <r>
      <t xml:space="preserve">Interest Payment and Service of Debt
</t>
    </r>
    <r>
      <rPr>
        <i/>
        <sz val="10"/>
        <rFont val="Times New Roman"/>
        <family val="1"/>
      </rPr>
      <t>(Ref. Statement 4-A, 4-B &amp; 15)</t>
    </r>
  </si>
  <si>
    <r>
      <t xml:space="preserve">Total
</t>
    </r>
    <r>
      <rPr>
        <i/>
        <sz val="10"/>
        <rFont val="Times New Roman"/>
        <family val="1"/>
      </rPr>
      <t>(Ref. Statement 3 &amp; 14)</t>
    </r>
  </si>
  <si>
    <r>
      <t xml:space="preserve">Pension
</t>
    </r>
    <r>
      <rPr>
        <i/>
        <sz val="10"/>
        <rFont val="Times New Roman"/>
        <family val="1"/>
      </rPr>
      <t>(Ref. Statement 4-A, 4-B &amp; 15)</t>
    </r>
  </si>
  <si>
    <r>
      <t xml:space="preserve">Share of Union Taxes/Duties
</t>
    </r>
    <r>
      <rPr>
        <b/>
        <i/>
        <sz val="10"/>
        <rFont val="Times New Roman"/>
        <family val="1"/>
      </rPr>
      <t>(Ref. Statement 3 &amp;14)</t>
    </r>
  </si>
  <si>
    <r>
      <t xml:space="preserve">Others
</t>
    </r>
    <r>
      <rPr>
        <i/>
        <sz val="10"/>
        <rFont val="Times New Roman"/>
        <family val="1"/>
      </rPr>
      <t>(Ref. Statement 4-B)</t>
    </r>
  </si>
  <si>
    <r>
      <t xml:space="preserve">Total
</t>
    </r>
    <r>
      <rPr>
        <i/>
        <sz val="10"/>
        <rFont val="Times New Roman"/>
        <family val="1"/>
      </rPr>
      <t>(Ref. Statement 4-A &amp; 15)</t>
    </r>
    <r>
      <rPr>
        <sz val="10"/>
        <rFont val="Times New Roman"/>
        <family val="1"/>
      </rPr>
      <t xml:space="preserve">
</t>
    </r>
  </si>
  <si>
    <r>
      <t xml:space="preserve">Social Services
</t>
    </r>
    <r>
      <rPr>
        <b/>
        <i/>
        <sz val="10"/>
        <rFont val="Times New Roman"/>
        <family val="1"/>
      </rPr>
      <t>(Ref. Statement 4-A &amp; 15)</t>
    </r>
  </si>
  <si>
    <r>
      <t xml:space="preserve">Economic Services
</t>
    </r>
    <r>
      <rPr>
        <b/>
        <i/>
        <sz val="10"/>
        <rFont val="Times New Roman"/>
        <family val="1"/>
      </rPr>
      <t>(Ref. Statement 4-A &amp; 15)</t>
    </r>
  </si>
  <si>
    <r>
      <t xml:space="preserve">Grants from Central Government
</t>
    </r>
    <r>
      <rPr>
        <b/>
        <i/>
        <sz val="10"/>
        <rFont val="Times New Roman"/>
        <family val="1"/>
      </rPr>
      <t>(Ref. Statement 3 &amp;14)</t>
    </r>
  </si>
  <si>
    <r>
      <t xml:space="preserve">Compensation and Assignment to Local Bodies and PRIs
</t>
    </r>
    <r>
      <rPr>
        <b/>
        <i/>
        <sz val="10"/>
        <rFont val="Times New Roman"/>
        <family val="1"/>
      </rPr>
      <t>(Ref. Statement 4-A &amp; 15)</t>
    </r>
  </si>
  <si>
    <t>Revenue Deficit</t>
  </si>
  <si>
    <t>..</t>
  </si>
  <si>
    <t xml:space="preserve">Revenue Surplus </t>
  </si>
  <si>
    <r>
      <t>1</t>
    </r>
    <r>
      <rPr>
        <sz val="10"/>
        <rFont val="Times New Roman"/>
        <family val="1"/>
      </rPr>
      <t xml:space="preserve"> Salary, Subsidy and Grants-in-Aid figures have been summed up across all sectors to present a consolidated figure. The expenditure in this statement under the sectors 'Social', 'General' and 'Economic' services does not include expenditure on salaries, subsidies and grants-in-aid (explained in footnote 2) under Revenue Expenditure and salaries under Capital Expenditure. Salaries, sometimes, also figure under Capital Expenditure.</t>
    </r>
  </si>
  <si>
    <r>
      <t xml:space="preserve">2 </t>
    </r>
    <r>
      <rPr>
        <sz val="10"/>
        <rFont val="Times New Roman"/>
        <family val="1"/>
      </rPr>
      <t xml:space="preserve">Grants-in-aid are given to statutory corporations, companies, autonomous bodies, local bodies etc. by the Government which is included as a line item above. These grants are distinct from compensation and assignment of taxes, duties to the Local Bodies which is depicted as a separate line item 'Compensation and assignment to Local Bodies and PRIs'.  </t>
    </r>
  </si>
  <si>
    <t>Section-B : Capital</t>
  </si>
  <si>
    <r>
      <t xml:space="preserve">Capital Receipts
</t>
    </r>
    <r>
      <rPr>
        <b/>
        <i/>
        <sz val="10"/>
        <rFont val="Times New Roman"/>
        <family val="1"/>
      </rPr>
      <t>(Ref. Statement 3 &amp;14)</t>
    </r>
  </si>
  <si>
    <r>
      <t xml:space="preserve">Capital Expenditure
</t>
    </r>
    <r>
      <rPr>
        <b/>
        <i/>
        <sz val="10"/>
        <rFont val="Times New Roman"/>
        <family val="1"/>
      </rPr>
      <t>(Ref. Statement 4A, 4-B &amp; 16)</t>
    </r>
  </si>
  <si>
    <r>
      <t xml:space="preserve">General Services
</t>
    </r>
    <r>
      <rPr>
        <i/>
        <sz val="10"/>
        <rFont val="Times New Roman"/>
        <family val="1"/>
      </rPr>
      <t>(Ref. Statement 4-A &amp; 16)</t>
    </r>
  </si>
  <si>
    <r>
      <t xml:space="preserve">Social Services
</t>
    </r>
    <r>
      <rPr>
        <i/>
        <sz val="10"/>
        <rFont val="Times New Roman"/>
        <family val="1"/>
      </rPr>
      <t>(Ref. Statement 4 -A &amp; 16)</t>
    </r>
  </si>
  <si>
    <r>
      <t xml:space="preserve">Economic Services
</t>
    </r>
    <r>
      <rPr>
        <i/>
        <sz val="10"/>
        <rFont val="Times New Roman"/>
        <family val="1"/>
      </rPr>
      <t>(Ref. Statement 4 -A &amp; 16)</t>
    </r>
  </si>
  <si>
    <r>
      <t xml:space="preserve">Recoveries of Loans and Advances
</t>
    </r>
    <r>
      <rPr>
        <b/>
        <i/>
        <sz val="10"/>
        <rFont val="Times New Roman"/>
        <family val="1"/>
      </rPr>
      <t>(Ref. Statement 3,7 &amp; 18)</t>
    </r>
  </si>
  <si>
    <r>
      <t xml:space="preserve">Loans and Advances disbursed 
</t>
    </r>
    <r>
      <rPr>
        <b/>
        <i/>
        <sz val="10"/>
        <rFont val="Times New Roman"/>
        <family val="1"/>
      </rPr>
      <t>(Ref. Statement 4-A, 7 &amp; 18)</t>
    </r>
  </si>
  <si>
    <r>
      <t xml:space="preserve">General Services
</t>
    </r>
    <r>
      <rPr>
        <i/>
        <sz val="10"/>
        <rFont val="Times New Roman"/>
        <family val="1"/>
      </rPr>
      <t>(Ref. Statement 4 -A, 7 &amp; 18)</t>
    </r>
  </si>
  <si>
    <r>
      <t xml:space="preserve">Social Services
</t>
    </r>
    <r>
      <rPr>
        <i/>
        <sz val="10"/>
        <rFont val="Times New Roman"/>
        <family val="1"/>
      </rPr>
      <t>(Ref. Statement 4 -A, 7 &amp; 18)</t>
    </r>
  </si>
  <si>
    <r>
      <t xml:space="preserve">Economic Services
</t>
    </r>
    <r>
      <rPr>
        <i/>
        <sz val="10"/>
        <rFont val="Times New Roman"/>
        <family val="1"/>
      </rPr>
      <t>(Ref. Statement 4 -A, 7 &amp; 18)</t>
    </r>
  </si>
  <si>
    <r>
      <t xml:space="preserve">Loans to Government Servant
</t>
    </r>
    <r>
      <rPr>
        <i/>
        <sz val="10"/>
        <rFont val="Times New Roman"/>
        <family val="1"/>
      </rPr>
      <t>(Ref. Statement 7)</t>
    </r>
  </si>
  <si>
    <r>
      <t xml:space="preserve">Public Debt Receipts
</t>
    </r>
    <r>
      <rPr>
        <b/>
        <i/>
        <sz val="10"/>
        <rFont val="Times New Roman"/>
        <family val="1"/>
      </rPr>
      <t>(Ref. Statement 3,6 &amp; 17)</t>
    </r>
  </si>
  <si>
    <r>
      <t xml:space="preserve">Repayment of Public Debt
</t>
    </r>
    <r>
      <rPr>
        <b/>
        <i/>
        <sz val="10"/>
        <rFont val="Times New Roman"/>
        <family val="1"/>
      </rPr>
      <t>(Ref. Statement 4 -A, 6 &amp; 17)</t>
    </r>
  </si>
  <si>
    <r>
      <t>Internal Debt</t>
    </r>
    <r>
      <rPr>
        <sz val="10"/>
        <rFont val="Times New Roman"/>
        <family val="1"/>
      </rPr>
      <t xml:space="preserve">                                                                                                (Market loans, NSSF etc.)
</t>
    </r>
    <r>
      <rPr>
        <i/>
        <sz val="10"/>
        <rFont val="Times New Roman"/>
        <family val="1"/>
      </rPr>
      <t>(Ref. Statement 3,6 &amp; 17)</t>
    </r>
  </si>
  <si>
    <r>
      <t xml:space="preserve">Internal Debt  (Market loans, NSSF etc.) </t>
    </r>
    <r>
      <rPr>
        <i/>
        <sz val="10"/>
        <rFont val="Times New Roman"/>
        <family val="1"/>
      </rPr>
      <t>(Ref. Statement 4 -A, 6 &amp; 17)</t>
    </r>
  </si>
  <si>
    <r>
      <t xml:space="preserve">Loans from GoI
</t>
    </r>
    <r>
      <rPr>
        <i/>
        <sz val="10"/>
        <rFont val="Times New Roman"/>
        <family val="1"/>
      </rPr>
      <t>(Ref. Statement 3,6 &amp; 17)</t>
    </r>
  </si>
  <si>
    <r>
      <t xml:space="preserve">Loans from GoI
</t>
    </r>
    <r>
      <rPr>
        <i/>
        <sz val="10"/>
        <rFont val="Times New Roman"/>
        <family val="1"/>
      </rPr>
      <t>(Ref. Statement 4 -A, 6 &amp; 17)</t>
    </r>
  </si>
  <si>
    <t xml:space="preserve">Inter-State Settlement Account (Net)
</t>
  </si>
  <si>
    <t xml:space="preserve">Inter-State Settlement Account (Net)/Tr to Contingency Fund
</t>
  </si>
  <si>
    <r>
      <t xml:space="preserve">Total Receipts        Consolidated Fund </t>
    </r>
    <r>
      <rPr>
        <b/>
        <i/>
        <sz val="10"/>
        <rFont val="Times New Roman"/>
        <family val="1"/>
      </rPr>
      <t>(Ref. Statement 3)</t>
    </r>
  </si>
  <si>
    <r>
      <t xml:space="preserve">Total Expenditure Consolidated Fund </t>
    </r>
    <r>
      <rPr>
        <b/>
        <i/>
        <sz val="10"/>
        <rFont val="Times New Roman"/>
        <family val="1"/>
      </rPr>
      <t>(Ref. Statement 4)</t>
    </r>
  </si>
  <si>
    <t>Deficit in Consolidated Fund</t>
  </si>
  <si>
    <t>Surplus in Consolidated Fund</t>
  </si>
  <si>
    <t>Part-II Contingency Fund</t>
  </si>
  <si>
    <r>
      <t xml:space="preserve">Contingency Fund
</t>
    </r>
    <r>
      <rPr>
        <b/>
        <i/>
        <sz val="10"/>
        <rFont val="Times New Roman"/>
        <family val="1"/>
      </rPr>
      <t>(Ref. Statement 21)</t>
    </r>
  </si>
  <si>
    <r>
      <t>Part-III Public Account</t>
    </r>
    <r>
      <rPr>
        <b/>
        <vertAlign val="superscript"/>
        <sz val="11"/>
        <rFont val="Times New Roman"/>
        <family val="1"/>
      </rPr>
      <t>3</t>
    </r>
  </si>
  <si>
    <r>
      <t xml:space="preserve">Small Savings
</t>
    </r>
    <r>
      <rPr>
        <i/>
        <sz val="10"/>
        <rFont val="Times New Roman"/>
        <family val="1"/>
      </rPr>
      <t>(Ref. Statement 21)</t>
    </r>
  </si>
  <si>
    <r>
      <t xml:space="preserve">Reserves &amp; Sinking Funds
</t>
    </r>
    <r>
      <rPr>
        <i/>
        <sz val="10"/>
        <rFont val="Times New Roman"/>
        <family val="1"/>
      </rPr>
      <t>(Ref. Statement 21)</t>
    </r>
  </si>
  <si>
    <r>
      <t xml:space="preserve">Deposits
</t>
    </r>
    <r>
      <rPr>
        <i/>
        <sz val="10"/>
        <rFont val="Times New Roman"/>
        <family val="1"/>
      </rPr>
      <t>(Ref. Statement 21)</t>
    </r>
  </si>
  <si>
    <r>
      <t xml:space="preserve">Advances
</t>
    </r>
    <r>
      <rPr>
        <i/>
        <sz val="10"/>
        <rFont val="Times New Roman"/>
        <family val="1"/>
      </rPr>
      <t>(Ref. Statement 21)</t>
    </r>
  </si>
  <si>
    <r>
      <t xml:space="preserve">Suspense and Misc.
</t>
    </r>
    <r>
      <rPr>
        <i/>
        <sz val="10"/>
        <rFont val="Times New Roman"/>
        <family val="1"/>
      </rPr>
      <t>(Ref. Statement 21)</t>
    </r>
  </si>
  <si>
    <r>
      <t>Suspense and Misc</t>
    </r>
    <r>
      <rPr>
        <vertAlign val="superscript"/>
        <sz val="10"/>
        <rFont val="Times New Roman"/>
        <family val="1"/>
      </rPr>
      <t xml:space="preserve">4
</t>
    </r>
    <r>
      <rPr>
        <i/>
        <sz val="10"/>
        <rFont val="Times New Roman"/>
        <family val="1"/>
      </rPr>
      <t>(Ref. Statement 21)</t>
    </r>
  </si>
  <si>
    <r>
      <t xml:space="preserve">Remittances
</t>
    </r>
    <r>
      <rPr>
        <i/>
        <sz val="10"/>
        <rFont val="Times New Roman"/>
        <family val="1"/>
      </rPr>
      <t>(Ref. Statement 21)</t>
    </r>
  </si>
  <si>
    <r>
      <t xml:space="preserve">Total Receipts Public Account
</t>
    </r>
    <r>
      <rPr>
        <b/>
        <i/>
        <sz val="10"/>
        <rFont val="Times New Roman"/>
        <family val="1"/>
      </rPr>
      <t>(Ref. Statement 21)</t>
    </r>
  </si>
  <si>
    <r>
      <t xml:space="preserve">Total Disbursements  Public Account
</t>
    </r>
    <r>
      <rPr>
        <b/>
        <i/>
        <sz val="10"/>
        <rFont val="Times New Roman"/>
        <family val="1"/>
      </rPr>
      <t>(Ref. Statement 21)</t>
    </r>
  </si>
  <si>
    <t>Deficit in Public Account</t>
  </si>
  <si>
    <t>Surplus in Public Account</t>
  </si>
  <si>
    <t>Opening Cash Balance</t>
  </si>
  <si>
    <t>(-)348.47</t>
  </si>
  <si>
    <t>Closing Cash Balance</t>
  </si>
  <si>
    <t>Increase in Cash Balance</t>
  </si>
  <si>
    <t>Decrease in Cash Balance</t>
  </si>
  <si>
    <r>
      <t>3</t>
    </r>
    <r>
      <rPr>
        <sz val="11"/>
        <rFont val="Times New Roman"/>
        <family val="1"/>
      </rPr>
      <t xml:space="preserve"> For details please refer to statement 21.</t>
    </r>
  </si>
  <si>
    <r>
      <t>4</t>
    </r>
    <r>
      <rPr>
        <sz val="11"/>
        <rFont val="Times New Roman"/>
        <family val="1"/>
      </rPr>
      <t xml:space="preserve"> 'Suspense and Miscellaneous' includes  'other accounts' such as Cash Balance Investment account (Major head 8673) etc. The figures may appear huge on account of these other accounts. Details may please be seen in Statement 21.
</t>
    </r>
  </si>
  <si>
    <t xml:space="preserve">Annexure A.  </t>
  </si>
  <si>
    <t>CASH BALANCES AND INVESTMENT OF CASH BALANCES</t>
  </si>
  <si>
    <t xml:space="preserve">  On 31st March, 2024</t>
  </si>
  <si>
    <t>On  31st March, 2023</t>
  </si>
  <si>
    <r>
      <t xml:space="preserve">  (</t>
    </r>
    <r>
      <rPr>
        <b/>
        <sz val="11"/>
        <color indexed="8"/>
        <rFont val="Rupee Foradian"/>
        <family val="2"/>
      </rPr>
      <t>₹</t>
    </r>
    <r>
      <rPr>
        <b/>
        <sz val="11"/>
        <color indexed="8"/>
        <rFont val="Calibri"/>
        <family val="1"/>
      </rPr>
      <t xml:space="preserve"> </t>
    </r>
    <r>
      <rPr>
        <b/>
        <sz val="11"/>
        <color indexed="8"/>
        <rFont val="Times New Roman"/>
        <family val="1"/>
      </rPr>
      <t>in crore)</t>
    </r>
  </si>
  <si>
    <t xml:space="preserve"> (A) General Cash Balances-</t>
  </si>
  <si>
    <t xml:space="preserve">        (1) Cash in Treasuries</t>
  </si>
  <si>
    <r>
      <t xml:space="preserve">        (2) Deposit with Reserve Bank</t>
    </r>
    <r>
      <rPr>
        <vertAlign val="superscript"/>
        <sz val="11"/>
        <color indexed="8"/>
        <rFont val="Calibri"/>
        <family val="1"/>
      </rPr>
      <t>1</t>
    </r>
  </si>
  <si>
    <t xml:space="preserve">        (3) Remittance in Transit</t>
  </si>
  <si>
    <t xml:space="preserve">       (4) Investment held in the Cash Balance 
            Investment Account</t>
  </si>
  <si>
    <t>Total - A</t>
  </si>
  <si>
    <t>(B) Other Cash Balance and Investments-</t>
  </si>
  <si>
    <t xml:space="preserve">       (1) Cash with Departmental Officers</t>
  </si>
  <si>
    <t xml:space="preserve">       (2) Permanent Cash Imprest
           </t>
  </si>
  <si>
    <t xml:space="preserve">       (3) Investment of Earmarked Funds</t>
  </si>
  <si>
    <t xml:space="preserve">                                       Total - B</t>
  </si>
  <si>
    <t xml:space="preserve">                                       Total - A and B</t>
  </si>
  <si>
    <t xml:space="preserve">Explanatory Notes </t>
  </si>
  <si>
    <t xml:space="preserve"> (a) Daily Cash Balance: Under an agreement with the Reserve Bank of India, the State Government has to maintain a minimum cash balance of ₹ 4.71 crore  with the Bank.  If the balance falls below the agreed minimum on any day, the deficiency is made good by taking ordinary and special ways and means advances/overdrafts from time to time. </t>
  </si>
  <si>
    <t xml:space="preserve">       In order to arrive at the daily cash balance for the purpose of grant of Ways and Means Advances/Overdraft, the RBI evaluates the holdings of  14 day treasury bills along with the transactions reported (at RBI counters, Inter-Government transactions and Treasury transactions reported by the agency banks) for the day. To the cash balance so arrived, the maturity of 14 day Treasury Bills if any, is added and excess balance, if any, after maintaining the minimum cash balance is reinvested in Treasury Bills.  If the net cash balance arrived at results in less than the minimum cash balance or a credit balance and if there are no 14 day treasury bills maturing on that day, RBI rediscounts the holdings of the 14 day Treasury Bills and makes good the shortfall. If there is no holding of 14 day Treasury Bills on that day, the State Government applies for Ways and Means Advances/Special Ways and Means Advances/ Over Draft. </t>
  </si>
  <si>
    <t xml:space="preserve">1 The balance under the head ‘Deposits with Reserve Bank’ is arrived at after taking into account the Inter-Government monetary settlements pertaining to transactions of financial year 2023-24 advised to the RBI till 15 April 2024. There was a  difference  of ₹95.20 crore (Dr.) between the figures of 'Deposits with Reserve Bank' reflected  in  the accounts [₹154.26 crore (Dr.)] and that communicated by the Reserve Bank of India [₹59.06 crore (Cr.)]. The difference is under reconciliation. </t>
  </si>
  <si>
    <r>
      <t xml:space="preserve">    The cash balance (‘Deposits with RBI’) above is the closing cash balance of the year as on 31st March 2024 but worked out by 15 April and not simply the daily balance on 31st March 2024. </t>
    </r>
    <r>
      <rPr>
        <sz val="10"/>
        <color indexed="8"/>
        <rFont val="Calibri"/>
        <family val="1"/>
      </rPr>
      <t xml:space="preserve">
 </t>
    </r>
  </si>
  <si>
    <t>Note: Balances of under Deposit and Advances heads (as on 8-11-2000) are yet to be apportioned between the states of Uttarakhand and Uttar Pradesh. These have been exhibited as bold figures wherever appeared in the Finance Accounts.</t>
  </si>
  <si>
    <t>(b)   The limit for ordinary ways and means advances to the State Government was ₹5,680.00 crore (revised by RBI on 01 April 2022). The Reserve Bank of India has also agreed to give special ways and means advances at the pledge of government Securities. The limit of special ways and means advances revised by the Bank from time to time. During the year 2023-24, State Government of Uttar Pradesh has taken no ways and means advances from the RBI. The extent to which the Government maintained the minimum cash balance with the Reserve Bank during 2023-24 is given below:-</t>
  </si>
  <si>
    <t>(i) Number of days on which the minimum balance was maintained without 
    taking any advance.</t>
  </si>
  <si>
    <t xml:space="preserve">(ii) Number of days on which the minimum balance was maintained by 
     taking ordinary ways and means advances. </t>
  </si>
  <si>
    <t>Nil</t>
  </si>
  <si>
    <t>(iii) Number of days on which the minimum balance was maintained by 
      taking special ways and means advances.</t>
  </si>
  <si>
    <t>(iv) Number of days on which there was shortfall in minimum balance even 
      after taking the above advances, but no overdraft was taken.</t>
  </si>
  <si>
    <t xml:space="preserve">(v) Number of days on which overdrafts were taken. </t>
  </si>
  <si>
    <t>(c) If even after the maximum advances have been given, there is shortfall in the maximum cash balance which is left uncovered. Overdrafts are given by the Bank if the State has minus balance after availing of maximum advances.</t>
  </si>
  <si>
    <t>Interest is payable on advances, shortfalls and overdrafts as follows-</t>
  </si>
  <si>
    <t>Category</t>
  </si>
  <si>
    <t>Rate of Interest</t>
  </si>
  <si>
    <t xml:space="preserve">Ways and Means Advances </t>
  </si>
  <si>
    <r>
      <t>Repo rate/Repo rate +1</t>
    </r>
    <r>
      <rPr>
        <i/>
        <sz val="10"/>
        <color indexed="8"/>
        <rFont val="Times New Roman"/>
        <family val="1"/>
      </rPr>
      <t xml:space="preserve"> per cent </t>
    </r>
    <r>
      <rPr>
        <sz val="10"/>
        <color indexed="8"/>
        <rFont val="Times New Roman"/>
        <family val="1"/>
      </rPr>
      <t>depending on outstanding up to 3 months or beyond 3 months from the date of making the advance.</t>
    </r>
  </si>
  <si>
    <t>Shortfalls</t>
  </si>
  <si>
    <t>same as on SDF/WMA/OD</t>
  </si>
  <si>
    <t>Overdrafts</t>
  </si>
  <si>
    <t>Prevailing Repo Rate +2% or 5% depending on overdraft is up to 100% of WMA limit or exceeds 100% of WMA limit.</t>
  </si>
  <si>
    <r>
      <t xml:space="preserve">The Prevailing Repo Rate during 2023-24 was 6.50 </t>
    </r>
    <r>
      <rPr>
        <i/>
        <sz val="10"/>
        <color indexed="8"/>
        <rFont val="Times New Roman"/>
        <family val="1"/>
      </rPr>
      <t>per cent</t>
    </r>
    <r>
      <rPr>
        <sz val="10"/>
        <color indexed="8"/>
        <rFont val="Times New Roman"/>
        <family val="1"/>
      </rPr>
      <t xml:space="preserve">. </t>
    </r>
  </si>
  <si>
    <t>(d)  Under Cash Balance Investment Account of the State Government (Major Head 8673), there was an opening balance of ₹27,188.94 crore as on April 01, 2023. During 2023-24, Treasury Bills  amounting to ₹7,45,026.39 crore were purchased and these investment amounting to ₹7,21,025.81 crore were sold, leaving of a balance of ₹51,163.21 crore in the account at the end of the year. The amounts of  ₹312.46 crore and ₹7.73 crore were received as interest on investment under Treasury Bills and Long Term Government of India's Securities respectively. ₹26.31 crore was received as redemption under Long Term Government of India's Securities.</t>
  </si>
  <si>
    <t>(e)  The investment made out of Earmarked Funds (under Reserve Fund Heads) up to 31-03-2024 are given below-</t>
  </si>
  <si>
    <t xml:space="preserve">Sl.No.                  Particulars                                                                                                                                                                                              </t>
  </si>
  <si>
    <t>Amount</t>
  </si>
  <si>
    <r>
      <rPr>
        <b/>
        <sz val="9"/>
        <color indexed="8"/>
        <rFont val="Times New Roman"/>
        <family val="1"/>
      </rPr>
      <t>(</t>
    </r>
    <r>
      <rPr>
        <b/>
        <sz val="9"/>
        <color indexed="8"/>
        <rFont val="Rupee Foradian"/>
        <family val="2"/>
      </rPr>
      <t>₹</t>
    </r>
    <r>
      <rPr>
        <b/>
        <sz val="9"/>
        <color indexed="8"/>
        <rFont val="Times New Roman"/>
        <family val="1"/>
      </rPr>
      <t xml:space="preserve"> in crore)</t>
    </r>
  </si>
  <si>
    <t xml:space="preserve">1-  Securities of Government of India        </t>
  </si>
  <si>
    <t>2-  Government of India Treasury Bills and Long 
     Term Government of India Securities</t>
  </si>
  <si>
    <t>3. STATEMENT OF RECEIPTS</t>
  </si>
  <si>
    <t xml:space="preserve">(CONSOLIDATED FUND) </t>
  </si>
  <si>
    <t>Actuals</t>
  </si>
  <si>
    <r>
      <t xml:space="preserve">( </t>
    </r>
    <r>
      <rPr>
        <b/>
        <sz val="10"/>
        <color indexed="8"/>
        <rFont val="Rupee Foradian"/>
        <family val="2"/>
      </rPr>
      <t>`</t>
    </r>
    <r>
      <rPr>
        <b/>
        <sz val="10"/>
        <color indexed="8"/>
        <rFont val="Times New Roman"/>
        <family val="1"/>
      </rPr>
      <t xml:space="preserve"> in crore)</t>
    </r>
  </si>
  <si>
    <t xml:space="preserve">I. </t>
  </si>
  <si>
    <t>REVENUE RECEIPTS</t>
  </si>
  <si>
    <t>A.</t>
  </si>
  <si>
    <t xml:space="preserve">Tax Revenue </t>
  </si>
  <si>
    <t xml:space="preserve">A.1 </t>
  </si>
  <si>
    <r>
      <t>Own Tax Revenue</t>
    </r>
    <r>
      <rPr>
        <sz val="10"/>
        <color indexed="8"/>
        <rFont val="Times New Roman"/>
        <family val="1"/>
      </rPr>
      <t xml:space="preserve"> </t>
    </r>
  </si>
  <si>
    <t>State Goods and Services Tax (SGST)</t>
  </si>
  <si>
    <t>Hotel Receipts Tax</t>
  </si>
  <si>
    <t>Land Revenue</t>
  </si>
  <si>
    <t>Stamps and Registration Fees</t>
  </si>
  <si>
    <t>State Excise</t>
  </si>
  <si>
    <t>Taxes on Sales, Trade etc.</t>
  </si>
  <si>
    <t>Taxes on Vehicles</t>
  </si>
  <si>
    <t>Taxes on Goods and Passengers</t>
  </si>
  <si>
    <t>Taxes and Duties on Electricity</t>
  </si>
  <si>
    <t>Others taxes and Duties on Commodities and Services</t>
  </si>
  <si>
    <r>
      <t>Total-A.1- Own Tax Revenue</t>
    </r>
    <r>
      <rPr>
        <sz val="10"/>
        <color indexed="8"/>
        <rFont val="Times New Roman"/>
        <family val="1"/>
      </rPr>
      <t xml:space="preserve"> </t>
    </r>
  </si>
  <si>
    <t>A.2</t>
  </si>
  <si>
    <t xml:space="preserve">Share of net proceeds of Taxes </t>
  </si>
  <si>
    <t>Central Goods and Services Tax (CGST)</t>
  </si>
  <si>
    <t>Corporation Tax</t>
  </si>
  <si>
    <t>Taxes on Income other than Corporation Tax</t>
  </si>
  <si>
    <t>Customs</t>
  </si>
  <si>
    <t>Union Excise Duties</t>
  </si>
  <si>
    <t>Service Tax</t>
  </si>
  <si>
    <t>Other Taxes and Duties on Commodities and Services</t>
  </si>
  <si>
    <t xml:space="preserve">Total-A.2-Share of net proceeds of Taxes </t>
  </si>
  <si>
    <t xml:space="preserve">Total-A-Tax Revenue </t>
  </si>
  <si>
    <r>
      <t>3,95,749.04</t>
    </r>
    <r>
      <rPr>
        <vertAlign val="superscript"/>
        <sz val="12"/>
        <color indexed="8"/>
        <rFont val="Times New Roman"/>
        <family val="1"/>
      </rPr>
      <t>a</t>
    </r>
  </si>
  <si>
    <t>B.</t>
  </si>
  <si>
    <t>Non-Tax Revenue-</t>
  </si>
  <si>
    <t>Non-Ferrous Mining and Metallurgical Industries</t>
  </si>
  <si>
    <t>Power</t>
  </si>
  <si>
    <t>Education, Sports, Art and Culture</t>
  </si>
  <si>
    <t>Interest Receipts</t>
  </si>
  <si>
    <t>Medium Irrigation</t>
  </si>
  <si>
    <t>Other Administrative Services</t>
  </si>
  <si>
    <t>Police</t>
  </si>
  <si>
    <t>Roads and Bridges</t>
  </si>
  <si>
    <t>Contributions and Recoveries towards Pension and Other Retirement Benefits</t>
  </si>
  <si>
    <t>Forestry and Wild Life</t>
  </si>
  <si>
    <t>Medical and Public Health</t>
  </si>
  <si>
    <t>Crop Husbandry</t>
  </si>
  <si>
    <t>Water Supply and Sanitation</t>
  </si>
  <si>
    <t>Social Security and Welfare</t>
  </si>
  <si>
    <t>Urban Development</t>
  </si>
  <si>
    <t>Village and Small Industries</t>
  </si>
  <si>
    <t>Other Rural Development Programmes</t>
  </si>
  <si>
    <t>Minor Irrigation</t>
  </si>
  <si>
    <t>Public Works</t>
  </si>
  <si>
    <t>Other General Economic Services-</t>
  </si>
  <si>
    <t>Cooperation</t>
  </si>
  <si>
    <t>Labour and Employment</t>
  </si>
  <si>
    <t>Public Service Commission</t>
  </si>
  <si>
    <t>Dividends and Profits</t>
  </si>
  <si>
    <t>Housing</t>
  </si>
  <si>
    <t>Stationery and Printing</t>
  </si>
  <si>
    <t>Animal Husbandry</t>
  </si>
  <si>
    <t>Industries</t>
  </si>
  <si>
    <t>Major Irrigation</t>
  </si>
  <si>
    <t>Family Welfare</t>
  </si>
  <si>
    <t>Other Social Services</t>
  </si>
  <si>
    <t>Civil Aviation</t>
  </si>
  <si>
    <t>Fisheries</t>
  </si>
  <si>
    <t>Tourism</t>
  </si>
  <si>
    <t>Jails</t>
  </si>
  <si>
    <t>Other Industries</t>
  </si>
  <si>
    <t>Non-Conventional Sources of Energy</t>
  </si>
  <si>
    <t>Civil Supplies</t>
  </si>
  <si>
    <t>Other Special Areas Programmes</t>
  </si>
  <si>
    <t>Other Agricultural Programmes</t>
  </si>
  <si>
    <t>Dairy Development</t>
  </si>
  <si>
    <t>Road Transport</t>
  </si>
  <si>
    <t>Other Fiscal Services</t>
  </si>
  <si>
    <t>Agricultural Research and Education</t>
  </si>
  <si>
    <t>Information and Publicity</t>
  </si>
  <si>
    <t>Land Reforms</t>
  </si>
  <si>
    <t>Miscellaneous General Services</t>
  </si>
  <si>
    <t>Total-B-NON-TAX REVENUE</t>
  </si>
  <si>
    <r>
      <t>14,249.49</t>
    </r>
    <r>
      <rPr>
        <vertAlign val="superscript"/>
        <sz val="12"/>
        <color indexed="8"/>
        <rFont val="Times New Roman"/>
        <family val="1"/>
      </rPr>
      <t>b</t>
    </r>
  </si>
  <si>
    <t xml:space="preserve">II. </t>
  </si>
  <si>
    <t>GRANTS FROM GOVERNMENT OF INDIA-</t>
  </si>
  <si>
    <t>C.</t>
  </si>
  <si>
    <t>Grants-</t>
  </si>
  <si>
    <t>Grants-in-Aid from Central Government-</t>
  </si>
  <si>
    <t>Grants for Central Plan Schemes-</t>
  </si>
  <si>
    <t>Other Grants</t>
  </si>
  <si>
    <t>Centrally Sponsored Schemes</t>
  </si>
  <si>
    <t>Central Assistance/Share</t>
  </si>
  <si>
    <t>Refunds</t>
  </si>
  <si>
    <t>Externally Aided Projects-Grants for Centrally Sponsored Schemes</t>
  </si>
  <si>
    <t>Finance Commission Grants</t>
  </si>
  <si>
    <t>Grants in aid for State Disaster Response Fund</t>
  </si>
  <si>
    <t>Other Receipts</t>
  </si>
  <si>
    <t>Grants for Rural Local Bodies</t>
  </si>
  <si>
    <t>Grants for Urban Local Bodies</t>
  </si>
  <si>
    <t>Other Transfer / Grants to State / Union Territories with Legislatures</t>
  </si>
  <si>
    <t>Grants from Central Road and Infrastructure Fund (CRIF)</t>
  </si>
  <si>
    <t>Compensation for loss of revenue arising out of implementation of GST</t>
  </si>
  <si>
    <t>Grants under proviso to Article 275(1) of the Constitution</t>
  </si>
  <si>
    <t>Grants towards Contribution to National Disaster Response Fund (NDRF)</t>
  </si>
  <si>
    <t xml:space="preserve">Total-C-Grants </t>
  </si>
  <si>
    <r>
      <t>55,802.62</t>
    </r>
    <r>
      <rPr>
        <vertAlign val="superscript"/>
        <sz val="12"/>
        <color indexed="8"/>
        <rFont val="Times New Roman"/>
        <family val="1"/>
      </rPr>
      <t>c</t>
    </r>
  </si>
  <si>
    <t>Total Revenue Receipts (A+B+C)</t>
  </si>
  <si>
    <t xml:space="preserve"> III           </t>
  </si>
  <si>
    <t xml:space="preserve"> CAPITAL, PUBLIC DEBT AND OTHER RECEIPTS</t>
  </si>
  <si>
    <t>D.</t>
  </si>
  <si>
    <t>Capital Receipts</t>
  </si>
  <si>
    <t xml:space="preserve">Disinvestment proceeds </t>
  </si>
  <si>
    <t xml:space="preserve">Others </t>
  </si>
  <si>
    <t>Total-D-Capital Receipts</t>
  </si>
  <si>
    <t xml:space="preserve">E. </t>
  </si>
  <si>
    <t>Public Debt Receipts-</t>
  </si>
  <si>
    <t>Internal Debt of the State Goverment</t>
  </si>
  <si>
    <t xml:space="preserve">Market Loans </t>
  </si>
  <si>
    <t xml:space="preserve">Loans from National Bank for Agriculture and Rural Development </t>
  </si>
  <si>
    <t xml:space="preserve">Loans from National Co-operative Development coporation </t>
  </si>
  <si>
    <t xml:space="preserve">Loans from other Institutions </t>
  </si>
  <si>
    <t>Loans and Advances from Central Goverment</t>
  </si>
  <si>
    <t xml:space="preserve">Loans for Centrally Sponsored Schemes </t>
  </si>
  <si>
    <t xml:space="preserve">Loans for State Schemes </t>
  </si>
  <si>
    <t>Total-E-Public Debt Receipts</t>
  </si>
  <si>
    <t>F.</t>
  </si>
  <si>
    <r>
      <t>Loans and Advances by State Government (Recoveries)</t>
    </r>
    <r>
      <rPr>
        <b/>
        <vertAlign val="superscript"/>
        <sz val="10"/>
        <color indexed="8"/>
        <rFont val="Calibri"/>
        <family val="2"/>
      </rPr>
      <t>1</t>
    </r>
  </si>
  <si>
    <r>
      <t>1,834.43</t>
    </r>
    <r>
      <rPr>
        <vertAlign val="superscript"/>
        <sz val="12"/>
        <color indexed="8"/>
        <rFont val="Times New Roman"/>
        <family val="1"/>
      </rPr>
      <t>d</t>
    </r>
  </si>
  <si>
    <t>Total Receipts in Consolidated Fund (A+B+C+D+E+F)</t>
  </si>
  <si>
    <r>
      <rPr>
        <vertAlign val="superscript"/>
        <sz val="10"/>
        <color indexed="8"/>
        <rFont val="Times New Roman"/>
        <family val="1"/>
      </rPr>
      <t xml:space="preserve">1 </t>
    </r>
    <r>
      <rPr>
        <sz val="10"/>
        <color indexed="8"/>
        <rFont val="Times New Roman"/>
        <family val="1"/>
      </rPr>
      <t>Details are in Statement 7 in Volume I and 18 in Volume II.</t>
    </r>
  </si>
  <si>
    <t>(a) The difference between Summary Statement No. 03 and Detailed Statement No. 14 by ₹ 0.01 crore is due to rounding.</t>
  </si>
  <si>
    <t>(b) The difference between Summary Statement No. 03 and Detailed Statement No. 14 by ₹ (-)0.04 crore is due to rounding.</t>
  </si>
  <si>
    <t>(c) The difference between Summary Statement No. 03 and Detailed Statement No. 14 by ₹ 0.01 crore is due to rounding.</t>
  </si>
  <si>
    <t>(d) The difference between Summary Statement No. 03 and Detailed Statement No. 18 by ₹ (-)0.01 crore is due to rounding.</t>
  </si>
  <si>
    <t>4.STATEMENT OF EXPENDITURE</t>
  </si>
  <si>
    <t>(CONSOLIDATED FUND)</t>
  </si>
  <si>
    <t>A-EXPENDITURE BY FUNCTION</t>
  </si>
  <si>
    <t>Revenue</t>
  </si>
  <si>
    <t>Capital</t>
  </si>
  <si>
    <t>Loan and Advances</t>
  </si>
  <si>
    <r>
      <t>(</t>
    </r>
    <r>
      <rPr>
        <b/>
        <sz val="10"/>
        <color indexed="8"/>
        <rFont val="Rupee Foradian"/>
        <family val="2"/>
      </rPr>
      <t>`</t>
    </r>
    <r>
      <rPr>
        <b/>
        <sz val="11"/>
        <color indexed="8"/>
        <rFont val="Times New Roman"/>
        <family val="1"/>
      </rPr>
      <t xml:space="preserve"> in crore)</t>
    </r>
  </si>
  <si>
    <t>A</t>
  </si>
  <si>
    <t>General Services</t>
  </si>
  <si>
    <t>A.1</t>
  </si>
  <si>
    <t>Organs of State</t>
  </si>
  <si>
    <t>Parliament / State/ Union Territory Legislatures</t>
  </si>
  <si>
    <t>President, Vice-President/ Governor, Administrator of Union Territories</t>
  </si>
  <si>
    <t>Council of Ministers</t>
  </si>
  <si>
    <t>Administration of Justice</t>
  </si>
  <si>
    <t>Elections</t>
  </si>
  <si>
    <t>Fiscal Services</t>
  </si>
  <si>
    <t>Stamps and Registration</t>
  </si>
  <si>
    <t>Collection Charges under State Goods and Services Tax</t>
  </si>
  <si>
    <t>A.3</t>
  </si>
  <si>
    <t>Interest Payment and Servicing of Debt</t>
  </si>
  <si>
    <t>Appropriation for reduction or avoidance of debt</t>
  </si>
  <si>
    <t>Interest Payments</t>
  </si>
  <si>
    <t>A.4</t>
  </si>
  <si>
    <t>Administrative Services</t>
  </si>
  <si>
    <t>Secretariat - General Services</t>
  </si>
  <si>
    <t>District Administration</t>
  </si>
  <si>
    <t>Treasury and Accounts Administration</t>
  </si>
  <si>
    <t>A.5</t>
  </si>
  <si>
    <t>Pensions and Miscellaneous General Services</t>
  </si>
  <si>
    <t>Pensions and other Retirement Benefits</t>
  </si>
  <si>
    <r>
      <t>-511.33</t>
    </r>
    <r>
      <rPr>
        <vertAlign val="superscript"/>
        <sz val="11"/>
        <color indexed="8"/>
        <rFont val="Times New Roman"/>
        <family val="1"/>
      </rPr>
      <t>*</t>
    </r>
  </si>
  <si>
    <t>Total-General Services</t>
  </si>
  <si>
    <t>B</t>
  </si>
  <si>
    <t>Social Services</t>
  </si>
  <si>
    <t>B.1</t>
  </si>
  <si>
    <t>General Education</t>
  </si>
  <si>
    <t>Technical Education</t>
  </si>
  <si>
    <t>Sports and Youth Services</t>
  </si>
  <si>
    <t>Art and Culture</t>
  </si>
  <si>
    <t>B.2</t>
  </si>
  <si>
    <t>Health and Family Welfare</t>
  </si>
  <si>
    <t>B.3</t>
  </si>
  <si>
    <t>Water Supply, Sanitation, Housing and Urban Development</t>
  </si>
  <si>
    <t>(*) After closure of inoperative PD/PLA accounts balance transferred and booked as reduction of expenditure.</t>
  </si>
  <si>
    <t>B.4</t>
  </si>
  <si>
    <t>Information and Broadcasting</t>
  </si>
  <si>
    <t>B.5</t>
  </si>
  <si>
    <t>Welfare of Scheduled Castes, Scheduled Tribes and Other Backward Classes</t>
  </si>
  <si>
    <t>Welfare of Scheduled Castes, Scheduled Tribes, Other Backward Classes and Minorities</t>
  </si>
  <si>
    <t>B.6</t>
  </si>
  <si>
    <t>Labour and Labour Welfare</t>
  </si>
  <si>
    <t>Labour, Employment and Skill Development</t>
  </si>
  <si>
    <t>B.7</t>
  </si>
  <si>
    <t>Social Welfare and Nutrition</t>
  </si>
  <si>
    <t>Relief on account of Natural Calamities</t>
  </si>
  <si>
    <t>B.8</t>
  </si>
  <si>
    <t>Others</t>
  </si>
  <si>
    <t>Secretariat - Social Services</t>
  </si>
  <si>
    <t>Total-Social Services</t>
  </si>
  <si>
    <t>C</t>
  </si>
  <si>
    <t>Economic Services</t>
  </si>
  <si>
    <t>C.1</t>
  </si>
  <si>
    <t>Agriculture and Allied Activities</t>
  </si>
  <si>
    <t>Soil and Water Conservation</t>
  </si>
  <si>
    <t>Plantations</t>
  </si>
  <si>
    <t>Food Storage and Warehousing</t>
  </si>
  <si>
    <t>Co-operation</t>
  </si>
  <si>
    <t>C.2</t>
  </si>
  <si>
    <t>Rural Development</t>
  </si>
  <si>
    <t>Special Programmes for Rural Development</t>
  </si>
  <si>
    <t>C.3</t>
  </si>
  <si>
    <t>Special Areas Programmes</t>
  </si>
  <si>
    <t>Other Special Area Programmes</t>
  </si>
  <si>
    <t>C.4</t>
  </si>
  <si>
    <t>Irrigation and Flood Control</t>
  </si>
  <si>
    <t>Command Area Development</t>
  </si>
  <si>
    <t>Flood Control and Drainage</t>
  </si>
  <si>
    <t>C.5</t>
  </si>
  <si>
    <t>Energy</t>
  </si>
  <si>
    <t>New and Renewable Energy</t>
  </si>
  <si>
    <t>C.6</t>
  </si>
  <si>
    <t>Industry and Minerals</t>
  </si>
  <si>
    <t>Non-ferrous Mining and Metallurgical Industries</t>
  </si>
  <si>
    <t>Telecommunication &amp; Electricity Industries</t>
  </si>
  <si>
    <t>Consumer Industries</t>
  </si>
  <si>
    <t>Other Outlays on Industries and Minerals</t>
  </si>
  <si>
    <t>C.7</t>
  </si>
  <si>
    <t>Transport</t>
  </si>
  <si>
    <t>C.8</t>
  </si>
  <si>
    <t>Science Technology and Environment</t>
  </si>
  <si>
    <t>Other Scientific Research</t>
  </si>
  <si>
    <t>Ecology and Environment</t>
  </si>
  <si>
    <t>C.9</t>
  </si>
  <si>
    <t>General Economic Services</t>
  </si>
  <si>
    <t>Secretariat- Economic Services</t>
  </si>
  <si>
    <t>Census Survey and Statistics</t>
  </si>
  <si>
    <t>Other General Economic Services</t>
  </si>
  <si>
    <t>Total-Economic Services</t>
  </si>
  <si>
    <t>D</t>
  </si>
  <si>
    <t>Grants-in-aid and contributions</t>
  </si>
  <si>
    <t>Compensation and Assignments to Local Bodies and Panchayati Raj Institutions</t>
  </si>
  <si>
    <t>E</t>
  </si>
  <si>
    <t>Public Debt</t>
  </si>
  <si>
    <t>Internal Debt of the State Government</t>
  </si>
  <si>
    <t>Loans and Advances from the Central Government</t>
  </si>
  <si>
    <t>F</t>
  </si>
  <si>
    <t>Loans to Government Servants etc.</t>
  </si>
  <si>
    <t>H</t>
  </si>
  <si>
    <t>Transfer to Contingency Fund</t>
  </si>
  <si>
    <t>Appropriation to the Contingency Fund</t>
  </si>
  <si>
    <t xml:space="preserve">Total-Grants-in-Aid &amp; Contribution, Public Debt and Loans to Government Servants etc. </t>
  </si>
  <si>
    <t xml:space="preserve">Total-Consolidated Fund Expenditure </t>
  </si>
  <si>
    <r>
      <t>4,29,787.91</t>
    </r>
    <r>
      <rPr>
        <b/>
        <vertAlign val="superscript"/>
        <sz val="11"/>
        <color indexed="8"/>
        <rFont val="Times New Roman"/>
        <family val="1"/>
      </rPr>
      <t>*</t>
    </r>
  </si>
  <si>
    <t>(*)   The difference between Summary Statement No. 04 and Detailed Statement No. 15 by ₹ 0.04 crore is due to rounding.</t>
  </si>
  <si>
    <t>4-STATEMENT OF EXPENDITURE (CONSOLIDATED FUND)</t>
  </si>
  <si>
    <t>B-EXPENDITURE BY NATURE</t>
  </si>
  <si>
    <t>Object of Expenditure</t>
  </si>
  <si>
    <t>2021-22</t>
  </si>
  <si>
    <r>
      <t>(</t>
    </r>
    <r>
      <rPr>
        <b/>
        <sz val="10"/>
        <color indexed="8"/>
        <rFont val="Rupee Foradian"/>
        <family val="2"/>
      </rPr>
      <t>`</t>
    </r>
    <r>
      <rPr>
        <b/>
        <sz val="10"/>
        <color indexed="8"/>
        <rFont val="Times New Roman"/>
        <family val="1"/>
      </rPr>
      <t xml:space="preserve"> in crore)</t>
    </r>
  </si>
  <si>
    <t>24</t>
  </si>
  <si>
    <t>Major Construction Works</t>
  </si>
  <si>
    <t>20</t>
  </si>
  <si>
    <t>Subsidiary Grant- General (Non-Salary)</t>
  </si>
  <si>
    <t>31</t>
  </si>
  <si>
    <t>Subsidiary Grant-General(Salary)</t>
  </si>
  <si>
    <t>33</t>
  </si>
  <si>
    <t>Pension/ Gratuity/ Other Retirement Benefits</t>
  </si>
  <si>
    <t>30</t>
  </si>
  <si>
    <t>Investment / Loans</t>
  </si>
  <si>
    <t>32</t>
  </si>
  <si>
    <t>Interest/ Dividend</t>
  </si>
  <si>
    <t>01</t>
  </si>
  <si>
    <t>Pay</t>
  </si>
  <si>
    <t>42</t>
  </si>
  <si>
    <t>Other Expense</t>
  </si>
  <si>
    <t>27</t>
  </si>
  <si>
    <t>Subsidy</t>
  </si>
  <si>
    <t>28</t>
  </si>
  <si>
    <t>Assignments</t>
  </si>
  <si>
    <t>03</t>
  </si>
  <si>
    <t>Dearness Allowance</t>
  </si>
  <si>
    <t>35</t>
  </si>
  <si>
    <t>Grant for Creation of Capital Assets</t>
  </si>
  <si>
    <t>29</t>
  </si>
  <si>
    <t>Maintenance</t>
  </si>
  <si>
    <t>48</t>
  </si>
  <si>
    <t>Inter Account Transfer</t>
  </si>
  <si>
    <t>43</t>
  </si>
  <si>
    <t>Material and Supply</t>
  </si>
  <si>
    <t>21</t>
  </si>
  <si>
    <t>Scholarship and Stipend</t>
  </si>
  <si>
    <t>09</t>
  </si>
  <si>
    <t>Electricity Dues</t>
  </si>
  <si>
    <t>02</t>
  </si>
  <si>
    <t>Wages</t>
  </si>
  <si>
    <t>60</t>
  </si>
  <si>
    <t>Purchase of Land</t>
  </si>
  <si>
    <t>26</t>
  </si>
  <si>
    <t>Machines and Equipments / Tools and Plants</t>
  </si>
  <si>
    <t>39</t>
  </si>
  <si>
    <t>Medicine and Chemicals</t>
  </si>
  <si>
    <t>06</t>
  </si>
  <si>
    <t>Other Allowances</t>
  </si>
  <si>
    <t>61</t>
  </si>
  <si>
    <t>Amount of Centrally Sponsored Scheme transferred in S.N.A</t>
  </si>
  <si>
    <t>55</t>
  </si>
  <si>
    <t>House Rent Allowance</t>
  </si>
  <si>
    <t>49</t>
  </si>
  <si>
    <t>Medical Expenses</t>
  </si>
  <si>
    <t>19</t>
  </si>
  <si>
    <t>Advertisement, Sales and Publicity Expenses</t>
  </si>
  <si>
    <t>58</t>
  </si>
  <si>
    <t>Payment for Outsourcing Services</t>
  </si>
  <si>
    <t>07</t>
  </si>
  <si>
    <t>Honorarium</t>
  </si>
  <si>
    <t>04</t>
  </si>
  <si>
    <t>Travelling Expense</t>
  </si>
  <si>
    <t>15</t>
  </si>
  <si>
    <t>Maintenacne of Vehicles and Purchase of Petrol etc</t>
  </si>
  <si>
    <t>16</t>
  </si>
  <si>
    <t>Payment for Commercial and Special Services</t>
  </si>
  <si>
    <t>08</t>
  </si>
  <si>
    <t>Office Expenses</t>
  </si>
  <si>
    <t>14</t>
  </si>
  <si>
    <t>Purchase of Vehicle</t>
  </si>
  <si>
    <t>41</t>
  </si>
  <si>
    <t>Food Expenses</t>
  </si>
  <si>
    <t>52</t>
  </si>
  <si>
    <t>Arrear of Revised Salary (State)</t>
  </si>
  <si>
    <t>46</t>
  </si>
  <si>
    <t>Purchase of Computer Hardware/ Software</t>
  </si>
  <si>
    <t>18</t>
  </si>
  <si>
    <t>Publication</t>
  </si>
  <si>
    <t>57</t>
  </si>
  <si>
    <t>Non Practicing Allowance</t>
  </si>
  <si>
    <t>12</t>
  </si>
  <si>
    <t>Office Furniture and Equipments</t>
  </si>
  <si>
    <t>25</t>
  </si>
  <si>
    <t>Minor Construction Works</t>
  </si>
  <si>
    <t>17</t>
  </si>
  <si>
    <t>Rent, Rate and Taxes</t>
  </si>
  <si>
    <t>44</t>
  </si>
  <si>
    <t>Travelling and other related expenses for Training</t>
  </si>
  <si>
    <t>10</t>
  </si>
  <si>
    <t>Water Tax / Water Surcharge</t>
  </si>
  <si>
    <t>47</t>
  </si>
  <si>
    <t>Maintenance of Computer/ Purchase of related Stationary</t>
  </si>
  <si>
    <t>11</t>
  </si>
  <si>
    <t>Stationary and Printing of Forms</t>
  </si>
  <si>
    <t>13</t>
  </si>
  <si>
    <t>Telephone Expenses</t>
  </si>
  <si>
    <t>23</t>
  </si>
  <si>
    <t>Expenditure on Confidential Services</t>
  </si>
  <si>
    <t>05</t>
  </si>
  <si>
    <t>Transfer Travelling Expenses</t>
  </si>
  <si>
    <t>40</t>
  </si>
  <si>
    <t>Essential Infrastructure for Hospitals</t>
  </si>
  <si>
    <t>59</t>
  </si>
  <si>
    <t>Lumpsum Employer's Share/Interest on Employees and Employer's Share</t>
  </si>
  <si>
    <t>51</t>
  </si>
  <si>
    <t>Uniform Expenses</t>
  </si>
  <si>
    <t>22</t>
  </si>
  <si>
    <t>Hospitality Expenses/ Expenditure related Allowances</t>
  </si>
  <si>
    <t>38</t>
  </si>
  <si>
    <t>Interim Relief</t>
  </si>
  <si>
    <t>53</t>
  </si>
  <si>
    <t>Arrear of Revised Salary (State Aid)</t>
  </si>
  <si>
    <t>45</t>
  </si>
  <si>
    <t>Leave Travelling Expenses</t>
  </si>
  <si>
    <t>50</t>
  </si>
  <si>
    <t>Dearness Pay</t>
  </si>
  <si>
    <t>56</t>
  </si>
  <si>
    <t>City Compensatory Allowance</t>
  </si>
  <si>
    <t>37</t>
  </si>
  <si>
    <t>Suspense</t>
  </si>
  <si>
    <t>62</t>
  </si>
  <si>
    <t>Reimbursement of Salary paid in Centrally Sponsored Scheme</t>
  </si>
  <si>
    <t>99</t>
  </si>
  <si>
    <t>PLA Refund</t>
  </si>
  <si>
    <t>(**)</t>
  </si>
  <si>
    <t>Total:</t>
  </si>
  <si>
    <r>
      <t>4,29,787.85</t>
    </r>
    <r>
      <rPr>
        <b/>
        <vertAlign val="superscript"/>
        <sz val="12"/>
        <color indexed="8"/>
        <rFont val="Times New Roman"/>
        <family val="1"/>
      </rPr>
      <t>a</t>
    </r>
  </si>
  <si>
    <r>
      <t>1,39,959.00</t>
    </r>
    <r>
      <rPr>
        <b/>
        <vertAlign val="superscript"/>
        <sz val="10"/>
        <color indexed="8"/>
        <rFont val="Times New Roman"/>
        <family val="1"/>
      </rPr>
      <t>b</t>
    </r>
  </si>
  <si>
    <t>Note:  1. Total Salary ₹64,804.07 crore {(OH. 01(₹42,186.04), 03(₹18,733.33), 06(₹1,667.97), 38(₹16.50), 50(₹0.02), 52(₹358.45), 55(₹1,590.41), 56(₹0.01) and 57(₹251.34)} in Revenue Expenditure.</t>
  </si>
  <si>
    <t xml:space="preserve">           2. Total Subsidy ₹24,735.74 crore { (OH. 27 (₹24,735.74)} in Revenue Expenditure.</t>
  </si>
  <si>
    <t xml:space="preserve">           3. Total Grant-in-Aid ₹ 1,40,301.53 crore {(OH. 20 (₹62,868.25), 31(₹61,980.68), 35(₹15,438.94) and 53 (₹13.64) denote for GIA in Revenue Expenditure.</t>
  </si>
  <si>
    <t xml:space="preserve">           4. Pension/ Gratuity/ Other Retirement Benefits under Statement 4(A) of amount ₹62,457.12 crore pertains to MH 2071, while amount of ₹61,692.22 crore pertains to OH 33 of all Revenue Expenditure 
               (MH 2011-3604) as shown in Statement 4(B).</t>
  </si>
  <si>
    <t xml:space="preserve">           5. Interest Payment under Statement 4 (A) of amount  ₹47,277.31 crore pertains to MH 2049, while amount of  ₹48,016.28 crore pertains to OH 32 of all Revenue Expenditure (MH 2011-3604)  as shown 
               in Statement 4(B).</t>
  </si>
  <si>
    <t>(**) Receipt amount accounted through challan in which no Object Head mentioned.</t>
  </si>
  <si>
    <t>(a)  Figure differ from Statement No. 4A (₹ 4,29,787.91) is due to rounding off figures in crore.</t>
  </si>
  <si>
    <t>(b) Figure differ from Statement No. 4A (₹ 1,39,958.98) is due to rounding off figures in crore.</t>
  </si>
  <si>
    <t>5. Statement on Progressive Capital Expenditure</t>
  </si>
  <si>
    <t>Major Heads</t>
  </si>
  <si>
    <t>Expenditure</t>
  </si>
  <si>
    <t>Progressive</t>
  </si>
  <si>
    <t>Increase(+)/</t>
  </si>
  <si>
    <t>during</t>
  </si>
  <si>
    <t>Expenditure up to</t>
  </si>
  <si>
    <t>Decrease(-)</t>
  </si>
  <si>
    <t xml:space="preserve">2022-23 </t>
  </si>
  <si>
    <t xml:space="preserve">2023-24 </t>
  </si>
  <si>
    <t>up to</t>
  </si>
  <si>
    <t>in percentage</t>
  </si>
  <si>
    <t>during 2023-24</t>
  </si>
  <si>
    <t>A-Capital Account of General Services-</t>
  </si>
  <si>
    <t>Capital Outlay on Other Fiscal Services</t>
  </si>
  <si>
    <t>Capital Outlay on Police</t>
  </si>
  <si>
    <t>Capital Outlay on Stationery and Printing</t>
  </si>
  <si>
    <t>Capital Outlay on Public Works</t>
  </si>
  <si>
    <t>Capital Outlay on other Administrative Services</t>
  </si>
  <si>
    <t>Capital Outlay on Miscellaneous General Services</t>
  </si>
  <si>
    <t>TOTAL-(A)-Capital Account of General Services</t>
  </si>
  <si>
    <t>B-Capital Account of Social Services-</t>
  </si>
  <si>
    <t>(a)</t>
  </si>
  <si>
    <t>Capital Account of Education, Sports, Art and Culture-</t>
  </si>
  <si>
    <t>Capital Outlay on Education, Sports, Art and Culture</t>
  </si>
  <si>
    <t>TOTAL-(a)-Capital Account of Education, Sports, Art and Culture</t>
  </si>
  <si>
    <t>(b)</t>
  </si>
  <si>
    <t>Capital Account of Health and Family Welfare-</t>
  </si>
  <si>
    <t>Capital Outlay on Medical and Public Health</t>
  </si>
  <si>
    <t>Capital Outlay on Family Welfare</t>
  </si>
  <si>
    <t>TOTAL-(b)-Capital Account of Health and Family Welfare</t>
  </si>
  <si>
    <t>(c)</t>
  </si>
  <si>
    <t>Capital Account of Water Supply, Sanitation, Housing and Urban Development-</t>
  </si>
  <si>
    <t>Capital Outlay on Water Supply and Sanitation</t>
  </si>
  <si>
    <t>Capital Outlay on Housing</t>
  </si>
  <si>
    <t>Capital Outlay on Urban Development</t>
  </si>
  <si>
    <t>TOTAL-(c)-Capital Account of Water Supply, Sanitation, Housing and Urban Development</t>
  </si>
  <si>
    <t>(d)</t>
  </si>
  <si>
    <t>Capital Account of Information and Broadcasting-</t>
  </si>
  <si>
    <t>Capital Outlay on Information and Publicity</t>
  </si>
  <si>
    <t>Capital Outlay on Broadcasting</t>
  </si>
  <si>
    <t>TOTAL-(d)-Capital Account of Information and Broadcasting</t>
  </si>
  <si>
    <t>(e)</t>
  </si>
  <si>
    <t>Capital Account of Welfare of Scheduled Castes, Scheduled Tribes and Other Backward Classes-</t>
  </si>
  <si>
    <t>Capital Outlay on Welfare of Scheduled Castes, Scheduled Tribes, Other Backward Classes and Minorities</t>
  </si>
  <si>
    <t>TOTAL-(e)-Capital Account of Welfare of Scheduled Castes, Scheduled Tribes and Other Backward Classes</t>
  </si>
  <si>
    <t>(g)</t>
  </si>
  <si>
    <t>Capital Account of Social Welfare and Nutrition-</t>
  </si>
  <si>
    <t>Capital Outlay on Social Security and Welfare</t>
  </si>
  <si>
    <t>TOTAL-(g)-Capital Account of Social Welfare and Nutrition</t>
  </si>
  <si>
    <t>(h)</t>
  </si>
  <si>
    <t>Capital Account of Other Social Services-</t>
  </si>
  <si>
    <t>Capital Outlay on Other Social Services</t>
  </si>
  <si>
    <t>TOTAL-(h)-Capital Account of Other Social Services</t>
  </si>
  <si>
    <t>TOTAL-(B)-Capital Account of Social Services</t>
  </si>
  <si>
    <t>C-Capital Account of Economic Services-</t>
  </si>
  <si>
    <t>Capital Account of Agriculture and Allied Activities-</t>
  </si>
  <si>
    <t>Capital Outlay on Crop Husbandry</t>
  </si>
  <si>
    <t>Capital Outlay on Soil and Water Conservation</t>
  </si>
  <si>
    <t>Capital Outlay on Animal Husbandry</t>
  </si>
  <si>
    <t>Capital Outlay on Dairy Development</t>
  </si>
  <si>
    <t>Capital Outlay on Fisheries</t>
  </si>
  <si>
    <t>Capital Outlay on Forestry and Wild Life</t>
  </si>
  <si>
    <t>Capital Outlay on Plantations</t>
  </si>
  <si>
    <t>Capital Outlay on Food Storage and Warehousing</t>
  </si>
  <si>
    <t>Capital Outlay on Agricultural Research and Education</t>
  </si>
  <si>
    <t>Investments in Agricultural Financial Institutions</t>
  </si>
  <si>
    <t>Capital Outlay on Co-operation</t>
  </si>
  <si>
    <t>Capital Outlay on Other Agricultural Programmes</t>
  </si>
  <si>
    <t>TOTAL-(a)-Capital Account of Agriculture and Allied Activities</t>
  </si>
  <si>
    <t>Capital Account of Rural Development-</t>
  </si>
  <si>
    <t>Capital Outlay on Other Rural Development Programmes</t>
  </si>
  <si>
    <t>TOTAL-(b)-Capital Account of Rural Development</t>
  </si>
  <si>
    <t>Capital Account of Special Areas Programme-</t>
  </si>
  <si>
    <t>Capital Outlay on Hill Areas</t>
  </si>
  <si>
    <t>Capital Outlay on Other Special Areas Programmes</t>
  </si>
  <si>
    <t>TOTAL-(c)-Capital Account of Special Areas Programme</t>
  </si>
  <si>
    <t>Capital Account of Irrigation and Flood Control-</t>
  </si>
  <si>
    <t>Capital Outlay on Major Irrigation</t>
  </si>
  <si>
    <t>Capital Outlay on Medium Irrigation</t>
  </si>
  <si>
    <t>Capital Outlay on Minor Irrigation</t>
  </si>
  <si>
    <t>Capital Outlay on Command Area Development</t>
  </si>
  <si>
    <t>Capital Outlay on Flood Control Projects</t>
  </si>
  <si>
    <t>TOTAL-(d)-Capital Account of Irrigation and Flood Control</t>
  </si>
  <si>
    <t>Capital Account of Energy-</t>
  </si>
  <si>
    <t>Capital Outlay on Power Projects</t>
  </si>
  <si>
    <t>Capital Outlay on New and Renewable Energy</t>
  </si>
  <si>
    <t>TOTAL-(e)-Capital Account of Energy</t>
  </si>
  <si>
    <t>(f)</t>
  </si>
  <si>
    <t>Capital Account of Industry and Minerals-</t>
  </si>
  <si>
    <t>Capital Outlay on Village and Small Industries</t>
  </si>
  <si>
    <t>Capital Outlay on Non-Ferrous Mining and Metallurgical Industries</t>
  </si>
  <si>
    <t>Capital Outlay on Cement and Non-Metallic Mineral Industries</t>
  </si>
  <si>
    <t>Capital Outlay on Fertilizer Industries</t>
  </si>
  <si>
    <t>Capital Outlay on Engineering Industries</t>
  </si>
  <si>
    <t>Capital Outlay on Telecommunication and Electronic Industries</t>
  </si>
  <si>
    <t>Capital Outlay on Consumer Industries</t>
  </si>
  <si>
    <t>Capital Outlay on Other Industries</t>
  </si>
  <si>
    <t>Other Capital Outlay on Industries and Minerals</t>
  </si>
  <si>
    <t>TOTAL-(f)-Capital Account of Industry and Minerals</t>
  </si>
  <si>
    <t>Capital Account of Transport-</t>
  </si>
  <si>
    <t>Capital Outlay on Civil Aviation</t>
  </si>
  <si>
    <t>Capital Outlay on Roads and Bridges</t>
  </si>
  <si>
    <t>Capital Outlay on Road Transport</t>
  </si>
  <si>
    <t>TOTAL-(g)-Capital Account of Transport</t>
  </si>
  <si>
    <t>(i)</t>
  </si>
  <si>
    <t>Capital Account of Science Technology and Environment-</t>
  </si>
  <si>
    <t>Capital Outlay on Other Scientific and Environmental Research</t>
  </si>
  <si>
    <t>TOTAL-(i)-Capital Account of Science Technology and Environment</t>
  </si>
  <si>
    <t>(j)</t>
  </si>
  <si>
    <t>Capital Account of General Economic Services-</t>
  </si>
  <si>
    <t>Capital Outlay on Tourism</t>
  </si>
  <si>
    <t>Capital Outlay on Meteorology</t>
  </si>
  <si>
    <t>Investments in General Financial and Trading Institutions</t>
  </si>
  <si>
    <t>Capital Outlay on Other General Economic Services</t>
  </si>
  <si>
    <t>TOTAL-(j)-Capital Account of General Economic Services</t>
  </si>
  <si>
    <t>TOTAL-(C)-Capital Account of Economic Services</t>
  </si>
  <si>
    <t>GRAND TOTAL</t>
  </si>
  <si>
    <t>EXPLANATORY NOTES</t>
  </si>
  <si>
    <r>
      <t xml:space="preserve">1. As per accounts the total investment in share capital of different concerns at the end of 2023-24 was </t>
    </r>
    <r>
      <rPr>
        <sz val="10"/>
        <color indexed="8"/>
        <rFont val="Rupee Foradian"/>
        <family val="2"/>
      </rPr>
      <t>`</t>
    </r>
    <r>
      <rPr>
        <sz val="10"/>
        <color indexed="8"/>
        <rFont val="Times New Roman"/>
        <family val="1"/>
      </rPr>
      <t xml:space="preserve">1,84,667.16 crore. The dividend received therefrom was </t>
    </r>
    <r>
      <rPr>
        <sz val="10"/>
        <color indexed="8"/>
        <rFont val="Rupee Foradian"/>
        <family val="2"/>
      </rPr>
      <t>₹</t>
    </r>
    <r>
      <rPr>
        <sz val="10"/>
        <color indexed="8"/>
        <rFont val="Times New Roman"/>
        <family val="1"/>
      </rPr>
      <t xml:space="preserve">49.66 crore during  2023-24 that formed 0.03  </t>
    </r>
    <r>
      <rPr>
        <i/>
        <sz val="10"/>
        <color indexed="8"/>
        <rFont val="Times New Roman"/>
        <family val="1"/>
      </rPr>
      <t>per cent</t>
    </r>
    <r>
      <rPr>
        <sz val="10"/>
        <color indexed="8"/>
        <rFont val="Times New Roman"/>
        <family val="1"/>
      </rPr>
      <t xml:space="preserve"> of total investment at the end of the year. Further details are given in Statement No.19(2) and 14 respectively.</t>
    </r>
  </si>
  <si>
    <t>2. Financial results of working of departmentally managed Government undertakings have not been received from the concerned undertakings.</t>
  </si>
  <si>
    <t>3. Progressive expenditure as shown in column-6 differs in decimal from the figure as depicted in the detailed Statement-16 due to rounding over the years.</t>
  </si>
  <si>
    <t>4. Minus figure denotes excess of receipts and recoveries over the expenditure under the head.</t>
  </si>
  <si>
    <t>6. STATEMENT OF BORROWINGS AND OTHER LIABILITIES</t>
  </si>
  <si>
    <r>
      <t>Statement of Public Debt and Other Liabilities</t>
    </r>
    <r>
      <rPr>
        <b/>
        <vertAlign val="superscript"/>
        <sz val="11"/>
        <color indexed="8"/>
        <rFont val="Times New Roman"/>
        <family val="1"/>
      </rPr>
      <t>1</t>
    </r>
  </si>
  <si>
    <t>Nature of Borrowings</t>
  </si>
  <si>
    <r>
      <t>Balance as on 1</t>
    </r>
    <r>
      <rPr>
        <b/>
        <vertAlign val="superscript"/>
        <sz val="11"/>
        <color indexed="8"/>
        <rFont val="Times New Roman"/>
        <family val="1"/>
      </rPr>
      <t>st</t>
    </r>
    <r>
      <rPr>
        <b/>
        <sz val="11"/>
        <color indexed="8"/>
        <rFont val="Times New Roman"/>
        <family val="1"/>
      </rPr>
      <t xml:space="preserve"> April 2023</t>
    </r>
  </si>
  <si>
    <t>Amount allocated to new  State</t>
  </si>
  <si>
    <t>Receipts during the year</t>
  </si>
  <si>
    <t>Repayments during the year</t>
  </si>
  <si>
    <r>
      <t>Balance as on 31</t>
    </r>
    <r>
      <rPr>
        <b/>
        <vertAlign val="superscript"/>
        <sz val="11"/>
        <color indexed="8"/>
        <rFont val="Times New Roman"/>
        <family val="1"/>
      </rPr>
      <t>st</t>
    </r>
    <r>
      <rPr>
        <b/>
        <sz val="11"/>
        <color indexed="8"/>
        <rFont val="Times New Roman"/>
        <family val="1"/>
      </rPr>
      <t xml:space="preserve"> March 2024</t>
    </r>
  </si>
  <si>
    <t>Net Increase(+) /
Decrease (-)</t>
  </si>
  <si>
    <t>As a percent 
of Total Liabilities</t>
  </si>
  <si>
    <t xml:space="preserve">Amount </t>
  </si>
  <si>
    <t>Per Cent</t>
  </si>
  <si>
    <r>
      <rPr>
        <b/>
        <sz val="10"/>
        <color indexed="8"/>
        <rFont val="Times New Roman"/>
        <family val="1"/>
      </rPr>
      <t xml:space="preserve"> (</t>
    </r>
    <r>
      <rPr>
        <b/>
        <sz val="9"/>
        <color indexed="8"/>
        <rFont val="Rupee Foradian"/>
        <family val="2"/>
      </rPr>
      <t>`</t>
    </r>
    <r>
      <rPr>
        <b/>
        <sz val="10"/>
        <color indexed="8"/>
        <rFont val="Times New Roman"/>
        <family val="1"/>
      </rPr>
      <t xml:space="preserve"> in crore</t>
    </r>
    <r>
      <rPr>
        <b/>
        <sz val="10"/>
        <color indexed="8"/>
        <rFont val="Calibri"/>
        <family val="2"/>
      </rPr>
      <t>)</t>
    </r>
  </si>
  <si>
    <t xml:space="preserve">A-Public Debt- </t>
  </si>
  <si>
    <t xml:space="preserve">6003 Internal Debt of the State Government </t>
  </si>
  <si>
    <t xml:space="preserve">Loans from Financial Institutions </t>
  </si>
  <si>
    <t xml:space="preserve">Special Securities issued to National Small Savings Fund </t>
  </si>
  <si>
    <t xml:space="preserve">Other Loans </t>
  </si>
  <si>
    <t xml:space="preserve">6004 Loans and Advances from the Central Government </t>
  </si>
  <si>
    <t>(*)</t>
  </si>
  <si>
    <t>Total-Public Debt</t>
  </si>
  <si>
    <t>B-Other Liabilities -</t>
  </si>
  <si>
    <t>Public Accounts -</t>
  </si>
  <si>
    <t>Small Savings, Provident Funds etc.</t>
  </si>
  <si>
    <t xml:space="preserve">Reserve Funds bearing Interest </t>
  </si>
  <si>
    <t xml:space="preserve">Reserve Funds not bearing Interest </t>
  </si>
  <si>
    <t xml:space="preserve">Deposits bearing Interest </t>
  </si>
  <si>
    <t xml:space="preserve">Deposits not bearing Interest </t>
  </si>
  <si>
    <t xml:space="preserve">Total Other Liabilities </t>
  </si>
  <si>
    <t xml:space="preserve">Total Public Debt and Other Liabilities </t>
  </si>
  <si>
    <t>Note- 1. The balance as on 8-11-2000, yet to be apportioned, is shown separately in Bold.</t>
  </si>
  <si>
    <t xml:space="preserve">           2. For details of amortization arrangements, service of debt etc. and  explanatory notes to this statement may be seen at pages 22  to 23. </t>
  </si>
  <si>
    <r>
      <t>1</t>
    </r>
    <r>
      <rPr>
        <sz val="10"/>
        <color indexed="8"/>
        <rFont val="Times New Roman"/>
        <family val="1"/>
      </rPr>
      <t xml:space="preserve"> Detailed Account is at pages 369 to 391.</t>
    </r>
  </si>
  <si>
    <t>(*) It includes back-to-back loan provided during 2020-21 (₹ 6,007.00 crore) and 2021-22 (₹ 8,139.94 crore) in lieu of shortfall in GST compensation with no repayment liability to the State. The debt servicing of this loan would be done from the collection of cess in the GST Compensation Fund.</t>
  </si>
  <si>
    <t>(a)   The difference between Summary Statement No. 06 and Detailed Statement No. 17 by ₹ 0.03 crore is due to rounding.</t>
  </si>
  <si>
    <t>(b)   The difference between Summary Statement No. 06 and Detailed Statement No. 17 by ₹ 0.01 crore is due to rounding.</t>
  </si>
  <si>
    <t>Explanatory Notes to Statement-6</t>
  </si>
  <si>
    <r>
      <t xml:space="preserve"> </t>
    </r>
    <r>
      <rPr>
        <b/>
        <sz val="10"/>
        <color indexed="8"/>
        <rFont val="Times New Roman"/>
        <family val="1"/>
      </rPr>
      <t>1.</t>
    </r>
    <r>
      <rPr>
        <sz val="10"/>
        <color indexed="8"/>
        <rFont val="Times New Roman"/>
        <family val="1"/>
      </rPr>
      <t xml:space="preserve"> Amortization Arrangement- The State Government has constituted a ‘Consolidated Sinking Fund’ (CSF), which is to be utilized as an Amortization Fund for redemption of the outstanding liabilities of the Government commencing from the financial year 2020-21. The CSF substituted  the extant Sinking Funds adopted by the Government. The State Government may contribute to the CSF at least 0.5</t>
    </r>
    <r>
      <rPr>
        <i/>
        <sz val="10"/>
        <color indexed="8"/>
        <rFont val="Times New Roman"/>
        <family val="1"/>
      </rPr>
      <t xml:space="preserve"> per cent</t>
    </r>
    <r>
      <rPr>
        <sz val="10"/>
        <color indexed="8"/>
        <rFont val="Times New Roman"/>
        <family val="1"/>
      </rPr>
      <t xml:space="preserve"> of the outstanding labilities as at the end of the previous year beginning with the financial year 2020-21.The interest accrued and accumulated in the Fund is to be utilized towards redemption of the outstanding liabilities of the Government.  Outstanding liabilities is defined to comprise of internal debt and public account liabilities of the Government. The accretions to the Fund (i.e. periodic contributions and the income accruing to the Fund from investment thereof) shall be invested in Government of India Securities, Special Securities of GoI and State Development Loans. No withdrawal would be allowed from the Fund until 2024-25.</t>
    </r>
  </si>
  <si>
    <t>There was an outstanding liabilities of the Government of ₹ 7,67,872.25 crore (including a balance of ₹ 5,37,117.50 crore under open market loans) as on 31.03.2024. The balance in the Consolidated Sinking Fund and outstanding liabilities of the State at the commencement and close of the year 2023-24 are given below:-</t>
  </si>
  <si>
    <t>Particulars</t>
  </si>
  <si>
    <t>Opening Balance on  
1-4-2023</t>
  </si>
  <si>
    <t xml:space="preserve">                  Additions</t>
  </si>
  <si>
    <t xml:space="preserve">  Withdrawals during     
 1-4-2023 to 31-3-2024</t>
  </si>
  <si>
    <t>Closing Balance on               31-3-2024</t>
  </si>
  <si>
    <t>Contribution from Revenue</t>
  </si>
  <si>
    <t>Interest on Investment</t>
  </si>
  <si>
    <r>
      <t xml:space="preserve"> (</t>
    </r>
    <r>
      <rPr>
        <b/>
        <sz val="10"/>
        <color indexed="8"/>
        <rFont val="Rupee Foradian"/>
        <family val="2"/>
      </rPr>
      <t xml:space="preserve">` </t>
    </r>
    <r>
      <rPr>
        <b/>
        <sz val="10"/>
        <color indexed="8"/>
        <rFont val="Times New Roman"/>
        <family val="1"/>
      </rPr>
      <t>in crore)</t>
    </r>
  </si>
  <si>
    <t xml:space="preserve"> Total outstanding liabilities of Government</t>
  </si>
  <si>
    <t xml:space="preserve">       Includes- contribution to the Consolidated Sinking Fund</t>
  </si>
  <si>
    <t>1,500.00(*)</t>
  </si>
  <si>
    <t>(*) The contribution to Consolidated Sinking Fund (₹1,500.00 crore) has been invested in government securities. Interest on investment did not appear in the state accounts during the year.</t>
  </si>
  <si>
    <r>
      <t xml:space="preserve">2.   Loans from Small Saving Fund </t>
    </r>
    <r>
      <rPr>
        <sz val="10"/>
        <color indexed="8"/>
        <rFont val="Times New Roman"/>
        <family val="1"/>
      </rPr>
      <t xml:space="preserve">–  Loans out of the collection in the ‘Small Savings Schemes’ and ‘Public Provident Fund’ in the Post offices are being shared between the State Government and the Central Government in the ratio of 3:1. A separate fund viz. ‘National Small Savings Fund’ was created in 1999-2000 for the purpose of release of loans out of Small Savings collections. No loan was received during 2023-24, but repayment was  ₹5,122.07 crore during the year. The balance outstanding at the end of the year was ₹30,126.31 crore  which was 4.52 </t>
    </r>
    <r>
      <rPr>
        <i/>
        <sz val="10"/>
        <color indexed="8"/>
        <rFont val="Times New Roman"/>
        <family val="1"/>
      </rPr>
      <t>per cent</t>
    </r>
    <r>
      <rPr>
        <sz val="10"/>
        <color indexed="8"/>
        <rFont val="Times New Roman"/>
        <family val="1"/>
      </rPr>
      <t xml:space="preserve"> of the total Public Debt of the State Government as on  31 March 2024.</t>
    </r>
  </si>
  <si>
    <t>3.   Service of debt-</t>
  </si>
  <si>
    <r>
      <rPr>
        <b/>
        <sz val="10"/>
        <color indexed="8"/>
        <rFont val="Times New Roman"/>
        <family val="1"/>
      </rPr>
      <t>Interest on debt and other obligations –</t>
    </r>
    <r>
      <rPr>
        <sz val="10"/>
        <color indexed="8"/>
        <rFont val="Times New Roman"/>
        <family val="1"/>
      </rPr>
      <t xml:space="preserve"> The outstanding gross debt and other obligations and the total net amount of interest charges met from revenue during 2022-23 and 2023-24 were as shown below:-</t>
    </r>
  </si>
  <si>
    <t>Net Increase (+)  
Decrease(-) 
 during the year</t>
  </si>
  <si>
    <t>(i)   Gross debt and other obligations outstanding  at the end of the year-</t>
  </si>
  <si>
    <r>
      <t xml:space="preserve">               (</t>
    </r>
    <r>
      <rPr>
        <b/>
        <sz val="11"/>
        <color indexed="8"/>
        <rFont val="Times New Roman"/>
        <family val="1"/>
      </rPr>
      <t xml:space="preserve"> </t>
    </r>
    <r>
      <rPr>
        <b/>
        <sz val="10"/>
        <color indexed="8"/>
        <rFont val="Rupee Foradian"/>
        <family val="2"/>
      </rPr>
      <t>`</t>
    </r>
    <r>
      <rPr>
        <b/>
        <sz val="10"/>
        <color indexed="8"/>
        <rFont val="Times New Roman"/>
        <family val="1"/>
      </rPr>
      <t xml:space="preserve"> in crore )</t>
    </r>
  </si>
  <si>
    <t>(a)     Public Debt and Small Savings, Provident funds etc.</t>
  </si>
  <si>
    <t>(b)     Other Obligations</t>
  </si>
  <si>
    <t>Total (i)</t>
  </si>
  <si>
    <t xml:space="preserve"> 3.   Service of debt-concld.</t>
  </si>
  <si>
    <t>Net Increase (+) 
 Decrease(-) 
 during the year</t>
  </si>
  <si>
    <t>(ii)   Interest paid by Government-</t>
  </si>
  <si>
    <t>Total (ii)</t>
  </si>
  <si>
    <t>(iii)   Deduct:</t>
  </si>
  <si>
    <t>(a) Interest received on loans and advances given by Government</t>
  </si>
  <si>
    <t>(b) Interest realised on Investment of cash balance</t>
  </si>
  <si>
    <t>Total (iii)</t>
  </si>
  <si>
    <t>(iv)  Net interest charges</t>
  </si>
  <si>
    <t>(v)   Percentage of gross interest (item (ii)) to total revenue receipts</t>
  </si>
  <si>
    <t>(vi)  Percentage of net interest (item (iv)) to total revenue receipts</t>
  </si>
  <si>
    <r>
      <t>There was, in addition, certain other receipts and adjustments totalling ₹891.10</t>
    </r>
    <r>
      <rPr>
        <sz val="10"/>
        <color indexed="8"/>
        <rFont val="Times New Roman"/>
        <family val="1"/>
      </rPr>
      <t xml:space="preserve"> crore such as interest received from commercial departments, interest  on arrears of revenue and interest on "Miscellaneous" account. If these are also deducted, the net burden of interest on the revenue would be ₹ 46,048.78 crore which works out to 9.89 </t>
    </r>
    <r>
      <rPr>
        <i/>
        <sz val="10"/>
        <color indexed="8"/>
        <rFont val="Times New Roman"/>
        <family val="1"/>
      </rPr>
      <t>per cent</t>
    </r>
    <r>
      <rPr>
        <sz val="10"/>
        <color indexed="8"/>
        <rFont val="Times New Roman"/>
        <family val="1"/>
      </rPr>
      <t xml:space="preserve"> of the revenue.</t>
    </r>
  </si>
  <si>
    <r>
      <t xml:space="preserve"> The Government also received</t>
    </r>
    <r>
      <rPr>
        <sz val="11"/>
        <color indexed="8"/>
        <rFont val="Rupee Foradian"/>
        <family val="2"/>
      </rPr>
      <t xml:space="preserve"> `</t>
    </r>
    <r>
      <rPr>
        <sz val="10"/>
        <color indexed="8"/>
        <rFont val="Times New Roman"/>
        <family val="1"/>
      </rPr>
      <t xml:space="preserve"> 49.66 crore  during the year as  dividend on investments in various undertakings.</t>
    </r>
  </si>
  <si>
    <t>4.    Appropriation for reduction or avoidance of debt</t>
  </si>
  <si>
    <t>The amount appropriated from revenue during 1-4-2023 to 31-3-2024 for reduction or avoidance of debt was ₹ 1,500.00 crore (as shown under head 2048 in Statement no.15).</t>
  </si>
  <si>
    <t xml:space="preserve">        7. STATEMENT OF LOANS AND ADVANCES GIVEN BY THE GOVERNMENT </t>
  </si>
  <si>
    <t xml:space="preserve">Section: 1 Summary of Loans and Advances: Loanee group wise </t>
  </si>
  <si>
    <t>Loanee Group</t>
  </si>
  <si>
    <t>Balance on 
April 1, 2023</t>
  </si>
  <si>
    <t>Allocated to new State</t>
  </si>
  <si>
    <t xml:space="preserve">Disbursements during the year </t>
  </si>
  <si>
    <t xml:space="preserve">Repayments during the year </t>
  </si>
  <si>
    <t xml:space="preserve">Write-off of irrecoverable loans and advances </t>
  </si>
  <si>
    <t>Balance on March 31, 2024</t>
  </si>
  <si>
    <t xml:space="preserve">Net increase/ decrease during the year </t>
  </si>
  <si>
    <t>Interest payment in arrears</t>
  </si>
  <si>
    <t>Statutory Corporations</t>
  </si>
  <si>
    <t>Universities/Academic Institutions</t>
  </si>
  <si>
    <t>Municipalities/Municipal Councils/Municipal Corporations</t>
  </si>
  <si>
    <t>Urban Development Authorities</t>
  </si>
  <si>
    <t>Housing Boards</t>
  </si>
  <si>
    <t>Co-operative Societies/Corporations /Banks</t>
  </si>
  <si>
    <t>Loans to Government Servent</t>
  </si>
  <si>
    <t>Total-Loans and Advances</t>
  </si>
  <si>
    <r>
      <t>8,014.96</t>
    </r>
    <r>
      <rPr>
        <vertAlign val="superscript"/>
        <sz val="12"/>
        <color indexed="8"/>
        <rFont val="Times New Roman"/>
        <family val="1"/>
      </rPr>
      <t>a</t>
    </r>
  </si>
  <si>
    <r>
      <t>1,834.43</t>
    </r>
    <r>
      <rPr>
        <vertAlign val="superscript"/>
        <sz val="12"/>
        <color indexed="8"/>
        <rFont val="Times New Roman"/>
        <family val="1"/>
      </rPr>
      <t>b</t>
    </r>
  </si>
  <si>
    <r>
      <t>(a)</t>
    </r>
    <r>
      <rPr>
        <sz val="7"/>
        <color indexed="8"/>
        <rFont val="Times New Roman"/>
        <family val="1"/>
      </rPr>
      <t> </t>
    </r>
    <r>
      <rPr>
        <sz val="10"/>
        <color indexed="8"/>
        <rFont val="Times New Roman"/>
        <family val="1"/>
      </rPr>
      <t>The difference between Summary Statement No. 07 and Detailed Statement No. 18 by ₹ (-)0.01 crore is due to rounding.</t>
    </r>
  </si>
  <si>
    <t>(b) The difference between Summary Statement No. 07 and Detailed Statement No. 18 by ₹ (-)0.01 crore is due to rounding</t>
  </si>
  <si>
    <t>.</t>
  </si>
  <si>
    <t>Following are the Cases of Loan having been sanctioned as ' Loan in perpetuity':</t>
  </si>
  <si>
    <t>Serial No.</t>
  </si>
  <si>
    <t xml:space="preserve"> Loanee-entity     </t>
  </si>
  <si>
    <t xml:space="preserve"> Year of Sanction</t>
  </si>
  <si>
    <t xml:space="preserve">Sanction order No.  </t>
  </si>
  <si>
    <t xml:space="preserve"> Amount    </t>
  </si>
  <si>
    <t xml:space="preserve">   Rate of interest</t>
  </si>
  <si>
    <t>No information received from the State Government.</t>
  </si>
  <si>
    <t xml:space="preserve">Section: 2 Summary of Loans and Advances: Sector-wise </t>
  </si>
  <si>
    <t>Sector '</t>
  </si>
  <si>
    <t>Balance on
 April 1, 2023</t>
  </si>
  <si>
    <t xml:space="preserve">write-off of Irrecoverable Loans and advances </t>
  </si>
  <si>
    <t>Government Servants, etc.</t>
  </si>
  <si>
    <t>Loans to Government Servants</t>
  </si>
  <si>
    <t>Total-Government Servants, etc.</t>
  </si>
  <si>
    <t>Note: Sector-wise closing balances (in column-6) differs from the figure of the detailed statement-18 by decimals due to rounding.</t>
  </si>
  <si>
    <t xml:space="preserve">Section: 3 Summary of repayments in arrears from loanee entities </t>
  </si>
  <si>
    <t xml:space="preserve">Loanee-Entity </t>
  </si>
  <si>
    <t>Amount of arrears as on March 31, 2024</t>
  </si>
  <si>
    <t>Earliest period to which  arrears relate</t>
  </si>
  <si>
    <t>Total loans outstanding against the entity on March 31, 2024</t>
  </si>
  <si>
    <t>Principal</t>
  </si>
  <si>
    <t>Interest</t>
  </si>
  <si>
    <r>
      <t xml:space="preserve">( </t>
    </r>
    <r>
      <rPr>
        <b/>
        <sz val="9"/>
        <color indexed="8"/>
        <rFont val="Rupee Foradian"/>
        <family val="2"/>
      </rPr>
      <t>`</t>
    </r>
    <r>
      <rPr>
        <b/>
        <sz val="10"/>
        <color indexed="8"/>
        <rFont val="Times New Roman"/>
        <family val="1"/>
      </rPr>
      <t xml:space="preserve"> in crore</t>
    </r>
    <r>
      <rPr>
        <b/>
        <sz val="8"/>
        <color indexed="8"/>
        <rFont val="Rupee Foradian"/>
        <family val="2"/>
      </rPr>
      <t>)</t>
    </r>
  </si>
  <si>
    <t xml:space="preserve">Statutory Corporations  </t>
  </si>
  <si>
    <t>2009-10</t>
  </si>
  <si>
    <t>Municipalities/Municipal Councils /Municipal Corporations</t>
  </si>
  <si>
    <t>2010-11</t>
  </si>
  <si>
    <t>Co-operative Societies /Corporations/Banks</t>
  </si>
  <si>
    <t>2003-04</t>
  </si>
  <si>
    <t>2002-03</t>
  </si>
  <si>
    <t xml:space="preserve"> Total</t>
  </si>
  <si>
    <t>Note:- Please refer Section 2 of Statement 18.</t>
  </si>
  <si>
    <t>8. STATEMENT OF INVESTMENTS OF THE GOVERNMENT</t>
  </si>
  <si>
    <t>Section-1:</t>
  </si>
  <si>
    <t>Comparative summary of Government Investment in the share capital and debentures of different concerns for 2022-23 and 2023-24</t>
  </si>
  <si>
    <t>Name of the Concern</t>
  </si>
  <si>
    <t>Name of the concern</t>
  </si>
  <si>
    <t>Number of concerns</t>
  </si>
  <si>
    <t xml:space="preserve">Investment at the end of the year </t>
  </si>
  <si>
    <t>Investment at the end of the year (*)</t>
  </si>
  <si>
    <t>Dividend/
interest received during the year</t>
  </si>
  <si>
    <r>
      <t xml:space="preserve">                                                                                                          (</t>
    </r>
    <r>
      <rPr>
        <b/>
        <sz val="10"/>
        <rFont val="Rupee Foradian"/>
        <family val="2"/>
      </rPr>
      <t>`</t>
    </r>
    <r>
      <rPr>
        <b/>
        <sz val="10"/>
        <rFont val="Times New Roman"/>
        <family val="1"/>
      </rPr>
      <t xml:space="preserve"> In crore)</t>
    </r>
  </si>
  <si>
    <t>14- ljdkj ds fofu;ksx dk foLr`r fooj.k</t>
  </si>
  <si>
    <r>
      <t>Hkkx&amp;</t>
    </r>
    <r>
      <rPr>
        <b/>
        <sz val="10"/>
        <rFont val="Times New Roman"/>
        <family val="1"/>
      </rPr>
      <t>I</t>
    </r>
  </si>
  <si>
    <t>izfr"Bku dk uke</t>
  </si>
  <si>
    <t>2011&amp;12</t>
  </si>
  <si>
    <t>izfr"Bku dh la[;k</t>
  </si>
  <si>
    <t>o"kZ ds nkSjku izkIr ykHkka'k@C;kt</t>
  </si>
  <si>
    <t xml:space="preserve"> </t>
  </si>
  <si>
    <t>1</t>
  </si>
  <si>
    <t>2</t>
  </si>
  <si>
    <t>4</t>
  </si>
  <si>
    <r>
      <t xml:space="preserve">   ¼ yk[k </t>
    </r>
    <r>
      <rPr>
        <b/>
        <sz val="10"/>
        <rFont val="Rupee Foradian"/>
        <family val="2"/>
      </rPr>
      <t>`</t>
    </r>
    <r>
      <rPr>
        <b/>
        <sz val="10"/>
        <rFont val="Kruti Dev 010"/>
      </rPr>
      <t xml:space="preserve"> esa ½</t>
    </r>
  </si>
  <si>
    <r>
      <t xml:space="preserve">1. </t>
    </r>
    <r>
      <rPr>
        <b/>
        <sz val="12"/>
        <rFont val="Kruti Dev 010"/>
      </rPr>
      <t>lkafof/kd fuxe</t>
    </r>
  </si>
  <si>
    <t xml:space="preserve">1. Statutory  Corporations   </t>
  </si>
  <si>
    <r>
      <t xml:space="preserve">2. </t>
    </r>
    <r>
      <rPr>
        <b/>
        <sz val="12"/>
        <rFont val="Kruti Dev 010"/>
      </rPr>
      <t>ljdkjh dEifu;kWa</t>
    </r>
  </si>
  <si>
    <t xml:space="preserve">2. Government  Companies   </t>
  </si>
  <si>
    <r>
      <t xml:space="preserve">3. </t>
    </r>
    <r>
      <rPr>
        <b/>
        <sz val="12"/>
        <rFont val="Kruti Dev 010"/>
      </rPr>
      <t>fefJr iwWath dEifu;kWa</t>
    </r>
  </si>
  <si>
    <t xml:space="preserve">3. Joint Stock Companies and Partnership    </t>
  </si>
  <si>
    <r>
      <t xml:space="preserve">4. </t>
    </r>
    <r>
      <rPr>
        <b/>
        <sz val="12"/>
        <rFont val="Kruti Dev 010"/>
      </rPr>
      <t>ljdkjh lfefr;kWa vkSj la?k</t>
    </r>
  </si>
  <si>
    <t xml:space="preserve">4. Co-operative Societies and  Federations   </t>
  </si>
  <si>
    <t>5. Banks</t>
  </si>
  <si>
    <t>tksM+&amp;</t>
  </si>
  <si>
    <t>Total-</t>
  </si>
  <si>
    <t>(*) The investment figures have been compiled from the information received from Corporations/Companies/Societies, which are detailed in Statement-19 (Section 1).</t>
  </si>
  <si>
    <t xml:space="preserve">            9. STATEMENT OF GUARANTEES GIVEN BY THE GOVERNMENT</t>
  </si>
  <si>
    <r>
      <rPr>
        <b/>
        <sz val="11"/>
        <color indexed="8"/>
        <rFont val="Times New Roman"/>
        <family val="1"/>
      </rPr>
      <t>A.</t>
    </r>
    <r>
      <rPr>
        <sz val="11"/>
        <color indexed="8"/>
        <rFont val="Times New Roman"/>
        <family val="1"/>
      </rPr>
      <t xml:space="preserve">    Guarantees  given  by  the  State  Government  for  repayment  of  loans etc. raised by Statutory Corporations, Government Companies, Local Bodies and Other Institutions during the year and  sums guaranteed outstanding on the 31st March 2024 in various sectors are shown below:-</t>
    </r>
  </si>
  <si>
    <t xml:space="preserve">Sector                  </t>
  </si>
  <si>
    <t xml:space="preserve">Maximum Amount
Guaranteed as on 31st March 2024
</t>
  </si>
  <si>
    <t xml:space="preserve">Outstanding at the beginning of the year </t>
  </si>
  <si>
    <t>Additions during the year</t>
  </si>
  <si>
    <t>Deletions (other than invoked) during the year</t>
  </si>
  <si>
    <t>Net of Additions(+)/ Deletions (-) (Other than invoked) during the year</t>
  </si>
  <si>
    <t>Invoked during the year</t>
  </si>
  <si>
    <r>
      <t xml:space="preserve">Outstanding at the end 
of </t>
    </r>
    <r>
      <rPr>
        <b/>
        <sz val="10"/>
        <color indexed="8"/>
        <rFont val="Times New Roman"/>
        <family val="1"/>
      </rPr>
      <t>the year</t>
    </r>
  </si>
  <si>
    <t>Guarantee 
Commission or Fee</t>
  </si>
  <si>
    <t>Other material details</t>
  </si>
  <si>
    <t>Discharged</t>
  </si>
  <si>
    <t>Not Discharged</t>
  </si>
  <si>
    <t>Receivable</t>
  </si>
  <si>
    <t>Received</t>
  </si>
  <si>
    <r>
      <t>(₹</t>
    </r>
    <r>
      <rPr>
        <b/>
        <sz val="10"/>
        <color indexed="8"/>
        <rFont val="Times New Roman"/>
        <family val="1"/>
      </rPr>
      <t xml:space="preserve"> </t>
    </r>
    <r>
      <rPr>
        <b/>
        <sz val="10"/>
        <color indexed="8"/>
        <rFont val="Times New Roman"/>
        <family val="1"/>
      </rPr>
      <t>in crore)</t>
    </r>
  </si>
  <si>
    <t>Power Department (3)*</t>
  </si>
  <si>
    <t>Co-operative Department (4)*</t>
  </si>
  <si>
    <t>Sugar Industry Department (2)*</t>
  </si>
  <si>
    <t>Infrastructure and Industrial Development Department (1)*</t>
  </si>
  <si>
    <t>Cane Development Department (2) (b)</t>
  </si>
  <si>
    <t>Industry Department(5)*</t>
  </si>
  <si>
    <t>Rural Development Department (1)*</t>
  </si>
  <si>
    <t>Food and Supply Department (1)*</t>
  </si>
  <si>
    <t xml:space="preserve">(*) Figures in brackets indicate the number of institutions. </t>
  </si>
  <si>
    <t xml:space="preserve">(a) There was a difference of ₹ 5,223.66 crore between outstanding guarantees at the beginning of 2023-24 and at the end of 2022-23. The State Government has been requested to reconcile this difference. The reasons were not intimated by the State Government. </t>
  </si>
  <si>
    <t xml:space="preserve">(b) The outstanding balance at the end of 2022-23 in "Cane Development Department" mentioned ₹2.50 crore but the information received from the State Government in r/o this sector for the year 2023-24 as nil.
</t>
  </si>
  <si>
    <t xml:space="preserve"> B.  The Particulars of the guarantees are given below:-</t>
  </si>
  <si>
    <t>Public or other body for which guarantee has been given and brief nature of guarantee (**)</t>
  </si>
  <si>
    <t xml:space="preserve">Maximum amount guaranteed
as on  as on 31st March 2024
 </t>
  </si>
  <si>
    <t>Sums guaranteed outstanding on 
31st March 2024</t>
  </si>
  <si>
    <t>1. Power Department (3)*</t>
  </si>
  <si>
    <t>2.  Co-operative Department (4)*</t>
  </si>
  <si>
    <t xml:space="preserve">Total- </t>
  </si>
  <si>
    <t>3. Sugar Industries Department (2)*</t>
  </si>
  <si>
    <t>4. Infrastructure and Industrial Development Department (1)*</t>
  </si>
  <si>
    <t>5. Cane Development Department (2)*</t>
  </si>
  <si>
    <t>6. Industry Department(5)*</t>
  </si>
  <si>
    <t>7. Rural Development Department (1)*</t>
  </si>
  <si>
    <t>8. Food and Supply Department (1)*</t>
  </si>
  <si>
    <t>GRAND  TOTAL</t>
  </si>
  <si>
    <t>EXPLANATORY NOTE</t>
  </si>
  <si>
    <t xml:space="preserve">   (A)  Guarantee Redemption Fund:</t>
  </si>
  <si>
    <t>Guarantee Redemption Fund has been created by State Government on 29 January, 2021. It was effective from F.Y. 2021-22. Though, the State Government has not credited any amount in this fund till now. The State Legislature has passed 'Uttar Pradesh Fiscal Responsibility and Budget Management Act 2004' on 26th February, 2004.</t>
  </si>
  <si>
    <t xml:space="preserve">          </t>
  </si>
  <si>
    <t xml:space="preserve">   (B)  Details of Guarantees invoked:</t>
  </si>
  <si>
    <r>
      <t xml:space="preserve">No Guarantee </t>
    </r>
    <r>
      <rPr>
        <sz val="11"/>
        <color indexed="8"/>
        <rFont val="Times New Roman"/>
        <family val="1"/>
      </rPr>
      <t>was invoked during the year 2023-24.</t>
    </r>
  </si>
  <si>
    <t xml:space="preserve">   (*) Figures in bracket indicate the number of institutions.     </t>
  </si>
  <si>
    <r>
      <rPr>
        <sz val="9"/>
        <color indexed="8"/>
        <rFont val="Times New Roman"/>
        <family val="1"/>
      </rPr>
      <t>(**)</t>
    </r>
    <r>
      <rPr>
        <sz val="11"/>
        <color indexed="8"/>
        <rFont val="Times New Roman"/>
        <family val="1"/>
      </rPr>
      <t xml:space="preserve"> Brief nature of Guarantee not furnished by the State Government.</t>
    </r>
  </si>
  <si>
    <t xml:space="preserve">Note:- (1) There was a difference of ₹ ------------ crore (₹1,50,554.00 crore - ₹ ----------- crore) of guaranteed amount between the figures furnished by the State Government (as on 01-04-2021) and the balance 
(as on 31-03-2021) depicted in the State Budget (2022-23).   </t>
  </si>
  <si>
    <t xml:space="preserve">   Note: The State Government did not provide the information relating to the designated authority for guarantees given by the Government.</t>
  </si>
  <si>
    <t>10. STATEMENT OF GRANTS-IN-AID GIVEN BY THE GOVERNMENT</t>
  </si>
  <si>
    <t>(i) Grants-in-Aid paid in Cash</t>
  </si>
  <si>
    <t>Grantee Institutions (*)</t>
  </si>
  <si>
    <t>Total funds released as Grants-in-aid</t>
  </si>
  <si>
    <t>Funds allocated for creation of Capital Assets out of total funds released shown in Column No.2</t>
  </si>
  <si>
    <t>State Fund Expenditure</t>
  </si>
  <si>
    <t>Central Assistance (including CSS / CS)</t>
  </si>
  <si>
    <t>1. Panchayati Raj Institution</t>
  </si>
  <si>
    <t xml:space="preserve">   (i) Zila Parishads</t>
  </si>
  <si>
    <t xml:space="preserve">  (ii) Block Panchayats</t>
  </si>
  <si>
    <t xml:space="preserve">  (iii) Gram Panchayats</t>
  </si>
  <si>
    <t xml:space="preserve">Total  </t>
  </si>
  <si>
    <t>2. Urban Local Bodies</t>
  </si>
  <si>
    <t xml:space="preserve">  (i) Municipal Corporations</t>
  </si>
  <si>
    <t xml:space="preserve">  (ii) Municipalities / Municipal Councils</t>
  </si>
  <si>
    <t xml:space="preserve"> (iii) Others</t>
  </si>
  <si>
    <t>3. Public Sector Undertakings</t>
  </si>
  <si>
    <t xml:space="preserve">  (i) Government Companies</t>
  </si>
  <si>
    <t xml:space="preserve">  (ii) Statutory Corporations</t>
  </si>
  <si>
    <t xml:space="preserve">Total </t>
  </si>
  <si>
    <t>4. Autonomous Bodies</t>
  </si>
  <si>
    <t xml:space="preserve">   (i) Universities</t>
  </si>
  <si>
    <t xml:space="preserve">  (ii) Development Authorities</t>
  </si>
  <si>
    <t xml:space="preserve"> (iii) Cooperative Institutions</t>
  </si>
  <si>
    <t xml:space="preserve"> (iv) Others</t>
  </si>
  <si>
    <t>5 Non-Government Organisations</t>
  </si>
  <si>
    <t>6 Miscellaneous</t>
  </si>
  <si>
    <t xml:space="preserve">Grand Total  </t>
  </si>
  <si>
    <t>(*) Details of Grantee institutions not received from the State Government. It has been derived from the state accounts and the position intimated to the State Government.</t>
  </si>
  <si>
    <t>(ii)Grants-in-Aid Paid in kind</t>
  </si>
  <si>
    <t>Grantee Institutions</t>
  </si>
  <si>
    <t xml:space="preserve">Total value </t>
  </si>
  <si>
    <r>
      <t>(</t>
    </r>
    <r>
      <rPr>
        <b/>
        <sz val="10"/>
        <color indexed="8"/>
        <rFont val="Rupee Foradian"/>
        <family val="2"/>
      </rPr>
      <t xml:space="preserve"> `</t>
    </r>
    <r>
      <rPr>
        <b/>
        <sz val="10"/>
        <color indexed="8"/>
        <rFont val="Times New Roman"/>
        <family val="1"/>
      </rPr>
      <t xml:space="preserve"> </t>
    </r>
    <r>
      <rPr>
        <b/>
        <sz val="11"/>
        <color indexed="8"/>
        <rFont val="Times New Roman"/>
        <family val="1"/>
      </rPr>
      <t>in crore)</t>
    </r>
  </si>
  <si>
    <t>1 Panchayati Raj Institutions</t>
  </si>
  <si>
    <t>    (i) Zila Parishads</t>
  </si>
  <si>
    <t>    (ii) Panchayat Samities</t>
  </si>
  <si>
    <t>    (iii) Gram Panchayats</t>
  </si>
  <si>
    <t>2 Urban Local Bodies</t>
  </si>
  <si>
    <t>    (i) Municipal Corporations</t>
  </si>
  <si>
    <t>    (ii) Municipalities / Municipal Councils</t>
  </si>
  <si>
    <t>    (iii) Others</t>
  </si>
  <si>
    <t>3 Public Sector Undertakings</t>
  </si>
  <si>
    <t>    (i) Government Companies</t>
  </si>
  <si>
    <t>    (ii) Statutory Corporations</t>
  </si>
  <si>
    <t>4 Autonomous Bodies</t>
  </si>
  <si>
    <t>    (i) Universities</t>
  </si>
  <si>
    <t>    (ii) Development Authorities</t>
  </si>
  <si>
    <t>    (iii) Cooperative Institutions</t>
  </si>
  <si>
    <t>    (iv) Others</t>
  </si>
  <si>
    <t>TOTAL</t>
  </si>
  <si>
    <t>(*) No infromation received from the State Government.</t>
  </si>
  <si>
    <t>11. STATEMENT ON VOTED AND CHARGED EXPENDITURE</t>
  </si>
  <si>
    <t>Charged</t>
  </si>
  <si>
    <t>Voted</t>
  </si>
  <si>
    <r>
      <t>(</t>
    </r>
    <r>
      <rPr>
        <b/>
        <sz val="10"/>
        <color indexed="8"/>
        <rFont val="Times New Roman"/>
        <family val="1"/>
      </rPr>
      <t>₹</t>
    </r>
    <r>
      <rPr>
        <b/>
        <sz val="11"/>
        <color indexed="8"/>
        <rFont val="Times New Roman"/>
        <family val="1"/>
      </rPr>
      <t xml:space="preserve"> in crore)</t>
    </r>
  </si>
  <si>
    <t>Expenditure Heads (Revenue Account)</t>
  </si>
  <si>
    <t>Expenditure Heads (Capital Account)</t>
  </si>
  <si>
    <t>Disbursements under Public Debt, Loans and Advances, Inter-State Settlement and Transfer to Contingency Fund (A)</t>
  </si>
  <si>
    <t>(A) The figure have been arrived as follows</t>
  </si>
  <si>
    <t>E-Public Debt-</t>
  </si>
  <si>
    <t>F-Loans and Advances*</t>
  </si>
  <si>
    <t>Loans for General Services</t>
  </si>
  <si>
    <t>Loans for Social Services</t>
  </si>
  <si>
    <t>Loans for Economic Services</t>
  </si>
  <si>
    <t>Loans for Miscellaneous Puropses</t>
  </si>
  <si>
    <t>G-Inter-State Settlement</t>
  </si>
  <si>
    <t>Inter-State Settlement</t>
  </si>
  <si>
    <t>H-Transfer to Contingency Fund</t>
  </si>
  <si>
    <t xml:space="preserve"> (*) A more detailed account is given in Statement No. 18 at pages 392-to 428.</t>
  </si>
  <si>
    <t>The percentage of charged expenditure and voted expenditure to total expenditure during 2022-23 and 2023-24 was as under:-</t>
  </si>
  <si>
    <t>Year</t>
  </si>
  <si>
    <t>Percentage of Total Expenditure</t>
  </si>
  <si>
    <t>Heads</t>
  </si>
  <si>
    <t>On 1st April 2023</t>
  </si>
  <si>
    <t>During the year  2023-24</t>
  </si>
  <si>
    <t>On 31st March 2024</t>
  </si>
  <si>
    <r>
      <t>(</t>
    </r>
    <r>
      <rPr>
        <b/>
        <sz val="10"/>
        <color indexed="8"/>
        <rFont val="Rupee Foradian"/>
        <family val="2"/>
      </rPr>
      <t>₹</t>
    </r>
    <r>
      <rPr>
        <b/>
        <sz val="10"/>
        <color indexed="8"/>
        <rFont val="Times New Roman"/>
        <family val="1"/>
      </rPr>
      <t xml:space="preserve"> i</t>
    </r>
    <r>
      <rPr>
        <b/>
        <sz val="11"/>
        <color indexed="8"/>
        <rFont val="Times New Roman"/>
        <family val="1"/>
      </rPr>
      <t>n crore</t>
    </r>
    <r>
      <rPr>
        <b/>
        <sz val="10"/>
        <color indexed="8"/>
        <rFont val="Times New Roman"/>
        <family val="1"/>
      </rPr>
      <t>)</t>
    </r>
  </si>
  <si>
    <t xml:space="preserve"> CAPITAL AND OTHER EXPENDITURE</t>
  </si>
  <si>
    <t xml:space="preserve"> Capital Expenditure-</t>
  </si>
  <si>
    <t xml:space="preserve">   Public Works</t>
  </si>
  <si>
    <t xml:space="preserve">  Other General Services</t>
  </si>
  <si>
    <t xml:space="preserve">  Social Services</t>
  </si>
  <si>
    <t xml:space="preserve">  Agriculture and Allied Services</t>
  </si>
  <si>
    <t xml:space="preserve">  Rural Development</t>
  </si>
  <si>
    <t xml:space="preserve">  Special Areas Programme</t>
  </si>
  <si>
    <t xml:space="preserve">  Irrigation and Flood Control</t>
  </si>
  <si>
    <t xml:space="preserve">  Energy</t>
  </si>
  <si>
    <t xml:space="preserve">  Industry and Minerals</t>
  </si>
  <si>
    <t xml:space="preserve">  Transport</t>
  </si>
  <si>
    <t xml:space="preserve">  Science, Technology and Environment</t>
  </si>
  <si>
    <t xml:space="preserve">  General Economic Services</t>
  </si>
  <si>
    <t>TOTAL-Capital Expenditure</t>
  </si>
  <si>
    <t xml:space="preserve"> Loans and Advances-</t>
  </si>
  <si>
    <t xml:space="preserve">   General Services</t>
  </si>
  <si>
    <t xml:space="preserve">   Social Services</t>
  </si>
  <si>
    <t xml:space="preserve">   Agriculture and Allied Activities</t>
  </si>
  <si>
    <t xml:space="preserve">   Rural Development</t>
  </si>
  <si>
    <t xml:space="preserve">   Special Areas Programme</t>
  </si>
  <si>
    <t xml:space="preserve">   Irrigation and Flood Control</t>
  </si>
  <si>
    <t xml:space="preserve">   Energy</t>
  </si>
  <si>
    <t xml:space="preserve"> CAPITAL AND OTHER EXPENDITURE-concld.</t>
  </si>
  <si>
    <t xml:space="preserve">   Industry and Minerals</t>
  </si>
  <si>
    <t xml:space="preserve">   Transport</t>
  </si>
  <si>
    <t xml:space="preserve">   General Economic Services</t>
  </si>
  <si>
    <t xml:space="preserve">   Loans to Government Servants</t>
  </si>
  <si>
    <t>TOTAL-Loans and Advances</t>
  </si>
  <si>
    <t>Total-Capital and Other Expenditure</t>
  </si>
  <si>
    <t>Deduct-</t>
  </si>
  <si>
    <t xml:space="preserve"> i) Contribution from Contingency Fund</t>
  </si>
  <si>
    <t>ii) Contribution from Miscellaneous Capital Receipts</t>
  </si>
  <si>
    <t>iii) Contribution from Development Funds, Reserve Funds etc.</t>
  </si>
  <si>
    <t xml:space="preserve">  Net- Capital and Other Expenditure</t>
  </si>
  <si>
    <t>PRINCIPAL SOURCES OF FUNDS-</t>
  </si>
  <si>
    <t xml:space="preserve"> Debt-</t>
  </si>
  <si>
    <t xml:space="preserve">  Internal Debt of the State Government</t>
  </si>
  <si>
    <t xml:space="preserve">  Loans and Advances from the Central Government</t>
  </si>
  <si>
    <t xml:space="preserve">  Small Savings, Provident Funds etc.</t>
  </si>
  <si>
    <t xml:space="preserve">                          TOTAL-Debt</t>
  </si>
  <si>
    <t xml:space="preserve"> Other Receipts-</t>
  </si>
  <si>
    <t xml:space="preserve">  Contingency Fund</t>
  </si>
  <si>
    <t xml:space="preserve">  Reserve Funds</t>
  </si>
  <si>
    <t xml:space="preserve">  Net Balances under Deposits</t>
  </si>
  <si>
    <t xml:space="preserve">  Civil Advances</t>
  </si>
  <si>
    <t>(*) It represents excess of repayment of loans over disbursement during the year.</t>
  </si>
  <si>
    <t xml:space="preserve">  Suspense less Cash Balance Investment Account</t>
  </si>
  <si>
    <t xml:space="preserve">  Remittances</t>
  </si>
  <si>
    <t xml:space="preserve">                 TOTAL-Other Receipts</t>
  </si>
  <si>
    <t>TOTAL-Debt and Other Receipts</t>
  </si>
  <si>
    <t xml:space="preserve">  i) Cash Balance</t>
  </si>
  <si>
    <t xml:space="preserve"> ii) Investments</t>
  </si>
  <si>
    <r>
      <t xml:space="preserve">Deduct: </t>
    </r>
    <r>
      <rPr>
        <sz val="10"/>
        <color indexed="8"/>
        <rFont val="Times New Roman"/>
        <family val="1"/>
      </rPr>
      <t>Revenue Deficit/</t>
    </r>
    <r>
      <rPr>
        <b/>
        <sz val="10"/>
        <color indexed="8"/>
        <rFont val="Times New Roman"/>
        <family val="1"/>
      </rPr>
      <t xml:space="preserve">Add: </t>
    </r>
    <r>
      <rPr>
        <sz val="10"/>
        <color indexed="8"/>
        <rFont val="Times New Roman"/>
        <family val="1"/>
      </rPr>
      <t>Revenue Surplus</t>
    </r>
  </si>
  <si>
    <r>
      <rPr>
        <b/>
        <sz val="10"/>
        <color indexed="8"/>
        <rFont val="Times New Roman"/>
        <family val="1"/>
      </rPr>
      <t>Add</t>
    </r>
    <r>
      <rPr>
        <sz val="10"/>
        <color indexed="8"/>
        <rFont val="Times New Roman"/>
        <family val="1"/>
      </rPr>
      <t>-Amount closed to Government</t>
    </r>
  </si>
  <si>
    <r>
      <rPr>
        <b/>
        <sz val="10"/>
        <color indexed="8"/>
        <rFont val="Times New Roman"/>
        <family val="1"/>
      </rPr>
      <t xml:space="preserve">Deduct- </t>
    </r>
    <r>
      <rPr>
        <sz val="10"/>
        <color indexed="8"/>
        <rFont val="Times New Roman"/>
        <family val="1"/>
      </rPr>
      <t>Inter State Suspense</t>
    </r>
  </si>
  <si>
    <t>Net amount allocated to Uttarakhand</t>
  </si>
  <si>
    <t>Net Provision of Funds</t>
  </si>
  <si>
    <t>Progressive Net Capital and Other Expenditure</t>
  </si>
  <si>
    <t>Progressive Principal Sources of funds</t>
  </si>
  <si>
    <t>(a) Exclusive of ₹2,793.05 crore allocated to the State of Uttarakhand i.e. pre-bifurcation of integrated States, ₹ 0.10 crore is due to 8680-102-Writes-off from Heads of Account closing to balance and ₹ 600.00 crore pertains to Appropriation to Contingency Fund.</t>
  </si>
  <si>
    <t>(*) Due to the net amount allocated to Uttarakhand in 2016-17.</t>
  </si>
  <si>
    <t>Note:- The difference of ₹ (-) 3,393.15 crore between the net provision of funds exhibited in the Statement 
             and the net capital and other expenditure to the end of the year is explained below:-</t>
  </si>
  <si>
    <t>(₹ in crore)</t>
  </si>
  <si>
    <t xml:space="preserve">                    1. Net asset  allocated to the State of Uttarakhand, on apportionment of balances as on 
                        8 November 2000, during 2016-17 that was not adjusted in statement 12 of Finance Accounts</t>
  </si>
  <si>
    <t xml:space="preserve">                    2.  Appropriation to Contingency Fund during the year 2021-22</t>
  </si>
  <si>
    <t xml:space="preserve">                    3.  8680-102-Writes-off from Heads of Account closing to balance during the year 2022-23</t>
  </si>
  <si>
    <t>Total -</t>
  </si>
  <si>
    <r>
      <t xml:space="preserve">13. SUMMARY OF BALANCES
</t>
    </r>
    <r>
      <rPr>
        <b/>
        <sz val="11"/>
        <color indexed="8"/>
        <rFont val="Times New Roman"/>
        <family val="1"/>
      </rPr>
      <t>UNDER CONSOLIDATED FUND, CONTINGENCY FUND AND PUBLIC ACCOUNT</t>
    </r>
  </si>
  <si>
    <t xml:space="preserve">Debit Balance </t>
  </si>
  <si>
    <t>Sector of the General Account</t>
  </si>
  <si>
    <t xml:space="preserve">Name of Account </t>
  </si>
  <si>
    <t>Credit Balance</t>
  </si>
  <si>
    <t>3</t>
  </si>
  <si>
    <r>
      <t xml:space="preserve">   (</t>
    </r>
    <r>
      <rPr>
        <b/>
        <sz val="10"/>
        <color indexed="8"/>
        <rFont val="Rupee Foradian"/>
        <family val="2"/>
      </rPr>
      <t>`</t>
    </r>
    <r>
      <rPr>
        <b/>
        <sz val="10"/>
        <color indexed="8"/>
        <rFont val="Times New Roman"/>
        <family val="1"/>
      </rPr>
      <t xml:space="preserve"> in Lakh)</t>
    </r>
  </si>
  <si>
    <r>
      <t xml:space="preserve">   (₹</t>
    </r>
    <r>
      <rPr>
        <b/>
        <sz val="10"/>
        <color indexed="8"/>
        <rFont val="Times New Roman"/>
        <family val="1"/>
      </rPr>
      <t xml:space="preserve"> in crore)</t>
    </r>
  </si>
  <si>
    <r>
      <t xml:space="preserve">  (</t>
    </r>
    <r>
      <rPr>
        <b/>
        <sz val="10"/>
        <color indexed="8"/>
        <rFont val="Rupee Foradian"/>
        <family val="2"/>
      </rPr>
      <t xml:space="preserve">` </t>
    </r>
    <r>
      <rPr>
        <b/>
        <sz val="10"/>
        <color indexed="8"/>
        <rFont val="Times New Roman"/>
        <family val="1"/>
      </rPr>
      <t xml:space="preserve"> in Lakh)</t>
    </r>
  </si>
  <si>
    <r>
      <t xml:space="preserve">  (₹</t>
    </r>
    <r>
      <rPr>
        <b/>
        <sz val="10"/>
        <color indexed="8"/>
        <rFont val="Rupee Foradian"/>
        <family val="2"/>
      </rPr>
      <t xml:space="preserve"> </t>
    </r>
    <r>
      <rPr>
        <b/>
        <sz val="10"/>
        <color indexed="8"/>
        <rFont val="Times New Roman"/>
        <family val="1"/>
      </rPr>
      <t xml:space="preserve"> in crore)</t>
    </r>
  </si>
  <si>
    <t>Consolidated Fund</t>
  </si>
  <si>
    <t xml:space="preserve">  A to D and Part of Sector L (MH 8680 only)</t>
  </si>
  <si>
    <t>Government Account</t>
  </si>
  <si>
    <t>Contingency Fund-</t>
  </si>
  <si>
    <t>Contingency Fund</t>
  </si>
  <si>
    <t>Public Account</t>
  </si>
  <si>
    <t>I</t>
  </si>
  <si>
    <t>Small Savings,</t>
  </si>
  <si>
    <t>Provident Funds etc.</t>
  </si>
  <si>
    <t>J</t>
  </si>
  <si>
    <t>Reserve Funds-</t>
  </si>
  <si>
    <t>(a) Reserve Funds bearing interest-</t>
  </si>
  <si>
    <t xml:space="preserve">Balance </t>
  </si>
  <si>
    <t xml:space="preserve">Investment </t>
  </si>
  <si>
    <t>(b) Reserve Funds not bearing interest-</t>
  </si>
  <si>
    <t>Balance</t>
  </si>
  <si>
    <t>Investment</t>
  </si>
  <si>
    <t>K</t>
  </si>
  <si>
    <t>Deposit and Advances-</t>
  </si>
  <si>
    <t>(a) Deposit bearing Interest</t>
  </si>
  <si>
    <t>(b) Deposit not bearing Interest</t>
  </si>
  <si>
    <t>(c) Advances</t>
  </si>
  <si>
    <t>L</t>
  </si>
  <si>
    <t>Suspense and Miscellaneous-</t>
  </si>
  <si>
    <t>Other Items (Net)</t>
  </si>
  <si>
    <t>M</t>
  </si>
  <si>
    <t>Remittances</t>
  </si>
  <si>
    <t>N</t>
  </si>
  <si>
    <t>Cash Balance (closing)</t>
  </si>
  <si>
    <t>Note- Figures shown in this Statement corresponds to Statements 17,18 and 21.</t>
  </si>
  <si>
    <t xml:space="preserve">(*) Please see 'B' below to understand how this figure is arrived at.                                                                                              </t>
  </si>
  <si>
    <t>B. Government Account : Under  the  system  of  book-keeping  followed  in  Government  Account,   the amount  booked  under revenue, capital and other transactions of Government, the balance of which are not carried forward from year to year are closed to a single head 'Government Account'. The balance under this head represents cumulative result of all such transactions.</t>
  </si>
  <si>
    <t xml:space="preserve">                To this balances  under  Public Debt, Loans and Advances, Suspense and Miscellaneous (other than Miscellaneous Government Account), Remittances and Contingency Fund etc. are to be added and the closing cash balance at the end of the year is to be worked out and proved.</t>
  </si>
  <si>
    <r>
      <t xml:space="preserve">                The other headings in the summary take into account the balances under all accounts heads in Government books in regard to which Government has a liability to repay the money received or has a claim to recover the amounts paid and also heads of account opened in the books for adjustment of remittance transactions.</t>
    </r>
    <r>
      <rPr>
        <b/>
        <i/>
        <sz val="10"/>
        <color indexed="8"/>
        <rFont val="Times New Roman"/>
        <family val="1"/>
      </rPr>
      <t xml:space="preserve"> </t>
    </r>
  </si>
  <si>
    <t xml:space="preserve">                It must be understood that these balances can not be regarded as a complete record of the financial position of the Government as it does not take into account all the physical assets of the State, such as lands, buildings, communication, etc. nor any accrued dues or outstanding liabilities which are not brought to account under the cash basis of accounting followed by Government.</t>
  </si>
  <si>
    <t xml:space="preserve">                Balances shown in this Statement include closing balances of the Head "Deposit and Advances" as on 8-11-2000 of the erstwhile Composite State of Uttar Pradesh.</t>
  </si>
  <si>
    <t xml:space="preserve">                The net amount at the debit of Government Account at the end of the year has been arrived at as under-</t>
  </si>
  <si>
    <t xml:space="preserve">                      Debit</t>
  </si>
  <si>
    <t>Debit</t>
  </si>
  <si>
    <t>Details</t>
  </si>
  <si>
    <t xml:space="preserve">                                                   Credit</t>
  </si>
  <si>
    <t>Credit</t>
  </si>
  <si>
    <r>
      <t>(</t>
    </r>
    <r>
      <rPr>
        <b/>
        <sz val="10"/>
        <color indexed="8"/>
        <rFont val="Rupee Foradian"/>
        <family val="2"/>
      </rPr>
      <t>`</t>
    </r>
    <r>
      <rPr>
        <b/>
        <sz val="11"/>
        <color indexed="8"/>
        <rFont val="Times New Roman"/>
        <family val="1"/>
      </rPr>
      <t xml:space="preserve"> </t>
    </r>
    <r>
      <rPr>
        <b/>
        <sz val="10"/>
        <color indexed="8"/>
        <rFont val="Times New Roman"/>
        <family val="1"/>
      </rPr>
      <t>in Lakh)</t>
    </r>
  </si>
  <si>
    <r>
      <t>(₹</t>
    </r>
    <r>
      <rPr>
        <b/>
        <sz val="11"/>
        <color indexed="8"/>
        <rFont val="Times New Roman"/>
        <family val="1"/>
      </rPr>
      <t xml:space="preserve"> </t>
    </r>
    <r>
      <rPr>
        <b/>
        <sz val="10"/>
        <color indexed="8"/>
        <rFont val="Times New Roman"/>
        <family val="1"/>
      </rPr>
      <t>in crore)</t>
    </r>
  </si>
  <si>
    <r>
      <t>(</t>
    </r>
    <r>
      <rPr>
        <b/>
        <sz val="10"/>
        <color indexed="8"/>
        <rFont val="Rupee Foradian"/>
        <family val="2"/>
      </rPr>
      <t>`</t>
    </r>
    <r>
      <rPr>
        <b/>
        <sz val="10"/>
        <color indexed="8"/>
        <rFont val="Times New Roman"/>
        <family val="1"/>
      </rPr>
      <t xml:space="preserve"> in Lakh)</t>
    </r>
  </si>
  <si>
    <r>
      <t>(</t>
    </r>
    <r>
      <rPr>
        <b/>
        <sz val="10"/>
        <color indexed="8"/>
        <rFont val="Rupee Foradian"/>
        <family val="2"/>
      </rPr>
      <t>₹</t>
    </r>
    <r>
      <rPr>
        <b/>
        <sz val="10"/>
        <color indexed="8"/>
        <rFont val="Times New Roman"/>
        <family val="1"/>
      </rPr>
      <t xml:space="preserve"> in crore)</t>
    </r>
  </si>
  <si>
    <t>B-Receipt Heads (Revenue Account)</t>
  </si>
  <si>
    <t>C-Receipt Heads (Capital Account)</t>
  </si>
  <si>
    <t>D-Expenditure Heads (Revenue Account)</t>
  </si>
  <si>
    <t>E-Expenditure Heads (Capital Account)</t>
  </si>
  <si>
    <t>F- Suspense and Miscellaneous  (Miscellaneous Government Accounts)</t>
  </si>
  <si>
    <t>G- Net balance transferred to Uttrakhand in 2016-17.</t>
  </si>
  <si>
    <t xml:space="preserve">                  Total</t>
  </si>
  <si>
    <t xml:space="preserve">(i) In a number of cases, there are unreconciled differences in  the closing balance as reported in the statement of  ‘Contingency Fund and Public Account’ (Statement no. 21) and that shown in separate Registers or other record maintained in the Account office/ Departmental offices for the purpose. Steps are being taken to settle the discrepancies. </t>
  </si>
  <si>
    <t>(ii) The balances are communicated to the officers concerned every year for verification and acceptance thereof. In a number of cases such acceptances have not been received. Such cases where acceptances are awaited in connection with reconciliation of balances and the amounts involved are considerable have been mentioned in Appendix-VII.</t>
  </si>
  <si>
    <t>12-STATEMENT OF SOURCES AND APPLICATION OF FUNDS  FOR EXPENDITURE
 OTHER THAN ON REVENUE ACCOUNT</t>
  </si>
  <si>
    <t>14. DETAILED STATEMENT OF REVENUE AND CAPITAL RECEIPTS BY MINOR HEADS</t>
  </si>
  <si>
    <t>Percentage 
 Increase (+)/decrease
(-) during the year</t>
  </si>
  <si>
    <r>
      <t>(</t>
    </r>
    <r>
      <rPr>
        <b/>
        <sz val="10"/>
        <color indexed="8"/>
        <rFont val="Rupee Foradian"/>
        <family val="2"/>
      </rPr>
      <t>`</t>
    </r>
    <r>
      <rPr>
        <b/>
        <sz val="11"/>
        <color indexed="8"/>
        <rFont val="Times New Roman"/>
        <family val="1"/>
      </rPr>
      <t xml:space="preserve"> in lakh)</t>
    </r>
  </si>
  <si>
    <t>RECEIPT HEADS-(Revenue Account)</t>
  </si>
  <si>
    <t>A-TAX REVENUE</t>
  </si>
  <si>
    <t>  </t>
  </si>
  <si>
    <t>(The figures are net after taking into account refunds)</t>
  </si>
  <si>
    <t>  (a)-Goods and Services Tax-</t>
  </si>
  <si>
    <t>  0005-Central Goods and Services Tax (CGST)-</t>
  </si>
  <si>
    <t>  901-Share of net Proceeds assigned to States</t>
  </si>
  <si>
    <t>Total-0005</t>
  </si>
  <si>
    <t>  0006-State Goods and Services Tax (SGST)-</t>
  </si>
  <si>
    <t>  101-Tax</t>
  </si>
  <si>
    <t>  102-Interest</t>
  </si>
  <si>
    <t>  103-Penalty</t>
  </si>
  <si>
    <t>  104-Fees</t>
  </si>
  <si>
    <t>  105-Input Tax Credit cross utilisation of SGST and IGST</t>
  </si>
  <si>
    <t>  106-Apportionment of IGST-Transfer-in of Tax Component to SGST</t>
  </si>
  <si>
    <t>  107-Apportionment of IGST-Transfer-in of Interest Component to SGST</t>
  </si>
  <si>
    <t>  109-Sale proceeds of confiscated Goods</t>
  </si>
  <si>
    <t>  110-Advance apportionment from IGST</t>
  </si>
  <si>
    <t>  500-Receipts awaiting transfer to other Minor Heads</t>
  </si>
  <si>
    <t>  800-Other Receipts</t>
  </si>
  <si>
    <t>Total-0006</t>
  </si>
  <si>
    <t>Total-(a)-Goods and Services Tax</t>
  </si>
  <si>
    <t>  (b)-Taxes on Income and Expenditure-</t>
  </si>
  <si>
    <t>  0020-Corporation Tax-</t>
  </si>
  <si>
    <t>  901-Share of net proceeds assigned to States</t>
  </si>
  <si>
    <t>Total-0020</t>
  </si>
  <si>
    <t>  0021-Taxes on Income other than Corporation Tax-</t>
  </si>
  <si>
    <t>Total-0021</t>
  </si>
  <si>
    <t>  0023-Hotel Receipts Tax-</t>
  </si>
  <si>
    <t>Total-0023</t>
  </si>
  <si>
    <t>Total-(b)-Taxes on Income and Expenditure</t>
  </si>
  <si>
    <t>  (c)-Taxes on Property, Capital and other Transactions-</t>
  </si>
  <si>
    <t>  0029-Land Revenue-</t>
  </si>
  <si>
    <t>  101-Land Revenue/Tax</t>
  </si>
  <si>
    <t>  103-Rates and Cesses on Land</t>
  </si>
  <si>
    <r>
      <t>2.49</t>
    </r>
    <r>
      <rPr>
        <vertAlign val="superscript"/>
        <sz val="11"/>
        <color indexed="8"/>
        <rFont val="Times New Roman"/>
        <family val="1"/>
      </rPr>
      <t>*</t>
    </r>
  </si>
  <si>
    <t>  104-Receipts from Management of ex-Zamindari Estates</t>
  </si>
  <si>
    <t>  105-Receipts from Sale of Government Estates</t>
  </si>
  <si>
    <t>  106-Receipts on account of Survey and Settlement Operations</t>
  </si>
  <si>
    <t>  107-Sale proceeds of Waste Lands and redemption of Land Tax</t>
  </si>
  <si>
    <t>  901-Deduct Portion of Land Revenue due to Irrigation works</t>
  </si>
  <si>
    <t>Total-0029</t>
  </si>
  <si>
    <t>  0030-Stamps and Registration Fees-</t>
  </si>
  <si>
    <t>  01-Stamps-Judicial-</t>
  </si>
  <si>
    <t>  101-Court Fees realised in Stamps</t>
  </si>
  <si>
    <t>  102-Sale of Stamps</t>
  </si>
  <si>
    <t>Total-01</t>
  </si>
  <si>
    <t>  02-Stamps-Non-Judicial-</t>
  </si>
  <si>
    <t>  103-Duty on Impressing of Documents</t>
  </si>
  <si>
    <t>  901-Deduct-Payments to Local bodies of net proceeds on duty levied by
         them on transfer of property</t>
  </si>
  <si>
    <t>Total-02</t>
  </si>
  <si>
    <t>(*) Amount pertains to Rates and Cesses on Land.</t>
  </si>
  <si>
    <t>  03-Registration Fees-</t>
  </si>
  <si>
    <t>  104-Fees for registering documents</t>
  </si>
  <si>
    <t>Total-03</t>
  </si>
  <si>
    <t>Total-0030</t>
  </si>
  <si>
    <t>Total-(c)-Taxes on Property, Capital and other Transactions</t>
  </si>
  <si>
    <t>  (d)-Taxes on Commodities and Services-</t>
  </si>
  <si>
    <t>  0037-Customs-</t>
  </si>
  <si>
    <t>Total-0037</t>
  </si>
  <si>
    <t>  0038-Union Excise Duties-</t>
  </si>
  <si>
    <t>  01-Shareable Duties -</t>
  </si>
  <si>
    <t>Total-0038</t>
  </si>
  <si>
    <t>  0039-State Excise-</t>
  </si>
  <si>
    <t>  101-Country Spirits</t>
  </si>
  <si>
    <t>  102-Country fermented Liquors</t>
  </si>
  <si>
    <t>-156.31(*)</t>
  </si>
  <si>
    <t>  103-Malt Liquor</t>
  </si>
  <si>
    <t>  105-Foreign Liquors and Spirits</t>
  </si>
  <si>
    <t>  106-Commercial and denatured spirits and medicated wines</t>
  </si>
  <si>
    <t>  107-Medicinal and toilet preparations containing alcohol, opium etc.</t>
  </si>
  <si>
    <t>  108-Opium, hemp and other drugs</t>
  </si>
  <si>
    <t>  150-Fines and confiscations</t>
  </si>
  <si>
    <t>Total-0039</t>
  </si>
  <si>
    <t>  0040-Taxes on Sales, Trade etc.-</t>
  </si>
  <si>
    <t>  101-Receipts under Central Sales Tax Act</t>
  </si>
  <si>
    <t>  102-Receipts under State Sales Tax Act</t>
  </si>
  <si>
    <t>  103-Tax on sale of motor spirits and lubricants</t>
  </si>
  <si>
    <t>(*) Due to refunds under the head.</t>
  </si>
  <si>
    <t>  104-Surcharge on Sales Tax</t>
  </si>
  <si>
    <t>  106-Tax on purchase of Sugarcane</t>
  </si>
  <si>
    <t>  111-Value Added Tax (VAT) Receipts</t>
  </si>
  <si>
    <t>Total-0040</t>
  </si>
  <si>
    <t>  0041-Taxes on Vehicles-</t>
  </si>
  <si>
    <t>  101-Receipts under the Indian Motor Vehicles Act</t>
  </si>
  <si>
    <t>  102-Receipts under the State Motor Vehicles Taxation Acts</t>
  </si>
  <si>
    <t>Total-0041</t>
  </si>
  <si>
    <t>  0042-Taxes on Goods and Passengers-</t>
  </si>
  <si>
    <t>  102-Tolls on Roads</t>
  </si>
  <si>
    <t>  103-Tax Collections - Passenger Tax</t>
  </si>
  <si>
    <t>  104-Tax Collections - Goods Tax</t>
  </si>
  <si>
    <t>Total-0042</t>
  </si>
  <si>
    <t>  0043-Taxes and Duties on Electricity-</t>
  </si>
  <si>
    <t>  101-Taxes on consumption and sale of Electricity</t>
  </si>
  <si>
    <t>  102-Fees under the Indian Electricity Rules</t>
  </si>
  <si>
    <t>  103-Fees for the electrical inspection of cinemas</t>
  </si>
  <si>
    <t>Total-0043</t>
  </si>
  <si>
    <t>  0044-Service Tax-</t>
  </si>
  <si>
    <t>Total-0044</t>
  </si>
  <si>
    <t>  0045-Other Taxes and Duties on Commodities and Services-</t>
  </si>
  <si>
    <t>  101-Entertainment Tax</t>
  </si>
  <si>
    <t>  102-Betting tax</t>
  </si>
  <si>
    <t>  111-Taxes on Advertisement exhibited in Cinema Theatres</t>
  </si>
  <si>
    <t>  112-Receipts from Cesses under Other Acts</t>
  </si>
  <si>
    <t>Total-0045</t>
  </si>
  <si>
    <t>Total-(d)-Taxes on Commodities and Services</t>
  </si>
  <si>
    <t>Total-A-TAX REVENUE</t>
  </si>
  <si>
    <t>B-NON-TAX REVENUE</t>
  </si>
  <si>
    <t>  (a)-Fiscal Services-</t>
  </si>
  <si>
    <t>  0047-Other Fiscal Services-</t>
  </si>
  <si>
    <t>Total-0047</t>
  </si>
  <si>
    <t>Total-(a)-Fiscal Services</t>
  </si>
  <si>
    <t>  (b)-Interest Receipts, Dividends and Profits-</t>
  </si>
  <si>
    <t>  0049-Interest Receipts-</t>
  </si>
  <si>
    <t>  01-Interest from State Governments-</t>
  </si>
  <si>
    <t>  102-Interest on Loans for Central Plan Schemes</t>
  </si>
  <si>
    <t>  04-Interest Receipts of State / Union Territory Governments with Legislature-</t>
  </si>
  <si>
    <t>  103-Interest from Departmental Commercial Undertakings</t>
  </si>
  <si>
    <t>  107-Interest from Cultivators</t>
  </si>
  <si>
    <t>  110-Interest realised on investment of Cash Balances</t>
  </si>
  <si>
    <t>  190-Interest from Public Sector and other Undertakings</t>
  </si>
  <si>
    <t>  195-Interest from Co-operative Societies</t>
  </si>
  <si>
    <t>  900-Deduct-Refunds</t>
  </si>
  <si>
    <t>Total-04</t>
  </si>
  <si>
    <t>Total-0049</t>
  </si>
  <si>
    <t>  0050-Dividends and Profits-</t>
  </si>
  <si>
    <t>  101-Dividends from Public Undertakings</t>
  </si>
  <si>
    <t>  200-Dividends from other Investments</t>
  </si>
  <si>
    <t>Total-0050</t>
  </si>
  <si>
    <t>Total-(b)-Interest Receipts, Dividends and Profits</t>
  </si>
  <si>
    <t>  (c)-Other Non-Tax Revenue-</t>
  </si>
  <si>
    <t>(i) General Services-</t>
  </si>
  <si>
    <t>  0051-Public Service Commission-</t>
  </si>
  <si>
    <t>  104-UPSC/SSC Examination Fees</t>
  </si>
  <si>
    <t>  105-State PSC Examination Fees</t>
  </si>
  <si>
    <t>Total-0051</t>
  </si>
  <si>
    <t>  0055-Police-</t>
  </si>
  <si>
    <t>  101-Police supplied to other Governments</t>
  </si>
  <si>
    <t>  102-Police supplied to other parties</t>
  </si>
  <si>
    <t>  103-Fees, Fines and Forfietures</t>
  </si>
  <si>
    <t>  104-Receipts under Arms Act</t>
  </si>
  <si>
    <t>  105-Receipts of State-Head-quarters Police</t>
  </si>
  <si>
    <t>Total-0055</t>
  </si>
  <si>
    <t>  0056-Jails-</t>
  </si>
  <si>
    <t>  102-Sale of Jail Manufactures</t>
  </si>
  <si>
    <t>  501-Services and Service Fees</t>
  </si>
  <si>
    <t>Total-0056</t>
  </si>
  <si>
    <t>  0058-Stationery and Printing-</t>
  </si>
  <si>
    <t>  101-Stationery receipts</t>
  </si>
  <si>
    <t xml:space="preserve">  102-Sale of Gazettes  </t>
  </si>
  <si>
    <t>  200-Other Press receipts</t>
  </si>
  <si>
    <t>  800-Other receipts</t>
  </si>
  <si>
    <t>Total-0058</t>
  </si>
  <si>
    <t>  0059-Public Works-</t>
  </si>
  <si>
    <t>  01-Office Buildings-</t>
  </si>
  <si>
    <t>  011-Rents</t>
  </si>
  <si>
    <t>  103-Recovery of percentage charges</t>
  </si>
  <si>
    <t>  60-Other Buildings-</t>
  </si>
  <si>
    <t>Total-60</t>
  </si>
  <si>
    <t>  80-General-</t>
  </si>
  <si>
    <t>Total-80</t>
  </si>
  <si>
    <t>Total-0059</t>
  </si>
  <si>
    <t>  0070-Other Administrative Services-</t>
  </si>
  <si>
    <t>  01-Administration of Justice-</t>
  </si>
  <si>
    <t>  102-Fines and Forfietures</t>
  </si>
  <si>
    <t>  501-Services and Sercvice Fees</t>
  </si>
  <si>
    <t>  02-Elections-</t>
  </si>
  <si>
    <t>  101-Sale proceeds of election forms and documents</t>
  </si>
  <si>
    <t>  104-Fees, Fines and Forfietures</t>
  </si>
  <si>
    <t>  60-Other Services-</t>
  </si>
  <si>
    <t>  101-Receipts from the Central Government for administration of 
         Cenrtral Acts and Regulations</t>
  </si>
  <si>
    <t>  103-Receipts under Explosives Act</t>
  </si>
  <si>
    <t>  105-Home Guards</t>
  </si>
  <si>
    <t>  106-Civil Defence</t>
  </si>
  <si>
    <t>  109-Fire Protection and Control</t>
  </si>
  <si>
    <t>  110-Fees for Government Audit</t>
  </si>
  <si>
    <t>  115-Receipts from Guest Houses, Government Hostels etc.</t>
  </si>
  <si>
    <t>Total-0070</t>
  </si>
  <si>
    <t>  0071-Contributions and Recoveries towards Pension and Other Retirement Benefits-</t>
  </si>
  <si>
    <t>  01-Civil-</t>
  </si>
  <si>
    <t>  101-Subscriptions and Contributions</t>
  </si>
  <si>
    <t>  900-Deduct Refund</t>
  </si>
  <si>
    <t>Total-0071</t>
  </si>
  <si>
    <t>  0075-Miscellaneous General Services-</t>
  </si>
  <si>
    <t>  101-Unclaimed Deposits</t>
  </si>
  <si>
    <t>  105-Sale of Land and property</t>
  </si>
  <si>
    <t>  107-Canteen Stores Department</t>
  </si>
  <si>
    <t>Total-0075</t>
  </si>
  <si>
    <t>Total-(i) General Services</t>
  </si>
  <si>
    <t>(ii) Social Services-</t>
  </si>
  <si>
    <t>  0202-Education, Sports, Art and Culture-</t>
  </si>
  <si>
    <t>  01-General Education-</t>
  </si>
  <si>
    <t>  101-Elementary Education</t>
  </si>
  <si>
    <t>  102-Secondary Education</t>
  </si>
  <si>
    <t>  103-University and Higher Education</t>
  </si>
  <si>
    <t>  104-Adult Education</t>
  </si>
  <si>
    <t>  600-General</t>
  </si>
  <si>
    <t>  02-Technical Education-</t>
  </si>
  <si>
    <t>  101-Tutions and other fees</t>
  </si>
  <si>
    <t>  03-Sports and Youth Services-</t>
  </si>
  <si>
    <t>  101-Physical Education-Sports and Youth Welfare</t>
  </si>
  <si>
    <t>  04-Art and Culture-</t>
  </si>
  <si>
    <t>  101-Archives and Museums</t>
  </si>
  <si>
    <t>Total-0202</t>
  </si>
  <si>
    <t>  0210-Medical and Public Health-</t>
  </si>
  <si>
    <t>  01-Urban Health Services-</t>
  </si>
  <si>
    <t>  020-Receipts from Patients for hospital and dispensary services</t>
  </si>
  <si>
    <t>  101-Receipts from Employees State Insurance Schemes</t>
  </si>
  <si>
    <t>  107-Receipts from Drug Manufacture</t>
  </si>
  <si>
    <t>  02-Rural Health Services-</t>
  </si>
  <si>
    <t>  101-Receipts/Contributions from patients and others</t>
  </si>
  <si>
    <t>  03-Medical Education, Training and Research-</t>
  </si>
  <si>
    <t>  105-Allopathy</t>
  </si>
  <si>
    <t>  04-Public Health-</t>
  </si>
  <si>
    <t>  102-Sale of Sera/Vaccine</t>
  </si>
  <si>
    <t>  104-Fees and Fines etc.</t>
  </si>
  <si>
    <t>  105-Receipts from Public Health Laboratories</t>
  </si>
  <si>
    <t>Total-0210</t>
  </si>
  <si>
    <t>  0211-Family Welfare-</t>
  </si>
  <si>
    <t>  101-Sale of contraceptives</t>
  </si>
  <si>
    <t>Total-0211</t>
  </si>
  <si>
    <t>  0215-Water Supply and Sanitation-</t>
  </si>
  <si>
    <t>  01-Water Supply-</t>
  </si>
  <si>
    <t>Total-0215</t>
  </si>
  <si>
    <t>  0216-Housing-</t>
  </si>
  <si>
    <t>  01-Government Residential Buildings-</t>
  </si>
  <si>
    <t>  106-General Pool Accommodation</t>
  </si>
  <si>
    <t>  700-Other Housing</t>
  </si>
  <si>
    <t>Total-0216</t>
  </si>
  <si>
    <t>  0217-Urban Development-</t>
  </si>
  <si>
    <t>  03-Integrated Development of Small and Medium Towns-</t>
  </si>
  <si>
    <t>  60-Other Urban Development Schemes-</t>
  </si>
  <si>
    <t>Total-0217</t>
  </si>
  <si>
    <t>  0220-Information and Publicity-</t>
  </si>
  <si>
    <t>  60-Others-</t>
  </si>
  <si>
    <t>  105-Receipts from community Radio and T.V. Sets</t>
  </si>
  <si>
    <t>  113-Receipts from other Publications</t>
  </si>
  <si>
    <t>Total-0220</t>
  </si>
  <si>
    <t>  0230-Labour and Employment-</t>
  </si>
  <si>
    <t>  101-Receipts under Labour laws</t>
  </si>
  <si>
    <t>  102-Fees for registration of Trade Unions</t>
  </si>
  <si>
    <t>  103-Fees for inspection of Steam Boilers</t>
  </si>
  <si>
    <t>  104-Fees realised under Factory's Act</t>
  </si>
  <si>
    <t>  106-Fees under Contract Labour (Regulation and Abolition Rules)</t>
  </si>
  <si>
    <t>Total-0230</t>
  </si>
  <si>
    <r>
      <t>6,404.61</t>
    </r>
    <r>
      <rPr>
        <b/>
        <sz val="12"/>
        <color indexed="8"/>
        <rFont val="Times New Roman"/>
        <family val="1"/>
      </rPr>
      <t>*</t>
    </r>
  </si>
  <si>
    <t>  0235-Social Security and Welfare-</t>
  </si>
  <si>
    <t>  01-Rehabilitation-</t>
  </si>
  <si>
    <t>  60-Other Social Security and Welfare Programmes-</t>
  </si>
  <si>
    <t>  105-Government Employees Insurance Schemes</t>
  </si>
  <si>
    <t>  106-Receipts from Correctional Homes</t>
  </si>
  <si>
    <t>Total-0235</t>
  </si>
  <si>
    <t>  0250-Other Social Services-</t>
  </si>
  <si>
    <t>  101-Nutrition</t>
  </si>
  <si>
    <t>  102-Welfare of Scheduled Castes, Scheduled Tribes, Other Backward 
         Classes and Minorities</t>
  </si>
  <si>
    <t>Total-0250</t>
  </si>
  <si>
    <t>Total-(ii) Social Services</t>
  </si>
  <si>
    <t>(iii) Economic Services-</t>
  </si>
  <si>
    <t>  0401-Crop Husbandry-</t>
  </si>
  <si>
    <t>  103-Seeds</t>
  </si>
  <si>
    <t>  104-Receipts from Agricultural Farms</t>
  </si>
  <si>
    <t>  105-Sale of manures and fertilisers</t>
  </si>
  <si>
    <t>  107-Receipts from Plant Protection Services</t>
  </si>
  <si>
    <t>  108-Receipts from Commercial Crops</t>
  </si>
  <si>
    <t>(*) It includes ₹885.56 lakh of Labour Cess.</t>
  </si>
  <si>
    <t>  119-Receipts from Horticulture and Vegetable crops</t>
  </si>
  <si>
    <t>  120-Sale, hire and services of agricultural implements and machinery 
          including tractors</t>
  </si>
  <si>
    <t>Total-0401</t>
  </si>
  <si>
    <t>  0403-Animal Husbandry-</t>
  </si>
  <si>
    <t>  103-Receipts from Poultry development</t>
  </si>
  <si>
    <t>  104-Receipts from Sheep and Wool development</t>
  </si>
  <si>
    <t>  105-Receipts from Piggery development</t>
  </si>
  <si>
    <t>  106-Receipts from Fodder and Feed development</t>
  </si>
  <si>
    <t>  108-Receipts from other live stock development</t>
  </si>
  <si>
    <t>Total-0403</t>
  </si>
  <si>
    <t>  0404-Dairy Development-</t>
  </si>
  <si>
    <t>  102-Receipts from Dairy Development Projects</t>
  </si>
  <si>
    <r>
      <t>2.34</t>
    </r>
    <r>
      <rPr>
        <vertAlign val="superscript"/>
        <sz val="11"/>
        <color indexed="8"/>
        <rFont val="Times New Roman"/>
        <family val="1"/>
      </rPr>
      <t>*</t>
    </r>
  </si>
  <si>
    <t>Total-0404</t>
  </si>
  <si>
    <t>  0405-Fisheries-</t>
  </si>
  <si>
    <t>  103-Sale of fish, fish-seeds etc.</t>
  </si>
  <si>
    <t>Total-0405</t>
  </si>
  <si>
    <t>  0406-Forestry and Wild Life-</t>
  </si>
  <si>
    <t>  01-Forestry-</t>
  </si>
  <si>
    <t>  101-Sale of timber and other forest produce</t>
  </si>
  <si>
    <t>  102-Receipts from social and farm forestries</t>
  </si>
  <si>
    <t>(*) Includes ₹ 0.17 lakh pertains to Milk Cess.</t>
  </si>
  <si>
    <t>  02-Environmental Forestry and Wild Life-</t>
  </si>
  <si>
    <t>  112-Public Gardens</t>
  </si>
  <si>
    <t>Total-0406</t>
  </si>
  <si>
    <t>  0415-Agricultural Research and Education-</t>
  </si>
  <si>
    <t>Total-0415</t>
  </si>
  <si>
    <t>  0425-Cooperation-</t>
  </si>
  <si>
    <t>  101-Audit Fees</t>
  </si>
  <si>
    <t>Total-0425</t>
  </si>
  <si>
    <t>  0435-Other Agricultural Programmes-</t>
  </si>
  <si>
    <t>  104-Soil and Water Conservation</t>
  </si>
  <si>
    <t>Total-0435</t>
  </si>
  <si>
    <t>  0506-Land Reforms-</t>
  </si>
  <si>
    <t>Total-0506</t>
  </si>
  <si>
    <t>  0515-Other Rural Development Programmes-</t>
  </si>
  <si>
    <t>  101-Receipts under Panchayati Raj Acts</t>
  </si>
  <si>
    <t>  102-Receipts from community development projects</t>
  </si>
  <si>
    <t>Total-0515</t>
  </si>
  <si>
    <t>  0575-Other Special Areas Programmes-</t>
  </si>
  <si>
    <t>  02-Backward Areas-</t>
  </si>
  <si>
    <t>Total-0575</t>
  </si>
  <si>
    <t>  0700-Major Irrigation-</t>
  </si>
  <si>
    <t>  01-Upper Ganga Canal (Commercial)-</t>
  </si>
  <si>
    <t>  102-Sale of Water for Domestic Purpose</t>
  </si>
  <si>
    <t>  02-Lower Ganga Canal-</t>
  </si>
  <si>
    <t>  101-Sale of Water for Irrigation Purposes</t>
  </si>
  <si>
    <t>  05-Sharda Canal (Commercial)-</t>
  </si>
  <si>
    <t>Total-05</t>
  </si>
  <si>
    <t>  08-Gandak and Narayani Canal (Commercial)-</t>
  </si>
  <si>
    <t>Total-08</t>
  </si>
  <si>
    <t>Total-0700</t>
  </si>
  <si>
    <t>  0701-Medium Irrigation-</t>
  </si>
  <si>
    <t>  01-Ghaghar &amp; Garai Canal (Commercial)-</t>
  </si>
  <si>
    <t>  103-Sale of water for Other purpose</t>
  </si>
  <si>
    <t>  108-Indirect Receipts</t>
  </si>
  <si>
    <t>  110-Other items</t>
  </si>
  <si>
    <t>  02-Belan Canal (Commercial)-</t>
  </si>
  <si>
    <t>  110-Other Items</t>
  </si>
  <si>
    <t>  03-Ken Canal (Commercial)-</t>
  </si>
  <si>
    <t>  04-Dohari Ghat Pump Canal (Commercial)-</t>
  </si>
  <si>
    <t>  05-Tumaria Project (Commercial)-</t>
  </si>
  <si>
    <t>  103-Sale of water for other purpose</t>
  </si>
  <si>
    <t>  06-Chandra Prabha Canal (Commercial)-</t>
  </si>
  <si>
    <t>Total-06</t>
  </si>
  <si>
    <t>  07-Bijnore Canal (Commercial)-</t>
  </si>
  <si>
    <t>Total-07</t>
  </si>
  <si>
    <t>  08-Ram Ganga Canal (Commercial)-</t>
  </si>
  <si>
    <t>  09-Ban Ganga Canal (Commercial)-</t>
  </si>
  <si>
    <t>Total-09</t>
  </si>
  <si>
    <t>  10-Rampur Canal (Commercial)-</t>
  </si>
  <si>
    <t>Total-10</t>
  </si>
  <si>
    <t>  11-Rohil Khand Canal (Commercial)-</t>
  </si>
  <si>
    <t>Total-11</t>
  </si>
  <si>
    <t>  17-Karmnasa Canal (Commercial)-</t>
  </si>
  <si>
    <t>Total-17</t>
  </si>
  <si>
    <t>  18-Pili Dam and Canal (Commercial)-</t>
  </si>
  <si>
    <t>Total-18</t>
  </si>
  <si>
    <t>  31-Saryu Pump Canal (Commercial)-</t>
  </si>
  <si>
    <t>Total-31</t>
  </si>
  <si>
    <t>  32-Other Irrigation Scheme (Commercial)-</t>
  </si>
  <si>
    <t>Total-32</t>
  </si>
  <si>
    <t>  45-Utraula Pump Canal (Commercial)-</t>
  </si>
  <si>
    <t>Total-45</t>
  </si>
  <si>
    <t>  48-Chittorgarh Dam Project (Commercial)-</t>
  </si>
  <si>
    <t>Total-48</t>
  </si>
  <si>
    <t>  59-Other Schemes of Irrigation Department-</t>
  </si>
  <si>
    <t>Total-59</t>
  </si>
  <si>
    <t>  63-Khara Canal System-</t>
  </si>
  <si>
    <t>Total-63</t>
  </si>
  <si>
    <t>Total-0701</t>
  </si>
  <si>
    <t>  0702-Minor Irrigation-</t>
  </si>
  <si>
    <t>  01-Surface Water-</t>
  </si>
  <si>
    <t>  101-Receipts from water tanks</t>
  </si>
  <si>
    <t>  102-Receipts from lift irrigation schemes</t>
  </si>
  <si>
    <t>  02-Groundwater-</t>
  </si>
  <si>
    <t>  101-Receipts form tube wells</t>
  </si>
  <si>
    <t>  03-Command Area Development-</t>
  </si>
  <si>
    <t>Total-0702</t>
  </si>
  <si>
    <t>  0801-Power-</t>
  </si>
  <si>
    <t>  05-Transmission and Distribution-</t>
  </si>
  <si>
    <t>  06-Rural Electrification-</t>
  </si>
  <si>
    <t>Total-0801</t>
  </si>
  <si>
    <t>  0810-Non-Conventional Sources of Energy-</t>
  </si>
  <si>
    <t>Total-0810</t>
  </si>
  <si>
    <t>  0851-Village and Small Industries-</t>
  </si>
  <si>
    <t>  101-Industrial Estates</t>
  </si>
  <si>
    <t>  102-Small Scale Industries</t>
  </si>
  <si>
    <t>  103-Handloom Industries</t>
  </si>
  <si>
    <t>  107-Sericulture Industries</t>
  </si>
  <si>
    <t>Total-0851</t>
  </si>
  <si>
    <t>  0852-Industries-</t>
  </si>
  <si>
    <t>  01-Iron and Steel Industries-</t>
  </si>
  <si>
    <t>  101-Mining</t>
  </si>
  <si>
    <t>Total-0852</t>
  </si>
  <si>
    <t>  0853-Non-Ferrous Mining and Metallurgical Industries-</t>
  </si>
  <si>
    <t>  102-Mineral concession fees, rents and royalties</t>
  </si>
  <si>
    <t>  104-Mines Department</t>
  </si>
  <si>
    <t>Total-0853</t>
  </si>
  <si>
    <t>  0875-Other Industries-</t>
  </si>
  <si>
    <t>  01-Opium and Alkaloid Industries-</t>
  </si>
  <si>
    <t>  02-Other Industries-</t>
  </si>
  <si>
    <t>Total-0875</t>
  </si>
  <si>
    <t>  1053-Civil Aviation-</t>
  </si>
  <si>
    <t>Total-1053</t>
  </si>
  <si>
    <t>  1054-Roads and Bridges-</t>
  </si>
  <si>
    <t>Total-1054</t>
  </si>
  <si>
    <t>  1055-Road Transport-</t>
  </si>
  <si>
    <t>  101-Receipts under Rail Road Coordination</t>
  </si>
  <si>
    <t>Total-1055</t>
  </si>
  <si>
    <t>  1452-Tourism-</t>
  </si>
  <si>
    <t>  103-Receipts from Tourists Transport</t>
  </si>
  <si>
    <t>Total-1452</t>
  </si>
  <si>
    <t>  1456-Civil Supplies-</t>
  </si>
  <si>
    <t>Total-1456</t>
  </si>
  <si>
    <t>  1475-Other General Economic Services--</t>
  </si>
  <si>
    <t>  012-Statistics</t>
  </si>
  <si>
    <t>  101-Fees realised under the Monopolies and Restrictive Trade 
          Practices Act, 1969</t>
  </si>
  <si>
    <t>  102-Patent Fees</t>
  </si>
  <si>
    <t>  104-Receipts from certification marking and testing fees</t>
  </si>
  <si>
    <t>  106-Fees for stamping weights and measures</t>
  </si>
  <si>
    <t>  107-Census</t>
  </si>
  <si>
    <t>  108-Trade Demonstration and publicity</t>
  </si>
  <si>
    <t>  200-Regulation of other business undertakings</t>
  </si>
  <si>
    <t>  201-Land Ceilings (Other than agricultural land)</t>
  </si>
  <si>
    <t>  202-Meteorology</t>
  </si>
  <si>
    <t>Total-1475</t>
  </si>
  <si>
    <t>Total-(iii) Economic Services</t>
  </si>
  <si>
    <t>Total-(c)-Other Non-Tax Revenue</t>
  </si>
  <si>
    <t xml:space="preserve">C-GRANTS-IN-AID AND CONTRIBUTIONS </t>
  </si>
  <si>
    <t>1601-Grants-in-aid from Central Government-</t>
  </si>
  <si>
    <t>06-Centrally Sponsored Schemes</t>
  </si>
  <si>
    <t>101-Central Assistance/Share</t>
  </si>
  <si>
    <t>03-Export promotion</t>
  </si>
  <si>
    <t>10-Horticulture Development</t>
  </si>
  <si>
    <t>11-Agriculture</t>
  </si>
  <si>
    <t>12-Regional Development Department</t>
  </si>
  <si>
    <t>13-Rural Development</t>
  </si>
  <si>
    <t>14-Panchayati Raj &amp; Youth Welfare</t>
  </si>
  <si>
    <t>15-Livestock</t>
  </si>
  <si>
    <t>17-Fisheries</t>
  </si>
  <si>
    <t>18-Co-operative</t>
  </si>
  <si>
    <t>21-Food and Civil Supply Department</t>
  </si>
  <si>
    <t>26-Police Department</t>
  </si>
  <si>
    <t>31-Medical Education Department</t>
  </si>
  <si>
    <t>32-Allopathic medicine</t>
  </si>
  <si>
    <t>33-Medical Department (Ayurveda &amp; Unani Medicine)</t>
  </si>
  <si>
    <t>34-Medical Department (Homeopath Medicine)</t>
  </si>
  <si>
    <t>35-Family Welfare Department</t>
  </si>
  <si>
    <t>37-Urban Development</t>
  </si>
  <si>
    <t>42-Judiciary Department</t>
  </si>
  <si>
    <t>48-Minority Welfare Department</t>
  </si>
  <si>
    <t>49-Women and Child Development</t>
  </si>
  <si>
    <t>51-Revenue Department (Relief in respect of Natural Calamities)</t>
  </si>
  <si>
    <t>60-Forest</t>
  </si>
  <si>
    <t>67-Legislative Council Secretariat</t>
  </si>
  <si>
    <t>68-Vidhan Sabha Secretariat Department</t>
  </si>
  <si>
    <t>69-Vocational Education</t>
  </si>
  <si>
    <t>71-Primary Education</t>
  </si>
  <si>
    <t>72-Secondary Education</t>
  </si>
  <si>
    <t>76-Labour Welfare</t>
  </si>
  <si>
    <t>77-Employment</t>
  </si>
  <si>
    <t>79-Social Welfare</t>
  </si>
  <si>
    <t>80-Schedule Caste Welfare</t>
  </si>
  <si>
    <t>81-Scheduled Tribe Welfare</t>
  </si>
  <si>
    <t>83-Social Welfare Department (Special component plan of Schedule Caste)</t>
  </si>
  <si>
    <t>93-Namami Gange and Rural Water Supply Department</t>
  </si>
  <si>
    <t>Total-101</t>
  </si>
  <si>
    <t>102-Externally Aided Projects-Grants for Centrally Sponsored Schemes</t>
  </si>
  <si>
    <t>Total-102</t>
  </si>
  <si>
    <t>900-Refunds</t>
  </si>
  <si>
    <t>01-Refunds</t>
  </si>
  <si>
    <t>Total-900</t>
  </si>
  <si>
    <t>07-Finance Commission Grants</t>
  </si>
  <si>
    <t>102-Grants for Rural Local Bodies</t>
  </si>
  <si>
    <t>14-Panchayti Raj</t>
  </si>
  <si>
    <t>103-Grants for Urban Local Bodies</t>
  </si>
  <si>
    <t>Total-103</t>
  </si>
  <si>
    <t>104-Grants in aid for State Disaster Response Fund</t>
  </si>
  <si>
    <t>51-Revenue (Assistance Grant for State Disaster Response Fund)</t>
  </si>
  <si>
    <t>Total-104</t>
  </si>
  <si>
    <r>
      <t>2,29,420.00</t>
    </r>
    <r>
      <rPr>
        <b/>
        <vertAlign val="superscript"/>
        <sz val="12"/>
        <color indexed="8"/>
        <rFont val="Times New Roman"/>
        <family val="1"/>
      </rPr>
      <t>*</t>
    </r>
  </si>
  <si>
    <t>800-Other Receipts</t>
  </si>
  <si>
    <t>32-Medical Department (Allopathy Medicine)</t>
  </si>
  <si>
    <t>Total-800</t>
  </si>
  <si>
    <t>08-Other Transfer / Grants to State / Union Territories with Legislatures</t>
  </si>
  <si>
    <t>104-Grants under proviso to Article 275(1) of the Constitution</t>
  </si>
  <si>
    <t>01-Grants under proviso to Article 275(1) of the Constitution</t>
  </si>
  <si>
    <t>106-Grants towards Contribution to National Disaster Response
        Fund (NDFR)</t>
  </si>
  <si>
    <t>51-Revenue</t>
  </si>
  <si>
    <t>Total-106</t>
  </si>
  <si>
    <t>108-Grants from Central Road and Infrastructure Fund (CRIF)</t>
  </si>
  <si>
    <t>01-Grant to Central Road and Infrastructure Fund</t>
  </si>
  <si>
    <t>Total-108</t>
  </si>
  <si>
    <t>(*) It includes an amount of ₹62,940.00 lakh pertaining to the State Disaster Mitigation Fund.</t>
  </si>
  <si>
    <t>114-Compensation for loss of revenue arising out of implementation of GST</t>
  </si>
  <si>
    <t>01-Compensation of loss of revenue after implementation of GST</t>
  </si>
  <si>
    <t>Total-114</t>
  </si>
  <si>
    <t>Total-1601</t>
  </si>
  <si>
    <t xml:space="preserve">Total-C-GRANTS-IN-AID AND CONTRIBUTIONS </t>
  </si>
  <si>
    <t>Total-RECEIPT HEADS (REVENUE ACCOUNT)</t>
  </si>
  <si>
    <t>GRAND TOTAL-</t>
  </si>
  <si>
    <r>
      <t xml:space="preserve">4,65,80,116.84 </t>
    </r>
    <r>
      <rPr>
        <b/>
        <vertAlign val="superscript"/>
        <sz val="11"/>
        <color indexed="8"/>
        <rFont val="Times New Roman"/>
        <family val="1"/>
      </rPr>
      <t>*</t>
    </r>
  </si>
  <si>
    <t>* Differs from rounded off of absolute figures (i.e. ₹ 4,65,80,116.91 lakh) by an amount of ₹ (-)0.07 lakh on account of rounding.</t>
  </si>
  <si>
    <t xml:space="preserve"> Revenue Receipts</t>
  </si>
  <si>
    <r>
      <t>1.  There was an increase of  ₹</t>
    </r>
    <r>
      <rPr>
        <sz val="11"/>
        <color indexed="8"/>
        <rFont val="Times New Roman"/>
        <family val="1"/>
      </rPr>
      <t>48,55,967.03 lakh in Revenue Receipts from ₹4,17,24,149.81 lakh  in 2022-23 to ₹4,65,80,116.84 lakh in 2023-24. The increase occurred mainly under:-</t>
    </r>
  </si>
  <si>
    <t xml:space="preserve">          Major heads of account</t>
  </si>
  <si>
    <r>
      <t xml:space="preserve"> Increase
</t>
    </r>
    <r>
      <rPr>
        <b/>
        <sz val="10"/>
        <color indexed="8"/>
        <rFont val="Times New Roman"/>
        <family val="1"/>
      </rPr>
      <t xml:space="preserve"> (₹</t>
    </r>
    <r>
      <rPr>
        <b/>
        <sz val="10"/>
        <color indexed="8"/>
        <rFont val="Times New Roman"/>
        <family val="1"/>
      </rPr>
      <t xml:space="preserve"> in lakh)</t>
    </r>
  </si>
  <si>
    <t xml:space="preserve"> Main reasons for increase in Receipts</t>
  </si>
  <si>
    <t>0021- Taxes on Income other than Corporation Tax</t>
  </si>
  <si>
    <t>It is mainly due to increase in receipts from share of net proceeds assigned to States.</t>
  </si>
  <si>
    <t>0005-Central Goods and Services Tax (CGST)</t>
  </si>
  <si>
    <t>0006-State Goods and Services Tax (SGST)</t>
  </si>
  <si>
    <t>The increase is mainly on account of more receipts of ₹5,85,599.67 lakh from Apportionment of IGST-Transfer-in of Tax Component to SGST, ₹3,41,405.44 lakh under minor head 101-Tax (SGST) and ₹ 2,95,258.97 lakh from Input Tax Credit cross utilisation of SGST and IGST. However, less receipts of ₹3,03,782.96 lakh under minor head 110- Advance apportionment from IGST.</t>
  </si>
  <si>
    <t>0039-State Excise</t>
  </si>
  <si>
    <t xml:space="preserve">The Increase is mainly due to more receipts of ₹2,98,469.63 lakh and ₹1,18,328.94 lakh from the sale of country spirits and Foreign Liquors and Spirits respectively. </t>
  </si>
  <si>
    <t xml:space="preserve">  2.  There had also been substantial decrease in Revenue Receipts under  some  heads  which  were mainly under:-</t>
  </si>
  <si>
    <r>
      <t xml:space="preserve">Decrease 
</t>
    </r>
    <r>
      <rPr>
        <b/>
        <sz val="10"/>
        <color indexed="8"/>
        <rFont val="Times New Roman"/>
        <family val="1"/>
      </rPr>
      <t>(₹ in lakh</t>
    </r>
    <r>
      <rPr>
        <b/>
        <sz val="10"/>
        <color indexed="8"/>
        <rFont val="Times New Roman"/>
        <family val="1"/>
      </rPr>
      <t>)</t>
    </r>
  </si>
  <si>
    <t xml:space="preserve">   Main reasons for decrease in Receipts</t>
  </si>
  <si>
    <t>0075-Miscellaneous General Services</t>
  </si>
  <si>
    <t>It is mainly due to less receipts of ₹1,18,256.38 lakh under the Minor Head 900-Deduct Refunds.</t>
  </si>
  <si>
    <t>0040-Taxes on Sales, Trade etc.-</t>
  </si>
  <si>
    <t>It is mainly due to less receipts of ₹2,08,933.63 lakh under the Minor Head 102-Receipts under the State Sales Tax Act.</t>
  </si>
  <si>
    <t xml:space="preserve">      15. DETAILED STATEMENT OF REVENUE EXPENDITURE BY MINOR HEADS</t>
  </si>
  <si>
    <t xml:space="preserve">                                  Figures in italics represent charged expenditure</t>
  </si>
  <si>
    <t xml:space="preserve">Head of Account </t>
  </si>
  <si>
    <t xml:space="preserve">         Actuals for the year 2023-24</t>
  </si>
  <si>
    <t>Actuals  
for the year
2022-23</t>
  </si>
  <si>
    <t>Percentage
 Increase (+)/ Decrease(-) during the year</t>
  </si>
  <si>
    <t xml:space="preserve">State Fund 
Expenditure </t>
  </si>
  <si>
    <t>Central Assistance (including CSS/CS)</t>
  </si>
  <si>
    <t>6</t>
  </si>
  <si>
    <t>(₹ in lakh)</t>
  </si>
  <si>
    <t>      A-GENERAL SERVICES-</t>
  </si>
  <si>
    <t>      (a)  Organs of State-</t>
  </si>
  <si>
    <t>      2011-Parliament / State/ Union Territory Legislatures-</t>
  </si>
  <si>
    <t>      02-State/Union Territory Legislatures-</t>
  </si>
  <si>
    <t>      101-Legislative Assembly</t>
  </si>
  <si>
    <t>      102-Legislative Council</t>
  </si>
  <si>
    <t>      103-Legislature Secretariat</t>
  </si>
  <si>
    <t>Total-  2011</t>
  </si>
  <si>
    <t>      2012-President, Vice-President/ Governor, Administrator of Union Territories-</t>
  </si>
  <si>
    <t>      03-Governor/Administrator of Union Territories-</t>
  </si>
  <si>
    <t>      090-Secretariat</t>
  </si>
  <si>
    <t>      101-Emoluments and allowances of the Governor/Administrator of 
              Union Territories</t>
  </si>
  <si>
    <t>      102-Discretionary grants</t>
  </si>
  <si>
    <t>      103-Household Establishment</t>
  </si>
  <si>
    <t>      104-Sumptuary Allowances</t>
  </si>
  <si>
    <t>      105-Medical Facilities</t>
  </si>
  <si>
    <t>      106-Entertainment Expenses</t>
  </si>
  <si>
    <t>      107-Expenditure from Contract Allowance</t>
  </si>
  <si>
    <t>      108-Tour Expenses</t>
  </si>
  <si>
    <t>      800-Other Expenditure</t>
  </si>
  <si>
    <t>Total-  2012</t>
  </si>
  <si>
    <t>      2013-Council of Ministers-</t>
  </si>
  <si>
    <t>      101-Salary of Ministers and Deputy Ministers</t>
  </si>
  <si>
    <t>      104-Entertainment and Hospitality Expenses</t>
  </si>
  <si>
    <t>      105-Discretionary grant by Ministers</t>
  </si>
  <si>
    <t>Total-  2013</t>
  </si>
  <si>
    <t>      2014-Administration of Justice-</t>
  </si>
  <si>
    <t>      102-High Courts</t>
  </si>
  <si>
    <t>      105-Civil and Session Courts</t>
  </si>
  <si>
    <t>      106-Small Causes Courts</t>
  </si>
  <si>
    <t>      108-Criminal Courts</t>
  </si>
  <si>
    <t>      110-Administrators General and Official Trustees</t>
  </si>
  <si>
    <t>      114-Legal Advisers and Counsels</t>
  </si>
  <si>
    <t>Total-  2014</t>
  </si>
  <si>
    <t>      2015-Elections-</t>
  </si>
  <si>
    <t>      103-Preparation and Printing of Electoral rolls</t>
  </si>
  <si>
    <t>      104-Charges for the conduct of elections for Lok Sabha 
              and State/Union Territory Legislative Assemblies 
              when held simultaneously.</t>
  </si>
  <si>
    <t>      105-Charges for conduct of elections to Parliament</t>
  </si>
  <si>
    <t>      106-Charges for the conduct of elections to State/Union Territory 
              Legislature</t>
  </si>
  <si>
    <t>Total-  2015</t>
  </si>
  <si>
    <t xml:space="preserve">Total-(a)  Organs of State </t>
  </si>
  <si>
    <t>      (b)  Fiscal Services-</t>
  </si>
  <si>
    <t>      (ii)Collection of Taxes on Property and Capital Transactions-</t>
  </si>
  <si>
    <t>      2029-Land Revenue-</t>
  </si>
  <si>
    <t>      001-Direction and Administration</t>
  </si>
  <si>
    <t>      101-Collection Charges</t>
  </si>
  <si>
    <t>      102-Survey and Settlement Operations</t>
  </si>
  <si>
    <t>      103-Land Records</t>
  </si>
  <si>
    <t>Total-  2029</t>
  </si>
  <si>
    <t>      2030-Stamps and Registration-</t>
  </si>
  <si>
    <t>      01-Stamps-Judicial-</t>
  </si>
  <si>
    <t>      101-Cost of Stamps</t>
  </si>
  <si>
    <t>      102-Expenses on Sale of Stamps</t>
  </si>
  <si>
    <t>Total-  01</t>
  </si>
  <si>
    <t>      02-Stamps-Non-Judicial-</t>
  </si>
  <si>
    <t>      102-Expenses on sale of stamps</t>
  </si>
  <si>
    <t>Total-  02</t>
  </si>
  <si>
    <t>      03-Registration-</t>
  </si>
  <si>
    <t>Total-  03</t>
  </si>
  <si>
    <t>Total-  2030</t>
  </si>
  <si>
    <t>Total- (ii) Collection of Taxes on Property and 
Capital Transactions</t>
  </si>
  <si>
    <t>      (iii) Collection of Taxes on Commodities and Services-</t>
  </si>
  <si>
    <t>      2039-State Excise-</t>
  </si>
  <si>
    <t>Total-  2039</t>
  </si>
  <si>
    <t>      2040-Taxes on Sales, Trade etc.-</t>
  </si>
  <si>
    <t>Total-  2040</t>
  </si>
  <si>
    <t>      2041-Taxes on Vehicles-</t>
  </si>
  <si>
    <t>Total-  2041</t>
  </si>
  <si>
    <t>      2043-Collection Charges under State Goods and Services Tax-</t>
  </si>
  <si>
    <t>Total-  2043</t>
  </si>
  <si>
    <t>      2045-Other Taxes and Duties on Commodities and Services-</t>
  </si>
  <si>
    <t>      103-Collection Charges-Electricity Duty</t>
  </si>
  <si>
    <t>Total-  2045</t>
  </si>
  <si>
    <t>Total- (iii) Collection of Taxes on Commodities and Services</t>
  </si>
  <si>
    <t>      (iv) Other Fiscal Services-</t>
  </si>
  <si>
    <t>      2047-Other Fiscal Services-</t>
  </si>
  <si>
    <t>      103-Promotion of Small Savings</t>
  </si>
  <si>
    <t>Total-  2047</t>
  </si>
  <si>
    <t>Total- (iv) Other Fiscal Services</t>
  </si>
  <si>
    <t xml:space="preserve">Total-(b)  Fiscal Services </t>
  </si>
  <si>
    <t>      (c)  Interest Payment and Servicing of Debt-</t>
  </si>
  <si>
    <t>      2048-Appropriation for reduction or avoidance of debt-</t>
  </si>
  <si>
    <t>      101-Sinking Funds</t>
  </si>
  <si>
    <t>Total-  2048</t>
  </si>
  <si>
    <t>(a) Includes ₹1,50,000.00 lakh transferred to the head 8222-01-101.</t>
  </si>
  <si>
    <t>      2049-Interest Payments-</t>
  </si>
  <si>
    <t>      01-Interest on Internal Debt.-</t>
  </si>
  <si>
    <t>      101-Interest on Market Loans</t>
  </si>
  <si>
    <t>      123-Interest on Special Securities issued to National Small Savings 
              Fund of the Central Government by State Government</t>
  </si>
  <si>
    <t>      200-Interest on Other Internal Debts</t>
  </si>
  <si>
    <t>      305-Management of Debt</t>
  </si>
  <si>
    <t>      03-Interest on Small Savings, Provident Funds, etc.-</t>
  </si>
  <si>
    <t>      104-Interest on State Provident Funds</t>
  </si>
  <si>
    <t>      107-Interest on Trusts and Endowments</t>
  </si>
  <si>
    <t>      108-Interest on Insurance and Pension Funds</t>
  </si>
  <si>
    <t>      117-Interest on Defined Contribution Pension Scheme</t>
  </si>
  <si>
    <t>(a) ₹ 2,73,859.96 lakh transferred to the  head 8009-01-101.</t>
  </si>
  <si>
    <t>(b) ₹ 22,091.37 lakh transferred to the head 8011-00-107.</t>
  </si>
  <si>
    <t>      04-Interest on Loans and Advances from Central Government-</t>
  </si>
  <si>
    <t>      101-Interest on Loan for State/Union Territory Plan Schemes</t>
  </si>
  <si>
    <t>      104-Interest on Loans for Non-Plan Schemes</t>
  </si>
  <si>
    <t>      109-Interest on State Plan Loans Consolidated in terms of 
              recommendations of the 12th Finance Commission</t>
  </si>
  <si>
    <t>Total-  04</t>
  </si>
  <si>
    <t>      05-Interest on Reserve Funds-</t>
  </si>
  <si>
    <t>      105-Interest on General and other Reserve Funds</t>
  </si>
  <si>
    <t>Total-  05</t>
  </si>
  <si>
    <t>Total-  2049</t>
  </si>
  <si>
    <t xml:space="preserve">Total-(c)  Interest Payment and Servicing of Debt </t>
  </si>
  <si>
    <t>      (d)  Administrative Services-</t>
  </si>
  <si>
    <t>      2051-Public Service Commission-</t>
  </si>
  <si>
    <t>      102-State Public Service Commission</t>
  </si>
  <si>
    <t>      103-Staff Selection Commission</t>
  </si>
  <si>
    <t>Total-  2051</t>
  </si>
  <si>
    <t>      2052-Secretariat - General Services-</t>
  </si>
  <si>
    <t>      091-Attached Offices</t>
  </si>
  <si>
    <t>      092-Other Offices</t>
  </si>
  <si>
    <t>      099-Board of Revenue</t>
  </si>
  <si>
    <t>Total-  2052</t>
  </si>
  <si>
    <t>      2053-District Administration-</t>
  </si>
  <si>
    <t>      093-District Establishments</t>
  </si>
  <si>
    <t>      094-Other Establishments</t>
  </si>
  <si>
    <t>      101-Commissioners</t>
  </si>
  <si>
    <t>Total-  2053</t>
  </si>
  <si>
    <t>      2054-Treasury and Accounts Administration-</t>
  </si>
  <si>
    <t>      003-Training</t>
  </si>
  <si>
    <t>      095-Directorate of Accounts and Treasuries</t>
  </si>
  <si>
    <t>      097-Treasury Establishment</t>
  </si>
  <si>
    <t>      098-Local Fund Audit</t>
  </si>
  <si>
    <t>Total-  2054</t>
  </si>
  <si>
    <t>      2055-Police-</t>
  </si>
  <si>
    <t>      003-Education and Training</t>
  </si>
  <si>
    <t>      101-Criminal Investigation and Vigilance</t>
  </si>
  <si>
    <t>      104-Special Police</t>
  </si>
  <si>
    <t>      108-State Headquarters Police</t>
  </si>
  <si>
    <t>      109-District Police</t>
  </si>
  <si>
    <t>      110-Village Police</t>
  </si>
  <si>
    <t>      111-Railway Police</t>
  </si>
  <si>
    <t>      113-Welfare of Police Personnel</t>
  </si>
  <si>
    <t>      114-Wireless and Computers</t>
  </si>
  <si>
    <t>      115-Modernisation of Police Force</t>
  </si>
  <si>
    <t>      116-Forensic Science</t>
  </si>
  <si>
    <t>      117-Internal Security</t>
  </si>
  <si>
    <t>      797-Transfer to Reserve Fund</t>
  </si>
  <si>
    <t>Total-  2055</t>
  </si>
  <si>
    <t>      2056-Jails-</t>
  </si>
  <si>
    <t>      101-Jails</t>
  </si>
  <si>
    <t>      102-Jail Manufacturers</t>
  </si>
  <si>
    <t>Total-  2056</t>
  </si>
  <si>
    <t>      2058-Stationery and Printing-</t>
  </si>
  <si>
    <t>      103-Government Presses</t>
  </si>
  <si>
    <t>      104-Cost of Printing by Other Sources</t>
  </si>
  <si>
    <t>      105-Government Publications</t>
  </si>
  <si>
    <t>Total-  2058</t>
  </si>
  <si>
    <t>(a) ₹ 3,500.00 lakh transferred to the head 8235-00-200.</t>
  </si>
  <si>
    <t>(b) ₹ 756.73 lakh transferred from the head 8235-00-200.</t>
  </si>
  <si>
    <t>      2059-Public Works-</t>
  </si>
  <si>
    <t>      01-Office Buildings-</t>
  </si>
  <si>
    <t>      051-Construction</t>
  </si>
  <si>
    <t>      053-Maintenance and Repairs</t>
  </si>
  <si>
    <t>(x)</t>
  </si>
  <si>
    <t>      60-Other Buildings-</t>
  </si>
  <si>
    <t>Total-  60</t>
  </si>
  <si>
    <t>      80-General-</t>
  </si>
  <si>
    <t>      004-Planning and Research</t>
  </si>
  <si>
    <t>Total-  80</t>
  </si>
  <si>
    <t>Total-  2059</t>
  </si>
  <si>
    <t>      2070-Other Administrative Services-</t>
  </si>
  <si>
    <t>      104-Vigilance</t>
  </si>
  <si>
    <r>
      <rPr>
        <sz val="10"/>
        <rFont val="Times New Roman"/>
        <family val="1"/>
      </rPr>
      <t xml:space="preserve">(a) Minus Expenditure is due to </t>
    </r>
    <r>
      <rPr>
        <i/>
        <sz val="10"/>
        <rFont val="Times New Roman"/>
        <family val="1"/>
      </rPr>
      <t>pro-rata</t>
    </r>
    <r>
      <rPr>
        <sz val="10"/>
        <rFont val="Times New Roman"/>
        <family val="1"/>
      </rPr>
      <t xml:space="preserve"> adjustment from the head 2059-80-800 (Public Works) to 2059-01-53, 2059-60-800, 2059-80-051 &amp; 053 (Public Works), 2216 (Housing), 3054 (Roads and Bridges), 4059 (Capital Outlay on Public Works), 4216 (Capital Outlay on Housing) and 5054 (Capital Outlay on Roads and Bridges) .</t>
    </r>
  </si>
  <si>
    <r>
      <rPr>
        <sz val="10"/>
        <rFont val="Times New Roman"/>
        <family val="1"/>
      </rPr>
      <t xml:space="preserve">(x) Includes ₹ 35.00 lakh, ₹ 3.00 lakh, </t>
    </r>
    <r>
      <rPr>
        <sz val="10"/>
        <rFont val="Rupee Foradian"/>
        <family val="2"/>
      </rPr>
      <t>`</t>
    </r>
    <r>
      <rPr>
        <sz val="10"/>
        <rFont val="Times New Roman"/>
        <family val="1"/>
      </rPr>
      <t xml:space="preserve">2.70 lakh and ₹ 474.37 lakh under the heads 2059-01-053, 2059-60-800, 2059-80-051 and 2059-80-053 respectively due to </t>
    </r>
    <r>
      <rPr>
        <i/>
        <sz val="10"/>
        <rFont val="Times New Roman"/>
        <family val="1"/>
      </rPr>
      <t>pro-rata</t>
    </r>
    <r>
      <rPr>
        <sz val="10"/>
        <rFont val="Times New Roman"/>
        <family val="1"/>
      </rPr>
      <t xml:space="preserve"> adjustment under the head 2059-80-800.</t>
    </r>
  </si>
  <si>
    <t>      105-Special Commission of Enquiry</t>
  </si>
  <si>
    <t>      106-Civil Defence</t>
  </si>
  <si>
    <t>      107-Home Guards</t>
  </si>
  <si>
    <t>      108-Fire Protection and Control</t>
  </si>
  <si>
    <t>      114-Purchase and Maintenance of Transport</t>
  </si>
  <si>
    <t>      115-Guest Houses, Government Hostels etc.</t>
  </si>
  <si>
    <t>Total-  2070</t>
  </si>
  <si>
    <t xml:space="preserve">Total-(d)  Administrative Services </t>
  </si>
  <si>
    <t>      (e)  Pensions and Miscellaneous General Services-</t>
  </si>
  <si>
    <t>      2071-Pensions and other Retirement Benefits-</t>
  </si>
  <si>
    <t>      01-Civil-</t>
  </si>
  <si>
    <t>      101-Superannuation and Retirement Allowances</t>
  </si>
  <si>
    <t>      102-Commuted value of Pensions</t>
  </si>
  <si>
    <t>      103-Compassionate allowance</t>
  </si>
  <si>
    <t>      104-Gratuities</t>
  </si>
  <si>
    <t>      105-Family Pensions</t>
  </si>
  <si>
    <t>      109-Pension to Employees of state aided Educational Institutions</t>
  </si>
  <si>
    <t>      111-Pensions to legislators</t>
  </si>
  <si>
    <t>      115-Leave Encashment Benefits</t>
  </si>
  <si>
    <t>      117-Government Contribution for Defined Contribution 
              Pension Scheme</t>
  </si>
  <si>
    <t>      200-Other Pensions</t>
  </si>
  <si>
    <t>Total-  2071</t>
  </si>
  <si>
    <t>(*) According to details furnished by Pension Directorate, U.P., Lucknow, there are in all 11,49,223 Pensioners including  Civil Pensioners: 6,55,547, Legislator Pensioners: 1,935, IAS Pensioners: 1,458, Judicial Pensioners: 1,389 Educational Pensioners: 4,15,681 and Other Pensioners: 73,213.</t>
  </si>
  <si>
    <t>      2075-Miscellaneous General Services-</t>
  </si>
  <si>
    <t>      104-Pensions and awards in consideration of distinguished services</t>
  </si>
  <si>
    <t>      911-Deduct-Recoveries of over payments</t>
  </si>
  <si>
    <t>Total-  2075</t>
  </si>
  <si>
    <t xml:space="preserve">Total-(e)  Pensions and Miscellaneous General Services </t>
  </si>
  <si>
    <t>Total-A-General Services</t>
  </si>
  <si>
    <t>      B-SOCIAL SERVICES-</t>
  </si>
  <si>
    <t>      (a)  Education, Sports, Art and Culture-</t>
  </si>
  <si>
    <t>      2202-General Education-</t>
  </si>
  <si>
    <t>      01-Elementary Education-</t>
  </si>
  <si>
    <t>      101-Government Primary Schools</t>
  </si>
  <si>
    <t>      102-Assistance to Non Government Primary Schools</t>
  </si>
  <si>
    <t>      104-Inspection</t>
  </si>
  <si>
    <t>      105-Non-Formal Education</t>
  </si>
  <si>
    <t>      106-Teachers and other Services</t>
  </si>
  <si>
    <t>      111-Sarva Shiksha Abhiyan</t>
  </si>
  <si>
    <t>      112-Pradahan Mantri Poshan Shakti Nirman (PM POSHAN)*</t>
  </si>
  <si>
    <t>      789-Special Component Plan for Scheduled Castes</t>
  </si>
  <si>
    <t>      796-Tribal Area Sub-plan</t>
  </si>
  <si>
    <t>(a) After closure of inoperative PD/PLA accounts balance transferred and booked as reduction of expenditure.</t>
  </si>
  <si>
    <t>(*) The nomenclature of 2202-01-112 as per LMMH is Pradhan Mantri Poshan Shakti Nirman (PM POSHAN). However, the State Government had budgeted under the National Programme of Mid Day 
      Meals in Schools.</t>
  </si>
  <si>
    <t>      02-Secondary Education-</t>
  </si>
  <si>
    <t>      101-Inspection</t>
  </si>
  <si>
    <t>      104-Teachers and Other Services</t>
  </si>
  <si>
    <t>      105-Teachers Training</t>
  </si>
  <si>
    <t>      107-Scholarships</t>
  </si>
  <si>
    <t>      108-Examinations</t>
  </si>
  <si>
    <t>      109-Government Secondary Schools</t>
  </si>
  <si>
    <t>      110-Assistance to Non-Government Secondary Schools</t>
  </si>
  <si>
    <t>      03-University and Higher Education-</t>
  </si>
  <si>
    <t>      102-Assistance to Universities</t>
  </si>
  <si>
    <t>      103-Government Colleges and Institutes</t>
  </si>
  <si>
    <t>      104-Assistance to Non-Government Colleges and Institutes</t>
  </si>
  <si>
    <t>      05-Language Development-</t>
  </si>
  <si>
    <t>      102-Promotion of Modern Indian Languages and Literature</t>
  </si>
  <si>
    <t>      103-Sanskrit Education</t>
  </si>
  <si>
    <t>      004-Research</t>
  </si>
  <si>
    <t>Total-  2202</t>
  </si>
  <si>
    <t>      2203-Technical Education-</t>
  </si>
  <si>
    <t>      104-Assistance to Non-Government Technical Colleges and 
              Institutes</t>
  </si>
  <si>
    <t>      105-Polytechnics</t>
  </si>
  <si>
    <t>      112-Engineering/Technical Colleges and Institutes</t>
  </si>
  <si>
    <t>Total-  2203</t>
  </si>
  <si>
    <t>      2204-Sports and Youth Services-</t>
  </si>
  <si>
    <t>      101-Physical Education</t>
  </si>
  <si>
    <t>      102-Youth Welfare Programmes for students</t>
  </si>
  <si>
    <t>      104-Sports and Games</t>
  </si>
  <si>
    <t>Total-  2204</t>
  </si>
  <si>
    <t>      2205-Art and Culture-</t>
  </si>
  <si>
    <t>      101-Fine Arts Education</t>
  </si>
  <si>
    <t>      102-Promotion of Arts and Culture</t>
  </si>
  <si>
    <t>      103-Archaeology</t>
  </si>
  <si>
    <t>      104-Archives</t>
  </si>
  <si>
    <t>      105-Public Libraries</t>
  </si>
  <si>
    <t>      107-Museums</t>
  </si>
  <si>
    <t>Total-  2205</t>
  </si>
  <si>
    <t xml:space="preserve">Total-(a)  Education, Sports, Art and Culture </t>
  </si>
  <si>
    <t>      (b)  Health and Family Welfare-</t>
  </si>
  <si>
    <t>      2210-Medical and Public Health-</t>
  </si>
  <si>
    <t>      01-Urban Health Services-Allopathy-</t>
  </si>
  <si>
    <t>      102-Employees State Insurance Scheme</t>
  </si>
  <si>
    <t>      110-Hospital and Dispensaries</t>
  </si>
  <si>
    <t>      02-Urban Health Services-Other systems of medicine-</t>
  </si>
  <si>
    <t>      101-Ayurveda</t>
  </si>
  <si>
    <t>      102-Homeopathy</t>
  </si>
  <si>
    <t>      103-Unani</t>
  </si>
  <si>
    <t>      03-Rural Health Services-Allopathy-</t>
  </si>
  <si>
    <t>      110-Hospitals and Dispensaries</t>
  </si>
  <si>
    <t>      04-Rural Health Services-Other Systems of Medicine-</t>
  </si>
  <si>
    <t>      05-Medical Education, Training and Research-</t>
  </si>
  <si>
    <t>      105-Allopathy</t>
  </si>
  <si>
    <t>      796-Tribal Area Sub Plan</t>
  </si>
  <si>
    <t>      06-Public Health-</t>
  </si>
  <si>
    <t>      101-Prevention and Control of diseases</t>
  </si>
  <si>
    <t>      104-Drug Control</t>
  </si>
  <si>
    <t>Total-  06</t>
  </si>
  <si>
    <t>Total-  2210</t>
  </si>
  <si>
    <t>      2211-Family Welfare-</t>
  </si>
  <si>
    <t>      101-Rural Family Welfare Services</t>
  </si>
  <si>
    <t>      102-Urban Family Welfare Services</t>
  </si>
  <si>
    <t>      103-Maternity and Child Health</t>
  </si>
  <si>
    <t>      104-Transport</t>
  </si>
  <si>
    <t>      200-Other services and supplies</t>
  </si>
  <si>
    <t>Total-  2211</t>
  </si>
  <si>
    <t xml:space="preserve">Total-(b)  Health and Family Welfare </t>
  </si>
  <si>
    <t>      (c)  Water Supply, Sanitation, Housing and Urban Development-</t>
  </si>
  <si>
    <t>      2215-Water Supply and Sanitation-</t>
  </si>
  <si>
    <t>      01-Water Supply-</t>
  </si>
  <si>
    <t>      101-Urban Water Supply Programmes</t>
  </si>
  <si>
    <t>      190-Assistance to Public Sector and Other Undertakings</t>
  </si>
  <si>
    <t>      192-Assistance to Corporations/Corporation Boards</t>
  </si>
  <si>
    <t>      193-Notified Blocks and their Equivalent Units</t>
  </si>
  <si>
    <t>      02-Sewerage and Sanitation-</t>
  </si>
  <si>
    <t>      107-Sewerage Services</t>
  </si>
  <si>
    <t>Total-  2215</t>
  </si>
  <si>
    <t>      2216-Housing-</t>
  </si>
  <si>
    <t>      01-Government Residential Buildings-</t>
  </si>
  <si>
    <t>      106-General Pool Accommodation</t>
  </si>
  <si>
    <t>      700-Other Housing</t>
  </si>
  <si>
    <t>(a) Includes ₹ 718.19 lakh due pro-rata adjustment under the head 2059-80-800.</t>
  </si>
  <si>
    <t>      03-Rural Housing-</t>
  </si>
  <si>
    <t>Total-  2216</t>
  </si>
  <si>
    <t>      2217-Urban Development-</t>
  </si>
  <si>
    <t>      01-State Capital Development-</t>
  </si>
  <si>
    <t>      03-Integrated Development of Small and Medium Towns-</t>
  </si>
  <si>
    <t>      192-Assistance to Corporation/Corporation Boards</t>
  </si>
  <si>
    <t>      193-Assistance to Urban Panchayats/Notified Blocks and their 
              Equivalent Units</t>
  </si>
  <si>
    <t>      04-Slum Area Improvement-</t>
  </si>
  <si>
    <t>      05-Other Urban Development Schemes-</t>
  </si>
  <si>
    <t>      191-Assistance to Local Bodies Corporations, Urban Development 
             Authorities, Town Improvement Boards etc.</t>
  </si>
  <si>
    <t>      193-Assistance to Nagar Panchayats / Notified Area committees
             or equivalent thereof</t>
  </si>
  <si>
    <t>      191-Assistance to Local Bodies, Corporations, Urban Development 
             Authorities, Town Improvement Boards etc.</t>
  </si>
  <si>
    <t>      192-Assistance to other Non-Government Institutions</t>
  </si>
  <si>
    <t>      193-Assistance to Nagar Panchayats / Notified Area Committees or 
             equivalent there of</t>
  </si>
  <si>
    <t>Total-  2217</t>
  </si>
  <si>
    <t xml:space="preserve">Total-(c)  Water Supply, Sanitation, Housing and Urban Development </t>
  </si>
  <si>
    <t>      (d)  Information and Broadcasting-</t>
  </si>
  <si>
    <t>      2220-Information and Publicity-</t>
  </si>
  <si>
    <t>      01-Films-</t>
  </si>
  <si>
    <t>      105-Production of Films</t>
  </si>
  <si>
    <t>      60-Others-</t>
  </si>
  <si>
    <t>      101-Advertising and Visual Publicity</t>
  </si>
  <si>
    <t>      102-Information Centres</t>
  </si>
  <si>
    <t>      103-Press Information Services</t>
  </si>
  <si>
    <t>      106-Field Publicity</t>
  </si>
  <si>
    <t>      109-Photo Services</t>
  </si>
  <si>
    <t>      110-Publications</t>
  </si>
  <si>
    <t>      111-Community Radio and Televisions</t>
  </si>
  <si>
    <t>Total-  2220</t>
  </si>
  <si>
    <t xml:space="preserve">Total-(d)  Information and Broadcasting </t>
  </si>
  <si>
    <t>      (e)  Welfare of Scheduled Castes, Scheduled Tribes and Other Backward Classes-</t>
  </si>
  <si>
    <t>      2225-Welfare of Scheduled Castes, Scheduled Tribes, Other Backward Classes and Minorities-</t>
  </si>
  <si>
    <t>      01-Welfare of Scheduled Castes-</t>
  </si>
  <si>
    <t>      102-Economic Development</t>
  </si>
  <si>
    <t>      277-Education</t>
  </si>
  <si>
    <t>      793-Special Central Assistance for Scheduled Castes
              Component Plan</t>
  </si>
  <si>
    <t>      02-Welfare of Scheduled Tribes-</t>
  </si>
  <si>
    <t>      03-Welfare of Backward Classes-</t>
  </si>
  <si>
    <t>Total-  2225</t>
  </si>
  <si>
    <t xml:space="preserve">Total-(e)  Welfare of Scheduled Castes, Scheduled Tribes and Other Backward Classes </t>
  </si>
  <si>
    <t>      (f)  Labour and Labour Welfare-</t>
  </si>
  <si>
    <t>      2230-Labour, Employment and Skill Development-</t>
  </si>
  <si>
    <t>      01-Labour-</t>
  </si>
  <si>
    <t>      004-Research and Statistics</t>
  </si>
  <si>
    <t>      101-Industrial Relations</t>
  </si>
  <si>
    <t>      102-Working Conditions and Safety</t>
  </si>
  <si>
    <t>      103-General Labour Welfare</t>
  </si>
  <si>
    <t>      111-Social Security for Labour</t>
  </si>
  <si>
    <t>      02-Employment Service-</t>
  </si>
  <si>
    <t>      101-Employment Services</t>
  </si>
  <si>
    <t>      03-Training-</t>
  </si>
  <si>
    <t>      003-Training of Craftsmen and Supervisors</t>
  </si>
  <si>
    <t>      101-Industrial Training Institutes</t>
  </si>
  <si>
    <t>      102-Apprenticeship Training</t>
  </si>
  <si>
    <t>Total-  2230</t>
  </si>
  <si>
    <t xml:space="preserve">Total-(f)  Labour and Labour Welfare </t>
  </si>
  <si>
    <t>(a) It includes ₹4,022.75 lakh transferred to the Building and Other Construction Workers Welfare Board.</t>
  </si>
  <si>
    <t>      (g)  Social Welfare and Nutrition-</t>
  </si>
  <si>
    <t>      2235-Social Security and Welfare-</t>
  </si>
  <si>
    <t>      01-Rehabilitation-</t>
  </si>
  <si>
    <t>      02-Social Welfare-</t>
  </si>
  <si>
    <t>      101-Welfare of handicapped</t>
  </si>
  <si>
    <t>      102-Child Welfare</t>
  </si>
  <si>
    <t>      103-Women's Welfare</t>
  </si>
  <si>
    <t>      104-Welfare of aged, infirm and destitute</t>
  </si>
  <si>
    <t>      105-Prohibition</t>
  </si>
  <si>
    <t>      107-Assistance to Voluntary Organisations</t>
  </si>
  <si>
    <t>      200-Other Programmes</t>
  </si>
  <si>
    <t>      60-Other Social Security and Welfare Programmes-</t>
  </si>
  <si>
    <t>      102-Pensions under Social Security Schemes</t>
  </si>
  <si>
    <t>      104-Deposit Linked Insurance Scheme-Government Provident Fund</t>
  </si>
  <si>
    <t>      105-Government Employees Insurance Scheme</t>
  </si>
  <si>
    <t>      107-Swatantrata Sainik Samman Pension Scheme</t>
  </si>
  <si>
    <t>      110-Other Insurance Schemes</t>
  </si>
  <si>
    <t>Total-  2235</t>
  </si>
  <si>
    <t>      2245-Relief on account of Natural Calamities-</t>
  </si>
  <si>
    <t>      05-State Disaster Response Fund-</t>
  </si>
  <si>
    <t>      101-Transfer to Reserve Funds and Deposit Accounts - State 
               Disaster Response Fund</t>
  </si>
  <si>
    <t>      901-Deduct - Amount met from State Disaster Response Fund</t>
  </si>
  <si>
    <t>      08-State Disaster Mitigation Fund-</t>
  </si>
  <si>
    <t>      797-Transfer to Reserve Funds/Deposits Accounts</t>
  </si>
  <si>
    <t>Total-  08</t>
  </si>
  <si>
    <t>      102-Management of Natural Disasters, Contingency Plans
              in disaster prone areas</t>
  </si>
  <si>
    <t>Total-  2245</t>
  </si>
  <si>
    <t xml:space="preserve">Total-(g)  Social Welfare and Nutrition </t>
  </si>
  <si>
    <t>      (h)  Others-</t>
  </si>
  <si>
    <t>      2250-Other Social Services-</t>
  </si>
  <si>
    <t>      101-Donations for Charitable Purposes</t>
  </si>
  <si>
    <t>      102-Administration of Religious and Charitable Endowments Acts</t>
  </si>
  <si>
    <t>Total-  2250</t>
  </si>
  <si>
    <t>(a) Includes ₹ 2,21,960.00 lakh transferred to the head 8121-00-122.</t>
  </si>
  <si>
    <t>(b) ₹ 1,04,601.06 lakh transferred to the head 8121-00-122.</t>
  </si>
  <si>
    <t>(c) ₹ 83,910.00 lakh transferred to the head 8121-00-130.</t>
  </si>
  <si>
    <t>      2251-Secretariat - Social Services-</t>
  </si>
  <si>
    <t>      200-Other Schemes</t>
  </si>
  <si>
    <t>Total-  2251</t>
  </si>
  <si>
    <t xml:space="preserve">Total-(h)  Others </t>
  </si>
  <si>
    <t>Total-B-Social Services</t>
  </si>
  <si>
    <t>      C-ECONOMIC SERVICES-</t>
  </si>
  <si>
    <t>      (a)  Agriculture and Allied Activities-</t>
  </si>
  <si>
    <t>      2401-Crop Husbandry-</t>
  </si>
  <si>
    <t>      102-Food grain crops</t>
  </si>
  <si>
    <t>      103-Seeds</t>
  </si>
  <si>
    <t>      105-Manures and Fertilisers</t>
  </si>
  <si>
    <t>      107-Plant Protection</t>
  </si>
  <si>
    <t>      108-Commercial Crops</t>
  </si>
  <si>
    <t>      109-Extension and Farmer's Training</t>
  </si>
  <si>
    <t>      110-Crop Insurance</t>
  </si>
  <si>
    <t>      111-Agricultural Economics and Statistics</t>
  </si>
  <si>
    <t>      113-Agricultural Engineering</t>
  </si>
  <si>
    <t>      114-Development of Oil Seeds</t>
  </si>
  <si>
    <t>      115-Scheme of Small/Marginal farmers and agricultural labour</t>
  </si>
  <si>
    <t>      119-Horticulture and Vegetable Crops</t>
  </si>
  <si>
    <t>Total-  2401</t>
  </si>
  <si>
    <t>      2402-Soil and Water Conservation-</t>
  </si>
  <si>
    <t>      101-Soil Survey and Testing</t>
  </si>
  <si>
    <t>      102-Soil Conservation</t>
  </si>
  <si>
    <t>      103-Land reclamation and Development</t>
  </si>
  <si>
    <t>Total-  2402</t>
  </si>
  <si>
    <t>      2403-Animal Husbandry-</t>
  </si>
  <si>
    <t>      101-Veterinary Services and Animal Health</t>
  </si>
  <si>
    <t>      102-Cattle and Buffalo Development</t>
  </si>
  <si>
    <t>      103-Poultry Development</t>
  </si>
  <si>
    <t>      104-Sheep and Wool Development</t>
  </si>
  <si>
    <t>      106-Other Live Stock Development</t>
  </si>
  <si>
    <t>      107-Fodder and Feed Development</t>
  </si>
  <si>
    <t>      113-Administrative Investigation and Statistics</t>
  </si>
  <si>
    <t>Total-  2403</t>
  </si>
  <si>
    <t>      2404-Dairy Development-</t>
  </si>
  <si>
    <t>      102-Dairy Development Projects</t>
  </si>
  <si>
    <t>Total-  2404</t>
  </si>
  <si>
    <t>      2405-Fisheries-</t>
  </si>
  <si>
    <t>      101-Inland Fisheries</t>
  </si>
  <si>
    <t>      109-Extension and Training</t>
  </si>
  <si>
    <t>      797-Transfer to Reserve Funds/Deposit Accounts</t>
  </si>
  <si>
    <t>Total-  2405</t>
  </si>
  <si>
    <t>      2406-Forestry and Wild Life-</t>
  </si>
  <si>
    <t>      01-Forestry-</t>
  </si>
  <si>
    <t>      070-Communications and Buildings</t>
  </si>
  <si>
    <t>      101-Forest Conservation Development and Regeneration</t>
  </si>
  <si>
    <t>      102-Social and Farm Forestry</t>
  </si>
  <si>
    <t>      105-Forest Produce</t>
  </si>
  <si>
    <t>      789-.Special Component Plan for Scheduled Castes</t>
  </si>
  <si>
    <t>      02-Environmental Forestry and Wild Life-</t>
  </si>
  <si>
    <t>      110-Wild Life Preservation</t>
  </si>
  <si>
    <t>      111-Zoological Park</t>
  </si>
  <si>
    <t>      112-Public Gardens</t>
  </si>
  <si>
    <t>      04-Afforestation and Ecology Development-</t>
  </si>
  <si>
    <t>      103-State compensatory Afforestation</t>
  </si>
  <si>
    <t>      904-Deduct-Amount met from State Compensatory 
              Afforestation Fund</t>
  </si>
  <si>
    <t>Total-  2406</t>
  </si>
  <si>
    <t>      2407-Plantations-</t>
  </si>
  <si>
    <t>Total-  2407</t>
  </si>
  <si>
    <t>      2408-Food Storage and Warehousing-</t>
  </si>
  <si>
    <t>      01-Food-</t>
  </si>
  <si>
    <t>Total-  2408</t>
  </si>
  <si>
    <t>      2415-Agricultural Research and Education-</t>
  </si>
  <si>
    <t>      01-Crop Husbandry-</t>
  </si>
  <si>
    <t>(a) Ttransferred to the head 8121-00-129.</t>
  </si>
  <si>
    <t>      06-Forestry-</t>
  </si>
  <si>
    <t>      120-Assistance to Other Institutions</t>
  </si>
  <si>
    <t>Total-  2415</t>
  </si>
  <si>
    <t>      2425-Co-operation-</t>
  </si>
  <si>
    <t>      101-Audit of Co-operatives</t>
  </si>
  <si>
    <t>      107-Assistance to credit co-operatives</t>
  </si>
  <si>
    <t>      108-Assistance to other co-operatives</t>
  </si>
  <si>
    <t>Total-  2425</t>
  </si>
  <si>
    <t>      2435-Other Agricultural Programmes-</t>
  </si>
  <si>
    <t>      01-Marketing and quality control-</t>
  </si>
  <si>
    <t>      101-Marketing facilities</t>
  </si>
  <si>
    <t>Total-  2435</t>
  </si>
  <si>
    <t xml:space="preserve">Total-(a)  Agriculture and Allied Activities </t>
  </si>
  <si>
    <t>      (b)  Rural Development-</t>
  </si>
  <si>
    <t>      2501-Special Programmes for Rural Development-</t>
  </si>
  <si>
    <t>      01-Integrated Rural Development Programme-</t>
  </si>
  <si>
    <t>Total-  2501</t>
  </si>
  <si>
    <t>      2515-Other Rural Development Programmes-</t>
  </si>
  <si>
    <t>      101-Panchayati Raj</t>
  </si>
  <si>
    <t>      102-Community Development</t>
  </si>
  <si>
    <t>      196-Assistance to Zilla Parishad / District Level Panchayat</t>
  </si>
  <si>
    <t>      197-Assistance to Block Panchayat / Intermediate Level Panchayat</t>
  </si>
  <si>
    <t>      198-Assistance to Gram Panchayat</t>
  </si>
  <si>
    <t>Total-  2515</t>
  </si>
  <si>
    <t xml:space="preserve">Total-(b)  Rural Development </t>
  </si>
  <si>
    <t>      (c)  Special Areas Programmes-</t>
  </si>
  <si>
    <t>      2575-Other Special Area Programmes-</t>
  </si>
  <si>
    <t>      02-Backward Areas-</t>
  </si>
  <si>
    <t>Total-  2575</t>
  </si>
  <si>
    <t xml:space="preserve">Total-(c)  Special Areas Programmes </t>
  </si>
  <si>
    <t>      (d)  Irrigation and Flood Control-</t>
  </si>
  <si>
    <t>      2700-Major Irrigation-</t>
  </si>
  <si>
    <t>      04-Uppar Ganga Canal (commercial)-</t>
  </si>
  <si>
    <t>      101-Maintenance and Repairs</t>
  </si>
  <si>
    <t>      05-Lower Ganga Canal (Commercial)-</t>
  </si>
  <si>
    <t>      06-Purvi Yamuna Canal (Commercial)-</t>
  </si>
  <si>
    <t>      07-Agra Canal (Commercial)-</t>
  </si>
  <si>
    <t>Total-  07</t>
  </si>
  <si>
    <t>      08-Sharda Canal (Commercial)-</t>
  </si>
  <si>
    <t>      09-Sharda Sahayak (Commercial)-</t>
  </si>
  <si>
    <t>Total-  09</t>
  </si>
  <si>
    <t>      10-Betwa Canal (Commercial)-</t>
  </si>
  <si>
    <t>Total-  10</t>
  </si>
  <si>
    <t>      11-Gandak &amp; Narayani Canal (Commercial)-</t>
  </si>
  <si>
    <t>Total-  11</t>
  </si>
  <si>
    <t>      12-Parallel Upper Ganga Canal (Commercial)-</t>
  </si>
  <si>
    <t>Total-  12</t>
  </si>
  <si>
    <t>      13-Madhya Ganga Canal (Commercial)-</t>
  </si>
  <si>
    <t>Total-  13</t>
  </si>
  <si>
    <t>      14-Rajghat Canal System (Commercial)-</t>
  </si>
  <si>
    <t>Total-  14</t>
  </si>
  <si>
    <t>      15-Ramganga Dam Project (Kalagarh)-</t>
  </si>
  <si>
    <t>Total-  15</t>
  </si>
  <si>
    <t>      17-Saryu Canal Project (Commercial)-</t>
  </si>
  <si>
    <t>Total-  17</t>
  </si>
  <si>
    <t>      18-Bansagar Canal System (Commercial)-</t>
  </si>
  <si>
    <t>Total-  18</t>
  </si>
  <si>
    <t>      19-Eastern Ganga Canal (Commercial)-</t>
  </si>
  <si>
    <t>Total-  19</t>
  </si>
  <si>
    <t>      20-Ch. Charan Singh Lahchura (barrage) Canal System (Commercial)-</t>
  </si>
  <si>
    <t>Total-  20</t>
  </si>
  <si>
    <t>      21-Arjun Subsidiary Canal System (Commercial)-</t>
  </si>
  <si>
    <t>Total-  21</t>
  </si>
  <si>
    <t>      32-Water Sector Restructuring Plan-</t>
  </si>
  <si>
    <t>Total-  32</t>
  </si>
  <si>
    <t>      799-Suspense</t>
  </si>
  <si>
    <t>Total-  2700</t>
  </si>
  <si>
    <t>      2701-Medium Irrigation-</t>
  </si>
  <si>
    <t>      02-Medium Irrigation Non- Commercial-</t>
  </si>
  <si>
    <t>      03-Medium Irrigation-Commercial-</t>
  </si>
  <si>
    <t>      04-Medium Irrigation-Non-commercial-</t>
  </si>
  <si>
    <t>      05-Ghaghar and Garai Canal (Commercial)-</t>
  </si>
  <si>
    <t>      06-Belan Canal (Commercial)-</t>
  </si>
  <si>
    <t>      07-Ken Canal (Commercial)-</t>
  </si>
  <si>
    <t>      08-Dohari Ghat Pump Canal (Commercial)-</t>
  </si>
  <si>
    <t>      09-Tumaria Project (Commercial)-</t>
  </si>
  <si>
    <t>      10-Chandraprabha Canal (Commercial)-</t>
  </si>
  <si>
    <t>      11-Bijnor Canal (Commercial)-</t>
  </si>
  <si>
    <t>      12-Ram Ganga Canal (Commercial)-</t>
  </si>
  <si>
    <t>      13-Ban Ganga Canal (Commercial)-</t>
  </si>
  <si>
    <t>      14-Rampur Canal (Commercial)-</t>
  </si>
  <si>
    <t>      15-Rohil Khand Canal (Commercial)-</t>
  </si>
  <si>
    <t>      16-Lalitpur Canal (Commercial)-</t>
  </si>
  <si>
    <t>Total-  16</t>
  </si>
  <si>
    <t>      17-Gur Sarai Canal (Commercial)-</t>
  </si>
  <si>
    <t>      18-Ranipur Canal (Commercial)-</t>
  </si>
  <si>
    <t>      19-Dhasan Canal (Commercial)-</t>
  </si>
  <si>
    <t>      20-Jamini Canal (Commercial)-</t>
  </si>
  <si>
    <t>      21-Karamnasha Canal (Commercial)-</t>
  </si>
  <si>
    <t>      22-Pili Bandh Canal (Commercial)-</t>
  </si>
  <si>
    <t>Total-  22</t>
  </si>
  <si>
    <t>      23-Begul Reservoir (Commercial)-</t>
  </si>
  <si>
    <t>Total-  23</t>
  </si>
  <si>
    <t>      24-Meja Canal (Commercial)-</t>
  </si>
  <si>
    <t>Total-  24</t>
  </si>
  <si>
    <t>      25-Tanda Pump Canal (Commercial)-</t>
  </si>
  <si>
    <t>Total-  25</t>
  </si>
  <si>
    <t>      26-Tons Pump Canal (Commercial)-</t>
  </si>
  <si>
    <t>Total-  26</t>
  </si>
  <si>
    <t>      27-Bhupauli Pump Canal (Commercial)-</t>
  </si>
  <si>
    <t>Total-  27</t>
  </si>
  <si>
    <t>      28-Narainpur Pump Canal (Commercial)-</t>
  </si>
  <si>
    <t>Total-  28</t>
  </si>
  <si>
    <t>      29-Jamania Pump Canal (Commercial)-</t>
  </si>
  <si>
    <t>Total-  29</t>
  </si>
  <si>
    <t>      30-Kwano Pump Canal (Commercial)-</t>
  </si>
  <si>
    <t>Total-  30</t>
  </si>
  <si>
    <t>      31-Suraha Taal Pump Canal (Commercial)-</t>
  </si>
  <si>
    <t>Total-  31</t>
  </si>
  <si>
    <t>      32-Yamuna Pump Canal (Commercial)-</t>
  </si>
  <si>
    <t>      33-Deo Kali Pump Canal (Commercial)-</t>
  </si>
  <si>
    <t>Total-  33</t>
  </si>
  <si>
    <t>      34-Son Pump Canal (Commercial)-</t>
  </si>
  <si>
    <t>Total-  34</t>
  </si>
  <si>
    <t>      35-Saryu Pump Canal (Commercial)-</t>
  </si>
  <si>
    <t>Total-  35</t>
  </si>
  <si>
    <t>      36-Other Irrigation Schemes (Commercial)-</t>
  </si>
  <si>
    <t>Total-  36</t>
  </si>
  <si>
    <t>      37-Arjun Dam Canal (Commercial)-</t>
  </si>
  <si>
    <t>Total-  37</t>
  </si>
  <si>
    <t>      38-Ohan Dam /Canal (Commercial)-</t>
  </si>
  <si>
    <t>Total-  38</t>
  </si>
  <si>
    <t>      39-Kabrai Dam / Canal (Commercial)-</t>
  </si>
  <si>
    <t>Total-  39</t>
  </si>
  <si>
    <t>      40-Chandrawal Dam/Canal (Commercial)-</t>
  </si>
  <si>
    <t>Total-  40</t>
  </si>
  <si>
    <t>      41-Chillimal Pump Canal (Commercial)-</t>
  </si>
  <si>
    <t>Total-  41</t>
  </si>
  <si>
    <t>      42-Augasi Pump Canal (Commercial)-</t>
  </si>
  <si>
    <t>Total-  42</t>
  </si>
  <si>
    <t>      43-Majhgawa Dam / Canal (Commercial)-</t>
  </si>
  <si>
    <t>Total-  43</t>
  </si>
  <si>
    <t>      44-Barua Dam/ Pump Canal (Commercial)-</t>
  </si>
  <si>
    <t>Total-  44</t>
  </si>
  <si>
    <t>      45-Sahajad Dam/Canal (Commercial)-</t>
  </si>
  <si>
    <t>Total-  45</t>
  </si>
  <si>
    <t>      46-Sajnam Dam/Canal (Commercial)-</t>
  </si>
  <si>
    <t>Total-  46</t>
  </si>
  <si>
    <t>      47-Rohini Dam/Canal (Commercial)-</t>
  </si>
  <si>
    <t>Total-  47</t>
  </si>
  <si>
    <t>      48-Urmil Dam/Canal (Commercial)-</t>
  </si>
  <si>
    <t>Total-  48</t>
  </si>
  <si>
    <t>      49-Utraula Pump Canal (Commercial)-</t>
  </si>
  <si>
    <t>Total-  49</t>
  </si>
  <si>
    <t>      50-Dumaria Ganj Pump Canal (Commercial)-</t>
  </si>
  <si>
    <t>Total-  50</t>
  </si>
  <si>
    <t>      51-Chittorgarh Reservoir Project-</t>
  </si>
  <si>
    <t>Total-  51</t>
  </si>
  <si>
    <t>      52-Gola Pump Canal (Commercial)-</t>
  </si>
  <si>
    <t>Total-  52</t>
  </si>
  <si>
    <t>      53-Ayodhya Pump Canal (Commercial)-</t>
  </si>
  <si>
    <t>Total-  53</t>
  </si>
  <si>
    <t>      54-Bewar Feeder Irrigation Project (Commercial)-</t>
  </si>
  <si>
    <t>Total-  54</t>
  </si>
  <si>
    <t>      55-Gyanpur Pump Canal (Commercial)-</t>
  </si>
  <si>
    <t>Total-  55</t>
  </si>
  <si>
    <t>      56-Ram ki Paidi (Commercial)-</t>
  </si>
  <si>
    <t>Total-  56</t>
  </si>
  <si>
    <t>      57-Suhaili Irrigation Scheme (Commercial)-</t>
  </si>
  <si>
    <t>Total-  57</t>
  </si>
  <si>
    <t>      58-Quolari Dam/Canal (Commercial)-</t>
  </si>
  <si>
    <t>Total-  58</t>
  </si>
  <si>
    <t>      59-Maudaha Dam / Canal-</t>
  </si>
  <si>
    <t>Total-  59</t>
  </si>
  <si>
    <t>      60-Pahunj and Garhmau Canal (Commercial)-</t>
  </si>
  <si>
    <t>      61-Dogri and Khaprar Canal (Commercial)-</t>
  </si>
  <si>
    <t>Total-  61</t>
  </si>
  <si>
    <t>      62-Raja Mahendra Ripudaman Singh Chambal Dal Project (Commercial)-</t>
  </si>
  <si>
    <t>Total-  62</t>
  </si>
  <si>
    <t>      63-Parikalp Sansthan, Lucknow (Non Commercial)-</t>
  </si>
  <si>
    <t>Total-  63</t>
  </si>
  <si>
    <t>      64-Canal Colony Lucknow (Non Commercial)-</t>
  </si>
  <si>
    <t>Total-  64</t>
  </si>
  <si>
    <t>      65-Canal Colony, Okhla (Non Commercial)-</t>
  </si>
  <si>
    <t>Total-  65</t>
  </si>
  <si>
    <t>      66-Other Colonies (Non Commercial)-</t>
  </si>
  <si>
    <t>Total-  66</t>
  </si>
  <si>
    <t>      67-Pathrai Dam Canal System (Commercial)-</t>
  </si>
  <si>
    <t>Total-  67</t>
  </si>
  <si>
    <t>      68-Gunta Dam Canal System (Commercial)-</t>
  </si>
  <si>
    <t>Total-  68</t>
  </si>
  <si>
    <t>      69-Charkhari Pump Canal Project (Commercial)-</t>
  </si>
  <si>
    <t>Total-  69</t>
  </si>
  <si>
    <t>      70-Barwar Canal System (Commercial)-</t>
  </si>
  <si>
    <t>Total-  70</t>
  </si>
  <si>
    <t>      71-Pachwara Canal System (Commercial)-</t>
  </si>
  <si>
    <t>Total-  71</t>
  </si>
  <si>
    <t>      72-Barua Sagar Canal System (Commercial)-</t>
  </si>
  <si>
    <t>Total-  72</t>
  </si>
  <si>
    <t>      73-Syawari Canal System (Commercial)-</t>
  </si>
  <si>
    <t>Total-  73</t>
  </si>
  <si>
    <t>      74-Khara Canal System (Commercial)-</t>
  </si>
  <si>
    <t>Total-  74</t>
  </si>
  <si>
    <t>      75-Bada Gawon Pump Canal (Commercial)-</t>
  </si>
  <si>
    <t>Total-  75</t>
  </si>
  <si>
    <t>      76-Jarauli Pump Canal (Commercial)-</t>
  </si>
  <si>
    <t>Total-  76</t>
  </si>
  <si>
    <t>      77-Residential and Non-Residential Building (Commercial)-</t>
  </si>
  <si>
    <t>Total-  77</t>
  </si>
  <si>
    <t>      78-Maintenance of machinery system of different barrages of Bundelkhand (Commercial)-</t>
  </si>
  <si>
    <t>Total-  78</t>
  </si>
  <si>
    <t>      79-Maintenance of regulatory gates established on lower Ganga canal system-</t>
  </si>
  <si>
    <t>Total-  79</t>
  </si>
  <si>
    <t>      052-Machinery and Equipment</t>
  </si>
  <si>
    <t>      81-Dogri and Khaprar Canal (Commercial)-</t>
  </si>
  <si>
    <t>Total-  81</t>
  </si>
  <si>
    <t>      82-Maintenance of hydro machinery system of Ahraura, Upper Khajuri &amp; Dhekwa barrage-</t>
  </si>
  <si>
    <t>Total-  82</t>
  </si>
  <si>
    <t>      83-Maintenance work of gates of regulators of various places on Upper Ganga canal-</t>
  </si>
  <si>
    <t>Total-  83</t>
  </si>
  <si>
    <t>      84-Arrangement of internet for cameras, installed on barrages-</t>
  </si>
  <si>
    <t>Total-  84</t>
  </si>
  <si>
    <t>      85-Gularia Canal System (Commercial)-</t>
  </si>
  <si>
    <t>Total-  85</t>
  </si>
  <si>
    <t>      86-Belsagar Tank Canal System (Commercial)-</t>
  </si>
  <si>
    <t>Total-  86</t>
  </si>
  <si>
    <t>      87-Payashwani Canal System (Commercial)-</t>
  </si>
  <si>
    <t>Total-  87</t>
  </si>
  <si>
    <t>      88-Khajuri Canal System (Commercial)-</t>
  </si>
  <si>
    <t>Total-  88</t>
  </si>
  <si>
    <t>Total-  2701</t>
  </si>
  <si>
    <t>      2702-Minor Irrigation-</t>
  </si>
  <si>
    <t>      01-Surface Water-</t>
  </si>
  <si>
    <t>      02-Ground water-</t>
  </si>
  <si>
    <t>      005-Investigation</t>
  </si>
  <si>
    <t>      03-Maintenance-</t>
  </si>
  <si>
    <t>      101-Water Tanks</t>
  </si>
  <si>
    <t>      102-Lift Irrigation Schemes</t>
  </si>
  <si>
    <t>      103-Tube Wells</t>
  </si>
  <si>
    <t>Total-  2702</t>
  </si>
  <si>
    <t>      2705-Command Area Development-</t>
  </si>
  <si>
    <t>Total-  2705</t>
  </si>
  <si>
    <t>      2711-Flood Control and Drainage-</t>
  </si>
  <si>
    <t>      01-Flood Control-</t>
  </si>
  <si>
    <t>      103-Civil Works</t>
  </si>
  <si>
    <t>      03-Drainage-</t>
  </si>
  <si>
    <t>Total-  2711</t>
  </si>
  <si>
    <t xml:space="preserve">Total-(d)  Irrigation and Flood Control </t>
  </si>
  <si>
    <t>      (e)  Energy-</t>
  </si>
  <si>
    <t>      2801-Power-</t>
  </si>
  <si>
    <t>      05-Transmission and Distribution-</t>
  </si>
  <si>
    <t>      190-Assistance to Public Sector and other undertakings</t>
  </si>
  <si>
    <t>Total-  2801</t>
  </si>
  <si>
    <t>      2810-New and Renewable Energy-</t>
  </si>
  <si>
    <t>      01-Bio-Energy-</t>
  </si>
  <si>
    <t>      02-Solar-</t>
  </si>
  <si>
    <t>      101-Grid Interactive and Distributed Renewable Power</t>
  </si>
  <si>
    <t>Total-  2810</t>
  </si>
  <si>
    <t xml:space="preserve">Total-(e)  Energy </t>
  </si>
  <si>
    <t>      (f)  Industry and Minerals-</t>
  </si>
  <si>
    <t>      2851-Village and Small Industries-</t>
  </si>
  <si>
    <t>      102-Small Scale Industries</t>
  </si>
  <si>
    <t>      103-Handloom Industries</t>
  </si>
  <si>
    <t>      104-Handicraft Industries</t>
  </si>
  <si>
    <t>      105-Khadi and Village Industries</t>
  </si>
  <si>
    <t>      107-Sericulture Industries</t>
  </si>
  <si>
    <t>      108-Powerloom Industries</t>
  </si>
  <si>
    <t>Total-  2851</t>
  </si>
  <si>
    <t>      2852-Industries-</t>
  </si>
  <si>
    <t>      07-Telecommunication and Electronic Industries-</t>
  </si>
  <si>
    <t>      202-Electronics</t>
  </si>
  <si>
    <t>      08-Consumer Industries-</t>
  </si>
  <si>
    <t>      102-Industrial Productivity</t>
  </si>
  <si>
    <t>Total-  2852</t>
  </si>
  <si>
    <t>      2853-Non-ferrous Mining and Metallurgical Industries-</t>
  </si>
  <si>
    <t>      02-Regulation and Development of Mines-</t>
  </si>
  <si>
    <t>      004-Research and development</t>
  </si>
  <si>
    <t>Total-  2853</t>
  </si>
  <si>
    <t>      2885-Other Outlays on Industries and Minerals-</t>
  </si>
  <si>
    <t>Total-  2885</t>
  </si>
  <si>
    <t xml:space="preserve">Total-(f)  Industry and Minerals </t>
  </si>
  <si>
    <t>      (g)  Transport-</t>
  </si>
  <si>
    <t>      3053-Civil Aviation-</t>
  </si>
  <si>
    <t>      01-Air Services-</t>
  </si>
  <si>
    <t>      02- Airports-</t>
  </si>
  <si>
    <t>      102-Aerodromes</t>
  </si>
  <si>
    <t>Total-  3053</t>
  </si>
  <si>
    <t>      3054-Roads and Bridges-</t>
  </si>
  <si>
    <t>      03-State Highways-</t>
  </si>
  <si>
    <t>      04- District and Other Roads-</t>
  </si>
  <si>
    <t>      105-Maintenance and Repairs</t>
  </si>
  <si>
    <t>      337-Road Works</t>
  </si>
  <si>
    <t>b&amp;c</t>
  </si>
  <si>
    <t>      797-Transfer to/ from Reserve Fund and Deposit Accounts</t>
  </si>
  <si>
    <t>Total-  3054</t>
  </si>
  <si>
    <t>      3055-Road Transport-</t>
  </si>
  <si>
    <t>Total-  3055</t>
  </si>
  <si>
    <t xml:space="preserve">Total-(g)  Transport </t>
  </si>
  <si>
    <r>
      <rPr>
        <sz val="10"/>
        <rFont val="Times New Roman"/>
        <family val="1"/>
      </rPr>
      <t xml:space="preserve">(a) Includes ₹ 75.08 lakh due </t>
    </r>
    <r>
      <rPr>
        <i/>
        <sz val="10"/>
        <rFont val="Times New Roman"/>
        <family val="1"/>
      </rPr>
      <t>pro-rata</t>
    </r>
    <r>
      <rPr>
        <sz val="10"/>
        <rFont val="Times New Roman"/>
        <family val="1"/>
      </rPr>
      <t xml:space="preserve"> adjustment under the head 2059-80-800.</t>
    </r>
  </si>
  <si>
    <t>(b) ₹ 3,00,000.00 lakh transferred to the head 8225-02-101.</t>
  </si>
  <si>
    <r>
      <rPr>
        <sz val="10"/>
        <rFont val="Times New Roman"/>
        <family val="1"/>
      </rPr>
      <t xml:space="preserve">(c) Includes ₹ 90,315.54 lakh due </t>
    </r>
    <r>
      <rPr>
        <i/>
        <sz val="10"/>
        <rFont val="Times New Roman"/>
        <family val="1"/>
      </rPr>
      <t>pro-rata</t>
    </r>
    <r>
      <rPr>
        <sz val="10"/>
        <rFont val="Times New Roman"/>
        <family val="1"/>
      </rPr>
      <t xml:space="preserve"> adjustment under the head 2059-80-800.</t>
    </r>
  </si>
  <si>
    <r>
      <rPr>
        <sz val="10"/>
        <rFont val="Times New Roman"/>
        <family val="1"/>
      </rPr>
      <t>(d) Includes ₹ 1,190.40 lakh due</t>
    </r>
    <r>
      <rPr>
        <i/>
        <sz val="10"/>
        <rFont val="Times New Roman"/>
        <family val="1"/>
      </rPr>
      <t xml:space="preserve"> pro-rata</t>
    </r>
    <r>
      <rPr>
        <sz val="10"/>
        <rFont val="Times New Roman"/>
        <family val="1"/>
      </rPr>
      <t xml:space="preserve"> adjustment under the head 2059-80-800.</t>
    </r>
  </si>
  <si>
    <t>(e) ₹ 3,00,000.00 lakh transferred to the head 8225-02-101.</t>
  </si>
  <si>
    <r>
      <rPr>
        <sz val="10"/>
        <rFont val="Times New Roman"/>
        <family val="1"/>
      </rPr>
      <t>(f) Includes ₹ 12.11 lakh due</t>
    </r>
    <r>
      <rPr>
        <i/>
        <sz val="10"/>
        <rFont val="Times New Roman"/>
        <family val="1"/>
      </rPr>
      <t xml:space="preserve"> pro-rata</t>
    </r>
    <r>
      <rPr>
        <sz val="10"/>
        <rFont val="Times New Roman"/>
        <family val="1"/>
      </rPr>
      <t xml:space="preserve"> adjustment under the head 2059-80-800.</t>
    </r>
  </si>
  <si>
    <t>      (i)  Science Technology and Environment-</t>
  </si>
  <si>
    <t>      3425-Other Scientific Research-</t>
  </si>
  <si>
    <t>      004-Research and Development</t>
  </si>
  <si>
    <t>      200-Assistance to Other Scientific Bodies</t>
  </si>
  <si>
    <t>Total-  3425</t>
  </si>
  <si>
    <t>      3435-Ecology and Environment-</t>
  </si>
  <si>
    <t>      03-Environment Research and Ecological Regeneration-</t>
  </si>
  <si>
    <t>      003-Environmental Education / Training / Extension</t>
  </si>
  <si>
    <t>      04-Prevention and Control of Pollution-</t>
  </si>
  <si>
    <t>      103-Prevention of Air and Water Pollution</t>
  </si>
  <si>
    <t>Total-  3435</t>
  </si>
  <si>
    <t xml:space="preserve">Total-(i)  Science Technology and Environment </t>
  </si>
  <si>
    <t>      (j)  General Economic Services-</t>
  </si>
  <si>
    <t>      3451-Secretariat- Economic Services-</t>
  </si>
  <si>
    <t>      101-Niti Aayog</t>
  </si>
  <si>
    <t>Total-  3451</t>
  </si>
  <si>
    <t>      3452-Tourism-</t>
  </si>
  <si>
    <t>      104-Promotion and Publicity</t>
  </si>
  <si>
    <t>Total-  3452</t>
  </si>
  <si>
    <t>      3454-Census Survey and Statistics-</t>
  </si>
  <si>
    <t>      02-Surveys and Statistics-</t>
  </si>
  <si>
    <t>      110-Gazetter and Statistical Memoirs</t>
  </si>
  <si>
    <t>Total-  3454</t>
  </si>
  <si>
    <t>      3456-Civil Supplies-</t>
  </si>
  <si>
    <t>      102-Civil Supplies Scheme</t>
  </si>
  <si>
    <t>Total-  3456</t>
  </si>
  <si>
    <t>      3475-Other General Economic Services-</t>
  </si>
  <si>
    <t>      106-Regulation of Weights and Measures</t>
  </si>
  <si>
    <t>      200-Regulation of Other Business Undertakings</t>
  </si>
  <si>
    <t>      201-Land Ceilings (Other than Agricultural Land)</t>
  </si>
  <si>
    <t>Total-  3475</t>
  </si>
  <si>
    <t xml:space="preserve">Total-(j)  General Economic Services </t>
  </si>
  <si>
    <t>Total-C-Economic Services</t>
  </si>
  <si>
    <t>      D-GRANTS-IN-AID AND CONTRIBUTIONS-</t>
  </si>
  <si>
    <t>      3604-Compensation and Assignments to Local Bodies and Panchayati Raj Institutions-</t>
  </si>
  <si>
    <t>      191-Assistance to Local Bodies and Municipalities/
             Municipal Corporation</t>
  </si>
  <si>
    <t>      192-Assistance to other Non- Government Institutions</t>
  </si>
  <si>
    <t>      193-Assistance to Nagar Panchayats / Notified area committees 
             or equivalent thereof</t>
  </si>
  <si>
    <t>      196-Assistance to Zilla Parishads / Dist. level Panchayats</t>
  </si>
  <si>
    <t>      197-Assistance to Block Panchayat / Intermediate level Panchayat</t>
  </si>
  <si>
    <t>      200-Other Miscellaneous Compensation and Assignments</t>
  </si>
  <si>
    <t>Total-  3604</t>
  </si>
  <si>
    <t>Total-D-Grants-in-aid and contributions</t>
  </si>
  <si>
    <t>Total Expenditure Heads (Revenue Accounts)</t>
  </si>
  <si>
    <r>
      <rPr>
        <b/>
        <sz val="10"/>
        <color indexed="8"/>
        <rFont val="Times New Roman"/>
        <family val="1"/>
      </rPr>
      <t>22,70,176.63</t>
    </r>
    <r>
      <rPr>
        <b/>
        <vertAlign val="superscript"/>
        <sz val="11"/>
        <color indexed="8"/>
        <rFont val="Times New Roman"/>
        <family val="1"/>
      </rPr>
      <t>@</t>
    </r>
  </si>
  <si>
    <t>Salary</t>
  </si>
  <si>
    <t>Grants-in-aid</t>
  </si>
  <si>
    <t>(@) This includes non-CSS expenditures relating to Central Sector such as ‘Construction’, ‘Sarva Shiksha Abhiyan’, ‘Child Welfare’, ‘Panchayati Raj’ etc.</t>
  </si>
  <si>
    <t>(a) Differs from rounded off of absolute figures (i.e. ₹ 4,29,78,786.73 lakh) by an amount of ₹ 0.13 lakh on account of rounding.</t>
  </si>
  <si>
    <t>(*) It includes object head 01,03,06,38,50,52,55,56 and 57.</t>
  </si>
  <si>
    <t>(**) It includes object head 20,31,35 and 53.</t>
  </si>
  <si>
    <r>
      <rPr>
        <b/>
        <sz val="12"/>
        <color indexed="8"/>
        <rFont val="Times New Roman"/>
        <family val="1"/>
      </rPr>
      <t xml:space="preserve"> </t>
    </r>
    <r>
      <rPr>
        <b/>
        <u/>
        <sz val="12"/>
        <color indexed="8"/>
        <rFont val="Times New Roman"/>
        <family val="1"/>
      </rPr>
      <t>Explanatory Notes</t>
    </r>
  </si>
  <si>
    <r>
      <rPr>
        <b/>
        <sz val="10"/>
        <color indexed="8"/>
        <rFont val="Times New Roman"/>
        <family val="1"/>
      </rPr>
      <t>1. There was an overall increase of ₹</t>
    </r>
    <r>
      <rPr>
        <b/>
        <sz val="10"/>
        <color indexed="8"/>
        <rFont val="Times New Roman"/>
        <family val="1"/>
      </rPr>
      <t>49,80,981.07 lakh in expenditure on Revenue Account from ₹3,79,97,805.84 lakh in 2022-23 to ₹4,29,78,786.91 lakh in 2023-24. The increase was mainly under:-</t>
    </r>
  </si>
  <si>
    <t>Major head of Account</t>
  </si>
  <si>
    <t>Increase</t>
  </si>
  <si>
    <t>Main reasons for increase in Revenue Expenditures</t>
  </si>
  <si>
    <t xml:space="preserve">Amount     
</t>
  </si>
  <si>
    <t>Percent</t>
  </si>
  <si>
    <r>
      <rPr>
        <b/>
        <sz val="10"/>
        <color indexed="8"/>
        <rFont val="Times New Roman"/>
        <family val="1"/>
      </rPr>
      <t>(₹</t>
    </r>
    <r>
      <rPr>
        <b/>
        <sz val="10"/>
        <color indexed="8"/>
        <rFont val="Times New Roman"/>
        <family val="1"/>
      </rPr>
      <t xml:space="preserve"> in lakh)</t>
    </r>
  </si>
  <si>
    <t>2217-Urban Development</t>
  </si>
  <si>
    <t xml:space="preserve">It is due to increase in expenditure under sub-major head 80-General - Other Expenditure (₹4,97,181.80 lakh), sub-major head 05- Other Urban Development Scheme-Construction (3,03,406.57 lakh), Special Component Plan for Scheduled Castes (76,147.76 lakh) and sub-major head  04-Slum Area Improvement- Construction (₹20,971.44 lakh). </t>
  </si>
  <si>
    <t>3604-Compensation and Assignments to Local Bodies and Panchayati Raj Institutions</t>
  </si>
  <si>
    <t xml:space="preserve">It is mainly due to increase in expenditure on Assistance to Gram Panchayat (₹1,59,164.70 lakh), Assistance to Local Bodies and Municipalities / Municipal Corporation (₹1,54,767.42 lakh), Assistance to other Non-Government Institutions (₹1,20,374.66 lakh), Assistance to Nagar Panchayat/Notified area committees or equivalent thereof (₹68,785.53 lakh), Assistance to Block Panchayat/Intermediate level Panchayat (₹34,106.72 lakh) and Assistance to Zila Parishads/District level Panchayats (₹34,106.72 lakh). </t>
  </si>
  <si>
    <t>2801-Power</t>
  </si>
  <si>
    <t>It was due to increase in expenditure on Transmission and Distribution- Other Expenditure (₹4,75,252.95 lakh)</t>
  </si>
  <si>
    <t>3054- -Roads and Bridges</t>
  </si>
  <si>
    <t>It is due to increase in expenditure under Sub Major Head-04- District and Other Roads- Road Works (₹3,84,101.71 lakh) and 80- General- Transfer to/ from Reserve Fund and Deposit Accounts (₹ 97,000.00 lakh).</t>
  </si>
  <si>
    <t>2852- Industries</t>
  </si>
  <si>
    <t>It is due to increase in expenditure under Sub Major Head 80- General- Other Expenditure (₹4,68,344.85 lakh) .</t>
  </si>
  <si>
    <t>2. Whereas decrease in expenditure on Revenue Accounts also occurred under some heads which were  mainly under:-</t>
  </si>
  <si>
    <t xml:space="preserve">Decrease </t>
  </si>
  <si>
    <t>Main reasons for decrease in Revenue Expenditures</t>
  </si>
  <si>
    <t>2211- Family Welfare</t>
  </si>
  <si>
    <t>It is due to incurring less expenditure on Other Expenditure (₹4,02,600.06 lakh) and Special Component Plan for Scheduled Castes (₹21,219.75 lakh).</t>
  </si>
  <si>
    <t>3456- Civil Supplies</t>
  </si>
  <si>
    <t>It is mainly due to incurring less expenditure on the Civil Supplies Scheme (₹1,30,310.64 lakh).</t>
  </si>
  <si>
    <t>2048-Appropriation for reduction or avoidance of debt</t>
  </si>
  <si>
    <t>It is due to less transferred to Sinking fund (₹1,00,000.00).</t>
  </si>
  <si>
    <t>2059- Public Works</t>
  </si>
  <si>
    <t>It is mainly due to incurring less expenditure on expenditure under Sub Major Head 80- General- Other Expenditure (₹79,046.82 lakh).</t>
  </si>
  <si>
    <t>2075- Miscellaneous General Services</t>
  </si>
  <si>
    <t>It is mainly due to more recovery under minor head 911 Deduct-Recovery of Over payments (₹ 54,397.51 lakh).</t>
  </si>
  <si>
    <t>(Annexure to Statement-15)</t>
  </si>
  <si>
    <t>Information relating to the release of Funds for various Schemes (Major Schemes only) during 2023-24</t>
  </si>
  <si>
    <t>Sl No</t>
  </si>
  <si>
    <t>Schemes for which grants are released by Government of India</t>
  </si>
  <si>
    <t>Amount released for all the Schemes as per PFMS Portal (includes assistance for Capital Expenditure also)</t>
  </si>
  <si>
    <t>Amount booked under "Major Head 1601" as per RBI Clearance Memos/Sanction Orders (includes assistance for Capital 
Expenditure also)</t>
  </si>
  <si>
    <t>Expenditure incurred on these Schemes (includes Capital Expenditure also)</t>
  </si>
  <si>
    <t>Deficit (-)
Excess (+)</t>
  </si>
  <si>
    <r>
      <rPr>
        <b/>
        <sz val="9"/>
        <rFont val="Times New Roman"/>
        <family val="1"/>
      </rPr>
      <t xml:space="preserve">( </t>
    </r>
    <r>
      <rPr>
        <b/>
        <sz val="9"/>
        <rFont val="Rupee Foradian"/>
        <family val="2"/>
      </rPr>
      <t>`</t>
    </r>
    <r>
      <rPr>
        <b/>
        <sz val="9.9"/>
        <rFont val="Times New Roman"/>
        <family val="1"/>
      </rPr>
      <t xml:space="preserve"> </t>
    </r>
    <r>
      <rPr>
        <b/>
        <sz val="9"/>
        <rFont val="Times New Roman"/>
        <family val="1"/>
      </rPr>
      <t>in lakh)</t>
    </r>
  </si>
  <si>
    <t xml:space="preserve">Post matric scholarship for OBC  Students          </t>
  </si>
  <si>
    <t>National Food Security Mission</t>
  </si>
  <si>
    <t xml:space="preserve">Sub Mission on Agriculture Extension and Technology </t>
  </si>
  <si>
    <t xml:space="preserve">National Livestock Health and Disease Control Programme </t>
  </si>
  <si>
    <t>Integrated Development of Wild Life Habitats (Wildlife Management)</t>
  </si>
  <si>
    <t>Project Tiger &amp; Elephant</t>
  </si>
  <si>
    <t>National Health Mission including NRHM</t>
  </si>
  <si>
    <t>National Mission on Ayush including Mission on Medicinal Plants</t>
  </si>
  <si>
    <t xml:space="preserve">Development of Infrastructure Facilities for Judiciary </t>
  </si>
  <si>
    <t xml:space="preserve">National Rural Employment Guarantee Scheme </t>
  </si>
  <si>
    <t>Pradhan Mantri Gram Sadak Yojna (PMGSY)</t>
  </si>
  <si>
    <t>Jal Jeevan Mission (Urban)</t>
  </si>
  <si>
    <t xml:space="preserve">Pradhanmantri  Awas Yojna </t>
  </si>
  <si>
    <t xml:space="preserve">National Rural Livelihood Mission </t>
  </si>
  <si>
    <t>ICDS</t>
  </si>
  <si>
    <t xml:space="preserve">Rashtriya Krishi Vikas Yojna </t>
  </si>
  <si>
    <t>ICPS</t>
  </si>
  <si>
    <t>Modernisation of Police Forces</t>
  </si>
  <si>
    <t xml:space="preserve">Smart City Mission Programme </t>
  </si>
  <si>
    <t>Indra Gandhi National Old Age Pension Scheme (IGNOAPS)</t>
  </si>
  <si>
    <t xml:space="preserve">Pradhan Mantri Krishi Sinchayi Yojana (PMKSY) </t>
  </si>
  <si>
    <t>Swachh Bharat Mission(Rural)</t>
  </si>
  <si>
    <t xml:space="preserve">Swachh Bharat Mission (Urban)  </t>
  </si>
  <si>
    <t xml:space="preserve">Urban Rejuvenation Mission 500 Cities </t>
  </si>
  <si>
    <t>Samagra Shiksha Abhiyan</t>
  </si>
  <si>
    <t>State And UT Grants under  PMAY (URBAN)</t>
  </si>
  <si>
    <t xml:space="preserve">Post Matric Scholarship for SC's (cs)    </t>
  </si>
  <si>
    <t>Revamped Distribution Sector Scheme</t>
  </si>
  <si>
    <t>PM Poshan Shakti Nirman(Erstwhile National Programme of Mid Day Meal in Schools)</t>
  </si>
  <si>
    <t xml:space="preserve"> Family Welfare Scheme</t>
  </si>
  <si>
    <t>Human Resource in Health and Medical Education</t>
  </si>
  <si>
    <t>Pradhan Mantri Ayushman Bharat Health Infrastructure Mission</t>
  </si>
  <si>
    <t xml:space="preserve">Pradhan Mantri Matru Vandana Yojna </t>
  </si>
  <si>
    <t xml:space="preserve">National Crop Insurance Programme </t>
  </si>
  <si>
    <t xml:space="preserve">Strengthening of Machinery for Enforcement of Protection of Civil Right Act 1995 and Prevention  of Atrocities ACT 1989 CASP </t>
  </si>
  <si>
    <t>PM Schools for Rising India(PM-SHRI)</t>
  </si>
  <si>
    <t xml:space="preserve">Pardhanmantri Jan vikas Programme </t>
  </si>
  <si>
    <t>Rashtriya Gram Swaraj Abhiyan</t>
  </si>
  <si>
    <t>PM Formalization of Micro Food Processing Enterprises PM-FME</t>
  </si>
  <si>
    <t xml:space="preserve">Mission Vatsalya </t>
  </si>
  <si>
    <t xml:space="preserve">National Horticulture Mission </t>
  </si>
  <si>
    <t>Pradhanmantri Matsya Sampada Yojna</t>
  </si>
  <si>
    <t>Scheme For Safety of Woman</t>
  </si>
  <si>
    <t xml:space="preserve">Pre matric scholarship for OBC Students        </t>
  </si>
  <si>
    <t>Modification of Government Industrial training centres under STRIVE scheme</t>
  </si>
  <si>
    <t>Strengthening of infrastructure for institutional training</t>
  </si>
  <si>
    <t>National Afforestation Programme</t>
  </si>
  <si>
    <t>State Drug Control System</t>
  </si>
  <si>
    <t>Conservation of Aquatic Eco-Systems</t>
  </si>
  <si>
    <t xml:space="preserve">New India Literacy Programme </t>
  </si>
  <si>
    <t>Safe City Project</t>
  </si>
  <si>
    <t>SAMARATHYA</t>
  </si>
  <si>
    <t xml:space="preserve">National Career Services </t>
  </si>
  <si>
    <t>Irrigation Census (Rationalization of Minor irrigation Statics (RMIS))</t>
  </si>
  <si>
    <t>Pradhan Mantri Anusuchit Jaati Abhuday Yojna(PM AJAY)</t>
  </si>
  <si>
    <t>Post Matric Scholarship Tribal</t>
  </si>
  <si>
    <t xml:space="preserve">Livestock census        </t>
  </si>
  <si>
    <t xml:space="preserve">National Mission on Sustainable Agriculture </t>
  </si>
  <si>
    <t xml:space="preserve">Note:- (*)  figures and details are  based on VLC and Budget .  </t>
  </si>
  <si>
    <t>16-DETAILED STATEMENT OF CAPITAL EXPENDITURE BY MINOR HEADS AND SUB HEADS</t>
  </si>
  <si>
    <t>Figures in italics represent charged expenditure</t>
  </si>
  <si>
    <t>Nature of Expenditure</t>
  </si>
  <si>
    <t>Expenditure during  2023-24</t>
  </si>
  <si>
    <t>Expenditure to end of 
 2023-24</t>
  </si>
  <si>
    <t>Expenditure during  
2022-23</t>
  </si>
  <si>
    <t>Percentage Increase (+)/
Decrease (-)
 during
 2023-24</t>
  </si>
  <si>
    <t>State Fund</t>
  </si>
  <si>
    <t>Central Assistance (Including 
CSS/ CS)</t>
  </si>
  <si>
    <r>
      <rPr>
        <b/>
        <sz val="10"/>
        <color indexed="8"/>
        <rFont val="Times New Roman"/>
        <family val="1"/>
      </rPr>
      <t>(</t>
    </r>
    <r>
      <rPr>
        <b/>
        <sz val="10"/>
        <color indexed="8"/>
        <rFont val="Rupee Foradian"/>
        <family val="2"/>
      </rPr>
      <t>`</t>
    </r>
    <r>
      <rPr>
        <b/>
        <sz val="10"/>
        <color indexed="8"/>
        <rFont val="Times New Roman"/>
        <family val="1"/>
      </rPr>
      <t xml:space="preserve"> in lakh)</t>
    </r>
  </si>
  <si>
    <t>A-</t>
  </si>
  <si>
    <t>CAPITAL ACCOUNT OF GENERAL SERVICES-</t>
  </si>
  <si>
    <t>4047-</t>
  </si>
  <si>
    <t>Capital Outlay on Other Fiscal Services-</t>
  </si>
  <si>
    <t>039-</t>
  </si>
  <si>
    <t>State Excise-</t>
  </si>
  <si>
    <t>03-</t>
  </si>
  <si>
    <t>Stengthening of Excise department</t>
  </si>
  <si>
    <t>Total - 039</t>
  </si>
  <si>
    <t>201-</t>
  </si>
  <si>
    <t>Reserve funds and deposit accounts / transfer-</t>
  </si>
  <si>
    <t>Purchase of land for Divisional Transport office</t>
  </si>
  <si>
    <t>Total - 201</t>
  </si>
  <si>
    <t>800-</t>
  </si>
  <si>
    <t>Other Expenditure-</t>
  </si>
  <si>
    <t>01-</t>
  </si>
  <si>
    <t>Consolidation of Farms</t>
  </si>
  <si>
    <t>Share capital investment in G.S.T.N</t>
  </si>
  <si>
    <t>State Excise Duty-Supervision</t>
  </si>
  <si>
    <t>04-</t>
  </si>
  <si>
    <t>Purchase of vehicles in the Department of Legal Metrology</t>
  </si>
  <si>
    <t>05-</t>
  </si>
  <si>
    <t>Establishment of Fitness pit for fitness check of Vehicles</t>
  </si>
  <si>
    <t>06-</t>
  </si>
  <si>
    <t>Construction of testing track for Driving test</t>
  </si>
  <si>
    <t>89-</t>
  </si>
  <si>
    <t>Relevant State Share of Centrally Sponsored Schemes</t>
  </si>
  <si>
    <t>Works /projects on which no expenditure has been incurred during the last five years</t>
  </si>
  <si>
    <t>Total - 800</t>
  </si>
  <si>
    <t>Total - 4047</t>
  </si>
  <si>
    <t>4055-</t>
  </si>
  <si>
    <t>Capital Outlay on Police-</t>
  </si>
  <si>
    <t>207-</t>
  </si>
  <si>
    <t>State Police-</t>
  </si>
  <si>
    <t>Border Area Development Programme.</t>
  </si>
  <si>
    <t>Construction of various units of Home (Police) Department</t>
  </si>
  <si>
    <t>Modernisation Scheme of Police Force</t>
  </si>
  <si>
    <t>Construction of non-residential buildings under Modernisation Scheme of Police Force</t>
  </si>
  <si>
    <t>Construction of non-residential buildings of Police Department</t>
  </si>
  <si>
    <t>07-</t>
  </si>
  <si>
    <t>Construction of Police Building</t>
  </si>
  <si>
    <t>08-</t>
  </si>
  <si>
    <t>Construction/Extension of Commando Centers of A.T.S.</t>
  </si>
  <si>
    <t>Special assistance given by the Government of India to the States for capital investment</t>
  </si>
  <si>
    <t>09-</t>
  </si>
  <si>
    <t>Construction of non-residential buildings of S.T.F. Headquarter</t>
  </si>
  <si>
    <t>10-</t>
  </si>
  <si>
    <t>Expenditure from U.P. Traffic Police Management Fund</t>
  </si>
  <si>
    <t>11-</t>
  </si>
  <si>
    <t>Construction of police station etc at naxalite affected areas under GOI hypothecated scheme(L.W.E)</t>
  </si>
  <si>
    <t>12-</t>
  </si>
  <si>
    <t>Purchase of CCTV and concomitant equipments for Traffic Managment of districts</t>
  </si>
  <si>
    <t>Purchase of peripherals and C.C.T.V. for district traffic administration.</t>
  </si>
  <si>
    <t>13-</t>
  </si>
  <si>
    <t>Crime Branch</t>
  </si>
  <si>
    <t>14-</t>
  </si>
  <si>
    <t>U.P. 112 Project</t>
  </si>
  <si>
    <t>17-</t>
  </si>
  <si>
    <t>Purchase of vehicles for use of State Armed Constabulary</t>
  </si>
  <si>
    <t>18-</t>
  </si>
  <si>
    <t>Purchase of vehicles for use of Police Department</t>
  </si>
  <si>
    <t>19-</t>
  </si>
  <si>
    <t>Purchase of vehicle used for state armed constabulary</t>
  </si>
  <si>
    <t>Special Task Force</t>
  </si>
  <si>
    <t>20-</t>
  </si>
  <si>
    <t>Establishment of Forensic Science Laboratories</t>
  </si>
  <si>
    <t>21-</t>
  </si>
  <si>
    <t>Expenditure from Uttar Pradesh Road Safety Fund</t>
  </si>
  <si>
    <t>22-</t>
  </si>
  <si>
    <t>Anti terror squad.</t>
  </si>
  <si>
    <t>23-</t>
  </si>
  <si>
    <t>Special police operation team</t>
  </si>
  <si>
    <t>24-</t>
  </si>
  <si>
    <t>Uttar Pradesh Special Security Force (U.P.S.S.F.)</t>
  </si>
  <si>
    <t>Relevant State Share of Centrally Sponsored Scheme</t>
  </si>
  <si>
    <t>99-</t>
  </si>
  <si>
    <t>Refund</t>
  </si>
  <si>
    <t>Total - 207</t>
  </si>
  <si>
    <t>(a) It Includes ₹ 1,917.70 lakh transferred from the head 8235-00-200 (with recovery it computes zero).</t>
  </si>
  <si>
    <t>210-</t>
  </si>
  <si>
    <t>Research Education and Training-</t>
  </si>
  <si>
    <t>U.P. state institute of forensic science Lucknow</t>
  </si>
  <si>
    <t>Total - 210</t>
  </si>
  <si>
    <t>211-</t>
  </si>
  <si>
    <t>Police Housing-</t>
  </si>
  <si>
    <t>Lumpsum arrangement for construction of Non Residential Buildings of Police department (Current work).</t>
  </si>
  <si>
    <t>Establishment of Security Line in Lucknow</t>
  </si>
  <si>
    <t>Construction of residential buildings under Modernisation of Police Department.</t>
  </si>
  <si>
    <t>Construction of residential buildings of Police Department</t>
  </si>
  <si>
    <t>Purchase of land etc. for buildings of Central Police Force (R.A.F./C.R.P.F.)/State Police force</t>
  </si>
  <si>
    <t>Construction of residential/non-residential buildings of Police in newly created districts</t>
  </si>
  <si>
    <t>Construction of residential/non-residential buildings of Fire Brigade Centres</t>
  </si>
  <si>
    <t>Purchase of Vehicles for use of State Armed Constabulary.</t>
  </si>
  <si>
    <t>Purchase of Vehicles for Police Department</t>
  </si>
  <si>
    <t>Construction of Hostel</t>
  </si>
  <si>
    <t>Purchase of land for construction of police line in newly created districts</t>
  </si>
  <si>
    <t>95-</t>
  </si>
  <si>
    <t>Implementation of recommendations of Eleventh Finance Commission.</t>
  </si>
  <si>
    <t>Total - 211</t>
  </si>
  <si>
    <t>Other Schemes each Costing ₹ Ten Crore and less.</t>
  </si>
  <si>
    <t>Arrangement of cycle for petrolling in Police Stations/Posts</t>
  </si>
  <si>
    <t>Security Arrangement in Naxalite areas</t>
  </si>
  <si>
    <t>Security System</t>
  </si>
  <si>
    <t>Total - 4055</t>
  </si>
  <si>
    <t>4058-</t>
  </si>
  <si>
    <t>Capital Outlay on Stationery and Printing-</t>
  </si>
  <si>
    <t>103-</t>
  </si>
  <si>
    <t>Government Presse-</t>
  </si>
  <si>
    <t>Purchase of Machinery and Equipment and Plants for Government Presses</t>
  </si>
  <si>
    <t>Establishment (Headquarter)</t>
  </si>
  <si>
    <t>Government Press, Prayagraj</t>
  </si>
  <si>
    <t>Government Press, Lucknow</t>
  </si>
  <si>
    <t>Government Press, Rampur</t>
  </si>
  <si>
    <t>Government Press, Varanasi</t>
  </si>
  <si>
    <t>Total - 103</t>
  </si>
  <si>
    <t>Total - 4058</t>
  </si>
  <si>
    <t>4059-</t>
  </si>
  <si>
    <t>Capital Outlay on Public Works-</t>
  </si>
  <si>
    <t>Office Buildings-</t>
  </si>
  <si>
    <t>051-</t>
  </si>
  <si>
    <t>Construction-</t>
  </si>
  <si>
    <t>02-</t>
  </si>
  <si>
    <t>Lump-sum provision for new construction/extension/reconstruction/ strengthening of Non-residential Buildings of Division/District/Tehsils of the state and purchase of land</t>
  </si>
  <si>
    <t>Building construction of district industries centre</t>
  </si>
  <si>
    <t>Building of Vigilance Directorate</t>
  </si>
  <si>
    <t>Commercial Tax Office, Gorakhpur.</t>
  </si>
  <si>
    <t>Construction building of district</t>
  </si>
  <si>
    <t>Construction of Building of District Industry Centre</t>
  </si>
  <si>
    <t>Construction of Buildings (District Plan)</t>
  </si>
  <si>
    <t>Construction of Divisonal/ Dy-Divisional Transport Office</t>
  </si>
  <si>
    <t>Construction of Headquarter Building of Information and Public Relation Department, Uttar Pradesh</t>
  </si>
  <si>
    <t>Construction of Regional/Assistant Regional Transport Office</t>
  </si>
  <si>
    <t>Construction of Regional/Assistant Regional Transport Office, Gorakhpur.</t>
  </si>
  <si>
    <t>Construction of buildings of District Development Office and Community Development Block offices/centers (District Plan)</t>
  </si>
  <si>
    <t>Construction of court building/central record room and divisional Dy. Registrar/ Asstt. Divisional Registrar Office.</t>
  </si>
  <si>
    <t>Construction of godown and office building for storage of E.V.M.</t>
  </si>
  <si>
    <t>Construction of office building of Attorney General/ Chief Standing Counsel</t>
  </si>
  <si>
    <t>Construction of office building of Institutional Finance Directorate in district Lucknow</t>
  </si>
  <si>
    <t>Construction of office building of State Information Commission</t>
  </si>
  <si>
    <t>Construction of office building of Uttar Pradesh Information commission.</t>
  </si>
  <si>
    <t>Construction of separate toilet block for Judicial Tehsildar/Naib Tehsildars in Tehsil of the state</t>
  </si>
  <si>
    <t>Construction of small irrigation building</t>
  </si>
  <si>
    <t>For Integrated office of State Government in New Delhi</t>
  </si>
  <si>
    <t>Lumpsum arrangement for construction of non-residential buildings and purchase of land for divisions/districts/tehsils of State.</t>
  </si>
  <si>
    <t>Lumpsum provision for construction of Office and Godowns of Excise Deptartment</t>
  </si>
  <si>
    <t>Minor construction works in building under control of National Saving Directorate.</t>
  </si>
  <si>
    <t>Minor construction works in facilitation centre/departmental official buildings/residential buildings.</t>
  </si>
  <si>
    <t>Miscellaneous Construction/Renovation Works in Treasuries/Sub-Treasuries</t>
  </si>
  <si>
    <t>Purchase of land and construction of HQ office of Urban and Rural planning deptt.</t>
  </si>
  <si>
    <t>Trade tax office. Gorakhpur</t>
  </si>
  <si>
    <t>Commercial Tax Office, Moradabad.</t>
  </si>
  <si>
    <t>Construction of office building at Excise godown in Agra District</t>
  </si>
  <si>
    <t>Construction in Hon'ble High Court</t>
  </si>
  <si>
    <t>Construction of Audit Bhawan</t>
  </si>
  <si>
    <t>Construction of Divisional office building.</t>
  </si>
  <si>
    <t>Construction of boundary wall of the site available for the new building of Rural Development Department (Headquarters)</t>
  </si>
  <si>
    <t>Construction of driver hall in Divisional/Assistant Divisional transport offices (Sitapur, Firozabad, Kanpur Dehat, Baghpat, Auraiya and two other pre built).</t>
  </si>
  <si>
    <t>Construction of office building in Amethi and Farrukhabad.</t>
  </si>
  <si>
    <t>Construction of office building of Institutional Finance Directorate in District Lucknow</t>
  </si>
  <si>
    <t>Construction of office building of Sub registrar dadri in Gautambudhdhanagar</t>
  </si>
  <si>
    <t>District Information Office Building/Information Centre/Press Club</t>
  </si>
  <si>
    <t>For safety from fire in Trade tax headquarter building</t>
  </si>
  <si>
    <t>Godown construction for storage of E.V.M./V.V.PAT</t>
  </si>
  <si>
    <t>Implementation of recommendations of XIIth Finance Commission.</t>
  </si>
  <si>
    <t>Maintenance of office of state office inspection house</t>
  </si>
  <si>
    <t>Office Building of Lok-Ayukt Organisation</t>
  </si>
  <si>
    <t>Rejuvenation of Forest Rest houses situated in Bundelkhand region</t>
  </si>
  <si>
    <t>Secretariat Buildings</t>
  </si>
  <si>
    <t>Commercial Tax Office, Lucknow</t>
  </si>
  <si>
    <t>Construction of Dictrict Information Office Building/ Center, Press Club and Cluster in various districts of the State</t>
  </si>
  <si>
    <t>Construction of Non-Residential Buildings</t>
  </si>
  <si>
    <t>Construction of Sarthi hall in regional transport offices of Lucknow, Kanpur, Allahabad, Varansi, Agra, Ghaziabad and Aligarh.</t>
  </si>
  <si>
    <t>Construction of office building of Sub registrar Handia in district Allahabad</t>
  </si>
  <si>
    <t>Construction of office buildings near kalakankar house in old Hyderabad, Lucknow.</t>
  </si>
  <si>
    <t>Other buildings</t>
  </si>
  <si>
    <t>Roads and telephone lines (CCL system) (District Plan).</t>
  </si>
  <si>
    <t>Construction of computer cell in the office of Advocate General</t>
  </si>
  <si>
    <t>Construction of office building in district Ambedkar Nagar.</t>
  </si>
  <si>
    <t>Construction of office building of Sub registrar Tirwa in district Kannauj</t>
  </si>
  <si>
    <t>Construction of record room at divisional office in Lucknow</t>
  </si>
  <si>
    <t>Construction-Public Works</t>
  </si>
  <si>
    <t>Establishment of Help Cnetre in District Chandauli</t>
  </si>
  <si>
    <t>Independent Vidyut feeder for Lower Court</t>
  </si>
  <si>
    <t>Construction of "Sarthi" hall at divisional transport offices</t>
  </si>
  <si>
    <t>Construction of Commercial Tax Office Building in Ambedkar Nagar District</t>
  </si>
  <si>
    <t>Construction of Divisional Dy. Registrar/ Asstt. Divisional Registrar Office building at Jaunpur district.</t>
  </si>
  <si>
    <t>Construction of Trade tax office building in district Ambedkar nagar</t>
  </si>
  <si>
    <t>Construction of rest room and ladies toilet in Excise Headquarter Uttar Pradesh, Allahabad</t>
  </si>
  <si>
    <t>Construction- District Administration</t>
  </si>
  <si>
    <t>Security arrangement in Lower Courts</t>
  </si>
  <si>
    <t>Consstruction of Sarthi Hall in Faizabad</t>
  </si>
  <si>
    <t>Construction of court campus under pilot project</t>
  </si>
  <si>
    <t>Construction of office building of Sub registrar Haidergarh in district Barabanki</t>
  </si>
  <si>
    <t>Construction of office buildings of District Magistrate Kanshiram Nagar</t>
  </si>
  <si>
    <t>Convening a function on the occassion of completion of 150 years of establishment of Hon'ble High Court, Allahabad and completion of 100 years of the building</t>
  </si>
  <si>
    <t>Establishment of Lift in Trade Tax Office Buildings</t>
  </si>
  <si>
    <t>Construction of Office Building in district Gorakhpur</t>
  </si>
  <si>
    <t>Construction of building with Sarthi Hall in Assistant Regional Transport Office, Muzaffar Nagar</t>
  </si>
  <si>
    <t>Construction of office building of Sub registrar Bharthana in district Etawah</t>
  </si>
  <si>
    <t>Development of other infrastructure facility and construction of Advocate Chamber in different districts of the State</t>
  </si>
  <si>
    <t>Onetime arrangement for land purchase/building construction for non-residential buildings</t>
  </si>
  <si>
    <t>Construction of Office Building of S.S.F. Azamgarh</t>
  </si>
  <si>
    <t>Construction of building with Sarthi Hall in Assistant Regional Transport Office, Lakhimpur</t>
  </si>
  <si>
    <t>Construction of office building of Uttar Pradesh State Legal Services Authority</t>
  </si>
  <si>
    <t>Construction of Excise Godown in district Jhansi</t>
  </si>
  <si>
    <t>Construction of building with Sarthi Hall in Assistant Regional Transport Office, Pratapgarh</t>
  </si>
  <si>
    <t>Construction of non-residential building at district headquarter of Chatrapati Sahuji Maharaj nagar</t>
  </si>
  <si>
    <t>Establiishment of A.D.R. Centre in districts</t>
  </si>
  <si>
    <t>Construction of Public Toilets in Lower Courts of the State</t>
  </si>
  <si>
    <t>Construction of building with Sarthi Hall in Assistant Regional Transport Office, Shahjahanpur</t>
  </si>
  <si>
    <t>Re-construction of non-residential building in tahsil Phoolpur of district Azamgarh</t>
  </si>
  <si>
    <t>Construction of building in Assistant Regional Transport Office, Amethi</t>
  </si>
  <si>
    <t>District and Session Courts</t>
  </si>
  <si>
    <t>Re-construction of non-residential building in tahsil Lalganj of district Azamgarh</t>
  </si>
  <si>
    <t>Regional office</t>
  </si>
  <si>
    <t>Construction of Sarthi Hall in Assistant Regional Transport Office, Lucknow</t>
  </si>
  <si>
    <t>Re-construction of non-residential building in tahsil Sadar of district Azamgarh</t>
  </si>
  <si>
    <t>15-</t>
  </si>
  <si>
    <t>Construction of building in Regional Transport Office, Azamgarh</t>
  </si>
  <si>
    <t>Legal Adviser and Government Advocate</t>
  </si>
  <si>
    <t>Re-construction of non-residential building in tahsil Sagari of district Azamgarh</t>
  </si>
  <si>
    <t>16-</t>
  </si>
  <si>
    <t>Re-construction of non-residential building at tahsils of district Mau</t>
  </si>
  <si>
    <t>Construction of Boundary wall in driver testing Institute and recharge Centre</t>
  </si>
  <si>
    <t>Establishment of Fire fighting system in lower courts</t>
  </si>
  <si>
    <t>Construction of Boundary wall in Regional Transport Office, Faizabad</t>
  </si>
  <si>
    <t>Payment for acquisition of land at Tahsil Sahavar of district Kansiram Nagar</t>
  </si>
  <si>
    <t>Purchase of land and building construction in Regional Transport Office (Kanpur)</t>
  </si>
  <si>
    <t>Re-construction of non-residential building of newly created district Chandauli</t>
  </si>
  <si>
    <t>Construction of Sarthi Hall cum building in Regional/Assistant Regional Transport Offices</t>
  </si>
  <si>
    <t>Re-construction of non-residential building of collectorate Agra</t>
  </si>
  <si>
    <t>Re-construction of non-residential building of collectorate Hamirpur</t>
  </si>
  <si>
    <t>Re-construction of non-residential building of collectorate Basti</t>
  </si>
  <si>
    <t>Re-construction of non-residential building of tahsil Derapur of district Ramabai Nagar</t>
  </si>
  <si>
    <t>Re-construction of non-residential building of tahsil Bhognipur of district Ramabai Nagar</t>
  </si>
  <si>
    <t>25-</t>
  </si>
  <si>
    <t>Re-construction of non-residential building of tahsil Khair of district Aligarh</t>
  </si>
  <si>
    <t>26-</t>
  </si>
  <si>
    <t>Re-construction of non-residential building of tahsil Sadar of district Hamirpur</t>
  </si>
  <si>
    <t>27-</t>
  </si>
  <si>
    <t>Re-construction of non-residential building of tahsil Maudaha of district Hamirpur</t>
  </si>
  <si>
    <t>28-</t>
  </si>
  <si>
    <t>Re-construction of non-residential building of tahsil Shahganj of district Jaunpur</t>
  </si>
  <si>
    <t>29-</t>
  </si>
  <si>
    <t>Re-construction of non-residential building of tahsil Hasanganj of district Unnao</t>
  </si>
  <si>
    <t>30-</t>
  </si>
  <si>
    <t>Re-construction of non-residential building of tahsil Sadar of district Jhansi</t>
  </si>
  <si>
    <t>31-</t>
  </si>
  <si>
    <t>Minor construction work in Help Centre/Departmental Office Buildings/Residential Buildings</t>
  </si>
  <si>
    <t>Re-construction of non-residential building of tehsil Sadar of district Auraiya</t>
  </si>
  <si>
    <t>32-</t>
  </si>
  <si>
    <t>Construction of Helf Centres and Office Buildings</t>
  </si>
  <si>
    <t>Re-construction of non-residential building of tahsil Sadar of district Unnao</t>
  </si>
  <si>
    <t>33-</t>
  </si>
  <si>
    <t>Re-construction of non-residential building of tahsil Purwa of district Unnao</t>
  </si>
  <si>
    <t>34-</t>
  </si>
  <si>
    <t>Re-construction of non-residential building of tahsil Sadar of district Lalitpur</t>
  </si>
  <si>
    <t>35-</t>
  </si>
  <si>
    <t>Re-construction of non-residential building of tahsil Sadar of district Mathura</t>
  </si>
  <si>
    <t>36-</t>
  </si>
  <si>
    <t>Re-construction of non-residential building of tahsil Dataganj of district Badaun</t>
  </si>
  <si>
    <t>37-</t>
  </si>
  <si>
    <t>Re-construction of non-residential building of tahshil Sahasavan of district Badaun</t>
  </si>
  <si>
    <t>38-</t>
  </si>
  <si>
    <t>Re-construction of non-residential building of tahsil Puranpur of district Piliphit</t>
  </si>
  <si>
    <t>39-</t>
  </si>
  <si>
    <t>Re-construction of non-residential building of tahsil Gyanpur of district Sant Ravidas Nagar</t>
  </si>
  <si>
    <t>40-</t>
  </si>
  <si>
    <t>Re-construction of non-residential building of tahsil Khaga of district Fatehpur</t>
  </si>
  <si>
    <t>41-</t>
  </si>
  <si>
    <t>Re-construction of non-residential building of tahsil Shikohabad of district Firozabad</t>
  </si>
  <si>
    <t>42-</t>
  </si>
  <si>
    <t>Re-construction of non-residential building of tahsil Sadabad of district Mahamaya Nagar</t>
  </si>
  <si>
    <t>43-</t>
  </si>
  <si>
    <t>Re-construction of non-residential building of tahsil Khatauli of district Muzaffar Nagar</t>
  </si>
  <si>
    <t>44-</t>
  </si>
  <si>
    <t>Re-construction of non-residential building of tahsil Dadari of district Gautambudhha Nagar</t>
  </si>
  <si>
    <t>45-</t>
  </si>
  <si>
    <t>Re-construction of non-residential building of tahsil Meja of district Allahabad</t>
  </si>
  <si>
    <t>46-</t>
  </si>
  <si>
    <t>Construction of non-residential buildings of district HQ of Baghpat district</t>
  </si>
  <si>
    <t>47-</t>
  </si>
  <si>
    <t>Re-construction of non-residential buildings of Collectrate &amp; Tehsils</t>
  </si>
  <si>
    <t>48-</t>
  </si>
  <si>
    <t>Implementation to recommendations of 13th Finance Commission</t>
  </si>
  <si>
    <t>49-</t>
  </si>
  <si>
    <t>Construction/Reconstruction of Non-residential building of Tehsils</t>
  </si>
  <si>
    <t>50-</t>
  </si>
  <si>
    <t>Construction/Reconstruction of Non-residential building of Tehsil</t>
  </si>
  <si>
    <t>53-</t>
  </si>
  <si>
    <t>Certain work related to construction/strengthening for making better as per public to physical establishment of tehsil.</t>
  </si>
  <si>
    <t>54-</t>
  </si>
  <si>
    <t>Establishment of training School</t>
  </si>
  <si>
    <t>Total - 051</t>
  </si>
  <si>
    <t>052-</t>
  </si>
  <si>
    <t>Machinery and Equipment-</t>
  </si>
  <si>
    <t>C.C.T.V. Camera and Other Security Equipments for security of Lower Court</t>
  </si>
  <si>
    <t>Establishment of Solar Power System in Subordinate Courts</t>
  </si>
  <si>
    <t>Purchase of 500 KVA generator in Hon'ble High Court, Allahabad</t>
  </si>
  <si>
    <t>Establishment of two transformers of 1000 KVA, H.T.Cable and L.T. Side in Hon'ble High Court, Allahabad</t>
  </si>
  <si>
    <t>Total - 052</t>
  </si>
  <si>
    <t>101-</t>
  </si>
  <si>
    <t>Construction-General Pool Accommodation-</t>
  </si>
  <si>
    <t>Construction-Public Work- Residential Buildings for District Administration</t>
  </si>
  <si>
    <t>Total - 101</t>
  </si>
  <si>
    <r>
      <rPr>
        <sz val="10"/>
        <color indexed="8"/>
        <rFont val="Times New Roman"/>
        <family val="1"/>
      </rPr>
      <t xml:space="preserve">(a) Includes ₹123.99 lakh due to </t>
    </r>
    <r>
      <rPr>
        <i/>
        <sz val="10"/>
        <color indexed="8"/>
        <rFont val="Times New Roman"/>
        <family val="1"/>
      </rPr>
      <t>pro-rata</t>
    </r>
    <r>
      <rPr>
        <sz val="10"/>
        <color indexed="8"/>
        <rFont val="Times New Roman"/>
        <family val="1"/>
      </rPr>
      <t xml:space="preserve"> adjustment under the head 2059-80-800.</t>
    </r>
  </si>
  <si>
    <t>Acquisition of Land-</t>
  </si>
  <si>
    <t>Implementation of Recommendations of XI th Finance Commission.</t>
  </si>
  <si>
    <t>Other Schemes each costing ₹ Ten Crore and less.</t>
  </si>
  <si>
    <t>Arrangement for Minor Construction Works in Residential/Non-Residential Buildings of State Public Service Commission</t>
  </si>
  <si>
    <t>Construction of revenue jails at tehsil level.</t>
  </si>
  <si>
    <t>Construction-Secretariat General services</t>
  </si>
  <si>
    <t>Lumpsum provision for construction of office buildings of Stamps and Registration Department</t>
  </si>
  <si>
    <t>Additional lighting arrangement for recording by CCTV and Television in the Vidhan Sabha Mandap</t>
  </si>
  <si>
    <t>Miscellaneous construction work in non-residential buildings of Board of Revenue, Lucknow/Allahabad</t>
  </si>
  <si>
    <t>Construction of record rooms</t>
  </si>
  <si>
    <t>Minor construction work of Record rooms of Land Records</t>
  </si>
  <si>
    <t>Renovation of furniture and carpet in Vidhan sabha mandap.</t>
  </si>
  <si>
    <t>Maintenance/renovation of Ambedkar Sabhagar of Revenue Board</t>
  </si>
  <si>
    <t>Minor construction work in non-residential buildings of Board of Revenue</t>
  </si>
  <si>
    <t>Renovation of Revenue Board Headquarter building</t>
  </si>
  <si>
    <t>Re-boring of tubewel in Revenue Board, Allahabad</t>
  </si>
  <si>
    <t>Maintenance and renewal work of roads in campus of Board of Revenue, Allahabad</t>
  </si>
  <si>
    <t>Renovation and decoration of courts situated in Board of Revenue, Allahabad</t>
  </si>
  <si>
    <t>Electrification work in Headquarter of Board of Revenue</t>
  </si>
  <si>
    <t>Different Work in the office of Board of Revenue, Allahabad</t>
  </si>
  <si>
    <t>For current work of non-residential Buildings of Division/District/Tehsils of the state and purchase of land</t>
  </si>
  <si>
    <t>Minor Construction work of Non-residential Buildings of Division/District/Tehsils</t>
  </si>
  <si>
    <t>Establishment of Solar equipment in non-residential buildings for Block/Collectorate/Zone of State</t>
  </si>
  <si>
    <t>Total - 01</t>
  </si>
  <si>
    <t>60-</t>
  </si>
  <si>
    <t>Other Buildings-</t>
  </si>
  <si>
    <t>Construction of Residential Buildings of Judicial offices.</t>
  </si>
  <si>
    <t>Construction of Administrative building, hostels etc. in Judicial Training and Research Institute Gomtinagar and residential building of Director and kitchen and dining hall of hostel</t>
  </si>
  <si>
    <t>Construction of Auditorium in Financial Management Training and Research Institute, U.P.</t>
  </si>
  <si>
    <t>Construction of Boundary Pillar for salvage of border dispute in District Meerut and Amroha</t>
  </si>
  <si>
    <t>Construction of building of State Consumer Forum</t>
  </si>
  <si>
    <t>Construction of departmental training centre in premises of facilitation centre Mohan Nagar, District Ghaziabad</t>
  </si>
  <si>
    <t>Construction of non-residential buildings in Tehsils.</t>
  </si>
  <si>
    <t>Construction of waiting hall and officers room at Public Service Commission, Allahabad.</t>
  </si>
  <si>
    <t>Martys Dhan Singh Kotwal district traininng centre, Home guards, Meerut</t>
  </si>
  <si>
    <t>Upgradation of non-residential buildings/new work of strengthening</t>
  </si>
  <si>
    <t>Acquisition of Land for construction of Residence for Judges and other Judicial Officers in District Barabanki</t>
  </si>
  <si>
    <t>Airconditioning and electrification works for Judges Cultural Research Institute</t>
  </si>
  <si>
    <t>Construction of building of State Consumer Litigation Forum</t>
  </si>
  <si>
    <t>Construction of new Building of Lucknow Bench of Hon'ble High Court Allahabad</t>
  </si>
  <si>
    <t>Construction of transit hostel in premises situated at Trade Tax Officers Training Institute Gomti Nagar, Lucknow</t>
  </si>
  <si>
    <t>Miscellaneous construction/renewal works in Financial Managemant Training &amp; Research Institute</t>
  </si>
  <si>
    <t>Upgradation of non-residential buildings/Current works of strengthening</t>
  </si>
  <si>
    <t>Construction of Gymnasium and Guest house,extension of hostel in Judicial Training and Research Institute Lucknow</t>
  </si>
  <si>
    <t>Construction of godown for food Deptt. In district, Kushinagar</t>
  </si>
  <si>
    <t>Construction of warehouse for food department at Kushinagar district</t>
  </si>
  <si>
    <t>Establishment of Rooftop Rainwater Harvesting System in the Departmental Buildings of Trade Tax Officer Training Institute, Gomti Nagar, Lucknow</t>
  </si>
  <si>
    <t>For project report/estimation for construction of Government buildings</t>
  </si>
  <si>
    <t>Upgradation of administration level on the recommendation of the 10th Finance Commission</t>
  </si>
  <si>
    <t>Construction of godown in Naxal effected districts Chandauli, Mirzapur and Sonbhadra</t>
  </si>
  <si>
    <t>Construction work in Judicial Training and Research Institute</t>
  </si>
  <si>
    <t>New works of upgradation/strengthening of Non-residential Buildings</t>
  </si>
  <si>
    <t>Construction of warehouse at Saharanpur district</t>
  </si>
  <si>
    <t>For completion of incomplete works of Raja Todarmal Survey and Land-Records Training Institute</t>
  </si>
  <si>
    <t>Lumpsum arrangement for construction of advocates' chambers/library/bar council building/ permanent structure for advocate/litigants at tehsil level</t>
  </si>
  <si>
    <t>Construction of building of District Consumer Forum</t>
  </si>
  <si>
    <t>Construction of transit hostel in district Allahabad for the Judges of Hon'ble High court</t>
  </si>
  <si>
    <t>Construction of Jail at Bulandsahar.</t>
  </si>
  <si>
    <t>Implementation of Recommendations of the 13th Finance Commission</t>
  </si>
  <si>
    <t>Construction of Power Sub-station at District Headquarter,Firozabad</t>
  </si>
  <si>
    <t>Construction of (Residential/Non Residential) Buildings of Tehsils/District offices of various Distr</t>
  </si>
  <si>
    <t>Provision for maintenance of Indo Nepal Border Pillers ( From India Government )</t>
  </si>
  <si>
    <t>Construction of non residential Buildings of Collectorate in newly created District Sant Kabir Nagar</t>
  </si>
  <si>
    <t>Implementation of Recommodations of XI th Finance Commission.</t>
  </si>
  <si>
    <t>799-</t>
  </si>
  <si>
    <t>Suspense-</t>
  </si>
  <si>
    <t>Stock Suspense</t>
  </si>
  <si>
    <t>MPWA</t>
  </si>
  <si>
    <t>Total - 799</t>
  </si>
  <si>
    <t>Acquisition of additional land for Financial Management Training and Research Institute, U.P.</t>
  </si>
  <si>
    <t>Rapid Financial Development Scheme</t>
  </si>
  <si>
    <r>
      <rPr>
        <sz val="10"/>
        <color indexed="8"/>
        <rFont val="Times New Roman"/>
        <family val="1"/>
      </rPr>
      <t>(a) Includes ₹58.75 lakh due to</t>
    </r>
    <r>
      <rPr>
        <i/>
        <sz val="10"/>
        <color indexed="8"/>
        <rFont val="Times New Roman"/>
        <family val="1"/>
      </rPr>
      <t xml:space="preserve"> pro-rata</t>
    </r>
    <r>
      <rPr>
        <sz val="10"/>
        <color indexed="8"/>
        <rFont val="Times New Roman"/>
        <family val="1"/>
      </rPr>
      <t xml:space="preserve"> adjustment under the head 2059-80-800.</t>
    </r>
  </si>
  <si>
    <t>Renovation of main building and boundry wall of State Planning Institute, Kala Kankar Bhawan, Luckn</t>
  </si>
  <si>
    <t>Renewal, extension, strengthening &amp; remodelling of Finance &amp; Statistical building</t>
  </si>
  <si>
    <t>Provision for office buildigs of Training Deptt., State Planning Institute and strengthening, modernisation and furnishing of hostel buildings and complex</t>
  </si>
  <si>
    <t>Strengthening of building of Valuation Division</t>
  </si>
  <si>
    <t>Other Schemes/Programmes</t>
  </si>
  <si>
    <t>Total - 60</t>
  </si>
  <si>
    <t>80-</t>
  </si>
  <si>
    <t>General-</t>
  </si>
  <si>
    <t>001-</t>
  </si>
  <si>
    <t>Direction and Administration-</t>
  </si>
  <si>
    <t>Construction of office building in the campus of Directorate of Social Welfare, Kalyan Bhawan, Lucknow</t>
  </si>
  <si>
    <t>Uttar Pradesh Directorate of Prosecution</t>
  </si>
  <si>
    <t>Total - 001</t>
  </si>
  <si>
    <t>Lump-sum Provision for renovation of non-residential buildings and water distrubution works</t>
  </si>
  <si>
    <t>Revovation sound system and air-conditioning works of Vishweshwaraiya building</t>
  </si>
  <si>
    <t>Upgradation, Renewal and Renovation of Jails</t>
  </si>
  <si>
    <t>Works related to minor construction works of non-residential buildings of Mayo Hall</t>
  </si>
  <si>
    <t>Construction of Circuit house in Ambedkar Nagar.</t>
  </si>
  <si>
    <t>Construction of state guest house in Navi Mumbai</t>
  </si>
  <si>
    <t>Improvement in Water Supply and Cleanlines in Jails</t>
  </si>
  <si>
    <t>Mayo Hall, Allahabad</t>
  </si>
  <si>
    <t>Upgradation / renovation work of air condition plant and power supply equipements in Jawahar Bhawan and Indira Bhawan</t>
  </si>
  <si>
    <t>Construction of non residential office building in Darulsafa campus</t>
  </si>
  <si>
    <t>Repair of transit hostel at Vikramaditya marg.</t>
  </si>
  <si>
    <t>Construction of meeting hall in bungalow No. 19 situated at Vikramaditya Marg</t>
  </si>
  <si>
    <t>Establishment of generator in Chief Engineer office complex</t>
  </si>
  <si>
    <t>Renovation / Beautification of Uttar Pradesh Bhawan / Uttar Pradesh Sadan and other Guest Houses</t>
  </si>
  <si>
    <t>Establishment of Air conditioning system in Indira Bhawan</t>
  </si>
  <si>
    <t>Construction of State Guest House in Delhi/Noida</t>
  </si>
  <si>
    <t>Renovation work of Inspection Houses of State</t>
  </si>
  <si>
    <t>Establishment of Generators in Inspection Houses/Circuit Houses of State</t>
  </si>
  <si>
    <t>Construction of Meeting Halls in alloted residences to Political Parties</t>
  </si>
  <si>
    <t>Construction work of Guest House in Butler Palace Colony</t>
  </si>
  <si>
    <t>Development of house no. 4 South Avenue campus as Bahujan Samaj Park</t>
  </si>
  <si>
    <t>New works of extention/construction/renovation of Inspection houses/Circuit Houses</t>
  </si>
  <si>
    <t>Lumpsum provision for construction of Inspection Buildings/Circuit Houses (Current Work)</t>
  </si>
  <si>
    <t>Construction of underground parking in Jawahar Bhawan and Indira Bhawan</t>
  </si>
  <si>
    <t>Miscellaneous Construction works in the Campus of Rajbhawan, Lucknow</t>
  </si>
  <si>
    <t>Construction/renovation of Circuit Houses/Inspection Houses (Current Works)</t>
  </si>
  <si>
    <t>Fire system related work in Baapu Bhawan secretariat</t>
  </si>
  <si>
    <t>Construction of Guest House situated in Vikramaditya Marg in Lucknow</t>
  </si>
  <si>
    <t>Construction of new Transit Hostels/Officers Hostel in different districts of the State</t>
  </si>
  <si>
    <t>Construction of Transit Hostels/Officers Hostel in different districts of the State (Current Works)</t>
  </si>
  <si>
    <t>Construction of residential/non-residential buildings in the Campus of Uttar Pradesh Public Service Commission, Allahabad (Current work)</t>
  </si>
  <si>
    <t>Construction of new residential/non-residential buildings in the Campus of Uttar Pradesh Public Service Commission, Prayagraj</t>
  </si>
  <si>
    <t>Construction of guest house at campus of Public Service Commission, Allahabad campus</t>
  </si>
  <si>
    <t>New work of roof top rain water harvesting in residential/non-residential buildings</t>
  </si>
  <si>
    <t>Work of roof top rain water harvesting in residential/non-residential buildings under Public Works Department (Current Work)</t>
  </si>
  <si>
    <t>Social and economical upliftment work for physically handicaped (New work)</t>
  </si>
  <si>
    <t>Social and economical upliftment for physicallyhandicaped (Current work)</t>
  </si>
  <si>
    <t>190-</t>
  </si>
  <si>
    <t>Investment in Public Sector and Other Undertakings-</t>
  </si>
  <si>
    <t>Investment in Public Sector and other undertaking</t>
  </si>
  <si>
    <t>Total - 190</t>
  </si>
  <si>
    <t>Defence Expo India- 2020</t>
  </si>
  <si>
    <t>Civil and Electrical related work in the premises of Legislative Council</t>
  </si>
  <si>
    <t>Establishment of humansize oil painting for Honourable Vidhan Sabha Members in Purshottam Das Tandon Hall situated in Vidhan Sabha Secretariat</t>
  </si>
  <si>
    <r>
      <rPr>
        <sz val="10"/>
        <color indexed="8"/>
        <rFont val="Times New Roman"/>
        <family val="1"/>
      </rPr>
      <t xml:space="preserve">(a) Includes ₹373.40 lakh due to </t>
    </r>
    <r>
      <rPr>
        <i/>
        <sz val="10"/>
        <color indexed="8"/>
        <rFont val="Times New Roman"/>
        <family val="1"/>
      </rPr>
      <t>pro-rata</t>
    </r>
    <r>
      <rPr>
        <sz val="10"/>
        <color indexed="8"/>
        <rFont val="Times New Roman"/>
        <family val="1"/>
      </rPr>
      <t xml:space="preserve"> adjustment under the head 2059-80-800.</t>
    </r>
  </si>
  <si>
    <t>Establishment of life sized oil painting of honourable Vidhan Sabha chairmen in Rajarshi purushottam das tandon hall situated in Vidhan Sabha secretariat</t>
  </si>
  <si>
    <t>Establishment of oil painting of Dr. B.R. Ambedkar, Mahatma Gandhi, Dr. Rajendra Prasad in Rajarshi Tandon Hall located in Legislative Assembly Secretariat</t>
  </si>
  <si>
    <t>Establishment of C.C.T.V./Surveillance Camera and concomitant equipments</t>
  </si>
  <si>
    <t>Establishment of life sized oil painting of honourable Chief ministers in photo gallery situated in Vidhan Shabha secretariat</t>
  </si>
  <si>
    <t>Renovation of sound system and loby furniture in Legislature Council hall</t>
  </si>
  <si>
    <t>Computerisation of Commercial Tax department under Mission Mode Project</t>
  </si>
  <si>
    <t>Establishment of Digital CCTV Survelliance Camera System in Vidhan Sabha Premises</t>
  </si>
  <si>
    <t>Work related to Recording and Live telecast of proceeding of Legislative Council</t>
  </si>
  <si>
    <t>Live broadcast of UP Vidhan Sabha's Proceedings through Doordarshan</t>
  </si>
  <si>
    <t>Motor Testing Station</t>
  </si>
  <si>
    <t>Central Air-conditioning of campus of secretariat of Legislative Assembly</t>
  </si>
  <si>
    <t>Establishment of mordern digital sound systems of Philips/Bass brand in U.P. Vidhan Sabha Mandap.</t>
  </si>
  <si>
    <t>Installation of Generators in Circuit House and Inspection Houses of the State</t>
  </si>
  <si>
    <t>Renovation &amp; upgradation of air conditioning plant of assembly hall</t>
  </si>
  <si>
    <t>Upgradation of four old A.E.U. and Re-establishment of cooling tower of air condition plant-2</t>
  </si>
  <si>
    <t>Civil and Electrical Works in Legislative Assembly Compound</t>
  </si>
  <si>
    <t>Installation of Digital Conference System and video wall extension equipment for live broadcast of proceeding of the House</t>
  </si>
  <si>
    <t>Sales outlet of books published by Legislative Assembly Library</t>
  </si>
  <si>
    <t>Total - 80</t>
  </si>
  <si>
    <t>Total - 4059</t>
  </si>
  <si>
    <t>4070-</t>
  </si>
  <si>
    <t>Capital Outlay on other Administrative Services-</t>
  </si>
  <si>
    <t>003-</t>
  </si>
  <si>
    <t>Training-</t>
  </si>
  <si>
    <t>Uttar Pradesh Administration and Management Academy</t>
  </si>
  <si>
    <t>Total - 003</t>
  </si>
  <si>
    <t>Treatment and disposal of Chromium Waste dumped in Raniya Kanpur Dehat</t>
  </si>
  <si>
    <t>Automation/Digitization of proceedings of Legislative Council</t>
  </si>
  <si>
    <t>Board of Revenue</t>
  </si>
  <si>
    <t>Co-operative Audit Establishment</t>
  </si>
  <si>
    <t>Completion of residual work of sports hostel situated in gram Panjokhara/Jasala vikas khand kandhla district Shamli</t>
  </si>
  <si>
    <t>Construction of additional jails to overcome over crowding (60% Central Share + 40% State Share - C+S)</t>
  </si>
  <si>
    <t>Construction of stadium in rural areas</t>
  </si>
  <si>
    <t>Digitization of Assembly proceedings</t>
  </si>
  <si>
    <t>Direction</t>
  </si>
  <si>
    <t>Directorate Of Public Enterprises</t>
  </si>
  <si>
    <t>Establishment of Collectorate</t>
  </si>
  <si>
    <t>Establishment of Commercial Tax Commissioner</t>
  </si>
  <si>
    <t>Etablishment (Headquarters)</t>
  </si>
  <si>
    <t>Etablishment of Consumer Protection Program - State Commission and District Forum</t>
  </si>
  <si>
    <t>Expenditure on D.P.R. of Projects</t>
  </si>
  <si>
    <t>Expenditure on Election Establishment</t>
  </si>
  <si>
    <t>Kumbh Mela- 2013, Allahabad</t>
  </si>
  <si>
    <t>Miscellaneous expenditure of Ministers, Ministers of State and Deputy Ministers</t>
  </si>
  <si>
    <t>Payment of compensation of acquired land for construction of Judicial Buildings</t>
  </si>
  <si>
    <t>Purchase of car for the Governor</t>
  </si>
  <si>
    <t>Re-establishment of tube well at centrals training institute, Lucknow</t>
  </si>
  <si>
    <t>Stamp Registration-Headquarter</t>
  </si>
  <si>
    <t>State Public Service Commission</t>
  </si>
  <si>
    <t>Treasury Establishment-Main</t>
  </si>
  <si>
    <t>Construction of incomplete rural stadiums</t>
  </si>
  <si>
    <t>Construction of non residential buildings under modernisation scheme of home gaurds department</t>
  </si>
  <si>
    <t>Construction of office buildings of Home guards Deptt.</t>
  </si>
  <si>
    <t>Construction of pond, jetty and lighting arrangement for idol immersion at bank of Ganga river in Allahabad</t>
  </si>
  <si>
    <t>Construction of residential buildings for jail staff</t>
  </si>
  <si>
    <t>Destamec Seamless Graphic Monitor System In Legislative Council House</t>
  </si>
  <si>
    <t>Directorate of Pension</t>
  </si>
  <si>
    <t>Establishment of official mess at Home guards Headquarters Lucknow</t>
  </si>
  <si>
    <t>Financial Management Training and Research Institute</t>
  </si>
  <si>
    <t>Installing of metal detection system in Assembly</t>
  </si>
  <si>
    <t>Legislative Council</t>
  </si>
  <si>
    <t>Main Office</t>
  </si>
  <si>
    <t>Organixation of State Human Right Commission</t>
  </si>
  <si>
    <t>Purchase of vehicles in Legal Metrology Department</t>
  </si>
  <si>
    <t>State share for computerisation of land records of the State</t>
  </si>
  <si>
    <t>Vigilance Directorate</t>
  </si>
  <si>
    <t>Construction of non-residential buildings under modernisation scheme of Home Guards scheme (C60/S40)</t>
  </si>
  <si>
    <t>Directorate of Internal Audit</t>
  </si>
  <si>
    <t>Elevated Approach Road and Flyover in Sangam Area in Allahabad</t>
  </si>
  <si>
    <t>Extension/Renewal of present jails (60% C+ 40% S- C+S based on Five Years Jail Improvment Plan)</t>
  </si>
  <si>
    <t>Lok Ayukta Organisation</t>
  </si>
  <si>
    <t>Provincial Guard Central Training Institute</t>
  </si>
  <si>
    <t>Purchase of bunglow no-1of Defence Ministry situated at Elgin Road, Allalhabad for extension of Hon'ble High Court, Allahabad</t>
  </si>
  <si>
    <t>Purchase of vehicles for office use of Food and Logistics Department</t>
  </si>
  <si>
    <t>Rural Stadium in Balrampur district</t>
  </si>
  <si>
    <t>Strengthening of Fire Brigade Services</t>
  </si>
  <si>
    <t>Ardhkumbh Mela 2019, Allahabad</t>
  </si>
  <si>
    <t>Construction of rural stadium and open gym</t>
  </si>
  <si>
    <t>Digital Library for recording and archiving of proceeding of the House</t>
  </si>
  <si>
    <t>Fire fighting equipments for Tehseel</t>
  </si>
  <si>
    <t>Improvement in water supply and cleanliness (60% C+ 40% S- C+S based on Five Years Jail Improvement Plan)</t>
  </si>
  <si>
    <t>Modernisation scheme of Home Guards Scheme (C60/S40 - C+S)</t>
  </si>
  <si>
    <t>Shahid Dhan singh Kotwal District Training centre home gaurds Meerut</t>
  </si>
  <si>
    <t>Construction of building of Jail Headquarter</t>
  </si>
  <si>
    <t>Extension of officers mess at homeguard headquarter and repairing of boundary wall of campus</t>
  </si>
  <si>
    <t>Mahakumbh Mela, 2025, Prayagraj</t>
  </si>
  <si>
    <t>Regional Development Team</t>
  </si>
  <si>
    <t>Construction of Jails</t>
  </si>
  <si>
    <t>Construction of buildings of Divisional Training Centres</t>
  </si>
  <si>
    <t>Regional Offices of Directorate of Institutional Finance</t>
  </si>
  <si>
    <t>District police (Main)</t>
  </si>
  <si>
    <t>Homeguards-General Establishment (Reimbursement from Government of India 25%)</t>
  </si>
  <si>
    <t>Lumpsum provision for land purchase for construction of jails in newly created districted</t>
  </si>
  <si>
    <t>Purchase of vehicle in Directorate of Financial Statistics</t>
  </si>
  <si>
    <t>Minor construction works in buildings/complex of Jail Department</t>
  </si>
  <si>
    <t>Prevention and Control from fire-Administration</t>
  </si>
  <si>
    <t>Provision for different construction works of Jail Department</t>
  </si>
  <si>
    <t>Education and training-main</t>
  </si>
  <si>
    <t>Notification section-main</t>
  </si>
  <si>
    <t>Provision for Equipments, Machinery and Vehicles etc. for Jails</t>
  </si>
  <si>
    <t>Arrangement of RO for pure drinking water in Jails</t>
  </si>
  <si>
    <t>Establishment of Video Conferencing System in Jails and District Courts of State</t>
  </si>
  <si>
    <t>Safety branch</t>
  </si>
  <si>
    <t>e-Prison Action Plan (financed by Government of India)</t>
  </si>
  <si>
    <t>Jail Training School</t>
  </si>
  <si>
    <t>State Radio Section</t>
  </si>
  <si>
    <t>Methods of fire fighting in Jails</t>
  </si>
  <si>
    <t>Women power Line</t>
  </si>
  <si>
    <t>Deep Search Metal Detector in jails</t>
  </si>
  <si>
    <t>Modernisation of kitchens of jails</t>
  </si>
  <si>
    <t>Police computer centre</t>
  </si>
  <si>
    <t>Modernisation of Police Force-expenditure affordable by State Government</t>
  </si>
  <si>
    <t>Construction of electric feeder in district jail, Sonbhadra</t>
  </si>
  <si>
    <t>Jails-main</t>
  </si>
  <si>
    <t>All Jails</t>
  </si>
  <si>
    <t>Anti-Corruption Organization</t>
  </si>
  <si>
    <t>Construction of jail in District Hathras</t>
  </si>
  <si>
    <t>Jails produce</t>
  </si>
  <si>
    <t>Implementation of recommendations of XI th Finance Commission.</t>
  </si>
  <si>
    <t>Total - 4070</t>
  </si>
  <si>
    <t>4075-</t>
  </si>
  <si>
    <t>Capital Outlay on Miscellaneous General Services-</t>
  </si>
  <si>
    <t>Assistance to Public Sector and Other Undertakings-</t>
  </si>
  <si>
    <t>Share Capital Investment For Rehabilitation of State Government Public Undertakings/Corporations/Autonomous Institutions and Co-Operative Institutions</t>
  </si>
  <si>
    <t>Share capital allocation for rehabilitation of Public Undertakings/Corporations/autonomous Institutions and Co-operative Institutions of State Government</t>
  </si>
  <si>
    <t>797-</t>
  </si>
  <si>
    <t>Transfer to/from Reserve Funds and deposit Accounts-</t>
  </si>
  <si>
    <t>Capital Share investment for reorganisation of Govt. Units/ Corporations/ Autonomous institutions and Cooperative institutions</t>
  </si>
  <si>
    <t>Total - 797</t>
  </si>
  <si>
    <t>Total - 4075</t>
  </si>
  <si>
    <t>Total - A-CAPITAL ACCOUNT OF GENERAL SERVICES</t>
  </si>
  <si>
    <t>B-</t>
  </si>
  <si>
    <t>CAPITAL ACCOUNT OF SOCIAL SERVICES-</t>
  </si>
  <si>
    <t>(a)-</t>
  </si>
  <si>
    <t>Capital Account of Education, Sports, Art and Culture</t>
  </si>
  <si>
    <t>4202-</t>
  </si>
  <si>
    <t>Capital Outlay on Education, Sports, Art and Culture-</t>
  </si>
  <si>
    <t>Maitenance and Development of Chatar Manzil</t>
  </si>
  <si>
    <t>General Education-</t>
  </si>
  <si>
    <t>Elementary Education-</t>
  </si>
  <si>
    <t>Construction of office buildings</t>
  </si>
  <si>
    <t>Construction of office buildings of Basic Education Officers in the districts (District Plan)</t>
  </si>
  <si>
    <t>Development of establishment services in primary and higher primary schools under Basic Education Board</t>
  </si>
  <si>
    <t>Grant for construction of boundry walls, toilets, electrification and installation of hand pump in elementary and higher elementary schools</t>
  </si>
  <si>
    <t>Development of infrastructure facilities in Higher Primary Schools operated by Board of Basic Education</t>
  </si>
  <si>
    <t>Establishment of Abhinav schools</t>
  </si>
  <si>
    <t>Construction of buildings in Kasturba Gandhi Balika Vidyalaya</t>
  </si>
  <si>
    <t>Sarva Shiksha Abhiyan</t>
  </si>
  <si>
    <t>Construction of kitchen for Mid Day Meal</t>
  </si>
  <si>
    <t>Construction of primary and upper primary schools in Vantangia Villages</t>
  </si>
  <si>
    <t>202-</t>
  </si>
  <si>
    <t>Secondary Education-</t>
  </si>
  <si>
    <t>Other Schemes each costing ₹ Ten Crore or less</t>
  </si>
  <si>
    <t>Accelerated Economic Development Scheme</t>
  </si>
  <si>
    <t>Construction of new laboratories in Government Higher Secondary Schools and facilities for study of science (district plan)</t>
  </si>
  <si>
    <t>Contruction work in the premises of Directorate of Education, Lucknow</t>
  </si>
  <si>
    <t>Establishment of Atal Residential Schools</t>
  </si>
  <si>
    <t>Incomplete construction works of Government Higher Secondary Schools (Hyphoticated by NABARD)</t>
  </si>
  <si>
    <t>Land Building</t>
  </si>
  <si>
    <t>Establishment of Government Higher Secondary Schools</t>
  </si>
  <si>
    <t>Ideal District Scheme</t>
  </si>
  <si>
    <t>Purchase of land/ building and electrificarion, extension, construction of building of Government Higher Secondary Schools (District Plan)</t>
  </si>
  <si>
    <t>Construction of residential buildings and education office at district level (District Plan)</t>
  </si>
  <si>
    <t>Construction of Hostel in selected model schools under Abhinav Schools</t>
  </si>
  <si>
    <t>NCC Training Academy, Gorakhpur</t>
  </si>
  <si>
    <t>Non-recurring grant for establishment of Girls School by private management in Dev Blocks</t>
  </si>
  <si>
    <t>Non-recurring grant for establishment of Girls School by individual management in Panchayats</t>
  </si>
  <si>
    <t>Establishment of Directorate of Secondary Education</t>
  </si>
  <si>
    <t>Regional Staff Inspection Group (Male)</t>
  </si>
  <si>
    <t>Headquarter of Council of Secondary Education</t>
  </si>
  <si>
    <t>Regional Offices of Madhyamik Shiksha Parishad</t>
  </si>
  <si>
    <t>Secondary Education Council Regional Office</t>
  </si>
  <si>
    <t>Government Secondary School (Boys/ Girls)</t>
  </si>
  <si>
    <t>Government Sanskrit School</t>
  </si>
  <si>
    <t>Central State Library</t>
  </si>
  <si>
    <t>Present District Government Library</t>
  </si>
  <si>
    <t>Establishment of Government Inter College</t>
  </si>
  <si>
    <t>Purchase of e-Books/establishment of e-Library</t>
  </si>
  <si>
    <t>Strengthening of Government Higher secondary Schools and Development of Establishment facilities</t>
  </si>
  <si>
    <t>Uttar Pradesh Sainik School</t>
  </si>
  <si>
    <t>Purchase of land for establishment of central school at Etawah district</t>
  </si>
  <si>
    <t>Construction of classrooms at Mumtaz Inter College, Lucknow</t>
  </si>
  <si>
    <t>Establishment of Sainik Schools</t>
  </si>
  <si>
    <t>Purchase of vehicles in Madhyamik Shiksha Vibhag</t>
  </si>
  <si>
    <t>Secondary Sanskrit Education Council Uttar Pradesh</t>
  </si>
  <si>
    <t>Establishment Of New Kendriya Vidyalaya/Construction Of Building</t>
  </si>
  <si>
    <t>Total - 202</t>
  </si>
  <si>
    <t>203-</t>
  </si>
  <si>
    <t>University and Higher Education-</t>
  </si>
  <si>
    <t>Other Schemes each Costing ₹ Ten Crore or less</t>
  </si>
  <si>
    <t>National Higher Education Campaign</t>
  </si>
  <si>
    <t>Construction of buildings of selected colleges</t>
  </si>
  <si>
    <t>National higher education mission</t>
  </si>
  <si>
    <t>Uttar Pradesh National Law University, Prayagraj</t>
  </si>
  <si>
    <t>Establishment of new Government Degree Colleges</t>
  </si>
  <si>
    <t>Establishment of new government schools</t>
  </si>
  <si>
    <t>Completion of buildings of certain Government Degree Colleges</t>
  </si>
  <si>
    <t>Purchase of Land/construction of building for office of Regional Higher Education officer</t>
  </si>
  <si>
    <t>Establishment of Smart Classes in Government Universities of the State</t>
  </si>
  <si>
    <t>Arabi Farsi University, Lucknow</t>
  </si>
  <si>
    <t>Construction, Extension and Electrification of buildings of Government Degree Colleges</t>
  </si>
  <si>
    <t>Purchase of e-Books/Establishment of e-Library</t>
  </si>
  <si>
    <t>Sampurnanand Sanskrit University, Varanasi</t>
  </si>
  <si>
    <t>Establishment of State University in Ballia</t>
  </si>
  <si>
    <t>Establishment of E-content recording studio in the premises of Directorate of Higher Education</t>
  </si>
  <si>
    <t>Arrangement of equipments, fixtures, in Govt. Degree Colleges</t>
  </si>
  <si>
    <t>Establishment of Sports Infrastructure in the Government Degree College of the State</t>
  </si>
  <si>
    <t>Provision for basic facilities in Government Degree Colleges</t>
  </si>
  <si>
    <t>Grant for State Uiversities for current construction works and other development</t>
  </si>
  <si>
    <t>State University, Azamgarh</t>
  </si>
  <si>
    <t>Raja Mahendra Pratap Singh State University, Aligarh</t>
  </si>
  <si>
    <t>Dr. Ram Manohar Lohia National Law Institute, Lucknow</t>
  </si>
  <si>
    <t>Extension of basic facilities in State Universities</t>
  </si>
  <si>
    <t>For NAAC assessment to State Universities and Government Degree Colleges of the State</t>
  </si>
  <si>
    <t>Grant for opening of college by private management / institutes</t>
  </si>
  <si>
    <t>Establishment of Maa Vindhyavasini State University in Vindhyachal Dham Division</t>
  </si>
  <si>
    <t>Establishment of State University in Mooradabad Division</t>
  </si>
  <si>
    <t>Incentive Grant to State Universities</t>
  </si>
  <si>
    <t>Establishment of Maa Pateshwari Devi State University in Devipatan division.</t>
  </si>
  <si>
    <t>Operation of online education in Govt. Graduate/ Post Graduate Colleges</t>
  </si>
  <si>
    <t>Panchsheel Degree College, Agra</t>
  </si>
  <si>
    <t>To Isabela Thoborn college (I.T.), Lucknow for construction of hostel</t>
  </si>
  <si>
    <t>Strengthening of Laboratories, Libraries and establishment of e-Library at U.P. Government Degree Colleges</t>
  </si>
  <si>
    <t>Establishment of Model Government Degree Colleges in the districts of nominal gross nomination</t>
  </si>
  <si>
    <t>Mohd. Ali Zauhar University, Rampur</t>
  </si>
  <si>
    <t>Assitance to Mumtaz Degree College, Lucknow</t>
  </si>
  <si>
    <t>Lucknow University, Lucknow</t>
  </si>
  <si>
    <t>Siddharth University, Kapilvastu, Siddharthnagar</t>
  </si>
  <si>
    <t>Establishment of state university in Allahabad district</t>
  </si>
  <si>
    <t>Directorate of Higher Education</t>
  </si>
  <si>
    <t>Rajkiya Upadhi Mahavidhyalay</t>
  </si>
  <si>
    <t>Baba Sahab Dr.Bhimrao Ambedkar University, Lucknow</t>
  </si>
  <si>
    <t>Maa Shakumbhari State University in Saharanpur district</t>
  </si>
  <si>
    <t>Construction of Savitri Bai Phule Girls Hostel in Baba Sahab Dr. Bheem Rao Ambedkar University, Lucknow</t>
  </si>
  <si>
    <t>Total - 203</t>
  </si>
  <si>
    <t>204-</t>
  </si>
  <si>
    <t>Adult Education-</t>
  </si>
  <si>
    <t>Total - 204</t>
  </si>
  <si>
    <t>600-</t>
  </si>
  <si>
    <t>Total - 600</t>
  </si>
  <si>
    <t>789-</t>
  </si>
  <si>
    <t>Special Component Plan for Scheduled Castes-</t>
  </si>
  <si>
    <t>Strengthening of Primary Schools situated in Ambedkar Villages</t>
  </si>
  <si>
    <t>Establishment of University in District Sidharth Nagar</t>
  </si>
  <si>
    <t>Establishment of University in Sidhartha Nagar district</t>
  </si>
  <si>
    <t>Establishment of State University in District Allahabad</t>
  </si>
  <si>
    <t>Total - 789</t>
  </si>
  <si>
    <t>796-</t>
  </si>
  <si>
    <t>Tribal Area Sub-plan-</t>
  </si>
  <si>
    <t>Total - 796</t>
  </si>
  <si>
    <t>Construction of Hostels of Minority H.S.G. College</t>
  </si>
  <si>
    <t>Establishment of Maulana Mohammad Ali Jauhar Research Institution</t>
  </si>
  <si>
    <t>Public Library, Allahabad</t>
  </si>
  <si>
    <t>Coaching Institute for Minority students in All India Administrative/Provincial Civil Services</t>
  </si>
  <si>
    <t>Establishment of Multipurpose Educational Hub in Minority 
Populated Areas</t>
  </si>
  <si>
    <t>Regional Office of Higher Education, Luknow, Gorakhpur, Kanpur, Bareilly, Varanasi, Jhansi, Agra and Meerut</t>
  </si>
  <si>
    <t>Technical Education-</t>
  </si>
  <si>
    <t>Technical Schools-</t>
  </si>
  <si>
    <t>104-</t>
  </si>
  <si>
    <t>Polytechnics-</t>
  </si>
  <si>
    <t>Other Schemes each costing ₹ Ten Crore and less</t>
  </si>
  <si>
    <t>Establishment of I.T. Polytechnics</t>
  </si>
  <si>
    <t>Purchase of C.N.C machines in Govt. Polytechnic</t>
  </si>
  <si>
    <t>Construction of hostel at Government Polytechnic Ghatampur</t>
  </si>
  <si>
    <t>Building construction of Government Women Polytechnic Shamli Muzaffarnagar</t>
  </si>
  <si>
    <t>Construction of Building of Government Polytechnic, Mau (District Plan)</t>
  </si>
  <si>
    <t>Construction of Hostel in Government Polytechnic, Lucknow</t>
  </si>
  <si>
    <t>Construction of IT and Architecture building in Government Polytechnic, Lucknow</t>
  </si>
  <si>
    <t>Upliftment and Strengthening of Government Polytechnic (men/women) and Development of other infrastructure facilities</t>
  </si>
  <si>
    <t>Residual construction work of Mahamaya I.T. Polytechnic, J.P.Nagar</t>
  </si>
  <si>
    <t>Construction of building of Government Polytechnic, Shaharanpur (District Plan)</t>
  </si>
  <si>
    <t>Construction of Buildings of Km. Mayawati Government Women Polytechnic, Badalpur</t>
  </si>
  <si>
    <t>Construction of Hostel in Government Women Polytechnic, Varanasi</t>
  </si>
  <si>
    <t>Km. Mayawati government women polytechnic college in Badalpur Gautam Buddha Nagar</t>
  </si>
  <si>
    <t>Upliftment and strengthening of Government Polytechnic and Development of other infrastructure facilities (District Plan)</t>
  </si>
  <si>
    <t>Different Construction works in Government Polytechnics (District Plan)</t>
  </si>
  <si>
    <t>52-</t>
  </si>
  <si>
    <t>For equipments in Technical Education Board</t>
  </si>
  <si>
    <t>Construction of hostel in Government Women Polytechnic, Allahabad</t>
  </si>
  <si>
    <t>Construction of Women Hostel in Govt. Polytechnic, Kanpur</t>
  </si>
  <si>
    <t>56-</t>
  </si>
  <si>
    <t>Construction of drain and repair of boundry walls in Government Women Polytechnic, Varanasi</t>
  </si>
  <si>
    <t>57-</t>
  </si>
  <si>
    <t>Construction, Strengthening and Extension of hostels in Government Polytechnics</t>
  </si>
  <si>
    <t>58-</t>
  </si>
  <si>
    <t>Establishment of Government Polytechnics</t>
  </si>
  <si>
    <t>59-</t>
  </si>
  <si>
    <t>Establishment of Virtual Class Rooms of Government Polytechnics</t>
  </si>
  <si>
    <t>Establishment of Government Polytechnics in S.C. majority people districts</t>
  </si>
  <si>
    <t>Total - 104</t>
  </si>
  <si>
    <t>105-</t>
  </si>
  <si>
    <t>Engineering/Technical Colleges and Instiutes-</t>
  </si>
  <si>
    <t>Subsidiary Grant to Madan Mohan Malviya Engineering College, Gorakhpur</t>
  </si>
  <si>
    <t>Madan Mohan Malviya Industrial University, Gorakhpur</t>
  </si>
  <si>
    <t>Subsidiary Grant to Harcourt Butlar Technological Institute,Kanpur</t>
  </si>
  <si>
    <t>Subsdiary Grant to Kamla Nehru Institute of Science and Technology, Sultanpur (District Plan)</t>
  </si>
  <si>
    <t>Grant to Bundelkhand Engineering College, Jhansi</t>
  </si>
  <si>
    <t>Uttar Pradesh Textile Technical Institute, Kanpur</t>
  </si>
  <si>
    <t>Construction of Hostel in Engineering Institutions</t>
  </si>
  <si>
    <t>Establishment of Engineering College in Mainpuri District</t>
  </si>
  <si>
    <t>Engineering College, Kannauj</t>
  </si>
  <si>
    <t>Engineering College, Sonbhadra</t>
  </si>
  <si>
    <t>Skill Development and Design Institute, Unnao District</t>
  </si>
  <si>
    <t>Harcort Butler Technological Institute, Kanpur</t>
  </si>
  <si>
    <t>Engineering College, Mirzapur</t>
  </si>
  <si>
    <t>For furnishing of engineering colleges</t>
  </si>
  <si>
    <t>Upgradation of Lab/Solar Power in engineering Colleges</t>
  </si>
  <si>
    <t>Establishment of Engineering College in District Pratapgarh</t>
  </si>
  <si>
    <t>Restoration of earlier built buildings of Technical Universities/Engineering Institutes</t>
  </si>
  <si>
    <t>Laboratory and New Hostel/Training Room in Institute of Research Development and Training</t>
  </si>
  <si>
    <t>Total - 105</t>
  </si>
  <si>
    <t>Establishment of Engineering Colleges</t>
  </si>
  <si>
    <t>Establishment of Government Polytechnics in Scheduled Castes populated districts</t>
  </si>
  <si>
    <t>Establishment of Mahamaya I.T. Polytechnic</t>
  </si>
  <si>
    <t>Construction, Strengthening and Extension of Hostels in Government Polytechnic</t>
  </si>
  <si>
    <t>Construction, strengthening and expansion of hostels in Government Polytechnic</t>
  </si>
  <si>
    <t>Establishment of Engineering College in District Mainpuri</t>
  </si>
  <si>
    <t>Madan Mohan Malviya Technology University, Gorakhpur</t>
  </si>
  <si>
    <t>Construction, Strengthening and Extension of hostels in M.M.I.T. Polytechnics</t>
  </si>
  <si>
    <t>Hercort Butler Technological University, Kanpur</t>
  </si>
  <si>
    <t>Solar Power/Lab Upgradation in Engineering Colleges</t>
  </si>
  <si>
    <t>Construction of Hostels in Engineering Colleges</t>
  </si>
  <si>
    <t>Engineering College, Pratapgarh</t>
  </si>
  <si>
    <t>Construction, Strengthening and Extension of hostels in MMIT Polytechnics</t>
  </si>
  <si>
    <t>Establishment of Uttar Pradesh Technical Institute</t>
  </si>
  <si>
    <t>Establishment of Bundelkhand Engineering College</t>
  </si>
  <si>
    <t>Tribal Area sub plan-</t>
  </si>
  <si>
    <t>Central Sponsored Schemes</t>
  </si>
  <si>
    <t>Total - 02</t>
  </si>
  <si>
    <t>Sports and Youth Services-</t>
  </si>
  <si>
    <t>Youth Hostels-</t>
  </si>
  <si>
    <t>102-</t>
  </si>
  <si>
    <t>Sports Stadium-</t>
  </si>
  <si>
    <t>Construction of Stadium in Rural Areas for S.C. Youths</t>
  </si>
  <si>
    <t>Sports stadium situated at District Varanasi</t>
  </si>
  <si>
    <t>Veer Bahadur Singh Sports College, Gorakhpur</t>
  </si>
  <si>
    <t>Sports stadium in District Chitrakoot</t>
  </si>
  <si>
    <t>Renovation/fencing of Synthetic Basketball Court constructed in Sports Stadium of District Gorakhpur</t>
  </si>
  <si>
    <t>Miscellaneous works in Sports Stadium Deoria</t>
  </si>
  <si>
    <t>100-100 bedded hostel building for boys/girls in Dr. Bheemrao Ambedkar, Lalpur Sports Complex</t>
  </si>
  <si>
    <t>Construction of Stadium in Hapur</t>
  </si>
  <si>
    <t>Construction of Stadium in Shamli</t>
  </si>
  <si>
    <t>Construction of International Cricket Stadium in Varansi</t>
  </si>
  <si>
    <t>Total - 102</t>
  </si>
  <si>
    <t>Construction of Rural Stadium for Scheduled Castes</t>
  </si>
  <si>
    <t>Construction of Specific Stadium in Sonbhadra</t>
  </si>
  <si>
    <t>For strengthening/ renovation/renewal and extension of sports complex in Mayo hall, Allahabad</t>
  </si>
  <si>
    <t>Directorate of Sports</t>
  </si>
  <si>
    <t>Installation of synthetic hockey turf at Shri Meghvaran Singh Stadium, Karampur, Syedpur, Gazipur</t>
  </si>
  <si>
    <t>Renovation of sports complex and construction of badminton hall situated at Mayo Hall, Allahabad</t>
  </si>
  <si>
    <t>Works of Control panel board and new cables for auditorium cum badminton hall at C.S.I. Raj Bhawan</t>
  </si>
  <si>
    <t>Sports Collage, Fatehpur</t>
  </si>
  <si>
    <t>Sports University, Meerut</t>
  </si>
  <si>
    <t>Construction of Astroturf and renovation of buildings in Jhansi</t>
  </si>
  <si>
    <t>Construction of badminton hall and renovation of sport complex situated in Mayo hall Allahabad</t>
  </si>
  <si>
    <t>Construction of sports stadium and multipurpose sports hall in Dist.Kanshiram Nagar</t>
  </si>
  <si>
    <t>Development and upgradation/ new construction of sports infrastructure in the State</t>
  </si>
  <si>
    <t>Sports College, Bareilly</t>
  </si>
  <si>
    <t>Equipment and material for gymnastic</t>
  </si>
  <si>
    <t>Installation of flood light in weightlifting hall, Jim Hal, Basketball court and Lawn Tennis court in Jhansi</t>
  </si>
  <si>
    <t>Construction of mini swimming pool in Baghpat</t>
  </si>
  <si>
    <t>Construction of residential sports hostels in divisional headquarters</t>
  </si>
  <si>
    <t>Re-installation of tube well, pavilion shade in basketball court and installation of flood light in volleyball and basketball court.</t>
  </si>
  <si>
    <t>Sports College, Fatehpur</t>
  </si>
  <si>
    <t>Construction of SPDA centre in Etawah</t>
  </si>
  <si>
    <t>Sports College, Saharanpur</t>
  </si>
  <si>
    <t>Construction of sports stadium at Mirzapur district</t>
  </si>
  <si>
    <t>Construction of Store and conditioning hall in Sonbhadra</t>
  </si>
  <si>
    <t>K.D.Singh Babu Stadium, Lucknow</t>
  </si>
  <si>
    <t>Construction of boxing hall at K.D. Singh Babu Stadium, Lucknow</t>
  </si>
  <si>
    <t>Heightening of boundary wall of stadium in Azamgarh</t>
  </si>
  <si>
    <t>Construction of mini tubewell and underground pipe in Kaushambi</t>
  </si>
  <si>
    <t>Construction of swimming pool in Lakhimpur Kheri</t>
  </si>
  <si>
    <t>Construction of Jimnegium Hall in Mahoba</t>
  </si>
  <si>
    <t>Arrangement of Flood light in Green Park, Kanpur</t>
  </si>
  <si>
    <t>Construction of departmental pavellian (with lift) in Kanpur</t>
  </si>
  <si>
    <t>Construction of Sports stadium at Tehsil Chhibramau in Kannauj District</t>
  </si>
  <si>
    <t>Construction of road in Guru Govind Singh Sports College,Lucknow</t>
  </si>
  <si>
    <t>Construction of Astroterf hockey ground and gymnazium hall in district Etawah</t>
  </si>
  <si>
    <t>Renovation of Badminton hall in K D Singh Babu Stadium</t>
  </si>
  <si>
    <t>Arrangement of synthetic flooring of basketball court in districts</t>
  </si>
  <si>
    <t>Construction of multipurpose Hall in Etawah Club</t>
  </si>
  <si>
    <t>Establishment of outdoor game facilities and Gym in CSI Towers, Gomati Nagar, Lucknow</t>
  </si>
  <si>
    <t>Lump sum provision for incomplete works of District Plan</t>
  </si>
  <si>
    <t>Construction of International sports complex in District Faizabad</t>
  </si>
  <si>
    <t>Lump sum provision for new sports infrastructures</t>
  </si>
  <si>
    <t>Construction of synthetic tennis court in Guru Govind Singh Sports College, Lucknow</t>
  </si>
  <si>
    <t>Annual/ Special maintenance of Civil Services Sansthan, Lucknow</t>
  </si>
  <si>
    <t>Construction of Shed on boundry wall/ stadium at Gorakhpur Stadium</t>
  </si>
  <si>
    <t>Maintenance of boundry wall in Balrampur Stadium</t>
  </si>
  <si>
    <t>Hightening of boundry wall, strenghtening work of Pillar &amp; residual work of Sports Stadium of Fatehpur</t>
  </si>
  <si>
    <t>Construction of tubewell and residential building of Type-3 &amp; 4 in Mayo Hall at Allahabad</t>
  </si>
  <si>
    <t>Construction of new tubewell, pump house, new ceiling on multipurpose sports hall, boundary wall, dressing room &amp; change room</t>
  </si>
  <si>
    <t>Construction of boundrywall in Kaushambi Stadium</t>
  </si>
  <si>
    <t>Construction of Multipurpose Sports Hall in Sant Kabir Nagar</t>
  </si>
  <si>
    <t>Construction of Sweeming Pool in Bulandshahar</t>
  </si>
  <si>
    <t>Re-establishment of hockey aestroturf installed at Guru Govind Singh Sports College, Lucknow</t>
  </si>
  <si>
    <t>Development and strengthening of infrastructure facilities in Civil Services Institute, Rajbhawan compound club Lucknow</t>
  </si>
  <si>
    <t>Lumpsum provision for the works of current schemes of State sector</t>
  </si>
  <si>
    <t>Special Repairing Works of Hostels constructed in various districts of the State</t>
  </si>
  <si>
    <t>Development of facilities of establihsment of Civil Srvices Compound Governor house, Lucknow</t>
  </si>
  <si>
    <t>Re-establishment of aestroturf &amp; increasing height of astroturf of Lalpur stadium, Varanasi</t>
  </si>
  <si>
    <t>Construction of swimming Pool in Mahamaya sports stadium Ghaziabad</t>
  </si>
  <si>
    <t>Construction of synthetic tennis court of K.D.Singh Babu stadium, Lucknow</t>
  </si>
  <si>
    <t>Construction of Cricket Stadium in District Kannauj</t>
  </si>
  <si>
    <t>Construction of Sports Complex in District Rampur</t>
  </si>
  <si>
    <t>Construction of Sports College in Saifai situated in District Etawah</t>
  </si>
  <si>
    <t>51-</t>
  </si>
  <si>
    <t>Construction of guest house at sports complex in Saifai of Etawah district</t>
  </si>
  <si>
    <t>Flatening of stadium at Mainpuri district, establishment of vollyball hostel</t>
  </si>
  <si>
    <t>Construction of stadium in Bhatpar-Malhani-Malhana in District Deoria</t>
  </si>
  <si>
    <t>Outer Electrification and building of Power sub station of special Sports Complex in Saifai located in district Etawah</t>
  </si>
  <si>
    <t>55-</t>
  </si>
  <si>
    <t>Strengthening and extension of sports stadium of Bareilly District</t>
  </si>
  <si>
    <t>Construction of Sports Stadium in district Amroha</t>
  </si>
  <si>
    <t>Construction of store room, interior road, electrification of swimming pool etc. in sport stadium of Mathura district</t>
  </si>
  <si>
    <t>Strenthening and repairing of sports stadium and construction of synthetic basketball court in Basti district</t>
  </si>
  <si>
    <t>Construction of dormitory, basketball court and development of other facilities at K.D. Singh Babu Stadium, Barabanki</t>
  </si>
  <si>
    <t>Construction of Learning Pool in Sports Stadium of Mahmudabad Sitapur</t>
  </si>
  <si>
    <t>Works for stadium and land purchase in District Chandauli</t>
  </si>
  <si>
    <t>61-</t>
  </si>
  <si>
    <t>Beer Bahadur Singh Sports College, Gorakhpur</t>
  </si>
  <si>
    <t>62-</t>
  </si>
  <si>
    <t>Sports Stadium, Gorakhpur</t>
  </si>
  <si>
    <t>63-</t>
  </si>
  <si>
    <t>Development of Infrastructure in Stadiums of various districts</t>
  </si>
  <si>
    <t>64-</t>
  </si>
  <si>
    <t>Renovation of Swimming Pool of District Prayagraj</t>
  </si>
  <si>
    <t>65-</t>
  </si>
  <si>
    <t>Sports Stadium, Jhansi</t>
  </si>
  <si>
    <t>66-</t>
  </si>
  <si>
    <t>Construction of Sports Stadium in District Auraiya</t>
  </si>
  <si>
    <t>68-</t>
  </si>
  <si>
    <t>Sports Stadium, Amethi</t>
  </si>
  <si>
    <t>69-</t>
  </si>
  <si>
    <t>Sports Stadium, Farrukhabad</t>
  </si>
  <si>
    <t>70-</t>
  </si>
  <si>
    <t>Establishment of shooting range in District Varanasi and Meerut</t>
  </si>
  <si>
    <t>71-</t>
  </si>
  <si>
    <t>Construction of hostel in Green park, Kanpur</t>
  </si>
  <si>
    <t>Creation of Sport infrastructure / new construction work (District Plan)</t>
  </si>
  <si>
    <t>72-</t>
  </si>
  <si>
    <t>Creation of additional sports infrastructure for National Games,2009</t>
  </si>
  <si>
    <t>73-</t>
  </si>
  <si>
    <t>Air-conditioning of Gymnastic hall of federation of gymnastic, Allahabad</t>
  </si>
  <si>
    <t>Upgradation of state level Pt. Motilal Nehru Sports Stadium, Raibareilly</t>
  </si>
  <si>
    <t>74-</t>
  </si>
  <si>
    <t>Development of International Level Facilities for Wrestling, Kabaddi, Weightlifting-Hall, Volleyball, Basketball and Boxing in Western Uttar Pradesh</t>
  </si>
  <si>
    <t>75-</t>
  </si>
  <si>
    <t>Guru Govind Singh Sports College, Lucknow</t>
  </si>
  <si>
    <t>76-</t>
  </si>
  <si>
    <t>National Sports Academy, Allahabad</t>
  </si>
  <si>
    <t>78-</t>
  </si>
  <si>
    <t>Construction of boundary etc of constructed astroturf at Guru Govind Singh Sports College</t>
  </si>
  <si>
    <t>79-</t>
  </si>
  <si>
    <t>For Construction of vellodrum in Guru Govind Singh Sports College</t>
  </si>
  <si>
    <t>Expansion &amp; beautification of Green Park, Kanpur</t>
  </si>
  <si>
    <t>Repairing/strengthening of constructed Dhyan Chand Hockey Stadium in Guru Govind Singh Sports College, Lucknow</t>
  </si>
  <si>
    <t>81-</t>
  </si>
  <si>
    <t>Renovation of celing of constructed multipurpose sports hall at K.D.Singh Babu stadium</t>
  </si>
  <si>
    <t>Sports College in district Ballia</t>
  </si>
  <si>
    <t>82-</t>
  </si>
  <si>
    <t>Construction of sports stadium at Chitrakoot district</t>
  </si>
  <si>
    <t>83-</t>
  </si>
  <si>
    <t>Construction of New Sports Stadium in District Ghazipur</t>
  </si>
  <si>
    <t>84-</t>
  </si>
  <si>
    <t>Construction of Boxing Hall at Chowk Stadium, Lucknow</t>
  </si>
  <si>
    <t>85-</t>
  </si>
  <si>
    <t>Construction of Syenthetic Hockey Stadium in Vijyantkhand, Gomtinagar</t>
  </si>
  <si>
    <t>86-</t>
  </si>
  <si>
    <t>Construction of Stadium in Saifai</t>
  </si>
  <si>
    <t>87-</t>
  </si>
  <si>
    <t>For promoting sports and sports related activities</t>
  </si>
  <si>
    <t>88-</t>
  </si>
  <si>
    <t>Establishment development in Sports Stadium District Muzaffarnagar</t>
  </si>
  <si>
    <t>Upgradation in height of boundary wall, soil filling work in sports stadium in district Sidhartha Nagar</t>
  </si>
  <si>
    <t>90-</t>
  </si>
  <si>
    <t>Strengthening of Kushinagar Stadium</t>
  </si>
  <si>
    <t>91-</t>
  </si>
  <si>
    <t>Construction of International Cricket Stadium in Saifai Sports College, Etawah</t>
  </si>
  <si>
    <t>92-</t>
  </si>
  <si>
    <t>Re-establishment of Synthetic Athelatic in Saifai Sports College, Saifai</t>
  </si>
  <si>
    <t>93-</t>
  </si>
  <si>
    <t>Re-establishment of hocky astroturf in M. chandagi Ram Sports College, Saifai</t>
  </si>
  <si>
    <t>Construction of Sports Stadium in Tehsil Aliganj of disrict Etah</t>
  </si>
  <si>
    <t>96-</t>
  </si>
  <si>
    <t>Construction of Sports Stadium in district Kasganj</t>
  </si>
  <si>
    <t>97-</t>
  </si>
  <si>
    <t>Chowk Stadium, Lucknow</t>
  </si>
  <si>
    <t>98-</t>
  </si>
  <si>
    <t>Sports Stadium situated at district Varanasi</t>
  </si>
  <si>
    <t>Deduct Refund</t>
  </si>
  <si>
    <t>Total - 03</t>
  </si>
  <si>
    <t>Art and Culture-</t>
  </si>
  <si>
    <t>Fine Arts Education-</t>
  </si>
  <si>
    <t>Strenghtening of office building Lal Baradari of "Rajya Kala Akadami"</t>
  </si>
  <si>
    <t>Archives-</t>
  </si>
  <si>
    <t>State Records</t>
  </si>
  <si>
    <t>Government Manusricpt Library, Allahabad</t>
  </si>
  <si>
    <t>Public Libraries-</t>
  </si>
  <si>
    <t>Construction of buildings of Government District Libraries</t>
  </si>
  <si>
    <t>Construction of branch building of Government District Library</t>
  </si>
  <si>
    <t>106-</t>
  </si>
  <si>
    <t>Museums-</t>
  </si>
  <si>
    <t>Development of Buddha place at Piparaha District Sidharth Nagar</t>
  </si>
  <si>
    <t>Other Schemes each Costing ₹ Ten Crore and less</t>
  </si>
  <si>
    <t>Payment of Land Tax for construction of Yog scheme Reasearch Training Institute Chitrakut, Banda</t>
  </si>
  <si>
    <t>Maintenance and preservation of Historical Monuments, Archieval places, Public Libraries, Museum and Archives under recommendation of 12th Finance Commission</t>
  </si>
  <si>
    <t>Implementation of 13th Finance Commission's Recommendations</t>
  </si>
  <si>
    <t>Establishment of Museums</t>
  </si>
  <si>
    <t>Strengthening and modernisation of Museums</t>
  </si>
  <si>
    <t>Strengthening, modernisation and upgradation of government Archeological Museum</t>
  </si>
  <si>
    <t>Establisment of latest technology fire fighting plant in State Museum, Lucknow</t>
  </si>
  <si>
    <t>Heritage Preservation Programme under the Recommendations of 11th Finance Commission</t>
  </si>
  <si>
    <t>Construction of Statues of Great Persons</t>
  </si>
  <si>
    <t>Museum for conservation of culture of Tharu tribals in Emalia Coder and nearby in district Balrampur</t>
  </si>
  <si>
    <t>Construction of building of Bhartendu Natya Academy, Lucknow</t>
  </si>
  <si>
    <t>Natural Science Museum, Lucknow</t>
  </si>
  <si>
    <t>Arrangement of Land for Maitrai Project in District Kushinagar</t>
  </si>
  <si>
    <t>Work of museum in Hon'ble High Court, Allahabad</t>
  </si>
  <si>
    <t>Construction of Galleries of Freedom Strugle Museum in Shahjahanpur</t>
  </si>
  <si>
    <t>Construction of Museum in District Mainpuri</t>
  </si>
  <si>
    <t>Acharya Narendra Dev International Boudh Vidya research Institute, Lucknow</t>
  </si>
  <si>
    <t>Total - 106</t>
  </si>
  <si>
    <t>Construction of Auditorium/ Open Stage</t>
  </si>
  <si>
    <t>Establishment of Indira Gandhi Institute in Gomati Nagar, Lucknow</t>
  </si>
  <si>
    <t>Establishment of Sir Syed Ahmad Khan Library and Auditorium in Government Girls Inter College, Gazipur campus</t>
  </si>
  <si>
    <t>Establishment of Jai Prakash Narayan International Centre at Gomti Nagar Lucknow</t>
  </si>
  <si>
    <t>Rennovation of Panchvati bhavan in Jaswant nagar, Etawah</t>
  </si>
  <si>
    <t>Construction of Hon'ble Kanshiram Ji Memorial site, Jail Road, Lucknow</t>
  </si>
  <si>
    <t>Construction of cultural complex in Jaswant Nagar, Etawah</t>
  </si>
  <si>
    <t>Construction of entrance gate in the memory of Lal Bahadur Shashtri Ji at his ancestral residence</t>
  </si>
  <si>
    <t>Cultutal School, Lucknow</t>
  </si>
  <si>
    <t>Establishment of Cultural Stage in District Faizabad</t>
  </si>
  <si>
    <t>Giving prolong stability to Ramabai park Lucknow</t>
  </si>
  <si>
    <t>Renovation of residence of Late. Lal Bahadur Shastri Ji with the maintenance of its originality</t>
  </si>
  <si>
    <t>Celebration of 125th birth anniversary of Munsi Prem Chandra</t>
  </si>
  <si>
    <t>Construction of U.P. Tribal Museum in Lucknow</t>
  </si>
  <si>
    <t>Construction of museum under Dr. B.R. Ambedkar social change sthal in Lucknow, U.P.</t>
  </si>
  <si>
    <t>Construction of building of Hariaudh Kala Kendra in Azamgarh</t>
  </si>
  <si>
    <t>Development and beautification of Shri Kanshi Ram Ji smriti upvan</t>
  </si>
  <si>
    <t>Bharat Ratn Dr. Bheemrao Ambedkar Smarak and Sanskritik Kendra</t>
  </si>
  <si>
    <t>Construction of Auditorium in Badaun District</t>
  </si>
  <si>
    <t>Construction of building for International Buddha Organisation</t>
  </si>
  <si>
    <t>Development of Chattar Manjil as Tourism and Cultural complex</t>
  </si>
  <si>
    <t>Nishadraj Guha Cultural Centre, Shringverpur</t>
  </si>
  <si>
    <t>Exhibition of items of Gumnami Baba in International Ram Katha Museum and Art Gallery building</t>
  </si>
  <si>
    <t>Maharishi Valmiki Cultural Centre, Chitrakoot</t>
  </si>
  <si>
    <t>Establishment of Sangeet Mahavidhyalaya in Hariharpur of District Aazamgarh</t>
  </si>
  <si>
    <t>Renovation of Jai Shankar Prasad Hall and other Halls situated in Rai Umanath Bali Auditorium</t>
  </si>
  <si>
    <t>Renovation of building of Vrindavan Research Institute, Vrindavan</t>
  </si>
  <si>
    <t>Construction of International Ramleela Sankul in Ayodhya, Faizabad</t>
  </si>
  <si>
    <t>Preservation and construction of monuments</t>
  </si>
  <si>
    <t>Construction of auditoriums of Bhartendu Natya Academy</t>
  </si>
  <si>
    <t>Maintenance of constructed Auditorium of district Hardoi</t>
  </si>
  <si>
    <t>Construction of building of U.P. Sangeet Natak Academy</t>
  </si>
  <si>
    <t>Strengthening/modification of building of Bthatkhande Sangeet (Institute) University, Lucknow</t>
  </si>
  <si>
    <t>Construction of semi automatic car parking in Bhartendu Natya Academy, Lucknow</t>
  </si>
  <si>
    <t>Strenghtening of building no. 27/3 situated at Kaisarbagh, Lucknow</t>
  </si>
  <si>
    <t>Strenghtening of Rai Umanath Bali auditorium</t>
  </si>
  <si>
    <t>Strengthening/improvement of National Kathak Institute building no. 27/2/2, Kaisher Bagh, Lucknow</t>
  </si>
  <si>
    <t>Extension of Exhibition tent Etawah</t>
  </si>
  <si>
    <t>Development of Makbara of Bharat Ratana Late Ustad Bishmillah Khan</t>
  </si>
  <si>
    <t>Establishment of Lohia Auditorium in Chitrakoot</t>
  </si>
  <si>
    <t>Construction of kala kendra at Lucknow</t>
  </si>
  <si>
    <t>Maintenance and Development of Chhattr Manzil</t>
  </si>
  <si>
    <t>Construction of auditorium in district Badaun</t>
  </si>
  <si>
    <t>Construction of Archival Gallery in the premises of Uttar Pradesh Rajkiya Abhilekhagar Lucknow</t>
  </si>
  <si>
    <t>Directorate of Cultural</t>
  </si>
  <si>
    <t>Construction of modern auditorium in Gorakhpur</t>
  </si>
  <si>
    <t>Strengthening of building of Uttar Pradesh Sangeet Natak Academy</t>
  </si>
  <si>
    <t>Establishment of Geeta Research Institute in Mathura</t>
  </si>
  <si>
    <t>Strengthening of Government Bauddha Museum, Gorakhpur</t>
  </si>
  <si>
    <t>Maintenance of Muktakashi Dais situated at Ramgarhtal Project Gorakhpur</t>
  </si>
  <si>
    <t>Construction of boundrywall in public Ramlila places</t>
  </si>
  <si>
    <t>Mammoth memory bhawan, library and other structure in birth place Garkola-Unnao of Pt. Suryakant Tripathi Nirala ji</t>
  </si>
  <si>
    <t>Construction works in Pt. Deen Dayal Upadhyay Gorakhpur University Complex</t>
  </si>
  <si>
    <t>Establishment of Sant Kabir Academy</t>
  </si>
  <si>
    <t>Memory complex for organising cultural programmes in memory of Hon'ble Atal Bihari Bajpai</t>
  </si>
  <si>
    <t>Establish of statue of Pt. Deen Dayal Upadhyay ji, memorial block and vaidik garden near padav chauraha in district Chandauli</t>
  </si>
  <si>
    <t>Renovation and renewal of Rai Umanath Bali Auditorium, Kaisarbagh, Lucknow</t>
  </si>
  <si>
    <t>Various works in Ayodhya</t>
  </si>
  <si>
    <t>For infrastructure facilities of Government Buddhist Museum, Gorakhpur</t>
  </si>
  <si>
    <t>Maintenance And Conservation Work Of Bhatkhande Sanskriti University, Lucknow Campus</t>
  </si>
  <si>
    <t>Total - 04</t>
  </si>
  <si>
    <t>Total - 4202</t>
  </si>
  <si>
    <t>Total - (a)-Capital Account of Education, Sports, Art and Culture</t>
  </si>
  <si>
    <t>(b)-</t>
  </si>
  <si>
    <t>Capital Account of Health and Family Welfare</t>
  </si>
  <si>
    <t>4210-</t>
  </si>
  <si>
    <t>Capital Outlay on Medical and Public Health-</t>
  </si>
  <si>
    <t>Urban Health Services-</t>
  </si>
  <si>
    <t>Employees State Insurance Scheme-</t>
  </si>
  <si>
    <t>Hospitals</t>
  </si>
  <si>
    <t>Dispensaries</t>
  </si>
  <si>
    <t>Medical Stores Depot-</t>
  </si>
  <si>
    <t>Construction of Women hospital at Atrauli, Aligarh</t>
  </si>
  <si>
    <t>110-</t>
  </si>
  <si>
    <t>Hospital and Dispensaries-</t>
  </si>
  <si>
    <t>Construction of District Hospital buildings for Siddharath Nagar, Sonbhadra, Maharajganj and Mau District</t>
  </si>
  <si>
    <t>Construction of building for combined Hospital of 100 bed at Shikohabad Tehsil, district Firozabad</t>
  </si>
  <si>
    <t>Construction of building for combined hospital in dist Mirzapur</t>
  </si>
  <si>
    <t>Allopathy Integrated Hospital and Dispensary</t>
  </si>
  <si>
    <t>Construction of building of Joint hospital in distt. Lalitpur and Hamirpur</t>
  </si>
  <si>
    <t>Government Unani Hospitals</t>
  </si>
  <si>
    <t>Construction of T.B.Clinic Building</t>
  </si>
  <si>
    <t>Construction of hospital in Kitthor, Mawana, Meerut</t>
  </si>
  <si>
    <t>Renovation and maintenance of water supply and electricity arrangement for urban hospitals</t>
  </si>
  <si>
    <t>Establishment of 300 bedded Joint Hospitals at Divisional Headquarters</t>
  </si>
  <si>
    <t>Construction of 100 Bed children hospital building</t>
  </si>
  <si>
    <t>Trauma Centre and Trauma and Mass Casualty Management Scheme</t>
  </si>
  <si>
    <t>Construction of Post-mortem House</t>
  </si>
  <si>
    <t>Construction of I.C.C.U. in district hospitals</t>
  </si>
  <si>
    <t>Construction of blood bank building</t>
  </si>
  <si>
    <t>Construction of wards in district hospitals for increasing beds (district plan)</t>
  </si>
  <si>
    <t>Construction of Patients Shelter in Male/Female District Hospitals</t>
  </si>
  <si>
    <t>Construction of patient rest house at woment hospitals</t>
  </si>
  <si>
    <t>Construction of 500 bed hospital building in Gomti Nagar, Lucknow</t>
  </si>
  <si>
    <t>Construction of 300 bed hospital building in Aligarh district</t>
  </si>
  <si>
    <t>Building construction of Chief Medical Officer and their subordinate offices/Add.Director Offices</t>
  </si>
  <si>
    <t>Construction of patient shelter (district Plan)</t>
  </si>
  <si>
    <t>Construction of building for plastic surgery and burn unit</t>
  </si>
  <si>
    <t>Construction of Blood bank building</t>
  </si>
  <si>
    <t>Upgradation of U.H.M. Hospital, Kanpur city</t>
  </si>
  <si>
    <t>Uttar Pradesh Medical services corporation</t>
  </si>
  <si>
    <t>Construction of 300 bed hospital building in Akbarpur (Mati), Kanpur (Dehat)</t>
  </si>
  <si>
    <t>Construction of 300 bed combined district hospital building in Ambedkar Nagar</t>
  </si>
  <si>
    <t>Establishment of Eye hospital 50 bedded Dr. Ram Manohar Lohia at Vidhuna, Bijnaor</t>
  </si>
  <si>
    <t>Contruction of combined hospital building in Chandauli dist. by upgrading the PHC</t>
  </si>
  <si>
    <t>Construction of combined hospital building in district Aligarh</t>
  </si>
  <si>
    <t>Construction of 100 bed combined hospital building at Firozabad</t>
  </si>
  <si>
    <t>Construction of 100 bed combined hospital building at Maharajganj</t>
  </si>
  <si>
    <t>Construction of 100 bed combined hospital building at Chitrakoot</t>
  </si>
  <si>
    <t>Construction of 100 bed combined hospital building at Kannauj</t>
  </si>
  <si>
    <t>Construction of 100 bed combined Hospital Building at Ghaziabad</t>
  </si>
  <si>
    <t>Special medical facilities in district women's hospitals</t>
  </si>
  <si>
    <t>Construction of 100 bed combined hospital building at Sambhal, Moradabad</t>
  </si>
  <si>
    <t>Construction of emergency block building at combined hospital, Balrampur, Lucknow</t>
  </si>
  <si>
    <t>Modification, Renovation and Extension of District Male/Female Hospitals</t>
  </si>
  <si>
    <t>Reforms, extension and renovation in district women's hospitals</t>
  </si>
  <si>
    <t>Establishment of blood bank in Mahamaya Nagar district</t>
  </si>
  <si>
    <t>Establishment of latest medical facility in Dr. Shyama Prasad Mukherjee Civil Hospital, Lucknow</t>
  </si>
  <si>
    <t>Establishment of ultramodern medical facilities in Balrampur Hospital, Lucknow</t>
  </si>
  <si>
    <t>Construction of 300 bed hospital building at Rampur district</t>
  </si>
  <si>
    <t>Construction of 100 bed combined district hospital building at Ambedkar Nagar district</t>
  </si>
  <si>
    <t>Construction of 100 bed combined district hospital at Amroha Jyotiba Fule Nagar district headquarter</t>
  </si>
  <si>
    <t>Construction of 300 bedded combined hospital on Kanpur Road, Lucknow</t>
  </si>
  <si>
    <t>Minor construction works in Hospitals and Dispensaries of Urban Areas</t>
  </si>
  <si>
    <t>Construction of modern mortuary in Allahabad district</t>
  </si>
  <si>
    <t>Upgradation of Dr. Shyama Prasad Mukherjee civil hospital, Lucknow</t>
  </si>
  <si>
    <t>Establishment of Intensive Care Unit in Balrampur Hospital, Lucknow</t>
  </si>
  <si>
    <t>Establishment of Intensive Care Unit in Dr. Ram Manohar Lohia Hospital Lucknow</t>
  </si>
  <si>
    <t>Specific medical facilities in District/ Joint Hospitals</t>
  </si>
  <si>
    <t>Establishment of District Hospital Auraiya</t>
  </si>
  <si>
    <t>Establishment of fire fighting and fire alarm system in Swasthya Bhawan</t>
  </si>
  <si>
    <t>67-</t>
  </si>
  <si>
    <t>Construction of 100 bedded Joint Hospital building at Kaushambi</t>
  </si>
  <si>
    <t>Construction of 100 bedded Joint Hospital building at Bagpat</t>
  </si>
  <si>
    <t>Establishment of 100 Bedded Hospitals</t>
  </si>
  <si>
    <t>Establishment of Dispensary at CMS</t>
  </si>
  <si>
    <t>Establishment of Blood Component Separation Unit</t>
  </si>
  <si>
    <t>Payment of Land compensation to Defence department for construction of District Hospital, Unnao</t>
  </si>
  <si>
    <t>Construction of independent electricity feeder for District/Joint Hospitals</t>
  </si>
  <si>
    <t>Extension of Dr. Shyama Prasad Mukherjee Civil Hospital, Lucknow</t>
  </si>
  <si>
    <t>Establishment of 50 bedded joint Hospitals in Urban Areas</t>
  </si>
  <si>
    <t>Construction of building for Urban primary health centre</t>
  </si>
  <si>
    <t>14 Hearses for Government Hospitals</t>
  </si>
  <si>
    <t>Total - 110</t>
  </si>
  <si>
    <t>Purchase of equipments for District/ Joint Dispensaries and other Dispensaries</t>
  </si>
  <si>
    <t>Construction of building for Govt. Natural Homeopathic Medical College Lucknow, Kanpur, Allahabad</t>
  </si>
  <si>
    <t>Spcial component plan for Scheduled Casts</t>
  </si>
  <si>
    <t>Accelerated Economy Development Scheme</t>
  </si>
  <si>
    <t>Construction of buildings of Government National Homoeopathy Medical College Lucknow, Pandit Jawahar Lal Nehru Government Homeopathy Medical College, Kanpur and Lal Bahadur Shastri Government</t>
  </si>
  <si>
    <t>Mental Health Institute and Hospital, Agra</t>
  </si>
  <si>
    <t>Strengthening and Upgradation of Government Ayurvedic and Unani Drug Manufacturing Factory, U.P., Lucknow</t>
  </si>
  <si>
    <t>Construction of Homeopathic Hospital buildings (District scheme)</t>
  </si>
  <si>
    <t>Provision of firebrigade in urban hospitals</t>
  </si>
  <si>
    <t>Unani Drug Manufacturing Factory</t>
  </si>
  <si>
    <t>Ayurvedic Colleges and attached Hospitals</t>
  </si>
  <si>
    <t>Construction of office Building of Homeopathic Hospitals</t>
  </si>
  <si>
    <t>Construction of office building of Homeopathic Medical Officers</t>
  </si>
  <si>
    <t>Unani Colleges and attached Hospitals</t>
  </si>
  <si>
    <t>Construction of Boundary wall of Rajkiya Ayurveda College, Handia, Allahabad</t>
  </si>
  <si>
    <t>Direction and Administration</t>
  </si>
  <si>
    <t>Establishment of Ayush University</t>
  </si>
  <si>
    <t>Homeopathy Hospital</t>
  </si>
  <si>
    <t>Government Homoeopathy Medical Colleges and Hospitals</t>
  </si>
  <si>
    <t>Hospitals and Dispensaries</t>
  </si>
  <si>
    <t>Purchase of Vehicles for Homeopathy Directorate</t>
  </si>
  <si>
    <t>Rural Health Services-</t>
  </si>
  <si>
    <t>Health sub-centres-</t>
  </si>
  <si>
    <t>Building construction of sub-centres</t>
  </si>
  <si>
    <t>Construction of health sub-centres buildings</t>
  </si>
  <si>
    <t>Construction of building of Family welfare sub centres in villages under Dr. Ram Manohar Lohia Samagra Gram Vikas Yojana.</t>
  </si>
  <si>
    <t>Subsidiary Health Centres-</t>
  </si>
  <si>
    <t>Homeopathic medicine Preparation/ test lab</t>
  </si>
  <si>
    <t>Primary Health Centres-</t>
  </si>
  <si>
    <t>Construction of buildings of new primary health centres (district plan)</t>
  </si>
  <si>
    <t>Water supply, Electrification and renovation of PHC/CHC and other centres</t>
  </si>
  <si>
    <t>Construction of buildings of new primary health centers (Current Part) (District Plan)</t>
  </si>
  <si>
    <t>Construction of Buildings of new PHC's (General) (Extension part)</t>
  </si>
  <si>
    <t>Construction of buildings of new primary health centers</t>
  </si>
  <si>
    <t>Strengthening of Primary/Community Health Centres</t>
  </si>
  <si>
    <t>Strengthening of Infrastructure of Primary Health Centres</t>
  </si>
  <si>
    <t>Community Health Centres-</t>
  </si>
  <si>
    <t>Construction of buildings of community health centres (Current Part) (District Plan)</t>
  </si>
  <si>
    <t>Construction of Buildings of CHCs (Extention Part)</t>
  </si>
  <si>
    <t>Construction of buildings of new Community Health Centres</t>
  </si>
  <si>
    <t>Construction of building of CHC</t>
  </si>
  <si>
    <t>Minor construction works in Rural Areas Hospitals/Dispensaries</t>
  </si>
  <si>
    <t>Construction of 20 bedded Maternity Home at Jalalpur of Ambedkar Nagar</t>
  </si>
  <si>
    <t>Purchase of equipment for Community Health Centres</t>
  </si>
  <si>
    <t>Strengthening of infrastructures of CHCs</t>
  </si>
  <si>
    <t>Construction of building of patient shelter place at Community Health Centres</t>
  </si>
  <si>
    <t>Prime Minister Gramodaya Scheme</t>
  </si>
  <si>
    <t>Hospitals and Dispensaries-</t>
  </si>
  <si>
    <t>Construction of Homeopathy Hospital buildings</t>
  </si>
  <si>
    <t>Allopathic Hospitals and dispensaries</t>
  </si>
  <si>
    <t>Construction of Government Ayurvedic and Unani Hospitals</t>
  </si>
  <si>
    <t>Establishment of Primary / Community Health Centers</t>
  </si>
  <si>
    <t>Government Ayurvedic Hospitals</t>
  </si>
  <si>
    <t>State Medical College</t>
  </si>
  <si>
    <t>Construction of 100 bedded Hospital building in Milkipur district Faizabad</t>
  </si>
  <si>
    <t>Construction of 100 bedded Hospital Building in Tarwa, Azamgarh</t>
  </si>
  <si>
    <t>Construction of 20 bedded Maternity Home at Jalalpur, Ambedkar Nagar</t>
  </si>
  <si>
    <t>Building Construction of 50 Bedded Hospital in Tarwa District Azamgarh, U.P.</t>
  </si>
  <si>
    <t>Building construction of 50 bedded Hospital in Bakevar District Etawah</t>
  </si>
  <si>
    <t>Other Schemes / Programmes</t>
  </si>
  <si>
    <t>Establishment of 50 Bedded Hospitals in rural Areas</t>
  </si>
  <si>
    <t>Operation of 108 E.M.T.S. Health Service</t>
  </si>
  <si>
    <t>Allopathic Hospital and Dispensary</t>
  </si>
  <si>
    <t>Construction of building of Health sub-centre (District Scheme)</t>
  </si>
  <si>
    <t>Construction of building of New Primary Health Centre (District Plan)</t>
  </si>
  <si>
    <t>Water Supply Electrification Improvement, Extension and Renovation in Primary Health Centres/ C.H. Centres and Sub Centres</t>
  </si>
  <si>
    <t>Construction of building of Community Health Centre (District Plan)</t>
  </si>
  <si>
    <t>Construction of Homoeopathic Hospital Buildings</t>
  </si>
  <si>
    <t>Construction of building Ayurvedic Hospital</t>
  </si>
  <si>
    <t>Purchasing of equipments for Community Health Centres</t>
  </si>
  <si>
    <t>Cinstruction of Residential/ Non-Residential Buildings of Government Ayurvedic and Unani Hospital (District Plan)</t>
  </si>
  <si>
    <t>Construction of building of Homeopathic Hospitals (District Plan)</t>
  </si>
  <si>
    <t>Fire extinguisher arrangement in rural hospitals</t>
  </si>
  <si>
    <t>Construction of Buildings/ Hostels of Government Ayurvedic/ Unani Colleges (Current work)</t>
  </si>
  <si>
    <t>Homeopathic Hospitals</t>
  </si>
  <si>
    <t>Ideal District Plan</t>
  </si>
  <si>
    <t>Border Area Development Programme</t>
  </si>
  <si>
    <t>Construction of Residential / Non-Residential Buildings of Government Ayurvedic and Unani Hospitals (Border Area Development Programme)</t>
  </si>
  <si>
    <t>Externally Aided Projects</t>
  </si>
  <si>
    <t>Medical, Education, Training and Research-</t>
  </si>
  <si>
    <t>Ayurveda-</t>
  </si>
  <si>
    <t>Ayurvedic college and concerned hospitals</t>
  </si>
  <si>
    <t>Homeopathy-</t>
  </si>
  <si>
    <t>Government Homeopathic Medical Colleges and Hospitals</t>
  </si>
  <si>
    <t>Unani-</t>
  </si>
  <si>
    <t>Works/projects on which no expenditure has been incurred during the last five years</t>
  </si>
  <si>
    <t>Allopathy-</t>
  </si>
  <si>
    <t>Improvement in water supply, electricity and seawer systems</t>
  </si>
  <si>
    <t>Centrally sponsored schemes</t>
  </si>
  <si>
    <t>Education</t>
  </si>
  <si>
    <t>Sanjay Gandhi Post Graduate Medical Institution, Lucknow</t>
  </si>
  <si>
    <t>Construction of hostel of medical college, Meerut</t>
  </si>
  <si>
    <t>Dr. Ram Manohar Lohia Institute of Medical Sciences, Gomti Nagar, Lucknow</t>
  </si>
  <si>
    <t>Rural Institute of Medical Sciences, Saifai, Etawah</t>
  </si>
  <si>
    <t>Ch. Shahuji Maharaj Medical University, Uttar Pradesh</t>
  </si>
  <si>
    <t>King George Medical University, Uttar Pradesh</t>
  </si>
  <si>
    <t>Centre of Bio medical magnetic resonance, Lucknow</t>
  </si>
  <si>
    <t>Centre of Bio-medical Research, Lucknow</t>
  </si>
  <si>
    <t>Establishment of Para-Medical Institute in Rural Institute of Medical Sciences and Research, Saifai, Etawah</t>
  </si>
  <si>
    <t>Prime Minister Health Security Yojna (P.M.H.S.Y.)(State Share)</t>
  </si>
  <si>
    <t>Human Resource Development in King George Medical University Uttar Pradesh under National Mental Health Programme (C.100/S.0-C)</t>
  </si>
  <si>
    <t>Establishment of Turshari Care Cancer Centre in Sanjai Gandhi Post Graduate Medical Institute, Lucknow (C.60/S.40-C+S)</t>
  </si>
  <si>
    <t>Establishment of encephalitis ward in Medical College, Gorakhpur</t>
  </si>
  <si>
    <t>Government Institute of Medical Science, Greater Noida</t>
  </si>
  <si>
    <t>Establishment of Hospital Management System in Government Medical Colleges</t>
  </si>
  <si>
    <t>Trauma Centre in Sanjay Gandhi Post Graduate Medical Sciences Institute, Lucknow</t>
  </si>
  <si>
    <t>Government Medical College, Banda</t>
  </si>
  <si>
    <t>Construction of internal hostel of medical college, Allahabad</t>
  </si>
  <si>
    <t>J.K. Institute of Radiology and Cancer Research, Kanpur</t>
  </si>
  <si>
    <t>Government medical colleges/institutions</t>
  </si>
  <si>
    <t>Establishment of Audio-visual in Government Medical Colleges</t>
  </si>
  <si>
    <t>Maintenance/renovation/strengthening of attached hospitals from Medical Colleges established by upgrading District Hospitals</t>
  </si>
  <si>
    <t>Establishment of research centre for eradication of encephalitis in medical college, Gorakhpur</t>
  </si>
  <si>
    <t>Establishment of Nursing Colleges</t>
  </si>
  <si>
    <t>Sarojini Naidu Hospital affiliatd to Agra Hospital</t>
  </si>
  <si>
    <t>Lala Lajpat Rai Hospital and Children Hospital, Kanpur</t>
  </si>
  <si>
    <t>New Swarup Rani Nehru Hospital and Children Hospital, Prayagraj</t>
  </si>
  <si>
    <t>Chest Hospital, Kanpur</t>
  </si>
  <si>
    <t>Upper India Sugar Exchange Maternity Hospital, Kanpur</t>
  </si>
  <si>
    <t>Hospitals attached with Maharani Laxmi Bai Medical College, Jhansi</t>
  </si>
  <si>
    <t>Sardar Ballabh Bhai Patel Medical Education Hospital, Meerut</t>
  </si>
  <si>
    <t>Nehru Hospital, Gorakhpur</t>
  </si>
  <si>
    <t>Infectious Diseases Hospital, Kanpur (T.B.Room)</t>
  </si>
  <si>
    <t>Medical College, Agra</t>
  </si>
  <si>
    <t>Ganesh Shankar Vidyarthi Memorial Medical College, Kanpur</t>
  </si>
  <si>
    <t>Medical College, Prayagraj</t>
  </si>
  <si>
    <t>Medical College, Meerut</t>
  </si>
  <si>
    <t>Medical College, Jhansi</t>
  </si>
  <si>
    <t>Medical College, Gorakhpur</t>
  </si>
  <si>
    <t>Cardiology Institute established in Ganesh Shanker Vidyarthi Memorial Medical College, Kanpur</t>
  </si>
  <si>
    <t>Nursing College established for degree courses</t>
  </si>
  <si>
    <t>Development of advanced anti cancer cure and treatment facilities in J.K. Institute of Radiology and Cancer Research Kanpur</t>
  </si>
  <si>
    <t>Government Medical College, Jaunpur</t>
  </si>
  <si>
    <t>Government Medical College, Badaun</t>
  </si>
  <si>
    <t>M.D. Eye Hospital, Prayagraj</t>
  </si>
  <si>
    <t>Government Medical College, Azamgarh</t>
  </si>
  <si>
    <t>Internet facility in government medical colleges</t>
  </si>
  <si>
    <t>Internet facility, medlar system in library</t>
  </si>
  <si>
    <t>Government Allopathic Medical College, Saharanpur</t>
  </si>
  <si>
    <t>Government Allopathic Medical College, Ambedkar Nagar</t>
  </si>
  <si>
    <t>Government Allopathic Medical College, Orai, Jalaunun</t>
  </si>
  <si>
    <t>Government Allopathic Medical College, Kannauj</t>
  </si>
  <si>
    <t>Para Medical College, Jhansi</t>
  </si>
  <si>
    <t>Establishment of nursing college for degree courses</t>
  </si>
  <si>
    <t>Cancer Institute, Lucknow</t>
  </si>
  <si>
    <t>Para Medical Institute, Kannauj</t>
  </si>
  <si>
    <t>Establishment of hospital for cardio logical ailments in Medical College, Kannauj</t>
  </si>
  <si>
    <t>Establishment of cancer hospital in the campus of Medical College , Kannauj</t>
  </si>
  <si>
    <t>Establishment of Intensive Care Unit (ICU) in Governement Medical Colleges</t>
  </si>
  <si>
    <t>Establishment of 500 bedded Paediatric Medical Institute in Medical College, Gorakhpur</t>
  </si>
  <si>
    <t>All India institute of medical sciences (AIIMS), Raebareli</t>
  </si>
  <si>
    <t>National Programme for prevention and management for burn injury in K.G.M.U. Lucknow (C60/S40-C+S)</t>
  </si>
  <si>
    <t>Establishment of Medical College Upgrading five District Hospitals (C.60/S.40-C+S)</t>
  </si>
  <si>
    <t>Renovation of Government Medical College</t>
  </si>
  <si>
    <t>Nasha Mukti Kendra in Government Medical College, Agra</t>
  </si>
  <si>
    <t>Super specialty children hospital and post graduate institute, Noida</t>
  </si>
  <si>
    <t>Power supply from independent feeder to Indian Institute of Medicine (AIMS)</t>
  </si>
  <si>
    <t>Fire Fighting System and Electrical Safety in Government Medical Colleges and Institutions</t>
  </si>
  <si>
    <t>For purchasing Ambulance/Critical Care Ambulance in Government Medical Colleges/Institution</t>
  </si>
  <si>
    <t>Establishment of Burn Unit in Government Medical College, Kanpur, Gorakhpur, Agra and Prayagraj</t>
  </si>
  <si>
    <t>Nursing College in Moti Lal Nehru Medical College, Prayagraj</t>
  </si>
  <si>
    <t>77-</t>
  </si>
  <si>
    <t>Satellite Centre of King George Medical University in the district Balrampur</t>
  </si>
  <si>
    <t>Hon'ble Atal Bihari Vajpaee UP Medical University, Lucknow</t>
  </si>
  <si>
    <t>Establishment of AIIMS in Raibarelly</t>
  </si>
  <si>
    <t>Medical College, Ayodhya</t>
  </si>
  <si>
    <t>Medical College, Sahjhanpur</t>
  </si>
  <si>
    <t>Medical College, Firozabad</t>
  </si>
  <si>
    <t>Medical College, Bahraich</t>
  </si>
  <si>
    <t>Medical College, Basti</t>
  </si>
  <si>
    <t>Establishment of medical college by upgrading 14 district hospitals</t>
  </si>
  <si>
    <t>Establishment of medical college by upgrading district hospitals</t>
  </si>
  <si>
    <t>Diabetic Retinopathy Center</t>
  </si>
  <si>
    <t>Establishment of Government Homeopathy Medical College</t>
  </si>
  <si>
    <t>Govenment Allopathy Medical College, Kannauj</t>
  </si>
  <si>
    <t>Government Allopathy Medical College, Orai, Jalaun</t>
  </si>
  <si>
    <t>Government Allopathy Medical College, Saharanpur</t>
  </si>
  <si>
    <t>Government Allopathy Medical College, Ambedkarnagar</t>
  </si>
  <si>
    <t>Government Medical College, Agra</t>
  </si>
  <si>
    <t>Government Medical College, Allahabad</t>
  </si>
  <si>
    <t>Government Medical College, Meerut</t>
  </si>
  <si>
    <t>Government Medical College, Jhansi</t>
  </si>
  <si>
    <t>Government Medical College, Gorakhpur</t>
  </si>
  <si>
    <t>Paediatric medical institute of 500 bed in medical college, Gorakhpur</t>
  </si>
  <si>
    <t>Cardiac desease hospital in medical college Kannauj</t>
  </si>
  <si>
    <t>Cancer hospital in medical college, Kannauj</t>
  </si>
  <si>
    <t>Cardiological institute established in Ganesh Shankar Vidyarthi Memorial Medical College, Kanpur</t>
  </si>
  <si>
    <t>Sanjai Gandhi PG institute of medical science, Lucknow</t>
  </si>
  <si>
    <t>Centre of Biomedical Magnetic Research, Lucknow</t>
  </si>
  <si>
    <t>Dr. Ram Manohar Lohia Institute of Medical Science, Lucknow</t>
  </si>
  <si>
    <t>Rural Institute of Medical Science and Research, Saifai, Etawah</t>
  </si>
  <si>
    <t>Paramedical Institute, Saifai, Etawah</t>
  </si>
  <si>
    <t>K.G.M.U., Lucknow</t>
  </si>
  <si>
    <t>Tribal Area Sub Plan-</t>
  </si>
  <si>
    <t>Public Health-</t>
  </si>
  <si>
    <t>Prevention and Control of Diseases-</t>
  </si>
  <si>
    <t>Health, Food and Drug Control</t>
  </si>
  <si>
    <t>107-</t>
  </si>
  <si>
    <t>Public Health Laboratories-</t>
  </si>
  <si>
    <t>Upgradation of Government Public Analyst Laboratories</t>
  </si>
  <si>
    <t>Total - 107</t>
  </si>
  <si>
    <t>200-</t>
  </si>
  <si>
    <t>Other Programmes-</t>
  </si>
  <si>
    <t>Upgradation of Government Jan Vishleshak Laboratory</t>
  </si>
  <si>
    <t>Total - 200</t>
  </si>
  <si>
    <t>Directorate of Food and Drug Administration</t>
  </si>
  <si>
    <t>Building construction of Divisional Office and Laboratories of Food and Drug Administration Department</t>
  </si>
  <si>
    <t>15th Finance Commission</t>
  </si>
  <si>
    <t>Contruction of Building of Health Centeres</t>
  </si>
  <si>
    <t>Small Construction Work In Ayurveda Department</t>
  </si>
  <si>
    <t>Re-construction of A.N.M. training centers</t>
  </si>
  <si>
    <t>Total - 4210</t>
  </si>
  <si>
    <t>4211-</t>
  </si>
  <si>
    <t>Capital Outlay on Family Welfare-</t>
  </si>
  <si>
    <t>Maternity and Child Health-</t>
  </si>
  <si>
    <t>National Rural Health Mission</t>
  </si>
  <si>
    <t>108-</t>
  </si>
  <si>
    <t>Selected Area Programmes-</t>
  </si>
  <si>
    <t>Total - 108</t>
  </si>
  <si>
    <t>Prime Minister Aayushman Bharat Health Infrastructure Mission (PM-ABHIM)</t>
  </si>
  <si>
    <t>Functional vehicle of State, Division, District and Primary Health Centre level</t>
  </si>
  <si>
    <t>Total - 4211</t>
  </si>
  <si>
    <t>Total - (b)-Capital Account of Health and Family Welfare</t>
  </si>
  <si>
    <t>(c)-</t>
  </si>
  <si>
    <t>Capital Account of Water Supply, Sanitation, Housing and Urban Development</t>
  </si>
  <si>
    <t>4215-</t>
  </si>
  <si>
    <t>Capital Outlay on Water Supply and Sanitation-</t>
  </si>
  <si>
    <t>Water Supply-</t>
  </si>
  <si>
    <t>Urban Water Supply-</t>
  </si>
  <si>
    <t>Urban Water Supply Programme</t>
  </si>
  <si>
    <t>Water Supply Scheme of Police Department</t>
  </si>
  <si>
    <t>Installation of handpumps in scheduled castes dominated areas</t>
  </si>
  <si>
    <t>Grant for construction work of Urban Drinking Water Programme</t>
  </si>
  <si>
    <t>Ideal district scheme</t>
  </si>
  <si>
    <t>Payment of compensation for land acquisition, drowned area of Gokul barrage</t>
  </si>
  <si>
    <t>Externally Aided Schemes</t>
  </si>
  <si>
    <t>Rural Water Supply-</t>
  </si>
  <si>
    <t>Central Plan/Centrally sponsored schemes</t>
  </si>
  <si>
    <t>Jal Jeevan Mission</t>
  </si>
  <si>
    <t>National rural drinking water programme</t>
  </si>
  <si>
    <t>Accelerated Development scheme</t>
  </si>
  <si>
    <t>Drinking water arragement in rural area of Bundelkhand region</t>
  </si>
  <si>
    <t>State Rural drinking Water Scheme</t>
  </si>
  <si>
    <t>Border Area development programme</t>
  </si>
  <si>
    <t>State Rural Drinking Water scheme</t>
  </si>
  <si>
    <t>Supply of clean drinking water in Arsenic &amp; Floride effected areas (C-100%)</t>
  </si>
  <si>
    <t>Chief Minister R.O. drinking water scheme</t>
  </si>
  <si>
    <t>Pipe Drinking Water Scheme in Bundelkhand, Vindhya and quality affected villages</t>
  </si>
  <si>
    <t>191-</t>
  </si>
  <si>
    <t>Assistance to local bodies and Municipalities/Municipal Corporation-</t>
  </si>
  <si>
    <t>Expenditure from U.P Trade Development Fund</t>
  </si>
  <si>
    <t>Total - 191</t>
  </si>
  <si>
    <t>192-</t>
  </si>
  <si>
    <t>Assistance to Other Non-Government Institutions-</t>
  </si>
  <si>
    <t>Total - 192</t>
  </si>
  <si>
    <t>193-</t>
  </si>
  <si>
    <t>Assistance to Nagar Panchayats / Notified Area committee or equivalent thereof-</t>
  </si>
  <si>
    <t>Total - 193</t>
  </si>
  <si>
    <t>Installation of handpump in Scpopulated areas</t>
  </si>
  <si>
    <t>Arrangement of drinking water in Bundelkhand area</t>
  </si>
  <si>
    <t>State Rural Drinking Water Scheme</t>
  </si>
  <si>
    <t>Payment of compensation of land acquisition in Gokul Barage sinking area</t>
  </si>
  <si>
    <t>Developmental and Infrastructural development works schemes executed from the amount received from the government of India for Taj Trapazium</t>
  </si>
  <si>
    <t>Sewerage and Sanitation-</t>
  </si>
  <si>
    <t>Urban Sanitation Services-</t>
  </si>
  <si>
    <t>Rural Sanitation Services-</t>
  </si>
  <si>
    <t>Sewerage Services-</t>
  </si>
  <si>
    <t>Quick Financial Development Scheme</t>
  </si>
  <si>
    <t>Assistance to local bodies Municipalities/Municipal Corporation-</t>
  </si>
  <si>
    <t>Expenditure from U.P. Trade Development Fund</t>
  </si>
  <si>
    <t>Land acquisition of flooded areas of Gokul barrage</t>
  </si>
  <si>
    <t>Total - 4215</t>
  </si>
  <si>
    <t>4216-</t>
  </si>
  <si>
    <t>Capital Outlay on Housing-</t>
  </si>
  <si>
    <t>Government Residential Buildings-</t>
  </si>
  <si>
    <t>General Pool Accommodation-</t>
  </si>
  <si>
    <t>Construction of pool accomodation in various districts in U.P.</t>
  </si>
  <si>
    <t>Construction of Towers of Civil Services Institute</t>
  </si>
  <si>
    <t>Residential Buildings</t>
  </si>
  <si>
    <t>Installation of new lift in place of 5 old lifts at C.I.S. Towers, Gomtinagar, Lucknow</t>
  </si>
  <si>
    <t>Residential buildings of Tehsils</t>
  </si>
  <si>
    <t>Residential building of Collectrate</t>
  </si>
  <si>
    <t>Minor Construction works of Residential Buildings of Division/District/Tehsils</t>
  </si>
  <si>
    <t>Construction-Public works</t>
  </si>
  <si>
    <t>For current works of Residential Buildings of Division/District/Tehsils of the state and purchase of land</t>
  </si>
  <si>
    <t>Purchase of land and current work of residential buildings of Division/ District/ Tehsil level</t>
  </si>
  <si>
    <t>Lump-sum provision for construction of residential buildings of division/district/tehsils of the state and purchase of land</t>
  </si>
  <si>
    <t>Construction of residential buildings in tehsils</t>
  </si>
  <si>
    <t>Construction of officers quarters at plot no. 17-A Mal Avenue, Lucknow</t>
  </si>
  <si>
    <t>Police Housing Scheme-</t>
  </si>
  <si>
    <t>700-</t>
  </si>
  <si>
    <t>Other Housing-</t>
  </si>
  <si>
    <t>Construction of 100 bed hospital in Kushinagar</t>
  </si>
  <si>
    <t>Construction of Houses for Jail Staff</t>
  </si>
  <si>
    <t>Construction of officers residence (Type-3) in complex of TTO,Basti</t>
  </si>
  <si>
    <t>Construction-Judicial Administration Residence</t>
  </si>
  <si>
    <t>For residence of employee of state government in New Delhi</t>
  </si>
  <si>
    <t>Residential building of Board of Revenue</t>
  </si>
  <si>
    <t>Arrangement for construction of new building of Raja Todrmal LRTI Hardoi</t>
  </si>
  <si>
    <r>
      <rPr>
        <sz val="10"/>
        <color indexed="8"/>
        <rFont val="Times New Roman"/>
        <family val="1"/>
      </rPr>
      <t xml:space="preserve">(a) Includes ₹52.91 lakh due to </t>
    </r>
    <r>
      <rPr>
        <i/>
        <sz val="10"/>
        <color indexed="8"/>
        <rFont val="Times New Roman"/>
        <family val="1"/>
      </rPr>
      <t>pro-rata</t>
    </r>
    <r>
      <rPr>
        <sz val="10"/>
        <color indexed="8"/>
        <rFont val="Times New Roman"/>
        <family val="1"/>
      </rPr>
      <t xml:space="preserve"> adjustment under the head 2059-80-800.</t>
    </r>
  </si>
  <si>
    <t>Construction of residence of Principal/Vice Principal, consolidation training institute in Hardoi</t>
  </si>
  <si>
    <t>Upgradation of houses of forest colony in Nawabganj bird sanctuary</t>
  </si>
  <si>
    <t>Construction of guest house for Honourable' Judges at Mathura and Varanasi districts</t>
  </si>
  <si>
    <t>Construction work in residential building of Board of Revenue</t>
  </si>
  <si>
    <t>Construction-Others</t>
  </si>
  <si>
    <t>Contruction of Women Hostel in Forestry Training Institute, Kanpur</t>
  </si>
  <si>
    <t>Residential building for 100 beds combined hospital at Sonbhadra district</t>
  </si>
  <si>
    <t>Residential building for 100 bed combined hospital at Mahoba District</t>
  </si>
  <si>
    <t>Construction of Residential Buildings for Judges of Hon'ble High Court</t>
  </si>
  <si>
    <t>residential building for 100 bed combined hospital at Kaushambi District</t>
  </si>
  <si>
    <t>Construction of tube well in the residential campus of Hon High Court Allahabad at Chauphatka.</t>
  </si>
  <si>
    <t>Establishment of BRF system and Generator in high-rise building situated at Stanley road, Allahabad for honorable Judges</t>
  </si>
  <si>
    <t>Construction of Residential Buildings for employees of Hon'ble High Court</t>
  </si>
  <si>
    <t>Total - 700</t>
  </si>
  <si>
    <t>Urban Housing-</t>
  </si>
  <si>
    <t>Aasara Yojna (Residential Buildings)</t>
  </si>
  <si>
    <t xml:space="preserve">  (a) Includes ₹138.07 lakh due to pro-rata adjustment under the head 2059-80-800.</t>
  </si>
  <si>
    <t>Aasra Yojna (Residential Building)</t>
  </si>
  <si>
    <t>Rural Housing-</t>
  </si>
  <si>
    <t>Mahamaya Awas scheme</t>
  </si>
  <si>
    <t>Payment of compensation for aquired land under rural residential scheme</t>
  </si>
  <si>
    <t>Lohia Gramin Awas yojna</t>
  </si>
  <si>
    <t>Chief Minister Housing Scheme (Rural)</t>
  </si>
  <si>
    <t>Tribal Area sub-plan-</t>
  </si>
  <si>
    <t>Central Sponsored Scheme</t>
  </si>
  <si>
    <t>C.M. Housing Scheme (Rural)</t>
  </si>
  <si>
    <t>Indira Awas Yojna (District Plan)</t>
  </si>
  <si>
    <t>Lohia Gramin Awas Yojna</t>
  </si>
  <si>
    <t>Prime minister Awaas Yojana (Rural) (C-60 / S-40)(C+S)</t>
  </si>
  <si>
    <t>Construction of Integrated building of U.P. Real Estate Regulatory Authority (RERA) and U.P. Real Estate Appellate Tribunal</t>
  </si>
  <si>
    <t>Construction of residential building of District Development Office and Community Development Block offices/centers (District Scheme)</t>
  </si>
  <si>
    <t>Total - 4216</t>
  </si>
  <si>
    <t>4217-</t>
  </si>
  <si>
    <t>Capital Outlay on Urban Development-</t>
  </si>
  <si>
    <t>State Capital Development-</t>
  </si>
  <si>
    <t>050-</t>
  </si>
  <si>
    <t>Land-</t>
  </si>
  <si>
    <t>Payment of amount and interest of the land made available by the Irrigation Department for construction of Monuments, Museum Institutions</t>
  </si>
  <si>
    <t>Total - 050</t>
  </si>
  <si>
    <t>Essential work for durability of long-term work</t>
  </si>
  <si>
    <t>Integrated Development of Lucknow</t>
  </si>
  <si>
    <t>Additional work to give the long term permanency under Dr.Bhimrao Ambedakar Social Dev. Place, Lucknow, U.P.</t>
  </si>
  <si>
    <t>Acquisition and development of Land from right bank of Gomti River to La-Martinear</t>
  </si>
  <si>
    <t>Eco Park and related work at Jail Road</t>
  </si>
  <si>
    <t>Buildings construction of international Baudh Research Institute U.P.</t>
  </si>
  <si>
    <t>Appropriation of share capital in Lucknow Metro Rail Corporation</t>
  </si>
  <si>
    <t>Share capital in Lucknow Metro rail corporation</t>
  </si>
  <si>
    <t>"Rashtra Prerna Sthal" in Lucknow</t>
  </si>
  <si>
    <t>Construction of Rama Bai Ambedkar Ground</t>
  </si>
  <si>
    <t>Development of Ramabai Ambedkar ground and additional work</t>
  </si>
  <si>
    <t>National Capital Region-</t>
  </si>
  <si>
    <t>NCR transport Corporation</t>
  </si>
  <si>
    <t>Integrated Development of Small and Medium Towns-</t>
  </si>
  <si>
    <t>Urban infrastructure development scheme for small and medium town (C-80%/S-10%)</t>
  </si>
  <si>
    <t>Assistance to Nagar Panchayats / Notified Area committees or equivalent thereof-</t>
  </si>
  <si>
    <t>Expenditure on Trade Development Fund of U.P.</t>
  </si>
  <si>
    <t>Slum Area Improvement-</t>
  </si>
  <si>
    <t>Construction of C.C.Road locking and drains at slums and minority dominated areas</t>
  </si>
  <si>
    <t>Construction of C.C.Road Interlocking drain &amp; general facilities etc at slums of urban areas</t>
  </si>
  <si>
    <t>Other Urban Development Schemes-</t>
  </si>
  <si>
    <t>Development of Suryakund situated in Ayodhya</t>
  </si>
  <si>
    <t>Integrated Housing and Slum Development Programme (C-80/S-20 C+S)</t>
  </si>
  <si>
    <t>All round development of Ayodhya</t>
  </si>
  <si>
    <t>Basic services of urban poor, sub sector of J.N.N.U.R.M. (C-50% S-50%)</t>
  </si>
  <si>
    <t>Sub element of JNNURM, Basic Services for Urban poor (C-50/S-50 C+S)</t>
  </si>
  <si>
    <t>Share Capital Investments in Kanpur Metro Rail Project</t>
  </si>
  <si>
    <t>Share Capital Investment in Agra Metro Rail Project</t>
  </si>
  <si>
    <t>Delhi - Ghaziabad - Meerut Corridor Regional Rapid Transit System Project</t>
  </si>
  <si>
    <t>Assistance for JNNURM schemes (C-50%/S-20%)</t>
  </si>
  <si>
    <t>Implementation of recommendations of 13th Finance Commission</t>
  </si>
  <si>
    <t>Urban solid waste management</t>
  </si>
  <si>
    <t>Construction of transfer station under Lucknow solid waste management scheme</t>
  </si>
  <si>
    <t>Assistance for JNNURM schemes (C-50%/S-30%)</t>
  </si>
  <si>
    <t>Kanshiram ji Urban Poor residential Scheme</t>
  </si>
  <si>
    <t>Complete development scheme for Kanshiram ji Urban dalit basti</t>
  </si>
  <si>
    <t>Integrated housing and slum development programme (C-50% / S-50%)</t>
  </si>
  <si>
    <t>Basic services for urban poor, sub factor J.N.N.U.R.M (C-50% / S-50%)</t>
  </si>
  <si>
    <t>National Training Institute, Rampur</t>
  </si>
  <si>
    <t>Chief Minister Urban Extension/ New City Promotion Scheme</t>
  </si>
  <si>
    <t>Establishment of training centre in district Ghaziabad</t>
  </si>
  <si>
    <t>Kanshiram ji urban poor residential scheme</t>
  </si>
  <si>
    <t>Provision for Capital nature development works</t>
  </si>
  <si>
    <t>Development of Infrastructure Facilities in Allahabad</t>
  </si>
  <si>
    <t>Development of establishment facilities in various cities of state including Lucknow</t>
  </si>
  <si>
    <t>Land acquisition for the project related to renovation and interception, diversion and treatment of Goddhadya Nala and Ramgarh Tal located in Gorakhpur city</t>
  </si>
  <si>
    <t>Development of infrastructure facilities in Lucknow Development Area and all development areas of development authorities and city area of the state (Current Work)</t>
  </si>
  <si>
    <t>Development of infrastructure facilities in Lucknow Development Area and all development areas of development authorities and city area of the state (New Works)</t>
  </si>
  <si>
    <t>Development of infrastructure facilities in Lucknow development area and all the development authorities of the state and to develop ropeway in Varanasi and other cities</t>
  </si>
  <si>
    <t>Total - 4217</t>
  </si>
  <si>
    <t>Total - (c)-Capital Account of Water Supply, Sanitation, Housing and Urban Development</t>
  </si>
  <si>
    <t>(d)-</t>
  </si>
  <si>
    <t>Capital Account of Information and broadcasting</t>
  </si>
  <si>
    <t>4220-</t>
  </si>
  <si>
    <t>Capital Outlay on Information and Publicity-</t>
  </si>
  <si>
    <t>Films-</t>
  </si>
  <si>
    <t>Establishment of Film Archives at Noida (Ghaziabad)</t>
  </si>
  <si>
    <t>Others-</t>
  </si>
  <si>
    <t>Buildings-</t>
  </si>
  <si>
    <t>Total - 4220</t>
  </si>
  <si>
    <t>4221-</t>
  </si>
  <si>
    <t>Capital Outlay on Broadcasting-</t>
  </si>
  <si>
    <t>Sound Broadcasting-</t>
  </si>
  <si>
    <t>Total - 4221</t>
  </si>
  <si>
    <t>Total - (d)-Capital Account of Information and broadcasting</t>
  </si>
  <si>
    <t>(e)-</t>
  </si>
  <si>
    <t>Capital Account of Welfare of Scheduled Castes, Scheduled Tribes and Other Backward Classes</t>
  </si>
  <si>
    <t>4225-</t>
  </si>
  <si>
    <t>Capital Outlay on Welfare of Scheduled Castes, Scheduled Tribes, Other Backward Classes and Minorities-</t>
  </si>
  <si>
    <t>Welfare of Scheduled Castes-</t>
  </si>
  <si>
    <t>Harijan Evam Nirbal Varg Avas Nigam</t>
  </si>
  <si>
    <t>Purchase of shares of Scheduled Castes Financial and Development Corporation</t>
  </si>
  <si>
    <t>277-</t>
  </si>
  <si>
    <t>Education-</t>
  </si>
  <si>
    <t>Construction of building for establishment of 16 New Government Ashram type schools for children of S cheduled Castes</t>
  </si>
  <si>
    <t>Construction of hostels, coaching centres for trainees of scheduled castes / scheduled tribes</t>
  </si>
  <si>
    <t>Special scholership to genius student lying under BPL of Gautam Budh University for study in foreign countries</t>
  </si>
  <si>
    <t>Construction of coaching centres and hostels for students of SC community</t>
  </si>
  <si>
    <t>Establisment of government ashram type schools for children of persons engaged in dirty profession</t>
  </si>
  <si>
    <t>Upgradation of government ashram type schools upto class 12</t>
  </si>
  <si>
    <t>Construction of hostels for boys / girl students of Scheduled Castes</t>
  </si>
  <si>
    <t>Construction of hostels for SC students in Sant Kabir Nagar</t>
  </si>
  <si>
    <t>Government ashram system schools</t>
  </si>
  <si>
    <t>Chatrapati Shahuji Maharaj research and training Institute Bhagidari Bhawan, Gomti Nagar, Lucknow</t>
  </si>
  <si>
    <t>Construction of coaching centre building</t>
  </si>
  <si>
    <t>Total - 277</t>
  </si>
  <si>
    <t>282-</t>
  </si>
  <si>
    <t>Health-</t>
  </si>
  <si>
    <t>Total - 282</t>
  </si>
  <si>
    <t>Capital investment in U.P. SC Finance and development Corporation Ltd.</t>
  </si>
  <si>
    <t>Construction of Government Ashram System School in unserved districts under Sant Ravidas Mission Scheme</t>
  </si>
  <si>
    <t>Establishment of government Ashram System School for children of persons engaged in dirty jobs</t>
  </si>
  <si>
    <t>Construction of hostel for SC girl/ boy students</t>
  </si>
  <si>
    <t>Government Ashram System Schools</t>
  </si>
  <si>
    <t>Construction of building of coaching centre</t>
  </si>
  <si>
    <t>Integrated Development Scheme for Most Backward Scheduled Caste Groups</t>
  </si>
  <si>
    <t>Skill development centre for physically disabled S C persons</t>
  </si>
  <si>
    <t>Kaushal vikas kendra for Handicapped persons of Scheduled Castes</t>
  </si>
  <si>
    <t>Tubewell in Government Govind Ballabh Pant Polytechnic Lucknow</t>
  </si>
  <si>
    <t>Walfare of Scheduled Tribes-</t>
  </si>
  <si>
    <t>Centrally Sponsored Plan Schemes for construction of Hostels etc. for S.C./S.T. students</t>
  </si>
  <si>
    <t>Construction of Hostels for Students of Scheduled Tribes (50% G.O.I.)</t>
  </si>
  <si>
    <t>Construction of Community halls for different organisations</t>
  </si>
  <si>
    <t>Construction of incomplete buildings of Government Ashram System School for Scheduled Tribes</t>
  </si>
  <si>
    <t>Construction of Hostel for Girls and Boys of Scheduled Tribes</t>
  </si>
  <si>
    <t>Government Ashram System Schools for Scheduled Tribes</t>
  </si>
  <si>
    <t>Construction of Community Centres for different celebrations</t>
  </si>
  <si>
    <t>Welfare of Backward Classes-</t>
  </si>
  <si>
    <t>Establishment of Divisional/ District Headquarters office</t>
  </si>
  <si>
    <t>Purchase of shares of U.P. Backward Class Finance and Development Corporation</t>
  </si>
  <si>
    <t>Consturction of Ashram Type of Schools for Scheduled Castes (District Plan)</t>
  </si>
  <si>
    <t>Genaral-</t>
  </si>
  <si>
    <t>Purchase of Shares of U.P. Minority Finance &amp; Development Corporation</t>
  </si>
  <si>
    <t>Purchase of Share of U.P. Waqf Development Corporation</t>
  </si>
  <si>
    <t>Sale of shares of U.P. Waqf Development Corporation</t>
  </si>
  <si>
    <t>Purchase of Shares of Uttar Pradesh Minorities financial and Development Corporation</t>
  </si>
  <si>
    <t>State Tube wells-</t>
  </si>
  <si>
    <t>Construction of new roads</t>
  </si>
  <si>
    <t>Scheme of 2500 tube wells (District Sector), construction of 1500 tube wells (District Sector)</t>
  </si>
  <si>
    <t>Ambedkar Village Development Scheme</t>
  </si>
  <si>
    <t>Total - 4225</t>
  </si>
  <si>
    <t>Total - (e)-Capital Account of Welfare of Scheduled Castes, Scheduled Tribes and Other Backward Classes</t>
  </si>
  <si>
    <t>(g)-</t>
  </si>
  <si>
    <t>Capital Account of Social Welfare and Nutrition</t>
  </si>
  <si>
    <t>4235-</t>
  </si>
  <si>
    <t>Capital Outlay on Social Security and Welfare-</t>
  </si>
  <si>
    <t>Rehabilitation-</t>
  </si>
  <si>
    <t>Other Rehabilitation Schemes-</t>
  </si>
  <si>
    <t>Social Welfare-</t>
  </si>
  <si>
    <t>Welfare of Handicapped-</t>
  </si>
  <si>
    <t>Construction of Hostel and Residential Buildings of Sanket Govt. Blind and Deaf High school, Agra</t>
  </si>
  <si>
    <t>Construction of Ramp in the Premises of Govt. Blind School, Lucknow</t>
  </si>
  <si>
    <t>Establishment of shelter cum training centre for mentally disabled persons</t>
  </si>
  <si>
    <t>Making hurdle free to government offices and public utility buildings by way of marking under Sugamya Bharat Abhiyan (C.100/S.0-C)</t>
  </si>
  <si>
    <t>Establishment of Consolidated Special Secondary School</t>
  </si>
  <si>
    <t>Construction of building due to increasing capacity of Students of Government Blind School, Lucknow</t>
  </si>
  <si>
    <t>Construction of residential buildings and hostel of Sanket Rajkiya Mookbadhir Vidhyalya, Gorakhpur</t>
  </si>
  <si>
    <t>Maintenance and special repairs for departmental schools / workshops</t>
  </si>
  <si>
    <t>Construction of School for Blind Girl Students</t>
  </si>
  <si>
    <t>Sanket government hearing impared girls inter college, Gorakhpur</t>
  </si>
  <si>
    <t>Creation of set back free environment for handicapped persons in government and public utility buildings</t>
  </si>
  <si>
    <t>Building construction of Government Mentally Retarded Shelter Home cum Training Centre</t>
  </si>
  <si>
    <t>Braile press, Lucknow</t>
  </si>
  <si>
    <t>Prauee government physically incompetent boys school, Lucknow</t>
  </si>
  <si>
    <t>Construction of buildings of Sparsh Government blind girls Inter college</t>
  </si>
  <si>
    <t>Establishment of Sparsh Government Visually Handicapped Girls Inter College</t>
  </si>
  <si>
    <t>Government Skill Development Centre, Gorakhpur</t>
  </si>
  <si>
    <t>Upgradation upto intermediate level of Sanket deaf and dumb junior high school,Mohan road, Lucknow</t>
  </si>
  <si>
    <t>Sparsh government visually handicapped boys inter college</t>
  </si>
  <si>
    <t>Sparsh Government Visually Handicapped Boys/Girls School</t>
  </si>
  <si>
    <t>"Mamta" School for Mentally Retarded Boys/Girls</t>
  </si>
  <si>
    <t>Sanket Government Deaf and Dumb College, Gorakhpur</t>
  </si>
  <si>
    <t>Sanket, Mook-Badhir Junior High School, Lucknow</t>
  </si>
  <si>
    <t>Construction of residence for staff in Integrated Special Secondary Schools</t>
  </si>
  <si>
    <t>Establishment of government inter colleges for handicapped</t>
  </si>
  <si>
    <t>Contruction of government hostels for disabled persons</t>
  </si>
  <si>
    <t>Dr. Shakuntala Mishra Uttar Pradesh Handicapped University</t>
  </si>
  <si>
    <t>Construction of hostal in Sparsh Government Blind School, Gorakhpur due to increase of students</t>
  </si>
  <si>
    <t>Establishment of Divisional/District Headquarter offices</t>
  </si>
  <si>
    <t>Construction of building of Mamta Government School, Allahabad</t>
  </si>
  <si>
    <t>Sparsh government blind girls school, Saharanpur</t>
  </si>
  <si>
    <t>Dr. Shakuntla Mishra National Rehabilitation University, Lucknow</t>
  </si>
  <si>
    <t>Mentally retarded shelter Home com Training Centre,Bareilly</t>
  </si>
  <si>
    <t>Sparsh Government Boys Inter College, Gorakhpur</t>
  </si>
  <si>
    <t>Government School "PRAYAS" for physically disabled boys</t>
  </si>
  <si>
    <t>Government Inter College Sanket for Deaf and Dumb Boys in District Sonebhadra</t>
  </si>
  <si>
    <t>Government inter college for Sanket deaf dumb boys in the district Kushinagar</t>
  </si>
  <si>
    <t>Government inter college for dumb and deaf girls in district Kushinagar</t>
  </si>
  <si>
    <t>Construction works of shelter house with training centres for mentally disabled</t>
  </si>
  <si>
    <t>Mamta Mentally Retarded Girls School, Lucknow</t>
  </si>
  <si>
    <t>Establishment of "Sanket Junior Highschool" for Deaf-Dumb boy/girl students</t>
  </si>
  <si>
    <t>Jagadguru Rambhadracharya Divyang University, Chitrakoot</t>
  </si>
  <si>
    <t>Child Welfare-</t>
  </si>
  <si>
    <t>Construction of Aanganwari centre (NABARD Sponsored)</t>
  </si>
  <si>
    <t>Construction of warehouses of project office</t>
  </si>
  <si>
    <t>Women's Welfare-</t>
  </si>
  <si>
    <t>Establishment of Rani Lakshmibai Asha Jyoti Centre</t>
  </si>
  <si>
    <t>Construction of Government Women Shelter Home and Houses</t>
  </si>
  <si>
    <t>Construction of Departmental Institutes/Houses</t>
  </si>
  <si>
    <t>Welfare of aged, infirm and destitute-</t>
  </si>
  <si>
    <t>Establishment of shelter homes for homeless people</t>
  </si>
  <si>
    <t>Other Social Security and Welfare Programmes-</t>
  </si>
  <si>
    <t>Construction of boundary wall of graveyards of minority community</t>
  </si>
  <si>
    <t>Construction of office building at Mahrajganj for Soldiers Welfare Department</t>
  </si>
  <si>
    <t>Development of cremation place in rural areas</t>
  </si>
  <si>
    <t>Districts Soldier's Welfare and Rehabilitation office, Mahrajgang</t>
  </si>
  <si>
    <t>Completion of partly constructed building of Soldiers Welfare Department</t>
  </si>
  <si>
    <t>Setalment Accounts</t>
  </si>
  <si>
    <t>Construction of Business Centres in the campus of District Soldier Welfare Office</t>
  </si>
  <si>
    <t>Reconstruction of Office Building and Retiring room of District Soldiers Welfare and Rehabilitation Office,Etah</t>
  </si>
  <si>
    <t>Construction of Buildings and Rest Houses of District Soldiers' Welfare Offices</t>
  </si>
  <si>
    <t>Minor construction work of Departmental Buildings</t>
  </si>
  <si>
    <t>Construction of guest houses for Ex-Army persons.</t>
  </si>
  <si>
    <t>Total - 4235</t>
  </si>
  <si>
    <t>Total - (g)-Capital Account of Social Welfare and Nutrition</t>
  </si>
  <si>
    <t>(h)-</t>
  </si>
  <si>
    <t>Capital Account of Other Social Services</t>
  </si>
  <si>
    <t>4250-</t>
  </si>
  <si>
    <t>Capital Outlay on Other Social Services-</t>
  </si>
  <si>
    <t>Natural Calamities-</t>
  </si>
  <si>
    <t>Repair of Public Assets damaged from Flood and Heavy Rains/Residual Works of re-establishment</t>
  </si>
  <si>
    <t>S.D.R.F.</t>
  </si>
  <si>
    <t>Expenditure from State Disaster Mitigation Fund</t>
  </si>
  <si>
    <t>Expenditure from District Disaster Mitigation Fund</t>
  </si>
  <si>
    <t>Uttar Pradesh Calamity Management Authority</t>
  </si>
  <si>
    <t>Land Purchase for rehabilitation for displaced person in State</t>
  </si>
  <si>
    <t>Sale of land for rehabilitation of migrated people</t>
  </si>
  <si>
    <t>Social Services Cooperatives</t>
  </si>
  <si>
    <t>Labour-</t>
  </si>
  <si>
    <t>General housing plans</t>
  </si>
  <si>
    <t>Establishment of Labour Commissioner</t>
  </si>
  <si>
    <t>Employment Services-</t>
  </si>
  <si>
    <t>Employment-</t>
  </si>
  <si>
    <t>Training</t>
  </si>
  <si>
    <t>Establishment of Government Industrial Training Institute in Minority Dominated Development Blocks and Other Areas</t>
  </si>
  <si>
    <t>Construction of building of Government I.T.I. Godlamau (Sitapur)</t>
  </si>
  <si>
    <t>Craftsman Instructor Training Institute</t>
  </si>
  <si>
    <t>District Service Planning Office, Badaun</t>
  </si>
  <si>
    <t>New professional training in Government I.T.I.</t>
  </si>
  <si>
    <t>Construction of Building of Government Industrial Institutes</t>
  </si>
  <si>
    <t>Construction of modern workshops and theory classes under upgradation of 150 Government Industrial Training Institutes of the State</t>
  </si>
  <si>
    <t>Establishment of Government I.T.I. in Bundelkhand areas</t>
  </si>
  <si>
    <t>Craftsmen Training Scheme ( District Plan )</t>
  </si>
  <si>
    <t>Crafts-men Training scheme</t>
  </si>
  <si>
    <t>Training scheme for displaced persons</t>
  </si>
  <si>
    <t>Construction of buildings of Govt. I.T.I. Haraiya in Basti</t>
  </si>
  <si>
    <t>Modernisation and strengthening of I.T.I. and Apprentice Training Scheme</t>
  </si>
  <si>
    <t>Craftsmen Training Scheme</t>
  </si>
  <si>
    <t>Establishment of Solar Energy Plant in Government Industrial Training Institutes</t>
  </si>
  <si>
    <t>Provincial staff training and research centre at I.T.I. Aliganj, Lucknow</t>
  </si>
  <si>
    <t>Strengthening and Renovation of Building of Directorate of Employment and Training</t>
  </si>
  <si>
    <t>Opening of additional occupation/Unit in Government Industrial Training Institute</t>
  </si>
  <si>
    <t>Establisment of new Government Industril Training Institutes</t>
  </si>
  <si>
    <t>Government Industrial Trainning Institutes</t>
  </si>
  <si>
    <t>Employment Directorate</t>
  </si>
  <si>
    <t>District Employment Offices</t>
  </si>
  <si>
    <t>Building construction of Employment Office Kasganj</t>
  </si>
  <si>
    <t>Special centre for physically disabled persons in Kanpur</t>
  </si>
  <si>
    <t>Educational and Guidance Centres for candidates of Scheduled Castes/Scheduled Tribes and Backward Classes</t>
  </si>
  <si>
    <t>Formation of Special Employment Cell in Employment Offices to provide employment assistance to disabled persons</t>
  </si>
  <si>
    <t>Provincial Staff Training and Research Centre in Industrial Training Institute, Aliganj, Lucknow</t>
  </si>
  <si>
    <t>Government Industrial Training Institute</t>
  </si>
  <si>
    <t>Residual Construction Work of Government Industrial Training Institute</t>
  </si>
  <si>
    <t>Establishment of education and guidance centres</t>
  </si>
  <si>
    <t>Building construction of residual institutions from pre managed 14 state ITIs</t>
  </si>
  <si>
    <t>Establishment of new trade at govt. industrial training institutes</t>
  </si>
  <si>
    <t>Establishment of Government Industrial Training Institutes in Scheduled Tribes abundance areas</t>
  </si>
  <si>
    <t>Deduct- Receipt and recoveries on Capital Account</t>
  </si>
  <si>
    <t>Construction of Bhajan Sandhya Sthal in Ayodhya and Chitrakoot</t>
  </si>
  <si>
    <t>Construction of Haj House, Lucknow and Ghaziabad</t>
  </si>
  <si>
    <t>Establishment of town and country planning</t>
  </si>
  <si>
    <t>Access Road to Shri Ram Janm Bhumi Mandir, Ayodhya Dham</t>
  </si>
  <si>
    <t>Development /Construction of bhajan sandhya and circuit in Chitrakoot</t>
  </si>
  <si>
    <t>Construction of Kailash Mansarovar Building</t>
  </si>
  <si>
    <t>Establishment of Ved Science Centre in Kashi</t>
  </si>
  <si>
    <t>Extension/beautification of road from Ganga River to Vishwanath Temple in Varanasi</t>
  </si>
  <si>
    <t>Development of Public amenities, Parking and Public convenience in Ayodhya</t>
  </si>
  <si>
    <t>Construction of Bhajan Sandhya Sthal in District Prayagraj</t>
  </si>
  <si>
    <t>Total - 4250</t>
  </si>
  <si>
    <t>Total - (h)-Capital Account of Other Social Services</t>
  </si>
  <si>
    <t>Total - B-CAPITAL ACCOUNT OF SOCIAL SERVICES</t>
  </si>
  <si>
    <t>C-</t>
  </si>
  <si>
    <t>CAPITAL ACCOUNT OF ECONOMIC SERVICES-</t>
  </si>
  <si>
    <t>Capital Account of Agriculture and Allied Activities</t>
  </si>
  <si>
    <t>4401-</t>
  </si>
  <si>
    <t>Capital Outlay on Crop Husbandry-</t>
  </si>
  <si>
    <t>General Establishment of Agriculture Directorate</t>
  </si>
  <si>
    <t>Farming Cooperatives-</t>
  </si>
  <si>
    <t>Food Grains Crops-</t>
  </si>
  <si>
    <t>Seeds-</t>
  </si>
  <si>
    <t>Disease free Potato Seeds, Plants and Cost of Forked Fencing Pillars including Incidental Charges (Plain Area)</t>
  </si>
  <si>
    <t>Practical Zone Exhibition and Seed Production Zone (District scheme)</t>
  </si>
  <si>
    <t>Aadharic Seeds Store</t>
  </si>
  <si>
    <t>Disease free potato seeds, plants and cost of forked- fencing pillers including incidental charges (hill area)</t>
  </si>
  <si>
    <t>Manures and Fertilizers-</t>
  </si>
  <si>
    <t>Cost and Incidental charges of Chemical Fertilizers Manufactured in Country</t>
  </si>
  <si>
    <t>Fertilizers and Pestisides quality control laboratories</t>
  </si>
  <si>
    <t>National project on management of soil, health &amp; fertility</t>
  </si>
  <si>
    <t>Plant Protection-</t>
  </si>
  <si>
    <t>Purchase cost of insecticides including incidental charges</t>
  </si>
  <si>
    <t>Control of insect/disease through different Environmental resources</t>
  </si>
  <si>
    <t>Plant conservation service and agriculture protection service</t>
  </si>
  <si>
    <t>Commercial Crops-</t>
  </si>
  <si>
    <t>Betel Experiment and Training Centre, Mahoba</t>
  </si>
  <si>
    <t>Sugarcane Farmers Institute, Moradabad</t>
  </si>
  <si>
    <t>113-</t>
  </si>
  <si>
    <t>Agricultural Engineering-</t>
  </si>
  <si>
    <t>Agricultural Engineering</t>
  </si>
  <si>
    <t>Total - 113</t>
  </si>
  <si>
    <t>119-</t>
  </si>
  <si>
    <t>Horticulture and Vegetable Crops-</t>
  </si>
  <si>
    <t>Nursery</t>
  </si>
  <si>
    <t>Commercial Horticulture Development in dense areas</t>
  </si>
  <si>
    <t>Fruit</t>
  </si>
  <si>
    <t>Relevant State Share of Centrally sponsored Scheme</t>
  </si>
  <si>
    <t>Total - 119</t>
  </si>
  <si>
    <t>National Agricultural Development Scheme</t>
  </si>
  <si>
    <t>Purchase of Share of U.P. Seed Development Corporation</t>
  </si>
  <si>
    <t>Share capital to U.P. State Agro Industrial Corp Ltd.</t>
  </si>
  <si>
    <t>National and Agricultural Development Schemes</t>
  </si>
  <si>
    <t>National Agriculture Development Scheme</t>
  </si>
  <si>
    <t>Other Misc. Expenditure</t>
  </si>
  <si>
    <t>Construction/development of Agriculture Marketing Yard</t>
  </si>
  <si>
    <t>District and Divisonal office</t>
  </si>
  <si>
    <t>Beautification of Ambedkar Garden in Ambedkar Nagar</t>
  </si>
  <si>
    <t>Total - 4401</t>
  </si>
  <si>
    <t>4402-</t>
  </si>
  <si>
    <t>Capital Outlay on Soil and Water Conservation-</t>
  </si>
  <si>
    <t>Soil Survey and Testing-</t>
  </si>
  <si>
    <t>Soil Conservation-</t>
  </si>
  <si>
    <t>Total - 4402</t>
  </si>
  <si>
    <t>4403-</t>
  </si>
  <si>
    <t>Capital Outlay on Animal Husbandry-</t>
  </si>
  <si>
    <t>Veterinary Services and Animal Health-</t>
  </si>
  <si>
    <t>Other Schemes each Costing ₹ Ten crore and less</t>
  </si>
  <si>
    <t>National Animal Health and Disease Control Programme</t>
  </si>
  <si>
    <t>Border Area Development Programmes</t>
  </si>
  <si>
    <t>Construction of Veterinary Hospitals (District plan)</t>
  </si>
  <si>
    <t>Veterinary Politechnic Badout,Diatrict Bagpat</t>
  </si>
  <si>
    <t>Veterinary Service Centre/Veterinary Hospitals of "D" category (District Plan)</t>
  </si>
  <si>
    <t>Construction of Veterinary Hospitals-R.I.D.F. (District Plan)</t>
  </si>
  <si>
    <t>Establishment of Veterinary Polytechnic at Badalpur District Gautam buddh nagar</t>
  </si>
  <si>
    <t>Multipurpose Mobile Veterinary Service (State plan)</t>
  </si>
  <si>
    <t>Establishment of Vetenary Science Degree College in District Azamgarh</t>
  </si>
  <si>
    <t>Strengthening and operation of Veterinary Polyclinic</t>
  </si>
  <si>
    <t>Establishment of Live Stock Development Training Centre, Chagervan, District Basti (State Plan)</t>
  </si>
  <si>
    <t>Establishment of Veterinary Polyclinic (District Plan)</t>
  </si>
  <si>
    <t>Establishment of Veterinary Polyclinic (R.I.D.F.) (State Plan)</t>
  </si>
  <si>
    <t>Establishment of veterinary hospital by upgrading the "D" grade animal dispensary</t>
  </si>
  <si>
    <t>Establishment of tubewell in Animal Biomedicine Institute</t>
  </si>
  <si>
    <t>Strengthening of various buildings situated in the Directorate, Department of Animal Husbandry, U.P.</t>
  </si>
  <si>
    <t>Establishment of Veterinary Degree College in District Gorakhpur and Bhadohi</t>
  </si>
  <si>
    <t>Animal Biological Medicine Institute</t>
  </si>
  <si>
    <t>Cattle and Buffalo Development-</t>
  </si>
  <si>
    <t>Establishment of Cow and Buffalo Development Dairy Complex</t>
  </si>
  <si>
    <t>Establishment of Animal Elevation Centre in District Bareilly (Cross breeding)</t>
  </si>
  <si>
    <t>Re-establishment of various units of Chak Ganjariya Farm</t>
  </si>
  <si>
    <t>National programme for Bowine breeding (C-100/S-0)</t>
  </si>
  <si>
    <t>Hydrogenated Semen Production Centre</t>
  </si>
  <si>
    <t>Poultry Development-</t>
  </si>
  <si>
    <t>Strengthening of Poultry Farm, Etawah</t>
  </si>
  <si>
    <t>Investment in Share Capital of Egg Sales Cooprative society</t>
  </si>
  <si>
    <t>Sheep and Wool Development-</t>
  </si>
  <si>
    <t>Establishment of tube well in Large Sheep breeding area, Bhaisauda Naugarh Chandauli (State Plan)</t>
  </si>
  <si>
    <t>Piggery Development-</t>
  </si>
  <si>
    <t>Other Live Stock Development-</t>
  </si>
  <si>
    <t>Expansion and strengthening of field headquarters and fields</t>
  </si>
  <si>
    <t>State Animals and agricultural areas</t>
  </si>
  <si>
    <t>Strengthening of cow shelters</t>
  </si>
  <si>
    <t>Fodder and Feed Development-</t>
  </si>
  <si>
    <t>National livestock management programme</t>
  </si>
  <si>
    <t>111-</t>
  </si>
  <si>
    <t>Meat Processing-</t>
  </si>
  <si>
    <t>Establishment of quality control laboratory for muscle testing</t>
  </si>
  <si>
    <t>Total - 111</t>
  </si>
  <si>
    <t>.Tribal sub-plan-</t>
  </si>
  <si>
    <t>Establishment of "Govansh Vanya Vihar" in Bundelkhand</t>
  </si>
  <si>
    <t>Establishment of cow-conservation centres</t>
  </si>
  <si>
    <t>Regions related to state livestock agriculture</t>
  </si>
  <si>
    <t>Construction of women hostel in Pt. Deen Dayal Veterinary science university and cow research institute, Mathura</t>
  </si>
  <si>
    <t>Total - 4403</t>
  </si>
  <si>
    <t>4404-</t>
  </si>
  <si>
    <t>Capital Outlay on Dairy Development-</t>
  </si>
  <si>
    <t>Dairy Development Projects-</t>
  </si>
  <si>
    <t>Investment in the share capital of milk cooperatives for extension of new dairies/chilling plants under Operation Flood Scheme (district plan)</t>
  </si>
  <si>
    <t>Investment in the share Capital of Pradeshik Dairy Federation</t>
  </si>
  <si>
    <t>Investment in Share Capital of Milk Federations under Strengthening and Revival scheme of present Milk Centres</t>
  </si>
  <si>
    <t>Co-operative Milk Supply Schemes</t>
  </si>
  <si>
    <t>Total - 4404</t>
  </si>
  <si>
    <t>4405-</t>
  </si>
  <si>
    <t>Capital Outlay on Fisheries-</t>
  </si>
  <si>
    <t>Directorate of Fisheries</t>
  </si>
  <si>
    <t>Inland Fisheries-</t>
  </si>
  <si>
    <t>Processing, Preservation and Marketing-</t>
  </si>
  <si>
    <t>Total - 4405</t>
  </si>
  <si>
    <t>4406-</t>
  </si>
  <si>
    <t>Capital Outlay on Forestry and Wild Life-</t>
  </si>
  <si>
    <t>Forestry-</t>
  </si>
  <si>
    <t>070-</t>
  </si>
  <si>
    <t>Communication and Building-</t>
  </si>
  <si>
    <t>Total - 070</t>
  </si>
  <si>
    <t>Forest Conservation, Development and Regeneration-</t>
  </si>
  <si>
    <t>Security of forest (C.C.L. System)</t>
  </si>
  <si>
    <t>Social and Farm Forestry-</t>
  </si>
  <si>
    <t>Social Forestry (C.C.L.) (District Plan)</t>
  </si>
  <si>
    <t>Social forestry in Urban Area (C.C.L.) (District Plan)</t>
  </si>
  <si>
    <t>Plant house management Scheme (C.C.L. System)</t>
  </si>
  <si>
    <t>Green Belt Development scheme</t>
  </si>
  <si>
    <t>Organising of Forest Festival (C.C.L. System)</t>
  </si>
  <si>
    <t>Total Forest Cover Yojna</t>
  </si>
  <si>
    <t>Dense Plantation for increased Forestation</t>
  </si>
  <si>
    <t>Sub mission on Agro forestry (C.60/S.40-C+S)</t>
  </si>
  <si>
    <t>Plantation Expansion scheme (C.C.L. system)</t>
  </si>
  <si>
    <t>Forestry related project (C.C.L. System)</t>
  </si>
  <si>
    <t>Nursury management and infrastructure development (C.C.L. system)</t>
  </si>
  <si>
    <t>Operation Green (C.C.L. system)</t>
  </si>
  <si>
    <t>High Value Plantation Project (NABARD)</t>
  </si>
  <si>
    <t>Implementation to recommendations of 13th finance commission(CCL) system</t>
  </si>
  <si>
    <t>Beautification of large Forests</t>
  </si>
  <si>
    <t>National Forest Programme (C.C.L. System)(C.60/S.40)(C+S)</t>
  </si>
  <si>
    <t>Plantation project in left mines in Vindhya and Bundelkhand area and plataeu/hill area (C.C.L. System)</t>
  </si>
  <si>
    <t>112-</t>
  </si>
  <si>
    <t>Resin and Turpentine Factories-</t>
  </si>
  <si>
    <t>Total - 112</t>
  </si>
  <si>
    <t>Social Forestry (CCL ) (District Plan)</t>
  </si>
  <si>
    <t>National Forestry Programme (CCL) (District Plan)</t>
  </si>
  <si>
    <t>Deduct- Receipts and Recoveries on Capital Accounts</t>
  </si>
  <si>
    <t>Uttar Pradesh Bamboo Mission Plan (Central-100%)</t>
  </si>
  <si>
    <t>Development and protection of Musabagh Forest Area, Lucknow</t>
  </si>
  <si>
    <t>Establishment of Acharya Narendra Dev Memorial Park</t>
  </si>
  <si>
    <t>Development of Sehada reserve forest in Azamgarh</t>
  </si>
  <si>
    <t>Modernisation of Forest Department (C.C.L. system)</t>
  </si>
  <si>
    <t>Survey and borderisation in forest areas (C.C.L. system)</t>
  </si>
  <si>
    <t>Eco-tourism Development in Lakh bahoshi bird Sanctuary, Kannauj and Nawabganj bird Sanctuary, Unnao</t>
  </si>
  <si>
    <t>Development of Eco-tourism</t>
  </si>
  <si>
    <t>Forest Settlement Plan (C.C.L. System)</t>
  </si>
  <si>
    <t>Forest consolidation scheme (CCL System)</t>
  </si>
  <si>
    <t>Rennovation and upgradation of Tajganj Forest rest house Agra</t>
  </si>
  <si>
    <t>Development of "Van Vihar Park" in Gauro Hardo, Azamgarh</t>
  </si>
  <si>
    <t>Protection and development of Van Devi Bio Diversity Area in District Mau and renovation of Van Devi Park &amp; construction of guest house in Van Devi (CCL System)</t>
  </si>
  <si>
    <t>Environmental Forestry and Wild Life-</t>
  </si>
  <si>
    <t>Wild Life-</t>
  </si>
  <si>
    <t>Bird sanctuary project in Mainpuri district</t>
  </si>
  <si>
    <t>Development of Babbar Sher Fertilization Centre and Lion Safari Park in District Etawah</t>
  </si>
  <si>
    <t>Human Wildlife Struggle Prevention Project (C.C.L. system)</t>
  </si>
  <si>
    <t>Management of Wild animals and development of tourism facilities in Saarnath Deer Park</t>
  </si>
  <si>
    <t>Establishment of Wild life and Saras Traing Centre</t>
  </si>
  <si>
    <t>Jhadi Ponds Conservation scheme (Dudhwa Tiger Reserve) (C.C.L. System)</t>
  </si>
  <si>
    <t>Operation of State Wetland Authority and Wetland protection and management scheme</t>
  </si>
  <si>
    <t>Development of Lion Safari Park and Lionbreading Centre in Etawah</t>
  </si>
  <si>
    <t>Strengthening of internal roads and Forest Rest Houses of Dudhwa National Park</t>
  </si>
  <si>
    <t>Strengthening of mini zoo at Sarnath and Varanasi Guest Houses</t>
  </si>
  <si>
    <t>Management of Wild animals outside Reserve zone (C.C.L. system)</t>
  </si>
  <si>
    <t>Broad and long term protection of Rinoceros and other very important/endangered wild animals and their natural habitat in Uttar Pradesh</t>
  </si>
  <si>
    <t>Wild Animal protection in Village Amritpur of District Etah (C.C.L. System)</t>
  </si>
  <si>
    <t>Establishment of Safari park for other wild life animals in district Etawah</t>
  </si>
  <si>
    <t>Management of wild animals and development of tourism facilities scheme in Tortoise fertilization Centre Saarnath</t>
  </si>
  <si>
    <t>Development of Dudhwa Tiger Reserve</t>
  </si>
  <si>
    <t>Establishment of Peacock Protction Centre</t>
  </si>
  <si>
    <t>Arrangement of water supply in lake of Shahid Chandra Shekhar Azad Bird Vihar Nawabganj Unnao</t>
  </si>
  <si>
    <t>Development of Shaikha Lake, Aligarh as National Bird Sanctuary</t>
  </si>
  <si>
    <t>Arrangement of water supply in lake of Sandy Bird Sanctuary, Hardoi</t>
  </si>
  <si>
    <t>Ecology and infrastructure development of wetlands</t>
  </si>
  <si>
    <t>Arrangement of water supply in lake of Lakh Bahosi Bird Sanctuary, Kannauj</t>
  </si>
  <si>
    <t>Zoological Park-</t>
  </si>
  <si>
    <t>Construction of R.C.C. drainage for solving of overflow problem of water of gutter in Zoological Garden Kanpur</t>
  </si>
  <si>
    <t>Establishment of Zoo (C.C.L. System)</t>
  </si>
  <si>
    <t>Construction of animal hospital in Prince of Wales Zeological Garden, Lucknow</t>
  </si>
  <si>
    <t>Modernisation of Luckow animal park and Establishment of new children rail in place of old children rail (CCL System)</t>
  </si>
  <si>
    <t>Modernisation of Kanpur animal park and Establishment of children rail (CCL System)</t>
  </si>
  <si>
    <t>Biological test Centre at Kukrail Forest Division, Lucknow</t>
  </si>
  <si>
    <t>Establishment of zoo in Gorakhpur</t>
  </si>
  <si>
    <t>Butterfly Park in Nawab Wajid Ali Shah Zoological Park Lucknow</t>
  </si>
  <si>
    <t>Butterfly Park in Kanpur Zoological Park, Kanpur</t>
  </si>
  <si>
    <t>Public Gardens-</t>
  </si>
  <si>
    <t>Lohia Environmental Garden and Park</t>
  </si>
  <si>
    <t>Beautification and development of Lohia park situated at district Mainpuri</t>
  </si>
  <si>
    <t>Beautification and development of goverment gardens, Narayanbagh, Jhansi</t>
  </si>
  <si>
    <t>Establishment of separate feeder on Government decorated/public garden, Changerwa, Basti</t>
  </si>
  <si>
    <t>Renovation /beautification of government garden Jawahar Mathura</t>
  </si>
  <si>
    <t>Renovation of government garden Gorakhpur</t>
  </si>
  <si>
    <t>Total - 4406</t>
  </si>
  <si>
    <t>4407-</t>
  </si>
  <si>
    <t>Capital Outlay on Plantations-</t>
  </si>
  <si>
    <t>Industrial and Plywood Plantation (C.C.L.) (District Project)</t>
  </si>
  <si>
    <t>Development of Undeveloped Forest</t>
  </si>
  <si>
    <t>Total - 4407</t>
  </si>
  <si>
    <t>4408-</t>
  </si>
  <si>
    <t>Capital Outlay on Food Storage and Warehousing-</t>
  </si>
  <si>
    <t>Food-</t>
  </si>
  <si>
    <t>Establishment expenses (Demand and Supply)</t>
  </si>
  <si>
    <t>Payment of residuals</t>
  </si>
  <si>
    <t>Procurement and Supply-</t>
  </si>
  <si>
    <t>Deduct- Receipt and Recoveries on Capital Accounts</t>
  </si>
  <si>
    <t>Food Grains Supply Scheme</t>
  </si>
  <si>
    <t>Double Fortified Salt</t>
  </si>
  <si>
    <t>Centrally sponsored scheme of purchase of U.P. Rajya Khadya Evam Awashyak Vastu Nigam</t>
  </si>
  <si>
    <t>Purchase of share of U.P. Rajya Khadya Evam Awashyak Vastu Nigam</t>
  </si>
  <si>
    <t>Food Cooperatives-</t>
  </si>
  <si>
    <t>Other Schemes eachcosting ₹ Ten crore and less</t>
  </si>
  <si>
    <t>Construction Work</t>
  </si>
  <si>
    <t>Food Supply Scheme</t>
  </si>
  <si>
    <t>Sugar Khandsari Scheme</t>
  </si>
  <si>
    <t>Other Expenditure</t>
  </si>
  <si>
    <t>Repairing of Consumer Courts and Purchase of land for construction of Building at District Offices</t>
  </si>
  <si>
    <t>Interest on loans taken from SBI and other Banks for purchase of food grains</t>
  </si>
  <si>
    <t>901-</t>
  </si>
  <si>
    <t>Deduct-Credit including Receipt on Capital Account-</t>
  </si>
  <si>
    <t>Total - 901</t>
  </si>
  <si>
    <t>Storage and Warehousing-</t>
  </si>
  <si>
    <t>Rural Godown Programmes-</t>
  </si>
  <si>
    <t>Strenghtening of warehouse of Robertsganj, Sonbhadra</t>
  </si>
  <si>
    <t>Share capital of loans given for wine business to Uttar Pradesh State Food and Essential Commodities Corporation</t>
  </si>
  <si>
    <t>Transfers to/from Reserve Fund/Deposit Account-</t>
  </si>
  <si>
    <t>Total - 4408</t>
  </si>
  <si>
    <t>4415-</t>
  </si>
  <si>
    <t>Capital Outlay on Agricultural Research and Education-</t>
  </si>
  <si>
    <t>Crop Husbandry-</t>
  </si>
  <si>
    <t>Animal Husbandry-</t>
  </si>
  <si>
    <t>Dairy Development-</t>
  </si>
  <si>
    <t>Dairy engineering and Technical College, Etawah</t>
  </si>
  <si>
    <t>Fisheries-</t>
  </si>
  <si>
    <t>Fisharies Degree College, Etawah</t>
  </si>
  <si>
    <t>Total - 05</t>
  </si>
  <si>
    <t>004-</t>
  </si>
  <si>
    <t>Research-</t>
  </si>
  <si>
    <t>Forest related research work</t>
  </si>
  <si>
    <t>Tree promotion scheme (CCL) (NABARD sponsored)</t>
  </si>
  <si>
    <t>Total - 004</t>
  </si>
  <si>
    <t>Total - 06</t>
  </si>
  <si>
    <t>Re-establishment of Cane Research Institute, Gorakhpur</t>
  </si>
  <si>
    <t>Re-etablishment of Sugarcane Research Institute, Gorakhpur</t>
  </si>
  <si>
    <t>Construction of New Green House and Purchase furniture, equipment etc for the newly constructed building of Uttar Pradesh Agricultural Research Council</t>
  </si>
  <si>
    <t>Establishment of Veterinary Science and Animal Husabandry College at Meerut</t>
  </si>
  <si>
    <t>Construction of Dr. Ram Manohar Lohia Plant Biotechnology College under U.P. Agricultural University, Faizabad</t>
  </si>
  <si>
    <t>Establishment of Horticulture and Forestry College under Agricultural Unversity, Faizabad</t>
  </si>
  <si>
    <t>Establishment of fishries University under Agricultural University, Faizabad</t>
  </si>
  <si>
    <t>Establishment of Agricultural University, Banda</t>
  </si>
  <si>
    <t>Construction of College of Basic Science under Agricultural University, Meerut</t>
  </si>
  <si>
    <t>Construction of double seated girls hostal in Agriculture University, Meerut</t>
  </si>
  <si>
    <t>Construction of boundry walls/ internal roads/ high mask tower in Agriculture University, Faizabad</t>
  </si>
  <si>
    <t>Agriculture University, Banda</t>
  </si>
  <si>
    <t>Construction of double seated 50 room hostel in Agricultural University, Kanpur</t>
  </si>
  <si>
    <t>Construction of VIP guest house in Agricultural University, Faizabad</t>
  </si>
  <si>
    <t>Construction of Water Supply Sewarage Solid Waste Management in Agricultural University, Meerut</t>
  </si>
  <si>
    <t>Construction of Administrative building in Agricultural University, Meerut</t>
  </si>
  <si>
    <t>Construction of sports stadium in Agricultural University, Faizabad</t>
  </si>
  <si>
    <t>Strengthening of residential buildings in Agricultural University, Faizabad</t>
  </si>
  <si>
    <t>Strengthening of College of vetenary Science in Agricultural University, Faizabad</t>
  </si>
  <si>
    <t>Construction of College of Home Science in Agricultural University, Faizabad</t>
  </si>
  <si>
    <t>Strengthening of "Aacma" Agricultural Farm in Agricultural University, Faizabad</t>
  </si>
  <si>
    <t>Strengthening of Agriculture Laboratory Centre Directorate in Agriculture University, Faizabad</t>
  </si>
  <si>
    <t>Establishment of High-tech Floriculture in Agricultural University, Meerut</t>
  </si>
  <si>
    <t>Strengthening of Residetial buildings in Agricultural University, Kanpur</t>
  </si>
  <si>
    <t>Agriculture and Technological University, Modipuram, Meerut</t>
  </si>
  <si>
    <t>Agriculture and Technological University, Faizabad</t>
  </si>
  <si>
    <t>Construction of Agriculture Engineering and Technology Degree College in Etawah Campus of Agriculture and Technical University, Kanpur</t>
  </si>
  <si>
    <t>Chandra Shekhar Azad Agriculture and Technological University, Kanpur</t>
  </si>
  <si>
    <t>Construction of office building of Uttar Pradesh Krishi Anushandhan Parishad</t>
  </si>
  <si>
    <t>Fruits</t>
  </si>
  <si>
    <t>Total - 4415</t>
  </si>
  <si>
    <t>4416-</t>
  </si>
  <si>
    <t>Investments in Agricultural Financial Institutions-</t>
  </si>
  <si>
    <t>Other Investments-</t>
  </si>
  <si>
    <t>Other Investments</t>
  </si>
  <si>
    <t>Total - 4416</t>
  </si>
  <si>
    <t>4425-</t>
  </si>
  <si>
    <t>Capital Outlay on Co-operation-</t>
  </si>
  <si>
    <t>Investments in Credit Cooperatives-</t>
  </si>
  <si>
    <t>Centrally Sponsored Scheme</t>
  </si>
  <si>
    <t>Crop Loan to farmers on low interest rate through Primary Co-operative Agriculture Loan Societies</t>
  </si>
  <si>
    <t>Investment in the share capital of Cooperative Credit Societies</t>
  </si>
  <si>
    <t>Share capital to non-license District Co-operative Banks to receive banking license from Reserve Bank of India under Adhikoshan Scheme</t>
  </si>
  <si>
    <t>Share Capital allocation in 34 District Co-operative Banks</t>
  </si>
  <si>
    <t>Investments in other cooperatives-</t>
  </si>
  <si>
    <t>Investments in shares capital of Cooperative Institution under Cooperative Marketing Schemes</t>
  </si>
  <si>
    <t>Investment in share capital of co-operative loans organisation under co-operative investment scheme</t>
  </si>
  <si>
    <t>Investment in Share Capital of Central Co-operative Society constituted for establishment of independent district co-operative bank in district Ambedkar Nagar</t>
  </si>
  <si>
    <t>Investment of Share Capital in Co-operative Institutions under Integrated Co-operative Development Scheme (Financed by N.C.D.C.)</t>
  </si>
  <si>
    <t>Total - 4425</t>
  </si>
  <si>
    <t>4435-</t>
  </si>
  <si>
    <t>Capital Outlay on Other Agricultural Programmes-</t>
  </si>
  <si>
    <t>Marketing and Quality Control-</t>
  </si>
  <si>
    <t>Marketing Facilities-</t>
  </si>
  <si>
    <t>Purchase-sale organisation of agricultural produce</t>
  </si>
  <si>
    <t>Total - 4435</t>
  </si>
  <si>
    <t>Total - (a)-Capital Account of Agriculture and Allied Activities</t>
  </si>
  <si>
    <t>Capital Account of Rural Development</t>
  </si>
  <si>
    <t>4515-</t>
  </si>
  <si>
    <t>Capital Outlay on Other Rural Development Programmes-</t>
  </si>
  <si>
    <t>Panchayati Raj-</t>
  </si>
  <si>
    <t>Rajiv Gandhi Panchayat Sashaktikaran Abhiyan</t>
  </si>
  <si>
    <t>Construction of C.C Road &amp; K.C. Drain</t>
  </si>
  <si>
    <t>Provision for C.C Roads and K.C. Road Interlocking tiles</t>
  </si>
  <si>
    <t>Construction of Lohia Building in Ambedkar Nagar district</t>
  </si>
  <si>
    <t>Construction of multipurpose panchayat buildings (District Scheme)</t>
  </si>
  <si>
    <t>Reconstruction/establishment and operation of Kanji Houses in District Panchayats</t>
  </si>
  <si>
    <t>State Election Commission</t>
  </si>
  <si>
    <t>Community Development-</t>
  </si>
  <si>
    <t>Construction of Building of State and Project Headquarters</t>
  </si>
  <si>
    <t>National Rural Employment Guarantee Scheme</t>
  </si>
  <si>
    <t>Construction of Buildings of District Development Offices and Buildings of Community Development Block Offices/Centres etc. (District Plan)</t>
  </si>
  <si>
    <t>Construction of community halls/centers in the villages of scheduled caste dominated population</t>
  </si>
  <si>
    <t>Kshetriya Rojgar Srijan Vikas Kendra</t>
  </si>
  <si>
    <t>Construction of link roads under Purvanchal package</t>
  </si>
  <si>
    <t>Strengthening of Development Building, Gorakpur</t>
  </si>
  <si>
    <t>Construction of Divisional Level Development Office building in Azamgarh</t>
  </si>
  <si>
    <t>Rural Development-</t>
  </si>
  <si>
    <t>Eye Sparsh Scheme</t>
  </si>
  <si>
    <t>Development Commissioner (Headquarters)</t>
  </si>
  <si>
    <t>Training of Employees (Regional/District Rural Development Institute)</t>
  </si>
  <si>
    <t>Deen Dayal Upadhyay Rural Development Training and Research Institute, Bakshi Ka Talab, Lucknow</t>
  </si>
  <si>
    <t>198-</t>
  </si>
  <si>
    <t>Assistance to Gram Panchayats-</t>
  </si>
  <si>
    <t>Total - 198</t>
  </si>
  <si>
    <t>Construction of Community Hall/ Centre in SC populated areas</t>
  </si>
  <si>
    <t>Arrangement of C.C. Road, K. C. Drain and Inter locking under "Samagra Gram Vikas Yojana"</t>
  </si>
  <si>
    <t>Construction of C.C. Road, K.C. Drain and Interlocking under Composit Village Development</t>
  </si>
  <si>
    <t>Construction of Multipurpose Panchayat Buildings</t>
  </si>
  <si>
    <t>Ambedkar Rural Development Scheme</t>
  </si>
  <si>
    <t>Construction of Multipurpose Panchayat Building (District Scheme)</t>
  </si>
  <si>
    <t>Construction of Machiawa Road in Basti</t>
  </si>
  <si>
    <t>M.L.A.'s Fund</t>
  </si>
  <si>
    <t>Reimbursement of GST on works done by MLA fund</t>
  </si>
  <si>
    <t>Rural Engineering Service</t>
  </si>
  <si>
    <t>Arrangement to encourage aspirational blocks</t>
  </si>
  <si>
    <t>Development relating work as per recommendations of members of Legislature</t>
  </si>
  <si>
    <t>Total - 4515</t>
  </si>
  <si>
    <t>Total - (b)-Capital Account of Rural Development</t>
  </si>
  <si>
    <t>Capital Account of Special Areas Programme</t>
  </si>
  <si>
    <t>4551-</t>
  </si>
  <si>
    <t>Capital Outlay on Hill Areas-</t>
  </si>
  <si>
    <t>Other Hill Areas -</t>
  </si>
  <si>
    <t>Higher Education-</t>
  </si>
  <si>
    <t>Construction of classes of Trinial system in Govt. Col.</t>
  </si>
  <si>
    <t>Construction of Building in Govt. Degree College</t>
  </si>
  <si>
    <t>Construction of Auditorium at Almora</t>
  </si>
  <si>
    <t>Construction of Multipurpose Institute under W.B. Project</t>
  </si>
  <si>
    <t>Medical-</t>
  </si>
  <si>
    <t>Construction of Govt. Hospital Building at Rishikesh, Dehradun</t>
  </si>
  <si>
    <t>127-</t>
  </si>
  <si>
    <t>Welfare of Scheduled Castes, Scheduled Tribes and Other Backward Classes-</t>
  </si>
  <si>
    <t>Construction of women's hostel for ST student</t>
  </si>
  <si>
    <t>Investment in Share Capital in UP Hortico strengthening and extension of poultry farma and establishment of new poultry farm</t>
  </si>
  <si>
    <t>Construction of training building at Pithoragarh for STs</t>
  </si>
  <si>
    <t>Total - 127</t>
  </si>
  <si>
    <t>144-</t>
  </si>
  <si>
    <t>Maintenance of Hatcheries</t>
  </si>
  <si>
    <t>Total - 144</t>
  </si>
  <si>
    <t>151-</t>
  </si>
  <si>
    <t>Co-operative-</t>
  </si>
  <si>
    <t>Investment in Share Capital under Coop. Marketing Scheme</t>
  </si>
  <si>
    <t>Investment in Share Capital to State Warehousing Nigam under Sale and Purchase Scheme</t>
  </si>
  <si>
    <t>Const. of godowns sponsored by NCDC</t>
  </si>
  <si>
    <t>Total - 151</t>
  </si>
  <si>
    <t>161-</t>
  </si>
  <si>
    <t>Investment in Share Capital of Coop. Marketing and warehousing Storage</t>
  </si>
  <si>
    <t>Total - 161</t>
  </si>
  <si>
    <t>164-</t>
  </si>
  <si>
    <t>Village and Small Industries-</t>
  </si>
  <si>
    <t>Investment in Share Capital in U.P. Hill Electronic Nigam</t>
  </si>
  <si>
    <t>Investment in Share Capital of Kumayun Division</t>
  </si>
  <si>
    <t>Total - 164</t>
  </si>
  <si>
    <t>169-</t>
  </si>
  <si>
    <t>Roads and Bridges-</t>
  </si>
  <si>
    <t>Repair of Motilal Nehru Marg (Gandhi Chowk to Park Toll) in Mussourie</t>
  </si>
  <si>
    <t>Total - 169</t>
  </si>
  <si>
    <t>170-</t>
  </si>
  <si>
    <t>Road Trasport-</t>
  </si>
  <si>
    <t>Const. of bus stand at Purola (U Kashi) and workshop at Pauri.</t>
  </si>
  <si>
    <t>Total - 170</t>
  </si>
  <si>
    <t>173-</t>
  </si>
  <si>
    <t>Secretariat Economic Services-</t>
  </si>
  <si>
    <t>Reconstruction and maintanance of earthquake prone areas in Uttarakhand sponsored by World Bank</t>
  </si>
  <si>
    <t>Total - 173</t>
  </si>
  <si>
    <t>175-</t>
  </si>
  <si>
    <t>Tourism-</t>
  </si>
  <si>
    <t>Construction of skeying lift under establishment of Winter Sports Centre at Joshimath, Chamoli</t>
  </si>
  <si>
    <t>Roadways facilities in Hill Areas</t>
  </si>
  <si>
    <t>Total - 175</t>
  </si>
  <si>
    <t>177-</t>
  </si>
  <si>
    <t>Total - 177</t>
  </si>
  <si>
    <t>178-</t>
  </si>
  <si>
    <t>Financial Institution-</t>
  </si>
  <si>
    <t>Construction of runway at Pithoragarh</t>
  </si>
  <si>
    <t>Construction of runway at Uttarkashi</t>
  </si>
  <si>
    <t>Total - 178</t>
  </si>
  <si>
    <t>181-</t>
  </si>
  <si>
    <t>Establishment of Uttarakhand State-</t>
  </si>
  <si>
    <t>Establilshment facilities</t>
  </si>
  <si>
    <t>Total - 181</t>
  </si>
  <si>
    <t>Bridges- Construction of bridge on BORE River at Panipat Khatima-N H-12</t>
  </si>
  <si>
    <t>Investment in Share Capital of Gharwal Mandal Vikash Nigam</t>
  </si>
  <si>
    <t>Public Works-General Department House-</t>
  </si>
  <si>
    <t>Building-Office building</t>
  </si>
  <si>
    <t>Deduct- Receipt and Recoveries on Capital Account</t>
  </si>
  <si>
    <t>Total - 4551</t>
  </si>
  <si>
    <t>4575-</t>
  </si>
  <si>
    <t>Capital Outlay on Other Special Areas Programmes-</t>
  </si>
  <si>
    <t>Dangs District-</t>
  </si>
  <si>
    <t>Backward Areas-</t>
  </si>
  <si>
    <t>Special Schemes of Bundelkhand</t>
  </si>
  <si>
    <t>Backward region fund feeded programme</t>
  </si>
  <si>
    <t>Assistance to Nagar Panchayats / Notified Area Committees or equivalent thereof-</t>
  </si>
  <si>
    <t>196-</t>
  </si>
  <si>
    <t>Assistance to Zilla Parishads / District Level Panchayats-</t>
  </si>
  <si>
    <t>Total - 196</t>
  </si>
  <si>
    <t>197-</t>
  </si>
  <si>
    <t>Assistance to Block Panchayat / District Level Panchayat-</t>
  </si>
  <si>
    <t>Total - 197</t>
  </si>
  <si>
    <t>Land Reforms and Development-</t>
  </si>
  <si>
    <t>National Equal Development Scheme</t>
  </si>
  <si>
    <t>337-</t>
  </si>
  <si>
    <t>Construction of Roads -</t>
  </si>
  <si>
    <t>Construction of Link Roads</t>
  </si>
  <si>
    <t>Total - 337</t>
  </si>
  <si>
    <t>Special Schemes of Purvanchal</t>
  </si>
  <si>
    <t>Backward areas grant fund aided programme</t>
  </si>
  <si>
    <t>Consolidated work scheme for Sonbhadra District</t>
  </si>
  <si>
    <t>Consolidated work scheme for Mirzapur District</t>
  </si>
  <si>
    <t>Consolidated work scheme for Chandauli District</t>
  </si>
  <si>
    <t>Border Area Development-</t>
  </si>
  <si>
    <t>Animal Treatment Services-</t>
  </si>
  <si>
    <t>Lumpsum provision for construction/extension of Animal Husbandry/ Animal Service Sentres</t>
  </si>
  <si>
    <t>Lumpsum provision for water supply programmes</t>
  </si>
  <si>
    <t>Civil Construction Works-</t>
  </si>
  <si>
    <t>Lumpsum provision for Flood Security/ Construction/ Extension</t>
  </si>
  <si>
    <t>Lumpsum provision for fencing security/fencing construction/extension</t>
  </si>
  <si>
    <t>Rural Electrification-</t>
  </si>
  <si>
    <t>Lumpsum provision for Rural Electrification</t>
  </si>
  <si>
    <t>Basic Education-</t>
  </si>
  <si>
    <t>Lumpsum provision for construction of Building/ Extension/ Boundry wall of Schools</t>
  </si>
  <si>
    <t>Lumpsum provision for strengthening of secondery schools</t>
  </si>
  <si>
    <t>Lumpsum provision for roads</t>
  </si>
  <si>
    <t>Lump sum provision for construction of building/extension of community/Primary Health Centres and Sub-centres</t>
  </si>
  <si>
    <t>Lumpsum arrangement for building construction/extension for Homeopathy hospital</t>
  </si>
  <si>
    <t>Lumpsum provision for forest ranger chowki and forest inspector resident</t>
  </si>
  <si>
    <t>Lumpsum provision for construction of Anganbadi Centres</t>
  </si>
  <si>
    <t>Construction of Community Buildings</t>
  </si>
  <si>
    <t>Construction of building of ayurvedic dispensary</t>
  </si>
  <si>
    <t>Lumpsum provision for C.C. road and K.C. drain</t>
  </si>
  <si>
    <t>Lump sum amount for construction of shelter for flood affected people</t>
  </si>
  <si>
    <t>Lump sum arrangment for construction of mini stadium</t>
  </si>
  <si>
    <t>Lumpsum provision for construction of boundary wall and road in premises of schedule castes Ashram System School</t>
  </si>
  <si>
    <t>Lump sum arrangement for construction of toilet</t>
  </si>
  <si>
    <t>Heritage workshade, tharu art training</t>
  </si>
  <si>
    <t>Sale and exhibition centre/dance and music centre/hut etc</t>
  </si>
  <si>
    <t>Lump sum arrangement for construction/extension/rennovation for tourist place development</t>
  </si>
  <si>
    <t>Lump sum provision for farmers/shed/construction of cow ranch/extension etc.</t>
  </si>
  <si>
    <t>Capital expenditure on special schemes of Purvanchal</t>
  </si>
  <si>
    <t>Capital expenditure on special schemes of Bundelkhand</t>
  </si>
  <si>
    <t>Capital outlay on special schemes of Purvanchal</t>
  </si>
  <si>
    <t>Capital work in Bundelkhand and other draught areas</t>
  </si>
  <si>
    <t>Capital outlay on special schemes of Bundelkhand</t>
  </si>
  <si>
    <t>Capital Expenditure on Bundelkhand Development Package</t>
  </si>
  <si>
    <t>Capital Outlay on special schemes of Purvanchal (current works)</t>
  </si>
  <si>
    <t>Capital Expenditure on special scheme of Bundelkhand and Purvanchal areas as per recommendation of 12th Finance Commission</t>
  </si>
  <si>
    <t>Capital outlay on special schemes of Bundelkhand (current works) (running works)</t>
  </si>
  <si>
    <t>Capital Expenditure on current works of special schemes for Purvanchal</t>
  </si>
  <si>
    <t>Capital Expenditure on current works of special schemes for Bundelkhand</t>
  </si>
  <si>
    <t>Capital Expenditure on special programmes of Purvanchal</t>
  </si>
  <si>
    <t>Capital Expenditure on special schemes of Bundelkhand</t>
  </si>
  <si>
    <t>Purvanchal area</t>
  </si>
  <si>
    <t>Bundelkhand area</t>
  </si>
  <si>
    <t>Total - 4575</t>
  </si>
  <si>
    <t>Total - (c)-Capital Account of Special Areas Programme</t>
  </si>
  <si>
    <t>Capital Account of Irrigation and Flood Control</t>
  </si>
  <si>
    <t>4700-</t>
  </si>
  <si>
    <t>Capital Outlay on Major Irrigation-</t>
  </si>
  <si>
    <t>Commercial</t>
  </si>
  <si>
    <t>Water sector restructuring (AIBP Aided)</t>
  </si>
  <si>
    <t xml:space="preserve">Total - </t>
  </si>
  <si>
    <t>Tehri Project (Commercial)-</t>
  </si>
  <si>
    <t>Canals</t>
  </si>
  <si>
    <t>Tehri Water conservation Scheme (NABARD)</t>
  </si>
  <si>
    <t>Barrage</t>
  </si>
  <si>
    <t>Distribution System</t>
  </si>
  <si>
    <t>Purchase of shares of Tehri Hydro Development Corporation (AIBP)</t>
  </si>
  <si>
    <t>Purchase of shares of Tehri Hydro Development Corporation</t>
  </si>
  <si>
    <t>Tehri Water Utilisation Scheme (NABARD + General)</t>
  </si>
  <si>
    <t>Upper Ganga Canal (Commercial)-</t>
  </si>
  <si>
    <t>Lower Ganga Canal (Commercial)-</t>
  </si>
  <si>
    <t>Bridge &amp; related works</t>
  </si>
  <si>
    <t>NABARD aided</t>
  </si>
  <si>
    <t>Project in relation to provide Irrigation facility in Development area Jalalabad and Talgram (Dark Zone) in district Kannauj</t>
  </si>
  <si>
    <t>Construction of inspection building situated at district Etawah</t>
  </si>
  <si>
    <t>Construction work (NABARD Financed)</t>
  </si>
  <si>
    <t>Construction work</t>
  </si>
  <si>
    <t>Eastern Yamuna Canal (Commercial)-</t>
  </si>
  <si>
    <t>Work of construction of ghat in down street of Manka mau bridge situated on KM 51.990 of east Yamuna canal in district Saharanpur</t>
  </si>
  <si>
    <t>Project of extension, renewal and beautification of quaysides of river situated at Vrindavan district Mathura</t>
  </si>
  <si>
    <t>Construction Works</t>
  </si>
  <si>
    <t>Rajghat Bandh Project (Commercial)-</t>
  </si>
  <si>
    <t>Residual fund (share of U.P.) for Rajghat Dam Project to made available to Betwa River project</t>
  </si>
  <si>
    <t>Branches</t>
  </si>
  <si>
    <t>Agra Canal (Commercial)-</t>
  </si>
  <si>
    <t>Project of internal/external works of auditorium in Canal Colony Okhla</t>
  </si>
  <si>
    <t>Lumpsum budget provision under various projects</t>
  </si>
  <si>
    <t>Project of construction of 18 damaged gates of Okhla Barrage</t>
  </si>
  <si>
    <t>Project of construction of 07 damaged gates of Hindan Barrage</t>
  </si>
  <si>
    <t>Total - 07</t>
  </si>
  <si>
    <t>Sarju Canal Project (Commercial)-</t>
  </si>
  <si>
    <t>AIBP aided</t>
  </si>
  <si>
    <t>Distribution system</t>
  </si>
  <si>
    <t>Bansagar Barrage Project (Commercial)-</t>
  </si>
  <si>
    <t>AIBP - NABARD-aided</t>
  </si>
  <si>
    <t>Total - 08</t>
  </si>
  <si>
    <t>Sharda Canal (Commercial)-</t>
  </si>
  <si>
    <t>Project of Modernisation of Dooni Barrage</t>
  </si>
  <si>
    <t>Eastern Ganga Canal (Commercial)-</t>
  </si>
  <si>
    <t>Bear</t>
  </si>
  <si>
    <t>Building</t>
  </si>
  <si>
    <t>Channelisation of Gomti River in Lucknow</t>
  </si>
  <si>
    <t>Total - 09</t>
  </si>
  <si>
    <t>Sharda Sahayak Canal (Commercial)-</t>
  </si>
  <si>
    <t>Project of road construction from 18.957 K.M. to 24.400 K.M. on left patri Tika Purva Rajvaha from Paniyar</t>
  </si>
  <si>
    <t>Road Construction Works from 42.200 K.M. to 46.750 K.M.on left patri of Tikri Rajvaha from Amtahi to Gokul Village</t>
  </si>
  <si>
    <t>Project of reform work of internal section of 0.00 K.M. to 51.470 K.M.of water branch in district Pratapgarh</t>
  </si>
  <si>
    <t>Road Construction Works from 24.400 km. to 29.740 km. on left patri in Tikri Rajvaha from Shivganj to Tikri village</t>
  </si>
  <si>
    <t>Kanhar Irrigation Project (Commercial)-</t>
  </si>
  <si>
    <t>Total - 10</t>
  </si>
  <si>
    <t>Gandak &amp; Narayani Canal Project (Commercial)-</t>
  </si>
  <si>
    <t>Total - 11</t>
  </si>
  <si>
    <t>Madhwa Dam-</t>
  </si>
  <si>
    <t>Middle Ganga Canal Project (Commercial)-</t>
  </si>
  <si>
    <t>Total - 13</t>
  </si>
  <si>
    <t>Payment under Various Construction Work and agreement-</t>
  </si>
  <si>
    <t>Aided by state</t>
  </si>
  <si>
    <t>To provide share of UP related with Rajghat project to Betwa river Board</t>
  </si>
  <si>
    <t>Modernisation of Canal under A.I.B.P.</t>
  </si>
  <si>
    <t>Total - 14</t>
  </si>
  <si>
    <t>Rajghat Canal Project (Commercial)-</t>
  </si>
  <si>
    <t>For making available residual amount of share of Uttar Pradesh to Betwa River Board of Rajghat Project</t>
  </si>
  <si>
    <t>Ramganga Barrage Project (Commercial)-</t>
  </si>
  <si>
    <t>Total - 15</t>
  </si>
  <si>
    <t>Chaudhary Charan Singh Irrigation Development Scheme (Commercial)-</t>
  </si>
  <si>
    <t>Metalling of canal service roads</t>
  </si>
  <si>
    <t>Construction of bridges/culverts on canals and drains</t>
  </si>
  <si>
    <t>Extension of water distribution system</t>
  </si>
  <si>
    <t>Metalling work on of canal Path (Financed by NABARD)</t>
  </si>
  <si>
    <t>Construction of averment on canal system for maximum utilisation of water</t>
  </si>
  <si>
    <t>Total - 16</t>
  </si>
  <si>
    <t>Payment of Land Charges of Complete Canal System (Commercial)-</t>
  </si>
  <si>
    <t>Total - 17</t>
  </si>
  <si>
    <t>Saryu Canal Project (Commercial)-</t>
  </si>
  <si>
    <t>Total - 18</t>
  </si>
  <si>
    <t>Restoration of Capacity of Dohrighat Sahayak Pump Canal- (Commercial)-</t>
  </si>
  <si>
    <t>Eastern Ganga Canal Project (Commercial)-</t>
  </si>
  <si>
    <t>Total - 19</t>
  </si>
  <si>
    <t>External Aided Scheme (Commercial)-</t>
  </si>
  <si>
    <t>Externally aided Project</t>
  </si>
  <si>
    <t>Arjun Subsidiary Project (Commercial)-</t>
  </si>
  <si>
    <t>Total - 20</t>
  </si>
  <si>
    <t>Kanahar Irrigation Project (Commercial)-</t>
  </si>
  <si>
    <t>Arjun Sahayak Project (Commercial)-</t>
  </si>
  <si>
    <t>Total - 21</t>
  </si>
  <si>
    <t>Middle Ganga Canal Project-second phase(Commercial)-</t>
  </si>
  <si>
    <t>Total - 22</t>
  </si>
  <si>
    <t>Water Preservation by lining of Canal-</t>
  </si>
  <si>
    <t>Badaun Irrigation Project (Commercial)-</t>
  </si>
  <si>
    <t>Total - 23</t>
  </si>
  <si>
    <t>Construction of Badanpur Rajwaha at Firozabad District on Left Footpath (270 km) of Bhoginipur Branch (Commercial)-</t>
  </si>
  <si>
    <t>Construction work (financed by NABARD)</t>
  </si>
  <si>
    <t>Kachnauda Dam Project (Commercial)-</t>
  </si>
  <si>
    <t>Total - 24</t>
  </si>
  <si>
    <t>Planning of Canal-Paiddieraft for Hindow Krishna (Commercial)-</t>
  </si>
  <si>
    <t>Total - 25</t>
  </si>
  <si>
    <t>Deokali Pump Canal (Commercial)-</t>
  </si>
  <si>
    <t>Total - 26</t>
  </si>
  <si>
    <t>Lower Rohini Dam Project (Commercial)-</t>
  </si>
  <si>
    <t>Diversion of Noorpur Rajwaha (Commercial)-</t>
  </si>
  <si>
    <t>Total - 27</t>
  </si>
  <si>
    <t>Utari Barrage Project (Commercial)-</t>
  </si>
  <si>
    <t>Chaudhary Charan Singh Kanwar Road Footpath Scheme (Commercial)-</t>
  </si>
  <si>
    <t>Total - 28</t>
  </si>
  <si>
    <t>Jamrar Barrage Project (Commercial)-</t>
  </si>
  <si>
    <t>Construction of Metalled Road on Service Road of Eastern Yamuna Canal from Panipath- Khatima Marg to Ratol Loni Marg-</t>
  </si>
  <si>
    <t>Total - 29</t>
  </si>
  <si>
    <t>Ratauli Beer Barrage (Commercial)-</t>
  </si>
  <si>
    <t>Quolari Dam Project (Commercial)-</t>
  </si>
  <si>
    <t>Total - 30</t>
  </si>
  <si>
    <t>Restoration of Capacity of Dohrighat Sahayak Pump Canal System in Ballia District (Commercial)-</t>
  </si>
  <si>
    <t>Capacity Restoration Project of Mat Branch (Commercial)-</t>
  </si>
  <si>
    <t>Total - 31</t>
  </si>
  <si>
    <t>Residual Payment of Land Compensation for Completed Schemes (Commercial)-</t>
  </si>
  <si>
    <t>Residual Payment of Land Compensation for completed Schemes (Commercial)-</t>
  </si>
  <si>
    <t>Construction of Pakka Footpath at Left side of Lakhawati Branch of Bulandshahar District (Commercial)-</t>
  </si>
  <si>
    <t>Total - 32</t>
  </si>
  <si>
    <t>Externally aided plans (Commercial)-</t>
  </si>
  <si>
    <t>Payment of Decretal amounts to the affected from different canal/barrage project of Irrigation department-</t>
  </si>
  <si>
    <t>Total - 33</t>
  </si>
  <si>
    <t>Restoration of capacity of Sharda Sagar Bandh (Commercial)-</t>
  </si>
  <si>
    <t>Construction Work (Financed by NABARD)</t>
  </si>
  <si>
    <t>Project of Construction of Parallel Hindan cut Canal (Commercial)-</t>
  </si>
  <si>
    <t>Total - 34</t>
  </si>
  <si>
    <t>Restoration of capacity of Supply Channel, Rajwaha of Upper Ganga Canal and Macchua Scap in Jasrana Vidhan Sabha area (Commercial)-</t>
  </si>
  <si>
    <t>Total - 35</t>
  </si>
  <si>
    <t>Construction of New Jasrana Canal in Firozabad District (Commercial)-</t>
  </si>
  <si>
    <t>Total - 36</t>
  </si>
  <si>
    <t>Project of re-establishment capacity of Gandak Canal System (Commercial)-</t>
  </si>
  <si>
    <t>Madhya Ganga Canal Project Phase-II (Commercial)-</t>
  </si>
  <si>
    <t>Construction work under A.I.B.P.</t>
  </si>
  <si>
    <t>Total - 38</t>
  </si>
  <si>
    <t>Residual Payment of Land Compensation for Schemes which are completed-</t>
  </si>
  <si>
    <t>Project of modernisation of Major and Medium Lift Pump Canals-</t>
  </si>
  <si>
    <t>Project of modernisation of various Lift Pump Canals (NABARD)</t>
  </si>
  <si>
    <t>Total - 39</t>
  </si>
  <si>
    <t>Total - 40</t>
  </si>
  <si>
    <t>Chaudhari Charan Singh and Deokali (Anupurak) Pump Canal (Commercial)-</t>
  </si>
  <si>
    <t>Total - 41</t>
  </si>
  <si>
    <t>Restoration of Capacity of Kishanpur Pump Canal (Commercial)-</t>
  </si>
  <si>
    <t>Total - 42</t>
  </si>
  <si>
    <t>Concrete Lining in Barodha Rajbaha Project (Commercial)-</t>
  </si>
  <si>
    <t>Total - 43</t>
  </si>
  <si>
    <t>Lining Project of Saryu Link Canal (Commercial)-</t>
  </si>
  <si>
    <t>Total - 44</t>
  </si>
  <si>
    <t>Lining of Sultanpur Branch (Commercial)-</t>
  </si>
  <si>
    <t>Total - 45</t>
  </si>
  <si>
    <t>Water Protection by Lining of Canal under Belan Canal System (Commercial)-</t>
  </si>
  <si>
    <t>Total - 46</t>
  </si>
  <si>
    <t>Project of Lining of Lower Ganga Canal (Mainpuri Lower Diviseion)-</t>
  </si>
  <si>
    <t>Total - 47</t>
  </si>
  <si>
    <t>Total - 48</t>
  </si>
  <si>
    <t>Ram Ganga Barrage Project (Commercial)-</t>
  </si>
  <si>
    <t>Bridge and related work</t>
  </si>
  <si>
    <t>Total - 49</t>
  </si>
  <si>
    <t>Chaudhary Charan Singh Deokali Pump Canal (Commercial)-</t>
  </si>
  <si>
    <t>Total - 51</t>
  </si>
  <si>
    <t>Project of Lining of Lower Ganga Canal (Commercial)-</t>
  </si>
  <si>
    <t>Total - 52</t>
  </si>
  <si>
    <t>Gandak Project-</t>
  </si>
  <si>
    <t>Total - 53</t>
  </si>
  <si>
    <t>Lump Sum Provision for Major Irrigation Schemes (Commercial)-</t>
  </si>
  <si>
    <t>Total - 54</t>
  </si>
  <si>
    <t>Kachnaura Barrage Project-</t>
  </si>
  <si>
    <t>Total - 55</t>
  </si>
  <si>
    <t>Majhgawan Bandh Project-</t>
  </si>
  <si>
    <t>Total - 56</t>
  </si>
  <si>
    <t>Bhaurat Uttari Barrage Project-</t>
  </si>
  <si>
    <t>Total - 57</t>
  </si>
  <si>
    <t>Project of Modernization of Ghagra Canal (Commercial)-</t>
  </si>
  <si>
    <t>Total - 58</t>
  </si>
  <si>
    <t>Construction of Bridges, Siphons and Pashughat etc. of different Canals (Commercial)-</t>
  </si>
  <si>
    <t>Total - 59</t>
  </si>
  <si>
    <t>Construction of various Rajbahas, Minors, Canal Strips and Minor Feeders (Commercial)-</t>
  </si>
  <si>
    <t>Restoration of Capacity of Different Project (Commercial)-</t>
  </si>
  <si>
    <t>Total - 61</t>
  </si>
  <si>
    <t>Construction of Chaudhary Charan Singh Kisan Sewa Kendra Beautification of Park (Commercial)-</t>
  </si>
  <si>
    <t>Total - 62</t>
  </si>
  <si>
    <t>Project of Shifting Head Office Irrigation Division to Kanpur Dehat (Commercial)-</t>
  </si>
  <si>
    <t>Total - 63</t>
  </si>
  <si>
    <t>Chaudhary Charan Singh Irrigation Development Scheme Phase-II (Commercial)-</t>
  </si>
  <si>
    <t>Metalling of canal services roads</t>
  </si>
  <si>
    <t>Total - 64</t>
  </si>
  <si>
    <t>Residual Work of Madhya Ganga Canal (Commercial)-</t>
  </si>
  <si>
    <t>Total - 65</t>
  </si>
  <si>
    <t>Rohin Canal System (Commercial)-</t>
  </si>
  <si>
    <t>Total - 68</t>
  </si>
  <si>
    <t>Gandak Canal System-</t>
  </si>
  <si>
    <t>Total - 69</t>
  </si>
  <si>
    <t>Restoration of Capacity of Hardoi Branch (Commercial)-</t>
  </si>
  <si>
    <t>AIBP and NABARD aided</t>
  </si>
  <si>
    <t>Total - 70</t>
  </si>
  <si>
    <t>Sharda Sahayak (Commercial)-</t>
  </si>
  <si>
    <t>Total - 71</t>
  </si>
  <si>
    <t>Lining of Ahraura High Label Feeder Channel (Commercial)-</t>
  </si>
  <si>
    <t>Total - 73</t>
  </si>
  <si>
    <t>Construction of Bridge on Anup Shahar Branch-</t>
  </si>
  <si>
    <t>Total - 76</t>
  </si>
  <si>
    <t>Restoration of Capacity of Anup Shahar Branch-</t>
  </si>
  <si>
    <t>Total - 77</t>
  </si>
  <si>
    <t>Construction of Road on the Bank of Anup Shahar Branch-</t>
  </si>
  <si>
    <t>Total - 78</t>
  </si>
  <si>
    <t>Lining of Chaudhary Charan Singh Jamania Pump (Commercial)-</t>
  </si>
  <si>
    <t>Total - 79</t>
  </si>
  <si>
    <t>Canals/Branch/Rajvahe/Alpika (Financed by State)</t>
  </si>
  <si>
    <t>Stock</t>
  </si>
  <si>
    <t>Misc PW Advance</t>
  </si>
  <si>
    <t>Other Schemes/ Programme</t>
  </si>
  <si>
    <t>Workshop suspense</t>
  </si>
  <si>
    <t>Lower Rohini Barrage Project (Commercial)-</t>
  </si>
  <si>
    <t>Total - 81</t>
  </si>
  <si>
    <t>Uthari Barrage Project (Commercial)-</t>
  </si>
  <si>
    <t>Total - 82</t>
  </si>
  <si>
    <t>Total - 83</t>
  </si>
  <si>
    <t>Strengthening Security and Beautification of Lucknow Branch of Sharda Canal-</t>
  </si>
  <si>
    <t>Total - 84</t>
  </si>
  <si>
    <t>Ratauli Beer Dam Project (Commercial)-</t>
  </si>
  <si>
    <t>Total - 86</t>
  </si>
  <si>
    <t>Kyolari Barrage Project (Commercial)-</t>
  </si>
  <si>
    <t>Total - 87</t>
  </si>
  <si>
    <t>Rajghat Canal Construction Project- II Phase (Commercial)-</t>
  </si>
  <si>
    <t>Total - 88</t>
  </si>
  <si>
    <t>Residential and Non-Residential Buildings-</t>
  </si>
  <si>
    <t>Renovation and Improvement of Office building, Colony, Approach Road in different districts</t>
  </si>
  <si>
    <t>Total - 90</t>
  </si>
  <si>
    <t>Construction work of Sharda Canal Lucknow Branch-</t>
  </si>
  <si>
    <t>Total - 95</t>
  </si>
  <si>
    <t>Residential Complex and "Parikalp" Institute on the land near Tellibagh, District Lucknow-</t>
  </si>
  <si>
    <t>Total - 96</t>
  </si>
  <si>
    <t>State Sponsored Irrigation Project (Commercial)-</t>
  </si>
  <si>
    <t>Other Schemes each casting ` Ten Crore or less</t>
  </si>
  <si>
    <t>Total - 97</t>
  </si>
  <si>
    <t>Jaarana Canal Construction Project (Commercial)-</t>
  </si>
  <si>
    <t>Total - 98</t>
  </si>
  <si>
    <t>Total - 4700</t>
  </si>
  <si>
    <t>4701-</t>
  </si>
  <si>
    <t>Capital Outlay on Medium Irrigation-</t>
  </si>
  <si>
    <t>Medium Irrigation (Commercial)-</t>
  </si>
  <si>
    <t>Saryu canal Project</t>
  </si>
  <si>
    <t>Medium Irrigation (Non Commercial)-</t>
  </si>
  <si>
    <t>Working Establishment</t>
  </si>
  <si>
    <t>Irrigation Development and Flood Control Commission</t>
  </si>
  <si>
    <t>Ghaghar and Garai Canals (Commercial)-</t>
  </si>
  <si>
    <t>Project of modernisation of Ahrora Dam</t>
  </si>
  <si>
    <t>Gunta Nala Bandh (Commercial)-</t>
  </si>
  <si>
    <t>Works /projects on which no expenditure has been incurred during the last five</t>
  </si>
  <si>
    <t>Belan Canal (Commercial)-</t>
  </si>
  <si>
    <t>Yamuna (Kamla Nehru) Pumped Canal (Commercial)-</t>
  </si>
  <si>
    <t>Ken Canal (Commercial)-</t>
  </si>
  <si>
    <t>Modernisation of Laharchoora Head Works (Commercial)-</t>
  </si>
  <si>
    <t>Modernisation of Lahchura head work (A.I.B.P)</t>
  </si>
  <si>
    <t>Dohari Ghat Pump Canal (Commercial)-</t>
  </si>
  <si>
    <t>Pathrai Barrage Canal System (Commercial)-</t>
  </si>
  <si>
    <t>Jarauli Pump Canal (Commercial)-</t>
  </si>
  <si>
    <t>Capacity restoration of Zarauli Pump Canal (A.I.B.P.)</t>
  </si>
  <si>
    <t>Narainpur Pump Canal (Commercial)-</t>
  </si>
  <si>
    <t>Increase of capacity and Restoration work (RIDF-8)</t>
  </si>
  <si>
    <t>Re-establishment of Jamaniya Pump Canal work RIDF-8 (Commercial)-</t>
  </si>
  <si>
    <t>Restoration Work (RIDF-8)</t>
  </si>
  <si>
    <t>Agassi Pump Canal (Commercial)-</t>
  </si>
  <si>
    <t>Modernization of Augasi Pump Canal</t>
  </si>
  <si>
    <t>Financed by NABARD (RIDF-9)</t>
  </si>
  <si>
    <t>Total - 12</t>
  </si>
  <si>
    <t>Ramganga Canal (Commercial)-</t>
  </si>
  <si>
    <t>Bhupauli Pump Canal (Commercial)-</t>
  </si>
  <si>
    <t>Capacity Increase (RIDF-8)</t>
  </si>
  <si>
    <t>Dalmau Pump Canal (Commercial)-</t>
  </si>
  <si>
    <t>Restoration work (RIDF-9)</t>
  </si>
  <si>
    <t>Ghaghra Pump Canal (Commercial)-</t>
  </si>
  <si>
    <t>Capacity restoration work (RIDF-8)</t>
  </si>
  <si>
    <t>Capacity restoration work</t>
  </si>
  <si>
    <t>Restoration Plan of Canal System of Sidharthnagar (Commercial)-</t>
  </si>
  <si>
    <t>Renovation of capacity of 8 ponds of District Sidharth Nagar</t>
  </si>
  <si>
    <t>Project of Renovation (RIDF-9)</t>
  </si>
  <si>
    <t>Nanak Sagar Bandh (Commercial)-</t>
  </si>
  <si>
    <t>Restoration of Energy Dissivation of Nanak Sagar Dam</t>
  </si>
  <si>
    <t>New Sharda Deraha Poshak Nahar Financed by NABARD (Commercial)-</t>
  </si>
  <si>
    <t>Capacity increase of New Sharda Devha Feeder Canal</t>
  </si>
  <si>
    <t>Development of Natural Water Resources (Commercial)-</t>
  </si>
  <si>
    <t>Dhasan Canal (Commercial)-</t>
  </si>
  <si>
    <t>Construction of 8 studs at right side bank of Sharda river (Commercial)-</t>
  </si>
  <si>
    <t>Jamini Canal (Commercial)-</t>
  </si>
  <si>
    <t>Dam</t>
  </si>
  <si>
    <t>Construction of Pakka Footpath at Gangasi Rajwaha from Manpur to Village Ranipur (Commercial)-</t>
  </si>
  <si>
    <t>Construction of Ghat on Saryu river at Ayodhya (Commercial)-</t>
  </si>
  <si>
    <t>Improvisation (Sudharikaran) of Canal Service Road in Aligarh Drainage Mandal-</t>
  </si>
  <si>
    <t>Construction of Bridge on Etawah Branch at 77.85 Km. (Commercial)-</t>
  </si>
  <si>
    <t>Meja Canal System-</t>
  </si>
  <si>
    <t>Construcition of Badanpur Rajwaha (New Canal) on Bhoginipur Branch of Firozabad District (Commercial)-</t>
  </si>
  <si>
    <t>Construction of High class Inspection House at Gopalpur Regulator (Commercial)-</t>
  </si>
  <si>
    <t>Tons Pump Canal (Commercial)-</t>
  </si>
  <si>
    <t>Restoration of capacity of Mahanpur Rajwaha (Commercial)-</t>
  </si>
  <si>
    <t>Construction of Pakka Footpath on Right side of Etawah Branch near Saffai Hawai Patti (Commercial)-</t>
  </si>
  <si>
    <t>Jamania Pump Canal (Commercial)-</t>
  </si>
  <si>
    <t>Restoration and Improvisation of Canal between 114 Km. to 189.68 Km. at Lucknow Branch (Commercial)-</t>
  </si>
  <si>
    <t>Restoration and Sikandrarrau Rajwaha (Commercial)-</t>
  </si>
  <si>
    <t>Construction of Chaudhary Charan Singh Kisan Sewa Kendra in Campus of Bagpat Inspection House (Commercial)-</t>
  </si>
  <si>
    <t>Restoration of Patwar Rajwaha at Km. 35 and construction of Eros Regulator at Km. 32.3 on Kanpur Branch in Mainpuri District-</t>
  </si>
  <si>
    <t>Yamuna pump canal (Commercial)-</t>
  </si>
  <si>
    <t>Scheme to provide water in Maachua Rajwaha for irrigation-</t>
  </si>
  <si>
    <t>Restoration of Capacity of Canal to solve the problem of hard water of Eka &amp; Khairagarh Firozabad (Commrcial)-</t>
  </si>
  <si>
    <t>Son Pump Canal (Commercial)-</t>
  </si>
  <si>
    <t>Construction of Chaudhary Charan Singh Kisan Seva Kendra Baraut (Commercial)-</t>
  </si>
  <si>
    <t>Restoration of Capacity of Chaudhary Charan Singh Yamuna Pump Canal (Commercial)-</t>
  </si>
  <si>
    <t>Renovation Scheme of Chaudhary Charan Singh Tanda Pump Canal-</t>
  </si>
  <si>
    <t>Total - 37</t>
  </si>
  <si>
    <t>Gyanpur Pump Canal (Commercial)-</t>
  </si>
  <si>
    <t>Renovation Project of Son Pump Canal-</t>
  </si>
  <si>
    <t>Lump sum provision for Medium Irrigation (Commercial)-</t>
  </si>
  <si>
    <t>Lumpsum arrangement for medium irrigation plan (Commercial)-</t>
  </si>
  <si>
    <t>Chillimal Pump Canal (Commercial)-</t>
  </si>
  <si>
    <t>Restoration of Barriyarpur Bier and Cane main canal and Chillimal Pump Canal (Commercial)-</t>
  </si>
  <si>
    <t>Restoration of Gangan Bier and Rangawa Minor-</t>
  </si>
  <si>
    <t>Work plan of restoration work of Upper Ganga Canal-</t>
  </si>
  <si>
    <t>Construction of path, pools and banks of different canals.-</t>
  </si>
  <si>
    <t>Restoration of Capacity of Various Canals (Commercial)-</t>
  </si>
  <si>
    <t>Sajnam Dam/Canal (commercial)-</t>
  </si>
  <si>
    <t>Construction of Kisan Sewa Kendra and Training Centre (Commercial)-</t>
  </si>
  <si>
    <t>Construction of rajwahe, alpika, siphons and feeder channels of different canals (commercial)-</t>
  </si>
  <si>
    <t>Renovation of old Inspection House at Nawab tank in Banda District and construction of special category Inspection House (Commercial)-</t>
  </si>
  <si>
    <t>Total - 50</t>
  </si>
  <si>
    <t>Renovation and Beautification of Nawab tank in Banda District (Commercial)-</t>
  </si>
  <si>
    <t>Renovation and expansion of different Inspection Houses of Irrigation department (Commercial)-</t>
  </si>
  <si>
    <t>Renovation of Rite Kalda Rajwaha System in Gautam Budh Nagar District-</t>
  </si>
  <si>
    <t>Restoration of Chaudhary Charan Singh Dalmau 'B' Pump Canal (Commercial)-</t>
  </si>
  <si>
    <t>Re-establishment of capacity of Belan Canal System (Commercial)-</t>
  </si>
  <si>
    <t>Re-establishment of capacity of Baragaon pump canal (Commercial)-</t>
  </si>
  <si>
    <t>Service Road Project of Rite Jolly Rajwaha-</t>
  </si>
  <si>
    <t>Construction of fall at 27.940 km. of Lucknow Branch (Commercial)-</t>
  </si>
  <si>
    <t>Pahunj Dam Project (Commercial)-</t>
  </si>
  <si>
    <t>Restoration of capacity of Minor Water Bodies at Balrampur and Shravasti District (Commercial)-</t>
  </si>
  <si>
    <t>Restoration of capacity of Dhaura Canal System (Commercial)-</t>
  </si>
  <si>
    <t>Restoration of capacity of Begul Feeder from Churaili regulator to Grame regulator (Commercial)-</t>
  </si>
  <si>
    <t>Restoration of capacity of canals of water bodies of Chittorgarh-</t>
  </si>
  <si>
    <t>Construction and errosion work of Jamdhara Ghat of right bank of Ghaghra River (Saryu) of Faizabad District-</t>
  </si>
  <si>
    <t>Patharai Barrage Canal System (Commercial)-</t>
  </si>
  <si>
    <t>Total - 67</t>
  </si>
  <si>
    <t>Provisions of Lump sum amount for schemes, sponsored by NABARD (Commercial)-</t>
  </si>
  <si>
    <t>Restoration scheme in downstream of Banganga Barrage (Commercial)-</t>
  </si>
  <si>
    <t>Charakhari Pump Canal (Commercial)-</t>
  </si>
  <si>
    <t>Construction and beautification of Sardar Patel Museum and Park-</t>
  </si>
  <si>
    <t>Renovation of Canal of Banda, Cane Canal Division-</t>
  </si>
  <si>
    <t>Lining and retailing wall at right bank of Lucknow Branch-</t>
  </si>
  <si>
    <t>Total - 74</t>
  </si>
  <si>
    <t>Capacity of re-establishment of Faridpur branch in district Bareilly (Commercial)-</t>
  </si>
  <si>
    <t>Total - 75</t>
  </si>
  <si>
    <t>Construction of regulator on river deorania in Village Khirni, Tehsil Bahedi District Bareilly-</t>
  </si>
  <si>
    <t>Lahchoora Barrage (Commercial)-</t>
  </si>
  <si>
    <t>Pahadi Dam Project (Commercial)-</t>
  </si>
  <si>
    <t>NABARD and AIBP aided</t>
  </si>
  <si>
    <t>Umerhat Pump Canal (Commercial)-</t>
  </si>
  <si>
    <t>Virat Sagar Dam Project (Commercial)-</t>
  </si>
  <si>
    <t>State Engineering Academy and Accounts Training of Engineers</t>
  </si>
  <si>
    <t>Irrigation Research Institute</t>
  </si>
  <si>
    <t>005-</t>
  </si>
  <si>
    <t>Survey and Investigation-</t>
  </si>
  <si>
    <t>Investigation and planning scheme</t>
  </si>
  <si>
    <t>Total - 005</t>
  </si>
  <si>
    <t>New Supply</t>
  </si>
  <si>
    <t>Repairs</t>
  </si>
  <si>
    <t>Freight</t>
  </si>
  <si>
    <t>Transfer to Reserve Funds/ Deposits Account-</t>
  </si>
  <si>
    <t>Other schemes/Programe</t>
  </si>
  <si>
    <t>Other Schemes eachcosting ₹ Ten Crore and less</t>
  </si>
  <si>
    <t>Hill Barrage Project (Commercial)-</t>
  </si>
  <si>
    <t>Works done during "Nahar Bandi" in Upper Ganga river in district Haridwar-</t>
  </si>
  <si>
    <t>Metal netting work at Naraura Bairaj and Main Canals-</t>
  </si>
  <si>
    <t>Construction of various Ghats in District Faizabad (Commercial)-</t>
  </si>
  <si>
    <t>Re-establishment of banks of Nagla Canal System in district Saharanpur-</t>
  </si>
  <si>
    <t>Widening of Kanwal road from Manglar to Muradnagar of Upper Ganga Canal-</t>
  </si>
  <si>
    <t>Renovation &amp; Expansion of different inspection houses of irrigation department (Commercial)-</t>
  </si>
  <si>
    <t>Total - 85</t>
  </si>
  <si>
    <t>Widening of road by RCC piping in urban area of Maidh Chhappar Rajwaha in district Saharanpur-</t>
  </si>
  <si>
    <t>Project of Development of Information Technology (Commercial)-</t>
  </si>
  <si>
    <t>Revised project of under construction Bandanpur Rajwaha from village Harsha Kataina-</t>
  </si>
  <si>
    <t>Cleaning Scheme of Nawab Tank in Banda-</t>
  </si>
  <si>
    <t>Project of repairing, renewal and renovation of Water Machanism System of Dam (Commercial)-</t>
  </si>
  <si>
    <t>Electrification of village coming under Pt. Deen Dayal Upadhyay Pathari Dam Area-</t>
  </si>
  <si>
    <t>Total - 89</t>
  </si>
  <si>
    <t>Renovation of Pt. Deen Dayal Upadhyaya Pathrai Dam and Pathrai Canal System-</t>
  </si>
  <si>
    <t>Total - 91</t>
  </si>
  <si>
    <t>Project of renovation of different barrage and water machanism system of Dam (Commercial)-</t>
  </si>
  <si>
    <t>Related works of to be automated of water mechanical systems of various barrages/dams</t>
  </si>
  <si>
    <t>Total - 93</t>
  </si>
  <si>
    <t>94-</t>
  </si>
  <si>
    <t>Each multipurpose project for drinking water/Irrigation on River Betwa at Jhansi district-</t>
  </si>
  <si>
    <t>Total - 94</t>
  </si>
  <si>
    <t>Scheme for renovation of Chaudhari Charan Singh-</t>
  </si>
  <si>
    <t>Lumpsum arrangement for maintenance of damaged permanent construction like pool etc. on canals-</t>
  </si>
  <si>
    <t>Total - 4701</t>
  </si>
  <si>
    <t>4702-</t>
  </si>
  <si>
    <t>Capital Outlay on Minor Irrigation-</t>
  </si>
  <si>
    <t>Surface Water-</t>
  </si>
  <si>
    <t>Lift Irrigation</t>
  </si>
  <si>
    <t>Prasyavatan Schemes</t>
  </si>
  <si>
    <t>Ground Water-</t>
  </si>
  <si>
    <t>Chaudhari Charan Singh Tube-well Scheme (NABARD)</t>
  </si>
  <si>
    <t>Development, assessment and strengthening of ground water conservation</t>
  </si>
  <si>
    <t>Purchase of Ring Machines and Equipments</t>
  </si>
  <si>
    <t>Tubewell Schemes</t>
  </si>
  <si>
    <t>Development, Estimation and Strengthening of Underground Water</t>
  </si>
  <si>
    <t>Energy Metre for Government Tubewell and Minor Branch Canal</t>
  </si>
  <si>
    <t>Rain water harvesting / recharging</t>
  </si>
  <si>
    <t>Rooftop Rainwater Harvesting System on Government Buildings</t>
  </si>
  <si>
    <t>Construction of community blast well</t>
  </si>
  <si>
    <t>Development, Assessment and Reinforcement of Ground Conservation</t>
  </si>
  <si>
    <t>Dr. Ram Manohar Lohia Collective Tube Well scheme</t>
  </si>
  <si>
    <t>Roof-top Rain Water Harvesting system on Government Buildings</t>
  </si>
  <si>
    <t>State Ground Water Conservation Mission</t>
  </si>
  <si>
    <t>Construction of State Ground Water Informatics Centre and Bhujal Bhawan</t>
  </si>
  <si>
    <t>Development of Underground survey, observation and strengthening</t>
  </si>
  <si>
    <t>Installation of Piezometer</t>
  </si>
  <si>
    <t>Mapping of Ground Water Resources and parameter test on Deep Ground Water Resources</t>
  </si>
  <si>
    <t>Construction of ground water recharging check dam (NABARD sponsored)</t>
  </si>
  <si>
    <t>Purchase of Ring Machines and Accessories Equipment</t>
  </si>
  <si>
    <t>Establishment of Digital water level recorder</t>
  </si>
  <si>
    <t>Promotion of water sources (NABARD sponsored)</t>
  </si>
  <si>
    <t>Rain Water Harvesting and Ground Water Enrichment</t>
  </si>
  <si>
    <t>Establishment of regional ground water hub</t>
  </si>
  <si>
    <t>Accumulation of Rain water in over extracted and critical Development Block and Integrated scheme of Land Water Recharge</t>
  </si>
  <si>
    <t>Construction/ strengthening of community blast well (Financed by NABARD)</t>
  </si>
  <si>
    <t>Rain Water Conservation and Ground water promotion</t>
  </si>
  <si>
    <t>State ground water mission</t>
  </si>
  <si>
    <t>Installation of State ground water informetics centre and ground water board</t>
  </si>
  <si>
    <t>Prime Minister Agriculture Irrigation Scheme</t>
  </si>
  <si>
    <t>Chaudhri Charan Singh tubewell Project (NABARD)</t>
  </si>
  <si>
    <t>Construction of Ground Water Charging Check Dams under Minor Irrigation Scheme (District Plan)</t>
  </si>
  <si>
    <t>Construction of Govt. tubewell under Kanshiram tubewell project (NABARD)</t>
  </si>
  <si>
    <t>Dr. Ram Manohar Lohia Samuhik Nalkoop Yojna</t>
  </si>
  <si>
    <t>Dr.Ram Manohar Lohiya common tubewel scheme</t>
  </si>
  <si>
    <t>Dr. Ram Manohar Lohiya new Government tubwell Construction Scheme</t>
  </si>
  <si>
    <t>Rain water storage and ground water culture</t>
  </si>
  <si>
    <t>Suspense Stock</t>
  </si>
  <si>
    <t>Construction of Boring Warehouses under Minor Irrigation Programme (District Plan)</t>
  </si>
  <si>
    <t>Construction of Community Blast Well (NABARD)</t>
  </si>
  <si>
    <t>Machinary and Equipments</t>
  </si>
  <si>
    <t>Construction of Groundwater Charging Dams under Minor Irrigation (District Plan)</t>
  </si>
  <si>
    <t>Quick Financial development Scheme</t>
  </si>
  <si>
    <t>Suspense- Issue of stock from Suspense to Construction works</t>
  </si>
  <si>
    <t>Construction of medium bored tubewells in alluvirum areas(District plan)</t>
  </si>
  <si>
    <t>Establishment of Regional Minor Irrigation Training Institute</t>
  </si>
  <si>
    <t>Pradhan Mantri Krishi Sinchayee Yojana</t>
  </si>
  <si>
    <t>Assesment of Land Damage Index</t>
  </si>
  <si>
    <t>Minor Irrigation Scheme</t>
  </si>
  <si>
    <t>Construction of medium bored tubewells in alluvium areas (NABARD)</t>
  </si>
  <si>
    <t>Implementation of recommendation of 13th Finanace Commission</t>
  </si>
  <si>
    <t>Construction / Strengthening of Minor Irrigation and Water Testing Training Institute building</t>
  </si>
  <si>
    <t>Prime MInister Agriculture Irrigation Scheme</t>
  </si>
  <si>
    <t>Deduct-Receipts and Recoveries on Capital Account</t>
  </si>
  <si>
    <t>Total - 4702</t>
  </si>
  <si>
    <t>4705-</t>
  </si>
  <si>
    <t>Capital Outlay on Command Area Development-</t>
  </si>
  <si>
    <t>Investments in Public Sector and Other Undertakings-</t>
  </si>
  <si>
    <t>Deduct-Receipt and Recoveries on Capital Account-</t>
  </si>
  <si>
    <t>Total - 4705</t>
  </si>
  <si>
    <t>4711-</t>
  </si>
  <si>
    <t>Capital Outlay on Flood Control Projects-</t>
  </si>
  <si>
    <t>Flood Control-</t>
  </si>
  <si>
    <t>Civil Works-</t>
  </si>
  <si>
    <t>Civil Defence</t>
  </si>
  <si>
    <t>Flood secruity work</t>
  </si>
  <si>
    <t>Speedy Irrigation Benefit Project and water Resources Programme</t>
  </si>
  <si>
    <t>Lumpsum Provision for Border Dams (State Sector)</t>
  </si>
  <si>
    <t>Frontier dam (NABARD)</t>
  </si>
  <si>
    <t>Security of cities</t>
  </si>
  <si>
    <t>Improvement in rivers and anti-erosion schemes</t>
  </si>
  <si>
    <t>Unexpected Emergency Works</t>
  </si>
  <si>
    <t>Construction of Embankments</t>
  </si>
  <si>
    <t>Construction of marginal dams</t>
  </si>
  <si>
    <t>Schemes for improvement and anti-erosion of rivers (NABARD)</t>
  </si>
  <si>
    <t>Anti Erosion Schemes</t>
  </si>
  <si>
    <t>Frontier dam (I R D F-5)</t>
  </si>
  <si>
    <t>Anti erosion scheme for 2007-08</t>
  </si>
  <si>
    <t>Construction of Bank Dams in 2007-08</t>
  </si>
  <si>
    <t>Frontier dam (IRDF-3)</t>
  </si>
  <si>
    <t>Schemes for improvement and anti-erosion of river</t>
  </si>
  <si>
    <t>Construction of Border area dams (NABARD aided)</t>
  </si>
  <si>
    <t>Improvement in rivers and erosion preventive schemes (Financed by NABARD)</t>
  </si>
  <si>
    <t>New Schemes of drainage (Financed by NABARD)</t>
  </si>
  <si>
    <t>Survey and Research</t>
  </si>
  <si>
    <t>Upgradation Strengthening and Dramatisation of Raunahi Dam</t>
  </si>
  <si>
    <t>Flood Control Schemes in the State</t>
  </si>
  <si>
    <t>Drainage in Industerial Estates-</t>
  </si>
  <si>
    <t>Drainage work in Jagdishpur Industrial estates</t>
  </si>
  <si>
    <t>Work for solving water logging problem in Sitapur district on Sumli River</t>
  </si>
  <si>
    <t>Simant Bandh</t>
  </si>
  <si>
    <t>Improvement in rivers and anti cut schemes</t>
  </si>
  <si>
    <t>Construction of bank dams</t>
  </si>
  <si>
    <t>Anti cut schemes</t>
  </si>
  <si>
    <t>Drainage-</t>
  </si>
  <si>
    <t>Drainage Schemes in Western and Eastern districts of the State (Centrally Aided)</t>
  </si>
  <si>
    <t>Drainage Schemes (State Sector)</t>
  </si>
  <si>
    <t>New supply</t>
  </si>
  <si>
    <t>Improvement of water system</t>
  </si>
  <si>
    <t>Drainage Scheme (Financed by NABARD)</t>
  </si>
  <si>
    <t>Improvement in surface drainage arrangement</t>
  </si>
  <si>
    <t>New schemes of drainage (Financed by NABARD)</t>
  </si>
  <si>
    <t>stock</t>
  </si>
  <si>
    <t>Ardh Kumbh Mela, 1992 Haridwar</t>
  </si>
  <si>
    <t>Total - 4711</t>
  </si>
  <si>
    <t>Total - (d)-Capital Account of Irrigation and Flood Control</t>
  </si>
  <si>
    <t>Capital Account of Energy</t>
  </si>
  <si>
    <t>4801-</t>
  </si>
  <si>
    <t>Capital Outlay on Power Projects-</t>
  </si>
  <si>
    <t>Hydel Generation-</t>
  </si>
  <si>
    <t>Investment in the share capital of U.P. Alp-awadhik Evam Laghu Jal Vidyut Nigam</t>
  </si>
  <si>
    <t>Investment in the share capital of U.P. Jal Vidyut Utpadan Nigam</t>
  </si>
  <si>
    <t>Thermal Power Generation-</t>
  </si>
  <si>
    <t>Investment in the share capital of U.P. Vidyut Utpadan Nigam Ltd.</t>
  </si>
  <si>
    <t>Share Capital Investment for Pollution Control Programme of projects of U.P. State Electricity Production Ltd.</t>
  </si>
  <si>
    <t>Investment in the share capital of U.P. Vidyut Utpadan Nigam Ltd. R&amp;M plan of Anpara "A" (3x 210 MW)</t>
  </si>
  <si>
    <t>Investment in the share capital of U.P. Vidyut Utpadan Nigam for Reimbursment of 5x210 MW of Obra "b" unit</t>
  </si>
  <si>
    <t>Investment in the share capital of U.P. Rajya vidyut Utpadan Nigam reimbursement of (5x50 MW) of unit of Obra "A"</t>
  </si>
  <si>
    <t>Investment in the Share Capital to U.P. Rajya Vidyut Utpadan Nigam for extension plan of (2x250 MW) of Harduaganj Thermal</t>
  </si>
  <si>
    <t>Investment in the share capital of U.P. Rajya Vidyut Utpadan Nigam for Second extension plan of (2x250 MW) of Pariksha</t>
  </si>
  <si>
    <t>Investment in the share capital of U.P. Rajya Vidyut Utpadan Nigam for extension of (2x600MW) Anpara "D" Unit</t>
  </si>
  <si>
    <t>Investment in the share capital of U.P. Rajya Vidyut Utpadan Nigam Ltd. For R&amp; M plan of Obra Thermal Power Unit no. 6 (100MW)</t>
  </si>
  <si>
    <t>Share capital for the extension of Anpara D 2X500 MW of U.P.S.P.P.Corp Ltd.</t>
  </si>
  <si>
    <t>Share Capital to U.P. State Electricity Production Corporation for R&amp;M scheme of unit 5 &amp; 7 Harduaganj Thermal Power Scheme</t>
  </si>
  <si>
    <t>Share Capital to U.P. State Electricity Corporation for establishment of joint adventure work with NTPC</t>
  </si>
  <si>
    <t>Uttar Pradesh State Electricity Production Nigam Limited</t>
  </si>
  <si>
    <t>Uttar Pradesh Rajya Vidyut Utpadan Nigam Limited</t>
  </si>
  <si>
    <t>Transmission and Distribution-</t>
  </si>
  <si>
    <t>Arrangement of Independent Feeder for electricity supply to weavers</t>
  </si>
  <si>
    <t>Investment in share capital of U.P. Vidyut Nigam Ltd. For electrification in Nexalite affected villages</t>
  </si>
  <si>
    <t>Investment of share capital in Power Corporation for taken over of bonds issued by U.P.Power Corporation under F.R.P. by State Government</t>
  </si>
  <si>
    <t>Revamped distribution sector scheme</t>
  </si>
  <si>
    <t>Investment in the share capital of U.P. Vidyut Nigam Ltd. For increasing the electricity availability and Strengthening of transmission and distribution network</t>
  </si>
  <si>
    <t>Share capital for distribution work under Integrated Power Development Scheme (I.P.D.S.) (C.60/S.10/B.30-C.)</t>
  </si>
  <si>
    <t>Share Capital investment in UP Electricity Corp. Ltd. for specific Project UDAY</t>
  </si>
  <si>
    <t>Share capital investment in U.P. Power Corp. Ltd. For specific Project of APDRP</t>
  </si>
  <si>
    <t>Share capital to Uttar Pradesh Power Corporation Limited for 24 hours supply of electricity</t>
  </si>
  <si>
    <t>Anshipanjuri for electricity distribution works under Deen Dayali Upadhyaya Gram Jyoti Yojana</t>
  </si>
  <si>
    <t>Establishment of Sub centre, line change and civil work at Dr. B.R. Ambedkar Samajik Parivartan Sthal</t>
  </si>
  <si>
    <t>Share capital to UPPCL for underground cabling to prevent of distribution loss and theft of electricity</t>
  </si>
  <si>
    <t>Share capital in Uttar Pradesh Power Transmission Corporation Ltd. for transmission works</t>
  </si>
  <si>
    <t>Share capital in Uttar Pradesh Power Corporation Ltd. for strengthening distribution network</t>
  </si>
  <si>
    <t>Capital Share to U.P. Power Corporation Ltd. for expenses from U.P. Trade Development Fund</t>
  </si>
  <si>
    <t>Share capital to U.P.P.C.L for repayment of loan taken from P.F.C. for infrastructure schemes of electricity distribution area</t>
  </si>
  <si>
    <t>Share capital to transmission corporation for repayment of loan taken from P.F.C. for infrastructure schemes of transmission area</t>
  </si>
  <si>
    <t>For payment to Consultant to be appointed for monitoring and evaluation of 'Uday' Scheme</t>
  </si>
  <si>
    <t>Share capital for transmission works of Green Energy Corridor- II</t>
  </si>
  <si>
    <t>Establishment of Capicitor Bank at various centres under Transmission system</t>
  </si>
  <si>
    <t>For Works Related To Strengthening Of Distribution System In Municipal Areas Of The State.</t>
  </si>
  <si>
    <t>With regard to make available Share capital for assistance received from A.D.B. for U.P. Power sector improvement project to Uttar Pradesh Power Corporation Limited</t>
  </si>
  <si>
    <t>Payment for Share capital of payable interest on bonds worth ₹ 3951.40 crores issued by U.P. Power Corporation Ltd.</t>
  </si>
  <si>
    <t>Share capital to U.P. Power Transmission Corporation Ltd. for the work of metering under SAMAST Scheme</t>
  </si>
  <si>
    <t>Share capital for these corporations in the new company State Load Despatch Centre</t>
  </si>
  <si>
    <t>Share capital for O.P.G.W. work under U.P. Power Transmission Corporation Ltd.</t>
  </si>
  <si>
    <t>Share capital for uninterrupted electricity in the State in summer (from May-2022 to Sept-2022)</t>
  </si>
  <si>
    <t>For The Work Of External Electrification In Affordable Housing Construction Projects Under Pradhan Mantri Awas Yojana (Urban).</t>
  </si>
  <si>
    <t>Relevant State share of Centrally sponsord Scheme</t>
  </si>
  <si>
    <t>Capital share to Uttar Pradesh Power Transmission Corporation Ltd. for transmission works</t>
  </si>
  <si>
    <t>Capital share to Uttar Pradesh Power Corporation Ltd. for transmission network</t>
  </si>
  <si>
    <t>Capital share for distribution work under Integrated Electricity Development Scheme (I.P.D.S.)</t>
  </si>
  <si>
    <t>Transmission and distribution</t>
  </si>
  <si>
    <t>Share capital for electrification under Pradhan Mantri Sahaj Bijli Har Ghar Yojna (Saubhagya) (C60+S40)</t>
  </si>
  <si>
    <t>Capital share of U.P. Electricity corporation for rural electrification/ strengthening works under Dr. Ambedkar Gram Sabha Vikas Schemes</t>
  </si>
  <si>
    <t>Investment of share capital in Uttar Pradesh Power Corporation for Rapid Rural Electrification Programme (Rajiv Gandhi Rural Electrification Programme) (C-100,90% grant+10% loan)</t>
  </si>
  <si>
    <t>Electrification of Villages under Comprehensive Village Development Programme</t>
  </si>
  <si>
    <t>Re-imbursement of payment of VAT under Rajiv Gandhi Rural Electrification/Deendayal Upadhyay Gram Jyoti Yojna</t>
  </si>
  <si>
    <t>Share capital for electricity distribution work under Deen Dayal Upadhayay Gram Jyoti Scheme (C.60/S.10/B.30-C.)</t>
  </si>
  <si>
    <t>Share capital to UPPCL for construction of additional H.T. Infrastructure under Deendayal Upadhyay Gram Jyoti Yojna for implementation of Saubhagya Yojna (C.60/S.10/B.30-C)</t>
  </si>
  <si>
    <t>Establishment of Capacitor Banks on 33/11 K.B. sub-stations (K.75/RA.25-RA.)</t>
  </si>
  <si>
    <t>Additional Infra for Deendayali Upadhyay Gram Jyoti Yojana / Saubhagya Yojana In the treasury by the contractors in relation to the works done after 01-07-2017 Deposite NATE SGST reimbursment to DISC</t>
  </si>
  <si>
    <t>Capital share to U.P. Electricity Corporation for rural electrification/ strengthening works under Ambedkar Gram Sabha Development Scheme</t>
  </si>
  <si>
    <t>Share capital for rural electrification to U.P. Power Corporation Limited under composit village development scheme</t>
  </si>
  <si>
    <t>For electrification of personal tubewell of farmers</t>
  </si>
  <si>
    <t>Capital share for electricity distribution work under Deen Dayal Upadhyay Gram Jyoti Yojna</t>
  </si>
  <si>
    <t>Capital share to U.P.P.C.L. for construction of additional H.T. infrastructure under Deen Dayal Upadhyay Gram Jyoti scheme for implementation of Saubhagya Yojna</t>
  </si>
  <si>
    <t>Investment in Tehri Hydro Development Corporation</t>
  </si>
  <si>
    <t>Financial restructuring and turn around plan</t>
  </si>
  <si>
    <t>Share capital for electrification under Pradhan Mantri Sahaj Bijli Har Ghar Yojna (Saubhagya)</t>
  </si>
  <si>
    <t>Investment in share capital of U.P. Vidyut Nigam</t>
  </si>
  <si>
    <t>Transfer of interest, balance on Government loans into share capital of U.P. Power Corporation Limited</t>
  </si>
  <si>
    <t>Investment in share capital of U.P. Vidyut Utpadan Nigam</t>
  </si>
  <si>
    <t>Transfer of interest of U.P. Power Corporation Limited into share capital</t>
  </si>
  <si>
    <t>Investment in share capital of U.P. Hydro Electric Utpadan Nigam</t>
  </si>
  <si>
    <t>Share Capital in shell companies to establish power houses in private sector</t>
  </si>
  <si>
    <t>Share Capital to Uttar Pradesh Electricity Corporation for energisation of private tubewells of rural areas</t>
  </si>
  <si>
    <t>Installation of box at 33/11 K.V. sub-stations under PSDF shceme (C-75/S-25-S)</t>
  </si>
  <si>
    <t>Investment in Share Capital of U.P. Power Corporation for Special Package of electricity Deptt. Of Purvanchal</t>
  </si>
  <si>
    <t>Investment in Share Capital of U.P. Power Corporation for Special Package of electricity Deptt. of Paschimanchal</t>
  </si>
  <si>
    <t>Investment in Share Capital of U.P. Power Corporation for Special Package of electricity Department for Bundelkhand</t>
  </si>
  <si>
    <t>Share Capital to U.P. Power Corporation for 2 thermal units of 210 MW in Parichha</t>
  </si>
  <si>
    <t>Share Capital to U.P. Viddyut Utpadan Nigam for electrification</t>
  </si>
  <si>
    <t>Investment in Share Capital of U.P. Electricity Corporation for payment of balances of Public Undertakings according to recommendation of Montek Singh Ahluvaliya Committee</t>
  </si>
  <si>
    <t>Prime Minister Rural Development Scheme</t>
  </si>
  <si>
    <t>Deduct-Receipt and Recoveries on capital Account</t>
  </si>
  <si>
    <t>Total - 4801</t>
  </si>
  <si>
    <t>4810-</t>
  </si>
  <si>
    <t>Capital Outlay on New and Renewable Energy-</t>
  </si>
  <si>
    <t>Solar-</t>
  </si>
  <si>
    <t>New and Renewable Energy Training Centre, Kannauj</t>
  </si>
  <si>
    <t>Encouragement Scheme for Electricity Production of Solar Energy Source</t>
  </si>
  <si>
    <t>Solar energy source based Electric Production Incentive Scheme</t>
  </si>
  <si>
    <t>Establishment of solar power project clubbed 20 MW capacity grid</t>
  </si>
  <si>
    <t>Solar energy source based Mini Grid scheme through non conventional energy development agency</t>
  </si>
  <si>
    <t>Establishment of Grid connected Solar Power Plant of 5MW and Biogas Solar Hybrid Power Plant</t>
  </si>
  <si>
    <t>Innovation/modernisation of Headquarters building of NEDA</t>
  </si>
  <si>
    <t>Total - 4810</t>
  </si>
  <si>
    <t>Total - (e)-Capital Account of Energy</t>
  </si>
  <si>
    <t>(f)-</t>
  </si>
  <si>
    <t>Capital Account of Industry and Minerals</t>
  </si>
  <si>
    <t>4851-</t>
  </si>
  <si>
    <t>Capital Outlay on Village and Small Industries-</t>
  </si>
  <si>
    <t>Industrial Estates-</t>
  </si>
  <si>
    <t>Maintenance of Sewerage and Feeder provision of Industrial Establishment</t>
  </si>
  <si>
    <t>Other Schemes each costing ₹ Ten crore or less</t>
  </si>
  <si>
    <t>Transfer of fund to U.P. Revolving Development Fund for expenditure from U.P. Trade Development Fund</t>
  </si>
  <si>
    <t>Small Scale Industries-</t>
  </si>
  <si>
    <t>Investment in the shares of U.P. Small Industries Corporation Ltd., Kanpur</t>
  </si>
  <si>
    <t>Construction of Building for District Industry Centre</t>
  </si>
  <si>
    <t>Development of infrastructure facilities to develop Udyamita Vikas Sansthan into Institute of Excellence</t>
  </si>
  <si>
    <t>Vocational training centre of CIPET in Varanasi</t>
  </si>
  <si>
    <t>CIPET centre in Ayodhya</t>
  </si>
  <si>
    <t>Development of new industrial locations</t>
  </si>
  <si>
    <t>Construction of buildings for District Industry and Enterpreneurship Promotion Centers</t>
  </si>
  <si>
    <t>Re-construction and strengthening scheme of extension and training centers</t>
  </si>
  <si>
    <t>Trade Infrastructure for export scheme (TIES)</t>
  </si>
  <si>
    <t>Handloom Industries-</t>
  </si>
  <si>
    <t>U.P. State Handloom and Powerloom Finance and Development Corporation Ltd., Kanpur</t>
  </si>
  <si>
    <t>Establishment Of Pm Mega Integrated Textile Sector And Apparel (Pm Mitra) Park In Lucknow-Hardoi District Under Pm Mitra Scheme.</t>
  </si>
  <si>
    <t>Establishment of marketing centre for handloom industry in Mubarakpu of district Azamgarh</t>
  </si>
  <si>
    <t>Purchase of Shares of U.P. Handloom Corporation under Handloom Industry Rehabilitation Package</t>
  </si>
  <si>
    <t>Handicraft Industries-</t>
  </si>
  <si>
    <t>Establishment of Industrial Estates and Construction of Colony</t>
  </si>
  <si>
    <t>Carpet Market in Sant Ravidas Nagar (Bhadohi)</t>
  </si>
  <si>
    <t>Craft Design Educational Institute</t>
  </si>
  <si>
    <t>Sericulture Industries-</t>
  </si>
  <si>
    <t>Directorate of Silk</t>
  </si>
  <si>
    <t>Establishment of Mulberry Garden for Model Chawki Silkworm Rearing</t>
  </si>
  <si>
    <t>Tasar Silk Development Scheme</t>
  </si>
  <si>
    <t>Development scheme of silkworm egg</t>
  </si>
  <si>
    <t>Scheme of development of Pupa Silk</t>
  </si>
  <si>
    <t>Silk Development Scheme</t>
  </si>
  <si>
    <t>109-</t>
  </si>
  <si>
    <t>Composite Village and Small Industries Cooperatives-</t>
  </si>
  <si>
    <t>Industrial Cooperative</t>
  </si>
  <si>
    <t>Total - 109</t>
  </si>
  <si>
    <t>Capital Share to U..P. Export Corporation Lucknow for infrastructure of trade and exhibition</t>
  </si>
  <si>
    <t>Scheme of Airy Resham Development (District Plan)</t>
  </si>
  <si>
    <t>Special Component Scheme for Scheduled Castes</t>
  </si>
  <si>
    <t>Deduct- Receipts and Recoveries</t>
  </si>
  <si>
    <t>Establishment of handicraft general facilities and training center in district Rampur</t>
  </si>
  <si>
    <t>Upgradation of infrastructure facilities in Industrial Places</t>
  </si>
  <si>
    <t>Paidup Capital for registration of Board of Uttar Pradesh Export Promotion under Company Act 2013</t>
  </si>
  <si>
    <t>Total - 4851</t>
  </si>
  <si>
    <t>4853-</t>
  </si>
  <si>
    <t>Capital Outlay on Non-Ferrous Mining and Metallurgical Industries-</t>
  </si>
  <si>
    <t>Mineral Exploration and Development-</t>
  </si>
  <si>
    <t>Uttar Pradesh State Minerals Development Corporation Limited- Purchase of Shares</t>
  </si>
  <si>
    <t>Expenses from Mineral Fund for strengthening of Mining Administration</t>
  </si>
  <si>
    <t>Schemes of Mining Development</t>
  </si>
  <si>
    <t>Other Mining and Metallurgical Investments-</t>
  </si>
  <si>
    <t>Research and Development-</t>
  </si>
  <si>
    <t>Expenses from Mineral Fund for strengthening of Mining Administration investigation scheme</t>
  </si>
  <si>
    <t>Mining development schemes</t>
  </si>
  <si>
    <t>Total - 4853</t>
  </si>
  <si>
    <t>4854-</t>
  </si>
  <si>
    <t>Capital Outlay on Cement and Non-Metallic Mineral Industries-</t>
  </si>
  <si>
    <t>Cement-</t>
  </si>
  <si>
    <t>Purchase of share of U.P. State Cement Corporation</t>
  </si>
  <si>
    <t>Total - 4854</t>
  </si>
  <si>
    <t>4855-</t>
  </si>
  <si>
    <t>Capital Outlay on Fertilizer Industries-</t>
  </si>
  <si>
    <t>Investments in Cooperative Fertilizer Factories-</t>
  </si>
  <si>
    <t>Total - 4855</t>
  </si>
  <si>
    <t>4858-</t>
  </si>
  <si>
    <t>Capital Outlay on Engineering Industries-</t>
  </si>
  <si>
    <t>Electrical Engineering Industries-</t>
  </si>
  <si>
    <t>Other Industrial Machinery Industries-</t>
  </si>
  <si>
    <t>Land acquisition for establishing heavy Industries in the State</t>
  </si>
  <si>
    <t>Other Engineering Industries-</t>
  </si>
  <si>
    <t>Acquisition of land for establishment of Heavy Industries in the State</t>
  </si>
  <si>
    <t>Deduct-Other Receipt-</t>
  </si>
  <si>
    <t>Deduct-Other Receipts</t>
  </si>
  <si>
    <t>Total - 4858</t>
  </si>
  <si>
    <t>4859-</t>
  </si>
  <si>
    <t>Capital Outlay on Telecommunication and Electronic Industries-</t>
  </si>
  <si>
    <t>Electronics-</t>
  </si>
  <si>
    <t>Loans to U.P. Electronic Nigam Ltd. For repayment of Principal/Interest due on the Fixed Depostis.</t>
  </si>
  <si>
    <t>Purchase of Share of Electronics Corporation</t>
  </si>
  <si>
    <t>Purchase of Share of U.P. State Cement Corporation</t>
  </si>
  <si>
    <t>Establishment of Software Technology Park in Lucknow, Agra, Allahabad, Varanasi and Meerut</t>
  </si>
  <si>
    <t>Special assistance scheme for capital investment by the Government of India to the States (SACI) 2022-23</t>
  </si>
  <si>
    <t>Establishment of I.I.I.T at C.G.City</t>
  </si>
  <si>
    <t>Establishment of U.P. State wise area Network, Machinery and Equipment</t>
  </si>
  <si>
    <t>Establishment of Software Technology Park in Kanpur and Gorakhpur</t>
  </si>
  <si>
    <t>Establishment of video Conferencing Studio in Lal Bahadur Shastri Bhawan and DGP Office and upgradation for same in Yojna Bhawan</t>
  </si>
  <si>
    <t>Broadband Connectivity to Gram Panchayats through Optical Fibre under BHARAT NET</t>
  </si>
  <si>
    <t>Share capital for development of IT park to Shritron India Ltd.</t>
  </si>
  <si>
    <t>Establishment of Software Technology Park</t>
  </si>
  <si>
    <t>Establishment of Electronic Manufacturing Cluster</t>
  </si>
  <si>
    <t>Arrangement of N+1 for continuous electricity flow in State Data Centre of N.I.C.</t>
  </si>
  <si>
    <t>Establishment of Incubator in Lucknow</t>
  </si>
  <si>
    <t>Arrangement of e-Office in Government Offices</t>
  </si>
  <si>
    <t>Total - 4859</t>
  </si>
  <si>
    <t>4860-</t>
  </si>
  <si>
    <t>Capital Outlay on Consumer Industries-</t>
  </si>
  <si>
    <t>Textiles-</t>
  </si>
  <si>
    <t>Investment in Cooperative Cotton Mill</t>
  </si>
  <si>
    <t>Purchase of Shares of Rajya Vastra Nigam</t>
  </si>
  <si>
    <t>Government contribution to U.P. State Textile Corporation Ltd., Kanpur</t>
  </si>
  <si>
    <t>Consumer Cooperatives-</t>
  </si>
  <si>
    <t>Leather-</t>
  </si>
  <si>
    <t>Sugar-</t>
  </si>
  <si>
    <t>Purchase of shares of Uttar Pradesh State Sugar Corporation Limited</t>
  </si>
  <si>
    <t>Purchase of Shares of U.P. Cooperative Sugar Mills Federation</t>
  </si>
  <si>
    <t>Investment in the Share Capital of Cooperative Sugar Factories</t>
  </si>
  <si>
    <t>Share capital for conversion into share capital of government debt given to cooperative sugar mill Ninauta</t>
  </si>
  <si>
    <t>206-</t>
  </si>
  <si>
    <t>Distilleries-</t>
  </si>
  <si>
    <t>Total - 206</t>
  </si>
  <si>
    <t>Deduct- Receipts and Recoveries on Capital Account</t>
  </si>
  <si>
    <t>Total - 4860</t>
  </si>
  <si>
    <t>4875-</t>
  </si>
  <si>
    <t>Capital Outlay on Other Industries-</t>
  </si>
  <si>
    <t>Other Industries-</t>
  </si>
  <si>
    <t>Atal Industrial Infrastructure Mission</t>
  </si>
  <si>
    <t>Special assistance scheme for capital investment by the Government of India to the States (S.A.C.I.) 2022-23</t>
  </si>
  <si>
    <t>Capital Investment on roads and bridges</t>
  </si>
  <si>
    <t>Total - 4875</t>
  </si>
  <si>
    <t>4885-</t>
  </si>
  <si>
    <t>Other Capital Outlay on Industries and Minerals-</t>
  </si>
  <si>
    <t>Investments in Industrial Financial Institutions-</t>
  </si>
  <si>
    <t>Purchase of land for establishment of heavy industries in State</t>
  </si>
  <si>
    <t>Capital investment in the Shares of U.P. Financial Corporation</t>
  </si>
  <si>
    <t>Investment in Share-Capital for Infrastructure</t>
  </si>
  <si>
    <t>Strengthening of mines administration</t>
  </si>
  <si>
    <t>Purchase of Share of Growth Centre Banthora, Shahjanpur</t>
  </si>
  <si>
    <t>Purchase of Share of U.P. Electronic Corporation</t>
  </si>
  <si>
    <t>Purchase of Share of Bijoli, Jhansi Growth Center</t>
  </si>
  <si>
    <t>Purchase of Share of Dibiapur, Auraiya Growth Center</t>
  </si>
  <si>
    <t>Purchase of Share of Sataharia, Jaunpur Growth Centre</t>
  </si>
  <si>
    <t>Purchase of Share of Jaunpur, Kanpur Dehat Growth Centre</t>
  </si>
  <si>
    <t>Total - 4885</t>
  </si>
  <si>
    <t>Total - (f)-Capital Account of Industry and Minerals</t>
  </si>
  <si>
    <t>Capital Account of Transport</t>
  </si>
  <si>
    <t>5053-</t>
  </si>
  <si>
    <t>Capital Outlay on Civil Aviation-</t>
  </si>
  <si>
    <t>Air Ports-</t>
  </si>
  <si>
    <t>Aerodromes-</t>
  </si>
  <si>
    <t>Share capital collection in corpus fund established for administrative expenditure of "Noida International Airport Limited" committee formed for establishment of Airport in Jewar of District Gautam Buddh Nagar</t>
  </si>
  <si>
    <t>Directorate of Civil Aviation, Uttar Pradesh, Lucknow</t>
  </si>
  <si>
    <t>Repair of roofs and internal decoration of V.I.P. lodge of State Civil Aviation Directorate</t>
  </si>
  <si>
    <t>Extension of Air-Strips and Airport in U.P.</t>
  </si>
  <si>
    <t>Extension of Dr. Ambedkar airstrip, Meerut</t>
  </si>
  <si>
    <t>Re-carpeting, Aprain and related construction work of Air-Strip for safe landing of Aeroplane on Akbarpur air-strip in district Ambedkar Nagar</t>
  </si>
  <si>
    <t>Acquistion of land and construction work for upgradation and extension of Air-Strips of Saifai (Etawah)</t>
  </si>
  <si>
    <t>Construction of new Air-Strips and other related facilities and acquisition of land in the State</t>
  </si>
  <si>
    <t>Construction, Extension and Strengthening of Air-strips and acquisition of land</t>
  </si>
  <si>
    <t>Construction of VIP Guest House at District Farrukhabad</t>
  </si>
  <si>
    <t>Establishment of International Airport at Jewar in Gautam Budhha Nagar district</t>
  </si>
  <si>
    <t>Airport in Ayodhya</t>
  </si>
  <si>
    <t>Modernisation of VIP Guest House at Aandhau Air Strip at District Gazipur</t>
  </si>
  <si>
    <t>Finishing of VIP Lounge at Govt. Air Strip in District Shravasti</t>
  </si>
  <si>
    <t>Training and Education-</t>
  </si>
  <si>
    <t>Purchase of Helicopter/ Aircraft</t>
  </si>
  <si>
    <t>Special maintenance of Helicopter/ Aircraft</t>
  </si>
  <si>
    <t>Civil Aviation Directorate</t>
  </si>
  <si>
    <t>Total - 5053</t>
  </si>
  <si>
    <t>5054-</t>
  </si>
  <si>
    <t>Capital Outlay on Roads and Bridges-</t>
  </si>
  <si>
    <t>National Highways-</t>
  </si>
  <si>
    <t>Road works-</t>
  </si>
  <si>
    <t>Strategic and Border Roads-</t>
  </si>
  <si>
    <t>State Special grant recomended by 13th Finance Commission</t>
  </si>
  <si>
    <t>Incomplete works/strengthening/widening of roads in Bharat Nepal frantline districts approved by 13th Finance Commission</t>
  </si>
  <si>
    <t>State Highways-</t>
  </si>
  <si>
    <t>Machinery and Equipment (Prorata adjustment)</t>
  </si>
  <si>
    <t>Bridges-</t>
  </si>
  <si>
    <t>Construction of Bridges on State Highways</t>
  </si>
  <si>
    <t>Construction works of State Highways</t>
  </si>
  <si>
    <t>Strengthening of Agra to Lucknow Express-Way Project</t>
  </si>
  <si>
    <t>Construction of road of three lane between from faizabad road to sultanpur road both sides of Sharda canal</t>
  </si>
  <si>
    <t>Purvanchal Express-Way Project</t>
  </si>
  <si>
    <t>Samajwadi Purvanchal Express- way</t>
  </si>
  <si>
    <t>Bundelkhand Express-Way Project</t>
  </si>
  <si>
    <t>Gorakhpur Link Express-Way Project</t>
  </si>
  <si>
    <t>Defence Corridor Project with Bundelkhand Express-Way</t>
  </si>
  <si>
    <t>Ganga Express-Way Project (Prayagraj to Meerut)</t>
  </si>
  <si>
    <t>For Development of industrial corridor on both sides of Gorakhpur Link Express-Way in District Gorakhpur</t>
  </si>
  <si>
    <t>For Development of industrial corridor for capital investment near expressway projects</t>
  </si>
  <si>
    <t>Lump sum provisions for upgradation of main and other district roads</t>
  </si>
  <si>
    <t>Chitrakoot Link-expressway Project</t>
  </si>
  <si>
    <t>For Reimbursement To Developers In View Of Additional Percentage Of Expenditure Gst In Ganga Expressway Project.</t>
  </si>
  <si>
    <t>Construction of by-pass road for one lakh or more populated districts</t>
  </si>
  <si>
    <t>Provision of new works for construction of By-pass/Ring Road/Flyover of the cities</t>
  </si>
  <si>
    <t>Arrangement for ongoing works of Bypass/Ring Road/Fly Over of Cities</t>
  </si>
  <si>
    <t>Works for Widening/Strengthening of Highways</t>
  </si>
  <si>
    <t>Agra to Lucknow express- way project</t>
  </si>
  <si>
    <t>Lump sum provision for works of state main/ other district roads</t>
  </si>
  <si>
    <t>Arrangement for new works of widening/strengthening of State Highways</t>
  </si>
  <si>
    <t>Samajwadi Purvanchal express- way</t>
  </si>
  <si>
    <t>Miscellaneous Public Work Advance</t>
  </si>
  <si>
    <t>U.P. State Highway Authority</t>
  </si>
  <si>
    <r>
      <rPr>
        <sz val="10"/>
        <color indexed="8"/>
        <rFont val="Times New Roman"/>
        <family val="1"/>
      </rPr>
      <t xml:space="preserve">(a) Includes ₹32,775.35 lakh due to </t>
    </r>
    <r>
      <rPr>
        <i/>
        <sz val="10"/>
        <color indexed="8"/>
        <rFont val="Times New Roman"/>
        <family val="1"/>
      </rPr>
      <t>pro-rata</t>
    </r>
    <r>
      <rPr>
        <sz val="10"/>
        <color indexed="8"/>
        <rFont val="Times New Roman"/>
        <family val="1"/>
      </rPr>
      <t xml:space="preserve"> adjustment under the head 2059-80-800.</t>
    </r>
  </si>
  <si>
    <t>(b) Includes ₹21.70 lakh transferred from the head 8443-00-108.</t>
  </si>
  <si>
    <t>(c) Includes ₹6.79 lakh transferred from the head 8443-00-108.</t>
  </si>
  <si>
    <t>District and Other Roads-</t>
  </si>
  <si>
    <t>Construction of General Bridges (State Sector)</t>
  </si>
  <si>
    <t>General Bridge Construction (State Sector)</t>
  </si>
  <si>
    <t>General bridge work (state sector) (works after 01.04.97)</t>
  </si>
  <si>
    <t>General street construction (state sector area)</t>
  </si>
  <si>
    <t>Lump sum provisions for the construction of new bridges for additional Central aid (year 2003-04)</t>
  </si>
  <si>
    <t>Samanya setu nirman</t>
  </si>
  <si>
    <t>Ideal district plan</t>
  </si>
  <si>
    <t>Railway Overhead Bridges</t>
  </si>
  <si>
    <t>Financed by NABARD (RIDF-2)</t>
  </si>
  <si>
    <t>Financed by NABARD (RIDF-3)</t>
  </si>
  <si>
    <t>Financed by NABARD (RIDF-4)</t>
  </si>
  <si>
    <t>Construction of bridges in dacoit effected areas</t>
  </si>
  <si>
    <t>Financed by NABARD (RIDF-5)</t>
  </si>
  <si>
    <t>Financed by NABARD (RIDF-7)</t>
  </si>
  <si>
    <t>Construction of new bridges during 2002-03- Financed by NABARD</t>
  </si>
  <si>
    <t>Construction of bridges against one time Central assistance received under Purvanchal Special Packag</t>
  </si>
  <si>
    <t>Construction of bridges against one time central assistance received under Madhyanchal Special Package</t>
  </si>
  <si>
    <t>Construction of new bridges under Additional Central Assistance</t>
  </si>
  <si>
    <t>Construction of bridges under Central Road Fund</t>
  </si>
  <si>
    <t>Construction of Bridges against one time Central assistance received under Bundelkhand Special Package</t>
  </si>
  <si>
    <t>Work of RIDF-IX Financed by NABARD</t>
  </si>
  <si>
    <t>Lump sum provisions for construction of new bridges under additional central assistance during the year 2002-03</t>
  </si>
  <si>
    <t>Lump sum provision for the construction of new bridges under State Sector (General)</t>
  </si>
  <si>
    <t>Lump sum provision for reconstruction and widening of weak and narrow bridges on the different category of roads in the State</t>
  </si>
  <si>
    <t>Lump sum provision for construction of new Bridges on different category of roads in State (Finance by NABARD)</t>
  </si>
  <si>
    <t>Works of RIDF-X Financed by NABARD</t>
  </si>
  <si>
    <t>Lump sum provisions for new work of bridge construction of during 2005-06 under State Sector (General)</t>
  </si>
  <si>
    <t>Lump sum provisions for the construction of new bridges during 2006-07 under State Sector (General)</t>
  </si>
  <si>
    <t>Works of RIDF-XI financed by NABARD</t>
  </si>
  <si>
    <t>Arrangements for current works of sanctioned bridges under R.I.D.F. financed by NABARD</t>
  </si>
  <si>
    <t>Lump sum provision for new bridge construction under State Sector(General)</t>
  </si>
  <si>
    <t>Construction of new bridges on different categories of roads in the State (Financed by NABARD)</t>
  </si>
  <si>
    <t>Construction of bridge on Ghaghara river (Chalhari Ghat) in Bahraich (World Bank Sponsored)</t>
  </si>
  <si>
    <t>Arrangements for construction of new pantun bridges</t>
  </si>
  <si>
    <t>Technical studies for construction/re-construction/renovation of Bridges/ROB flyover and consulting for constitution and implementation etc. of project and arrangement for re-construction/</t>
  </si>
  <si>
    <t>Externally aided Projects</t>
  </si>
  <si>
    <r>
      <rPr>
        <sz val="10"/>
        <color indexed="8"/>
        <rFont val="Times New Roman"/>
        <family val="1"/>
      </rPr>
      <t xml:space="preserve">(a) Includes ₹31,792.35 lakh due to </t>
    </r>
    <r>
      <rPr>
        <i/>
        <sz val="10"/>
        <color indexed="8"/>
        <rFont val="Times New Roman"/>
        <family val="1"/>
      </rPr>
      <t>pro-rata</t>
    </r>
    <r>
      <rPr>
        <sz val="10"/>
        <color indexed="8"/>
        <rFont val="Times New Roman"/>
        <family val="1"/>
      </rPr>
      <t xml:space="preserve"> adjustment under the head 2059-80-800.</t>
    </r>
  </si>
  <si>
    <t>Road Works-</t>
  </si>
  <si>
    <t>Improvement of some of heavy traffic miles of road</t>
  </si>
  <si>
    <t>Strengthening of Flood damaged road and bridges</t>
  </si>
  <si>
    <t>Pradhan Mantri Gram Sarak Yojana (P.M.G.S.Y.)</t>
  </si>
  <si>
    <t>Construction of bridges and re-construction</t>
  </si>
  <si>
    <t>Construction of roads under Prime Minister Gramodaya Scheme</t>
  </si>
  <si>
    <t>Inter Village Road construction plan for Agriculture Marketing facility (District plan)</t>
  </si>
  <si>
    <t>Inter Village Road construction plan on contributory basis in sugar mill areas (District plan)</t>
  </si>
  <si>
    <t>Lump sum provisions for new construction works of link roads/ minor bridges in Ambedkar Villages selected during 1995-96, 1997-98, 2002-03 and April 2003 to August 2003</t>
  </si>
  <si>
    <t>Painting work of kharanja level constructed roads (District Sector)</t>
  </si>
  <si>
    <t>Centage chatge under P.M. Rural Road scheme</t>
  </si>
  <si>
    <t>Land acquirement for construction of service road at the right bank of upper Ganga canal on side of expressway</t>
  </si>
  <si>
    <t>Lump sum provision for roads against additional central assistance undertaken in the year 2003-04</t>
  </si>
  <si>
    <t>Lump sum provisions for construction/ reconstruction/ widening/ upgradation of roads/ bridges</t>
  </si>
  <si>
    <t>Strengthening and reconstruction of connecting roads at sugar mill areas</t>
  </si>
  <si>
    <t>Expenses from U.P. Trade Development Fund</t>
  </si>
  <si>
    <t>Lump sum provision for construction of rural roads/ small bridges (District Plan)</t>
  </si>
  <si>
    <t>Border area development programme</t>
  </si>
  <si>
    <t>Lump sum provisions for new construction of link roads/ small bridges of Dr. Ambedkar grams sabha undertaking in the year 2007-08</t>
  </si>
  <si>
    <t>Provision for acquisition of land for roads proposed on Indo-Nepal border (C.100/S.0-C)</t>
  </si>
  <si>
    <t>Construction of new rural link roads in villages selected under Dr. Ambedkar Rural Integrated Development Scheme</t>
  </si>
  <si>
    <t>Obtaining Environment, Forest and Wild life related clearance, compensatory plantation and utility shifting etc. related work on Indo-Nepal border</t>
  </si>
  <si>
    <t>Road security works marked accident zone of accident prone areas of U.P and developmet of road, construction of cycle truck/path way near schools, hospitals</t>
  </si>
  <si>
    <t>Establishment of costing workshop and R.C.C. Prefabricated structure</t>
  </si>
  <si>
    <t>Lumpsum provision for road furniture / beautification works of important roads of U.P.</t>
  </si>
  <si>
    <t>Road security works for improvement of black spot in accident prone area in the State and development of road, construction of cycle truck / path way near school, hospitals</t>
  </si>
  <si>
    <t>Lump sum provision for construction of rural road</t>
  </si>
  <si>
    <t>Lumpsum provision- widening and strengthening of roads of Allahabad District for arrangement of Kumbh mela 2013</t>
  </si>
  <si>
    <t>Improvement, beautification and various safety related works in marked black spots of accident prone areas</t>
  </si>
  <si>
    <t>Lump sum a provisions for construction of link roads for agricultral marketing under naxlite effected rural area</t>
  </si>
  <si>
    <t>New Construction/reconstruction/missing link of Rural connecting routes of Revenue villages/habitats to link with paved connecting routes for Agricultural Marketing facilities and lumpsum arrangement</t>
  </si>
  <si>
    <t>Construction/Widening/Strengthening of left track of Gang Canal</t>
  </si>
  <si>
    <t>Construction/Widening/Strengthening of routes of the State falling on Interstate/International border</t>
  </si>
  <si>
    <t>Metalling of current works of Canal service roads (Pattri) in State</t>
  </si>
  <si>
    <t>New Construction/reconstruction/missing link of Rural connecting routes of Revenue villages/habitats to link with paved connecting routes for Agricultural Marketing facilities and construction of othe</t>
  </si>
  <si>
    <t>Construction of current work of Railway overhead bridges in State</t>
  </si>
  <si>
    <t>Lump sum provisions for sub works of link roads and bridges construction under RIDF-5 financed by NABARD</t>
  </si>
  <si>
    <t>Provision for construction of new roads/bridges under construction plan of Pt. Deen Dayal Upadhyay Link road</t>
  </si>
  <si>
    <t>Lump sum provisions for sub works of link roads and bridges construction under RIDF-2 financed by NABARD</t>
  </si>
  <si>
    <t>Lump sum provisions for sub works of link roads and bridges construction under RIDF-3 financed by NABARD</t>
  </si>
  <si>
    <t>Lump sum provisions for sub works of link roads and bridges construction under RIDF-4 financed by NABARD</t>
  </si>
  <si>
    <t>Provision for sub works of link roads and bridges construction under RIDF- 6 financed by NABARD</t>
  </si>
  <si>
    <t>Provision for roads/bridges construction works under RIDF-7 financed by NABARD</t>
  </si>
  <si>
    <t>Const. of New Roads /Bridges</t>
  </si>
  <si>
    <t>Provision for works of roads/bridges related to PWD under Bundelkhand Package</t>
  </si>
  <si>
    <t>Provision for works related to PWD under Paschimanchal Package</t>
  </si>
  <si>
    <t>Provision for works related to PWD under Madhyanchal Package</t>
  </si>
  <si>
    <t>Provision for construction of Roads and Bridges under Purvanchal Package</t>
  </si>
  <si>
    <t>Construction of roads/bridges under additional Central assistance</t>
  </si>
  <si>
    <t>Lump sum provisions for new roads and bridges undertaken in the year 2002-03</t>
  </si>
  <si>
    <t>Lump sum provisions for roads/small bridges construction under Bundelkhand package undertaken during 2002-03</t>
  </si>
  <si>
    <t>Provision for roads/small bridges construction against one-time Central assistance received under Bundelkhand package</t>
  </si>
  <si>
    <t>Provision for roads/small bridges construction against one-time Central assistance received under Pachimanchal package</t>
  </si>
  <si>
    <t>Provision for roads/small bridges construction against one-time Central assistance received under Madhyaanchal package</t>
  </si>
  <si>
    <t>Provision for construction of new roads and small bridges undertaken during the year 2003-04</t>
  </si>
  <si>
    <t>Lump sum provisions for construction of roads under Additional Central Assistance during the year 2003-04</t>
  </si>
  <si>
    <t>Construction work of new road/ small bridges undertaken during the year 2003-04</t>
  </si>
  <si>
    <t>Lump sum provisions for construction of roads/bridges during 2002-03</t>
  </si>
  <si>
    <t>Construction/strengthening of roads under State Road Fund</t>
  </si>
  <si>
    <t>Construction/Strengthening/Widening of roads from State Road Fund</t>
  </si>
  <si>
    <t>Village Development scheme</t>
  </si>
  <si>
    <t>Works of RIDF-X financed by NABARD</t>
  </si>
  <si>
    <t>Construction of roads and small bridges in Naxalite zone</t>
  </si>
  <si>
    <t>Construction of Rural link roads/small bridges started druing 2004-05</t>
  </si>
  <si>
    <t>Lump sum provisions for construction of roads /small bridges financed by NABARD</t>
  </si>
  <si>
    <t>Provisions for construction of roads and small bridges of current works in naxalite zone</t>
  </si>
  <si>
    <t>Lumpsum provision for current works of linkage roads/small bridges under RIDF scheme financed by NABARD (District Plan)</t>
  </si>
  <si>
    <t>Provision for current works of link roads/small bridges for agriculture marketing facilities under R.I.D.F. Scheme Financed by NABARD (District PLan)</t>
  </si>
  <si>
    <t>Lump-sum provisions for new construction works of rural roads and small bridges for agricultural marketing facilities</t>
  </si>
  <si>
    <t>Lump-sum provosions for new constrution works of rural roads and small bridges in naxalite zone</t>
  </si>
  <si>
    <t>Lump-sum provision for new works of rural link roads and small bridges for agriculture marketing facilities (Financed by NABARD)(District Plan)</t>
  </si>
  <si>
    <t>Lumpsum provision for improvement of roads</t>
  </si>
  <si>
    <t>Lumpsum provision for improvement of roads for security of transport</t>
  </si>
  <si>
    <t>Lumpsum provision for new works of improvement/ reconstruction of urban roads under Kanshiramji Integrated Urban Development Scheme</t>
  </si>
  <si>
    <t>Pucca work to the link roads of canals</t>
  </si>
  <si>
    <t>Provision for current works of improvement of roads</t>
  </si>
  <si>
    <t>Provision for reconstruction/improvement of urban roads under sri Kanahiramji Urban Integrated Development scheme</t>
  </si>
  <si>
    <t>Lump sum provision for current works of bypass to the cities of population more than 1 lakh</t>
  </si>
  <si>
    <t>Provision for current works for service roads of canals in the State</t>
  </si>
  <si>
    <t>Provision for new works of reconstruction/improvement of urban roads under Sri Kanshiramji Urban Poor Housing Scheme</t>
  </si>
  <si>
    <t>Widening and strengthening of link roads from district headquarter to Tahsil Headquarter</t>
  </si>
  <si>
    <t>Widening and strengthening of link roads of Tahsil and district Headquarter</t>
  </si>
  <si>
    <t>Lumpsum arrangement for construction/renovation of approach roads under Manniya Sri Kanshi Ram Ji Urban Poor Housing Scheme</t>
  </si>
  <si>
    <t>Construction of Sitapur-Baharich link road at Ghanghra river (resudual work of RSP- 2)</t>
  </si>
  <si>
    <t>Data collection work of road network in the state (residual work of RSP-2)</t>
  </si>
  <si>
    <t>Lump-sum provision for current works of strengthening/widening of main/other district roads of rural areas under R.I.D.F. plan financed by NABARD</t>
  </si>
  <si>
    <t>Lump sum arrangement for construction /renovation of approach roads for agriculture trade facility under Dr. Ram Manohar Lohia Total Village Development scheme</t>
  </si>
  <si>
    <t>Lump sum arrangement for runing work of rural conecting road/small bridge for agriculture marketing facilitity in no connect habitats &amp; other</t>
  </si>
  <si>
    <t>Lump-sum provision for new work of strengthening/widening of main/other district roads of rural areas under R.I.D.F.plan financed by NABARD</t>
  </si>
  <si>
    <t>Arrangement for payment of compensation of acquired land for construction work of Eastern peripheral express-way</t>
  </si>
  <si>
    <t>Construction of roads for connecting unconnected areas with pucca connecting roads under Dr. Ram Manohar Lohiya Samagra Gram Vikas Yojna</t>
  </si>
  <si>
    <t>Lumpsum arrangement for connecting roads between 500 or more populated unconnected areas under Sri Ramsharam Das rural road scheme</t>
  </si>
  <si>
    <t>Lumpsum arrangement for reconstruction of damaged connecting roads of selected Samagra villages and villages of more than 1000 population</t>
  </si>
  <si>
    <t>Lump-sum arrangement for new work for connecting roads between 500/ more poputated unconnected areas under Shri Ram Sharan Das Rural Road scheme</t>
  </si>
  <si>
    <t>Lump-sum arrangement for new work of rural connecting roads/small bridge for agriculture marketing facility in non connects</t>
  </si>
  <si>
    <t>Lump-sum arrangement for widening /strengthening / beautification /upgradation / re-construction of important roads in view of tourism</t>
  </si>
  <si>
    <t>Lump-sum provision for new works of strengthening/widening/ upgradation/ beautification/re-construction of important roads in view of turism</t>
  </si>
  <si>
    <t>Construction of rural connecting roads/small bridges to link unconneted villages with paved roads for Agricultural Marketing Facilities under Pt. Deen Dayal Upadhyay Connecting routes scheme</t>
  </si>
  <si>
    <t>Lumpsum provision for new work of rural link roads/minor bridges in unconnected inhabitations for agriculture marketing facilites</t>
  </si>
  <si>
    <t>Construction of rural approach road/minor bridges for connecting firm approach roads of unattached villages for marketing facilities under Pt. Deendayal Upadhyay Approach Road Scheme</t>
  </si>
  <si>
    <r>
      <rPr>
        <sz val="10"/>
        <color indexed="8"/>
        <rFont val="Times New Roman"/>
        <family val="1"/>
      </rPr>
      <t xml:space="preserve">(a) Includes ₹80,451.72 lakh due to </t>
    </r>
    <r>
      <rPr>
        <i/>
        <sz val="10"/>
        <color indexed="8"/>
        <rFont val="Times New Roman"/>
        <family val="1"/>
      </rPr>
      <t>pro-rata</t>
    </r>
    <r>
      <rPr>
        <sz val="10"/>
        <color indexed="8"/>
        <rFont val="Times New Roman"/>
        <family val="1"/>
      </rPr>
      <t xml:space="preserve"> adjustment under the head 2059-80-800.</t>
    </r>
  </si>
  <si>
    <t>Lumpsum Provision for new work of link roads and minor bridges in unsaturated Ambedkar Gram Sabha 95-96, 97-98, 2002-03</t>
  </si>
  <si>
    <t>Bridge Construction</t>
  </si>
  <si>
    <t>Provision for new work of link roads for agricultural marketing in Ambedkar Gram Sabha selected in 2007-08</t>
  </si>
  <si>
    <t>Lump sum provision for construction of link roads for agricultural marketing under Ambedkar Rural Development scheme</t>
  </si>
  <si>
    <t>Lumpsum provision for construction of link roads for agricultural marketing/ reconstruction of minor bridges/ widening/ renovation/ upgradation under Ambedkar Rural Development Scheme</t>
  </si>
  <si>
    <t>Strengthening of link roads constructed for agriculature marketing on contribution basis</t>
  </si>
  <si>
    <t>Lump sum arrangement for construction of approach roads/small dam for agriculture marketing facility</t>
  </si>
  <si>
    <t>Construction of link roads for agriculture marketing facilities on contributary basis</t>
  </si>
  <si>
    <t>Contributory arrangement for construction of approach roads/ small dam for agriculture marketing facility</t>
  </si>
  <si>
    <t>Lump sum arrangement for construction of approach roads/small dam (new work) for agriculture marketing facilities</t>
  </si>
  <si>
    <t>Lump sum arrangement for work of Roads/re-construction of Small bridges/Widening/Rennovation/Upgradation for Agricultural Marketing</t>
  </si>
  <si>
    <t>Lumpsum arrangement for work of Roads/re-construction of Small bridges/Widening/Rennovation/Upgradation for Ambedkar Rural Development scheme</t>
  </si>
  <si>
    <t>Construction of road/widening/strengthening work to connect district headquarters to four lane roads</t>
  </si>
  <si>
    <t>Work for State/Main/Other District Roads</t>
  </si>
  <si>
    <t>Construction of Rural Bridges for agriculture marketing facilities (current work)</t>
  </si>
  <si>
    <t>Construction of Railway Over/ Under Bridges (current work)</t>
  </si>
  <si>
    <t>Construction of Bridges under R.I.D.F. financed by NABARD (current work)</t>
  </si>
  <si>
    <t>Construction of inter-rural roads for agriculture distribution facilitites on share basis (District Plan)</t>
  </si>
  <si>
    <t>Lump sum provision for new construction of Railway Over/ Under Bridges</t>
  </si>
  <si>
    <t>Construction Work of Rural Bridges</t>
  </si>
  <si>
    <t>Construction of New Bridges under R.I.D.F. financed by NABARD</t>
  </si>
  <si>
    <t>Lump sum arrangement for minor bridges and rural connecting road for agricultural marketing facilities under Composit Village Development Scheme</t>
  </si>
  <si>
    <t>Lump sum arrangement for minor bridges and rural connecting road for agricultural marketing facilities</t>
  </si>
  <si>
    <t>Reconstruction of minor bridges, widening, renovation and upgradation of road for agricultural marketing facilities</t>
  </si>
  <si>
    <t>For new works of construction/widening/ strengthening of roads for connecting from 4 lane roads to district</t>
  </si>
  <si>
    <t>Lumpsum provision of new works for agriculture marketing facilities for rural connecting roads/ minor bridges</t>
  </si>
  <si>
    <t>Lumpsum provision for current work of rural connecting roads/minor bridges for agriculture marketing facilities (NABARD financed) (District Plan)</t>
  </si>
  <si>
    <t>New construction/re-construction of rural connecting roads of Revenue Villages/Habitats to link with paved connecting roads for Agricultural Marketing Facilities</t>
  </si>
  <si>
    <t>New construction/re-construction of rural connecting roads of Revenue Villages/Habitats to link with paved connecting roads and arrangement for re construction for Agricultural Marketing Facilities</t>
  </si>
  <si>
    <t>Construction works under Central Road Fund</t>
  </si>
  <si>
    <t>Roads-</t>
  </si>
  <si>
    <t>Construction of road at Budh Paripath</t>
  </si>
  <si>
    <t>Provision for current works of roads of Inter-State economic importance (State Sector)</t>
  </si>
  <si>
    <t>Works of the Year 1991-92</t>
  </si>
  <si>
    <t>Strengthening/ upgradation of labs of Research Inst. and quality promotion cell</t>
  </si>
  <si>
    <r>
      <rPr>
        <sz val="10"/>
        <color indexed="8"/>
        <rFont val="Times New Roman"/>
        <family val="1"/>
      </rPr>
      <t xml:space="preserve">(a) Includes ₹1,597.59 lakh due to </t>
    </r>
    <r>
      <rPr>
        <i/>
        <sz val="10"/>
        <color indexed="8"/>
        <rFont val="Times New Roman"/>
        <family val="1"/>
      </rPr>
      <t>pro-rata</t>
    </r>
    <r>
      <rPr>
        <sz val="10"/>
        <color indexed="8"/>
        <rFont val="Times New Roman"/>
        <family val="1"/>
      </rPr>
      <t xml:space="preserve"> adjustment under the head 2059-80-800.</t>
    </r>
  </si>
  <si>
    <r>
      <rPr>
        <sz val="10"/>
        <color indexed="8"/>
        <rFont val="Times New Roman"/>
        <family val="1"/>
      </rPr>
      <t xml:space="preserve">(b) Includes ₹406.55 lakh due to </t>
    </r>
    <r>
      <rPr>
        <i/>
        <sz val="10"/>
        <color indexed="8"/>
        <rFont val="Times New Roman"/>
        <family val="1"/>
      </rPr>
      <t>pro-rata</t>
    </r>
    <r>
      <rPr>
        <sz val="10"/>
        <color indexed="8"/>
        <rFont val="Times New Roman"/>
        <family val="1"/>
      </rPr>
      <t xml:space="preserve"> adjustment under the head 2059-80-800.</t>
    </r>
  </si>
  <si>
    <t>Investment in Share Capital of U.P. State Bridge Corporation</t>
  </si>
  <si>
    <t>Transfer to/from Reserve Funds and Deposit Accounts-</t>
  </si>
  <si>
    <t>Transfer to State Road Fund</t>
  </si>
  <si>
    <t>Purchase of machinery and equipment from Depreciation Reserve Fund</t>
  </si>
  <si>
    <t>Lump-sum provision for Management and Planning works of Information Technology</t>
  </si>
  <si>
    <t>Reserve amount for small and minor construction in the right of Chief Engineer</t>
  </si>
  <si>
    <t>Arrangement for adoption and study of new technology, constitution of new technology project/study and evaluation etc. of pre built project</t>
  </si>
  <si>
    <t>Total - 5054</t>
  </si>
  <si>
    <t>5055-</t>
  </si>
  <si>
    <t>Capital Outlay on Road Transport-</t>
  </si>
  <si>
    <t>(a) Includes ₹2,50,000.00 lakh transferred to the head 8225-02-101.</t>
  </si>
  <si>
    <r>
      <rPr>
        <sz val="10"/>
        <color indexed="8"/>
        <rFont val="Times New Roman"/>
        <family val="1"/>
      </rPr>
      <t xml:space="preserve">(b) Includes ₹56.83 lakh due to </t>
    </r>
    <r>
      <rPr>
        <i/>
        <sz val="10"/>
        <color indexed="8"/>
        <rFont val="Times New Roman"/>
        <family val="1"/>
      </rPr>
      <t>pro-rata</t>
    </r>
    <r>
      <rPr>
        <sz val="10"/>
        <color indexed="8"/>
        <rFont val="Times New Roman"/>
        <family val="1"/>
      </rPr>
      <t xml:space="preserve"> adjustment under the head 2059-80-800.</t>
    </r>
  </si>
  <si>
    <t>Share Capital investment in U.P.S.R.T.C.</t>
  </si>
  <si>
    <t>Transport Commissioner Office</t>
  </si>
  <si>
    <t>Payment by Uttar Pradesh Transport Corporation to Uttarakhand Transport Corporation regarding division of assets and liabilities between the States of Uttar Pradesh and Uttarakhand</t>
  </si>
  <si>
    <t>Total - 5055</t>
  </si>
  <si>
    <t>Total - (g)-Capital Account of Transport</t>
  </si>
  <si>
    <t>(i)-</t>
  </si>
  <si>
    <t>Capital Account of Science Technology and Environment</t>
  </si>
  <si>
    <t>5425-</t>
  </si>
  <si>
    <t>Capital Outlay on Other Scientific and Environmental Research-</t>
  </si>
  <si>
    <t>208-</t>
  </si>
  <si>
    <t>Ecology and Environment-</t>
  </si>
  <si>
    <t>State Training and Research and Development Scheme</t>
  </si>
  <si>
    <t>Total - 208</t>
  </si>
  <si>
    <t>Light detection and raising (lider) survey and data analysis laboratory</t>
  </si>
  <si>
    <t>Science park &amp; dumb theatre at Sandila, Hardoi</t>
  </si>
  <si>
    <t>(a) Includes ₹ 2,978.73 lakh transferred from the head 8235-00-200.</t>
  </si>
  <si>
    <t>Modernisation of constellations</t>
  </si>
  <si>
    <t>Multimodel Connectivity Infrastructure to economic areas under P.M. Gati Shakti National Master Plan</t>
  </si>
  <si>
    <t>Total - 5425</t>
  </si>
  <si>
    <t>Total - (i)-Capital Account of Science Technology and Environment</t>
  </si>
  <si>
    <t>(j)-</t>
  </si>
  <si>
    <t>Capital Account of General Economic Services</t>
  </si>
  <si>
    <t>5452-</t>
  </si>
  <si>
    <t>Capital Outlay on Tourism-</t>
  </si>
  <si>
    <t>Tourist Infrastructure-</t>
  </si>
  <si>
    <t>Tourist Accommodation-</t>
  </si>
  <si>
    <t>Construction of multilevel parking of Tourist Complex in Saifai, District Etawah</t>
  </si>
  <si>
    <t>Tourist Transport-</t>
  </si>
  <si>
    <t>Operation of helicopter service for linking tourist places</t>
  </si>
  <si>
    <t>Externally Aided Project</t>
  </si>
  <si>
    <t>Purchase of Shares of U.P. State Tourism Development Corporation</t>
  </si>
  <si>
    <t>Establishment of International Air Port for Tourism Development in district Kusinagar cooperation</t>
  </si>
  <si>
    <t>Establishment of State Institute of Hotel Management in District Gorakhpur</t>
  </si>
  <si>
    <t>Establishment of State Institute of Hotel Management by upgrading Food Craft Institute, Aligarh</t>
  </si>
  <si>
    <t>Promotion and Publicity-</t>
  </si>
  <si>
    <t>Acquisition of land for Tourist Residential Houses</t>
  </si>
  <si>
    <t>Acquisition of land for tourist house</t>
  </si>
  <si>
    <t>Pro-poor tourism development project at Agra-Braj area and Buddha circle</t>
  </si>
  <si>
    <t>Development of Brajghat religious place at Garhmukteshwar</t>
  </si>
  <si>
    <t>Scheme of Ambedkar Nagar District</t>
  </si>
  <si>
    <t>Tourism development of Braj area</t>
  </si>
  <si>
    <t>Heritage Golden Arch Scheme, Lucknow</t>
  </si>
  <si>
    <t>Scheme of Bagpat District</t>
  </si>
  <si>
    <t>Development of establishment facilities at meeting point of Kali &amp; Ganga river in Kannauj District</t>
  </si>
  <si>
    <t>Tourism development of triangle root in Mirzapur (Vidhyanchal)</t>
  </si>
  <si>
    <t>Development of Tourism Places</t>
  </si>
  <si>
    <t>Development of Tourism Places(District plan)</t>
  </si>
  <si>
    <t>Scheme of Chandauli district</t>
  </si>
  <si>
    <t>Construction of dormetry in Shilpgram, Agra</t>
  </si>
  <si>
    <t>Development of eco-tourism</t>
  </si>
  <si>
    <t>Provisions of closing ceremony of 350 years of Taj in Agra</t>
  </si>
  <si>
    <t>Integrated Development of Prayagraj</t>
  </si>
  <si>
    <t>Integrated Tourism Development of Sukrateerth Dham</t>
  </si>
  <si>
    <t>Extension &amp; renovation of Rahi tourism house</t>
  </si>
  <si>
    <t>Schemes of Chitrakoot District</t>
  </si>
  <si>
    <t>Development of establishment of tourism facilities of historic / ethical places</t>
  </si>
  <si>
    <t>Development of establishment of tourism facilities of historic / mythological places</t>
  </si>
  <si>
    <t>Integrated Tourism Development of Bundelkhand</t>
  </si>
  <si>
    <t>Renovation of museum of Devgarh in Lalitpur</t>
  </si>
  <si>
    <t>Construction of Tourism Complex in Saifai,Etawah</t>
  </si>
  <si>
    <t>Lumpsum provisions for construction of road facilities</t>
  </si>
  <si>
    <t>Upgradation/Reconstruction of main road going towards Tajganj and Tajganj ward in Agra</t>
  </si>
  <si>
    <t>Development of Tourism and Crafts</t>
  </si>
  <si>
    <t>Establishment of Lucknow Hatt</t>
  </si>
  <si>
    <t>Scheme of Varanasi district</t>
  </si>
  <si>
    <t>Upgradation of Guest house situated in Dudhwa National Park and Strengthening of Roads of Park</t>
  </si>
  <si>
    <t>Schemes of Tourism Development in Ayodhya</t>
  </si>
  <si>
    <t>Integrated Tourism Development of Buddha Circuit</t>
  </si>
  <si>
    <t>Lumpsum provision of development/ beautification of different tourism places</t>
  </si>
  <si>
    <t>Rennovation of 50 historical water reservoirs and ponds of ancient period in Mathura</t>
  </si>
  <si>
    <t>Beautification of historical Sumera pond in Lalitpur District and construction of boat club in Jakhlaun</t>
  </si>
  <si>
    <t>Tourism development in Distirct Farrukhabad</t>
  </si>
  <si>
    <t>Integrated Tourism Development of Shaktipeeth Maa Shakumbhari Devi Mandir</t>
  </si>
  <si>
    <t>Development of Bateshwar- Agra and other sites in memory of Honorable Atal Bihari Vajpayee</t>
  </si>
  <si>
    <t>Tourism Development in Vindhyavasini Devi Dham in District Mirzapur</t>
  </si>
  <si>
    <t>Development of establishment facilities at "Pathik Niwas" constructed in Kushinagar</t>
  </si>
  <si>
    <t>Establishment of Mughal museum in Agra</t>
  </si>
  <si>
    <t>Construction of Taj Orientation Centre</t>
  </si>
  <si>
    <t>Tourism development of Kakori</t>
  </si>
  <si>
    <t>Tourism development of Kamakhya Devi Temple situated in Sunwa Village Block Rudauli, District Faizabad</t>
  </si>
  <si>
    <t>Development of Water Sports in Ramgarh Tal situated in Gorakhpur</t>
  </si>
  <si>
    <t>Tourism develolpment of Nagla-Chandrabhan in Mathura</t>
  </si>
  <si>
    <t>Tourism development of Vindhyachal</t>
  </si>
  <si>
    <t>Establishment of Cultural Centre in Varanasi District</t>
  </si>
  <si>
    <t>Tourism development of Naimisharanya situated in Sitapur</t>
  </si>
  <si>
    <t>Development of tourist places in district Gorakhpur</t>
  </si>
  <si>
    <t>Schemes of Mathura District</t>
  </si>
  <si>
    <t>Development of tourism infrastructure facilities in Mathura by Uttar Pradesh Brij Pilgrimage Development Board</t>
  </si>
  <si>
    <t>Beautification and development of tourism facilities in Ayodhya</t>
  </si>
  <si>
    <t>Development of Bateshwar-Agra and other places in memory of Hon'ble Atal Bihari Bajpai</t>
  </si>
  <si>
    <t>Purchase of land for various tourist places</t>
  </si>
  <si>
    <t>Repair of Chhabi Tank in District Banda</t>
  </si>
  <si>
    <t>Development and beautification of tourism facilities in Varanasi</t>
  </si>
  <si>
    <t>Certain Schemes of department</t>
  </si>
  <si>
    <t>Construction and beautification in various districts of historical Imp.</t>
  </si>
  <si>
    <t>Lumpsum provisions for infrastructure facilities (District Plan)</t>
  </si>
  <si>
    <t>Certain Schemes under special package in Bundelkhand</t>
  </si>
  <si>
    <t>Schemes of Ghaziabad District</t>
  </si>
  <si>
    <t>Strengthening and widening of main roads under Bauddh Circuit</t>
  </si>
  <si>
    <t>Lumpsum provisions for different tourism development works</t>
  </si>
  <si>
    <t>Lumpsum provisions for different tourism development works (District Plan)</t>
  </si>
  <si>
    <t>Installation of Air- conditioner/ stage lighting/ sound system and one lift in Auditorium/Multi purpose hall of newly constructed tourist house situated at Gomtinagar in Lucknow</t>
  </si>
  <si>
    <t>Schemes of Etawah District</t>
  </si>
  <si>
    <t>Schemes of Faizabad District</t>
  </si>
  <si>
    <t>Other Schemes each costing ₹ Ten crore and less</t>
  </si>
  <si>
    <t>Purchase of shares of U.P. Tourism Corporation</t>
  </si>
  <si>
    <t>Tourism Management Institute</t>
  </si>
  <si>
    <t>Tourism development in District Unnao</t>
  </si>
  <si>
    <t>Integrated development of main tourism places in Garhmukteshwar situated in district Hapur</t>
  </si>
  <si>
    <t>Total - 5452</t>
  </si>
  <si>
    <t>5455-</t>
  </si>
  <si>
    <t>Capital Outlay on Meteorology-</t>
  </si>
  <si>
    <t>Total - 5455</t>
  </si>
  <si>
    <t>5465-</t>
  </si>
  <si>
    <t>Investments in General Financial and Trading Institutions-</t>
  </si>
  <si>
    <t>Investments in General Financial Institutions-</t>
  </si>
  <si>
    <t>Investment in Public Sector and Other Undertakings Banks, etc.-</t>
  </si>
  <si>
    <t>Investment in the Shares of U.P. Financial Corporation, Kanpur</t>
  </si>
  <si>
    <t>Purchase of Shares of Gramin Banks</t>
  </si>
  <si>
    <t>Investment in Trading Institutions-</t>
  </si>
  <si>
    <t>Deduct-Receipts and Recoveries on Capital Account-</t>
  </si>
  <si>
    <t>Total - 5465</t>
  </si>
  <si>
    <t>5475-</t>
  </si>
  <si>
    <t>Capital Outlay on Other General Economic Services-</t>
  </si>
  <si>
    <t>Statistics-</t>
  </si>
  <si>
    <t>Directorate of Economics and Statistics</t>
  </si>
  <si>
    <t>Compensation to Land holders on abolition of Zamindari System-</t>
  </si>
  <si>
    <t>Compensation to landholders on abolition of Zamindari System</t>
  </si>
  <si>
    <t>Financial assistance to private sector investors for the development of Industrial Estates/Industrial Parks</t>
  </si>
  <si>
    <t>Implementation of Indian Partnership Act, Societies Registration Act and U.P. Chit Funds Act</t>
  </si>
  <si>
    <t>Decentralisation of planning process at Division/District level</t>
  </si>
  <si>
    <t>State Transformation Commission</t>
  </si>
  <si>
    <t>Total - 5475</t>
  </si>
  <si>
    <t>Total - (j)-Capital Account of General Economic Services</t>
  </si>
  <si>
    <t>Total - C-CAPITAL ACCOUNT OF ECONOMIC SERVICES</t>
  </si>
  <si>
    <t>GRAND Total</t>
  </si>
  <si>
    <r>
      <rPr>
        <sz val="10"/>
        <color indexed="8"/>
        <rFont val="Times New Roman"/>
        <family val="1"/>
      </rPr>
      <t>27,81,272.81</t>
    </r>
    <r>
      <rPr>
        <vertAlign val="superscript"/>
        <sz val="11"/>
        <color indexed="8"/>
        <rFont val="Times New Roman"/>
        <family val="1"/>
      </rPr>
      <t>@</t>
    </r>
  </si>
  <si>
    <t>Grant in aid</t>
  </si>
  <si>
    <t>(@) This includes non-CSS expenditures relating to Central Sector such as ‘Special Component Plan for Scheduled Castes’, ‘Procurement and Supply’, ‘Elementary Education Buildings’ etc.</t>
  </si>
  <si>
    <t>(a) Differs from rounded off of absolute figures (i.e. ₹ 1,10,55,538.86 lakh) by an amount of ₹ 0.04 lakh on account of rounding.</t>
  </si>
  <si>
    <r>
      <rPr>
        <b/>
        <sz val="10"/>
        <rFont val="Times New Roman"/>
        <family val="1"/>
      </rPr>
      <t xml:space="preserve">There was a increase of </t>
    </r>
    <r>
      <rPr>
        <b/>
        <sz val="9"/>
        <rFont val="Times New Roman"/>
        <family val="1"/>
      </rPr>
      <t xml:space="preserve"> ₹17,52,699.98</t>
    </r>
    <r>
      <rPr>
        <b/>
        <sz val="10"/>
        <rFont val="Times New Roman"/>
        <family val="1"/>
      </rPr>
      <t xml:space="preserve"> lakh on Capital Account from </t>
    </r>
    <r>
      <rPr>
        <b/>
        <sz val="9"/>
        <rFont val="Times New Roman"/>
        <family val="1"/>
      </rPr>
      <t xml:space="preserve"> </t>
    </r>
    <r>
      <rPr>
        <b/>
        <sz val="10"/>
        <rFont val="Times New Roman"/>
        <family val="1"/>
      </rPr>
      <t>₹93,02,838.92</t>
    </r>
    <r>
      <rPr>
        <b/>
        <sz val="9"/>
        <rFont val="Times New Roman"/>
        <family val="1"/>
      </rPr>
      <t xml:space="preserve"> </t>
    </r>
    <r>
      <rPr>
        <b/>
        <sz val="10"/>
        <rFont val="Times New Roman"/>
        <family val="1"/>
      </rPr>
      <t xml:space="preserve">lakh in 2022-23 to ₹1,10,55,538.90 lakh in 2023-24. The increase occurred mainly under:-
       </t>
    </r>
  </si>
  <si>
    <t xml:space="preserve">Main reasons for increase </t>
  </si>
  <si>
    <t>4215-Capital Outlay on Water Supply and Sanitation</t>
  </si>
  <si>
    <t>It is mainly due to increase in expenditure on Jal Jeevan Mission under Rural Water Supply (₹4,78,937.97 lakh) and Central Plan / Centrally Sponsored Schemes under Special Component Plan for Scheduled Castes (₹1,78,322.61 lakh).</t>
  </si>
  <si>
    <t>4801-Capital Outlay on Power Projects</t>
  </si>
  <si>
    <t>It is mainly due to increase in expenditure on Relevant State share of Centrally sponsord Scheme (₹1,98,002.78 lakh), For payment to Consultant to be appointed for monitoring and evaluation of 'Uday' Scheme (₹1,50,000.00 lakh), Revamped distribution sector scheme (₹1,27,499.58 lakh) and For Works Related To Strengthening Of Distribution System In Municipal Areas Of The State (₹1,02,886.00 lakh) .</t>
  </si>
  <si>
    <t>5054-Capital Outlay on Roads and Bridges</t>
  </si>
  <si>
    <t>It is mainly due to increase in expenditure on Railway Overhead Bridges (₹85,583.15 lakh), Pradhan Mantri Gram Sarak Yojana (P.M.G.S.Y.) (₹68,419.81 lakh), Arrangements for current works of sanctioned bridges under R.I.D.F. financed by (NABARD)(₹42,065.27 lakh)  and Relevant State Share of Centrally Sponsored Scheme (₹60,108.55 lakh).</t>
  </si>
  <si>
    <t>4070-Capital Outlay on other Administrative Services</t>
  </si>
  <si>
    <t>It is mainly due to increase in expenditure on Mahakumbh Mela, 2025, Prayagraj scheme (₹1,57,744.70 lakh) and Construction of Jails (29,086.36 lakh).</t>
  </si>
  <si>
    <t>4202-Capital Outlay on Education, Sports, Art and Culture</t>
  </si>
  <si>
    <t>It is mainly due to increase in expenditure on Purchase of land/ building and electrificarion, extension, construction of building of Government Higher Secondary Schools (District Plan) (₹32,076.31 lakh), Relevant State Share of Centrally Sponsored Schemes (₹28,128.66 lakh),  Central Plan / Centrally Sponsored Schemes (₹27,232.31 lakh) and Establishment of state university in Allahabad district (₹1,5745.46 lakh).</t>
  </si>
  <si>
    <t xml:space="preserve"> Decrease also occurred under following heads:-</t>
  </si>
  <si>
    <t>Decrease</t>
  </si>
  <si>
    <t xml:space="preserve">Main reasons for decrease </t>
  </si>
  <si>
    <t>4216-Capital Outlay on Housing</t>
  </si>
  <si>
    <t>The decrease is mainly due to a decrease in expenditure on Prime Minister Awaas Yojana (Rural) (C-60 / S-40)(C+S) (₹2,52,906.66 lakh) and Relevant State Share of Centrally Sponsored Schemes (₹1,68,604.44 lakh).</t>
  </si>
  <si>
    <t>4515-Capital Outlay on Other Rural Development Programmes</t>
  </si>
  <si>
    <t>The decrease is mainly due to a decrease in expenditure on the National Rural Employment Guarantee Scheme (₹1,45,582.58 lakh)  and Relevant State Share of Centrally Sponsored Scheme (₹49,505.60 lakh) and Centrally Sponsored Schemes (₹10,204.50 lakh).</t>
  </si>
  <si>
    <t>4210-Capital Outlay on Medical and Public Health-</t>
  </si>
  <si>
    <t xml:space="preserve">The decrease is mainly due to a decrease in sub head 03-105-Allopathy-Centrally sponsored schemes (70,587.88 lakh), 15th Finance Commission (₹45,855.36 lakh),  Relevant State Share of Centrally Sponsored Schemes (₹42,642.99 lakh), Establishment of Ayush University (₹5,937.81 lakh) and  Specific medical facilities in District/ Joint Hospitals (₹2,769.21 lakh). </t>
  </si>
  <si>
    <t>4225-Capital Outlay on Welfare of Scheduled Castes, Scheduled Tribes, Other Backward Classes and Minorities</t>
  </si>
  <si>
    <t>The decrease is mainly due to a decrease in Centrally Sponsored Schemes under Special Component Plan for Scheduled Caste (₹ 56,175.89 lakh)</t>
  </si>
  <si>
    <t>17. DETAILED STATEMENT OF BORROWINGS AND OTHER LIABILITIES</t>
  </si>
  <si>
    <t>(a) Statement on Public Debt and Other Obligations</t>
  </si>
  <si>
    <t>Description of Debt</t>
  </si>
  <si>
    <t>Balance on 1st April, 2023</t>
  </si>
  <si>
    <t>Amount Allocated to New State</t>
  </si>
  <si>
    <t xml:space="preserve">   Additions during the   year </t>
  </si>
  <si>
    <t>Discharges during the year</t>
  </si>
  <si>
    <t>Balance on 31st March, 2024</t>
  </si>
  <si>
    <t xml:space="preserve">Net Increase (+) </t>
  </si>
  <si>
    <t>Interest            paid</t>
  </si>
  <si>
    <t>Decrease (-)</t>
  </si>
  <si>
    <t xml:space="preserve">   Amount   </t>
  </si>
  <si>
    <r>
      <rPr>
        <b/>
        <sz val="10"/>
        <color indexed="8"/>
        <rFont val="Times New Roman"/>
        <family val="1"/>
      </rPr>
      <t xml:space="preserve">( </t>
    </r>
    <r>
      <rPr>
        <b/>
        <sz val="10"/>
        <color indexed="8"/>
        <rFont val="Rupee Foradian"/>
        <family val="2"/>
      </rPr>
      <t>`</t>
    </r>
    <r>
      <rPr>
        <b/>
        <sz val="10"/>
        <color indexed="8"/>
        <rFont val="Times New Roman"/>
        <family val="1"/>
      </rPr>
      <t xml:space="preserve"> in lakh)</t>
    </r>
  </si>
  <si>
    <t>E-Public Debt</t>
  </si>
  <si>
    <t>  6003-Internal Debt of the State Government</t>
  </si>
  <si>
    <t xml:space="preserve">     101- Market Loans-</t>
  </si>
  <si>
    <t xml:space="preserve">           (a) Market Loans Bearing Interest  </t>
  </si>
  <si>
    <t xml:space="preserve">           (b) Market Loans not Bearing Interest  </t>
  </si>
  <si>
    <t>    103-Loans from Life Insurance Corporation of India</t>
  </si>
  <si>
    <t>(a)               0.00</t>
  </si>
  <si>
    <t>    104-Loans from General Insurance Corporation of India</t>
  </si>
  <si>
    <t>    105-Loans from the National Bank for Agricultural and Rural 
          Development</t>
  </si>
  <si>
    <t>    108-Loans from National Co-operative Development 
          Corporation</t>
  </si>
  <si>
    <t>    109-Loans from other Institution</t>
  </si>
  <si>
    <t>    111-Special Securities issued to National Small Saving Fund 
            of the Central Government</t>
  </si>
  <si>
    <t>    800-Other Loans</t>
  </si>
  <si>
    <t>3,78,928.18*</t>
  </si>
  <si>
    <t>Total-6003</t>
  </si>
  <si>
    <t>  6004-Loans and Advances from the Central Government</t>
  </si>
  <si>
    <t>  06-Ways and Means Advances</t>
  </si>
  <si>
    <t>    800-Other Ways and Means Advance</t>
  </si>
  <si>
    <t>  07-Pre-1984-85 Loans</t>
  </si>
  <si>
    <t>    101-Rehabilitation of Displaced Persons, repatriates etc. 
         1974-75 to 1983-84 relating loans written off</t>
  </si>
  <si>
    <t>    102-Natiional Laon Scholarship Scheme</t>
  </si>
  <si>
    <t>Note- Scheme wise details of Major Heads 6003 and 6004 are shown in annexure to this statement.</t>
  </si>
  <si>
    <t>(*) It includes interest on other Internal Debts than market loans and N.S.S.F.</t>
  </si>
  <si>
    <t>(a) It is due to excess of discharges over receipts, which is under reconciliation.</t>
  </si>
  <si>
    <t>  08-Centrally Sponsored Schemes</t>
  </si>
  <si>
    <t>    101-Loans to cover gap in resources</t>
  </si>
  <si>
    <t xml:space="preserve">(*)             0.00   </t>
  </si>
  <si>
    <t>  09-Other Loans for State/Union Territory with Legislature 
      Schemes</t>
  </si>
  <si>
    <t>    101-Block Loans</t>
  </si>
  <si>
    <t>    106-Special Assistance</t>
  </si>
  <si>
    <t>Total-6004</t>
  </si>
  <si>
    <t>Total-E-Public Debt</t>
  </si>
  <si>
    <t>I-Small Savings, Provident Funds, etc</t>
  </si>
  <si>
    <t>(b)-State Provident Funds</t>
  </si>
  <si>
    <t>  8009-State Provident Funds</t>
  </si>
  <si>
    <t>Total-(b)</t>
  </si>
  <si>
    <t>(c)-Other Accounts</t>
  </si>
  <si>
    <t>  8010-Trusts and Endowments</t>
  </si>
  <si>
    <t>  8011-Insurance and Pension Funds</t>
  </si>
  <si>
    <t>Total-(c)</t>
  </si>
  <si>
    <t>Total-I-Small Savings, Provident Funds, etc</t>
  </si>
  <si>
    <t>J-Reserve Funds</t>
  </si>
  <si>
    <t>(a)-Reserve Funds bearing Interest</t>
  </si>
  <si>
    <t>  8121-General and Other Reserve Funds</t>
  </si>
  <si>
    <t>Total-(a)</t>
  </si>
  <si>
    <t>(b)-Reserve Funds not bearing Interest</t>
  </si>
  <si>
    <t>  8222-Sinking Funds</t>
  </si>
  <si>
    <t>  8225-Roads and Bridges Fund</t>
  </si>
  <si>
    <t>  8226-Depreciation/Renewal Reserve Fund</t>
  </si>
  <si>
    <t>  8229-Development and Welfare Funds</t>
  </si>
  <si>
    <t>  8235-General and Other Reserve Funds</t>
  </si>
  <si>
    <t>Total-J-Reserve Funds</t>
  </si>
  <si>
    <t>K-Deposits and Advances</t>
  </si>
  <si>
    <t>(a)-Deposits bearing Interest</t>
  </si>
  <si>
    <t>  8336-Civil Deposits</t>
  </si>
  <si>
    <t>  8338-Deposits of Local Funds</t>
  </si>
  <si>
    <t>  8342-Other Deposits</t>
  </si>
  <si>
    <t>(b)-Deposits not bearing Interest</t>
  </si>
  <si>
    <t>  8443-Civil Deposits</t>
  </si>
  <si>
    <t>  8448-Deposits of Local Funds</t>
  </si>
  <si>
    <t>  8449-Other Deposits</t>
  </si>
  <si>
    <t>Total-K-Deposits and Advances</t>
  </si>
  <si>
    <t>Grand Total-</t>
  </si>
  <si>
    <r>
      <rPr>
        <sz val="10"/>
        <color indexed="8"/>
        <rFont val="Times New Roman"/>
        <family val="1"/>
      </rPr>
      <t>7,59,10,337.20</t>
    </r>
    <r>
      <rPr>
        <vertAlign val="superscript"/>
        <sz val="12"/>
        <color indexed="8"/>
        <rFont val="Times New Roman"/>
        <family val="1"/>
      </rPr>
      <t>*</t>
    </r>
  </si>
  <si>
    <t xml:space="preserve">Note- Figures shown in bold (i.e. Balances as on 08-11-2000) are yet to be apportioned.  </t>
  </si>
  <si>
    <t>(*) Differs from rounded off of absolute figures (i.e. ₹ 7,59,10,337.22 lakh) by an amount of ₹ 0.02 lakh on account of rounding.</t>
  </si>
  <si>
    <t xml:space="preserve">17. DETAILED STATEMENT OF BORROWINGS AND OTHER LIABILITIES </t>
  </si>
  <si>
    <t>(b) (i) Maturity Profile of Internal Debt</t>
  </si>
  <si>
    <t>Description of Loan 
(U.P. State Development Loan / U.P. Government stock)</t>
  </si>
  <si>
    <t>Loans from</t>
  </si>
  <si>
    <t>Loans from 
NCDC</t>
  </si>
  <si>
    <t>Loans from other Institutions</t>
  </si>
  <si>
    <t>Special Securities issued to NSSF of Central 
Government</t>
  </si>
  <si>
    <t>LIC</t>
  </si>
  <si>
    <t>GIC</t>
  </si>
  <si>
    <t>NABARD</t>
  </si>
  <si>
    <t>2024-25</t>
  </si>
  <si>
    <t>2025-26</t>
  </si>
  <si>
    <t>2026-27</t>
  </si>
  <si>
    <t>2027-28</t>
  </si>
  <si>
    <t>2028-29</t>
  </si>
  <si>
    <t>2029-30</t>
  </si>
  <si>
    <t>2030-31</t>
  </si>
  <si>
    <t>2031-32</t>
  </si>
  <si>
    <t>2032-33</t>
  </si>
  <si>
    <t>2033-34</t>
  </si>
  <si>
    <t>2034-35</t>
  </si>
  <si>
    <t>2035-36</t>
  </si>
  <si>
    <t>2036-37</t>
  </si>
  <si>
    <t>2037-38</t>
  </si>
  <si>
    <t>2038-39</t>
  </si>
  <si>
    <t>2039-40</t>
  </si>
  <si>
    <t>2040-41</t>
  </si>
  <si>
    <t>2041-42</t>
  </si>
  <si>
    <t>2042-43</t>
  </si>
  <si>
    <t>2043-44</t>
  </si>
  <si>
    <r>
      <rPr>
        <b/>
        <sz val="11"/>
        <color indexed="8"/>
        <rFont val="Times New Roman"/>
        <family val="1"/>
      </rPr>
      <t>6,12,81,724.69</t>
    </r>
    <r>
      <rPr>
        <b/>
        <vertAlign val="superscript"/>
        <sz val="11"/>
        <color indexed="8"/>
        <rFont val="Times New Roman"/>
        <family val="1"/>
      </rPr>
      <t>*</t>
    </r>
  </si>
  <si>
    <t xml:space="preserve">(*) State Government furnished the details of maturity profile of Internal Debt amounting to ₹ 6,12,81,724.69 lakh. Difference of an amount of  ₹ 1,96,169.45 lakh is under reconciliation by the State Government.     </t>
  </si>
  <si>
    <t>(b) (ii) Maturity Profile of Loans and Advances from the Central Government</t>
  </si>
  <si>
    <t>CSS Loans</t>
  </si>
  <si>
    <t>Loans for State/Union Territory  Schemes</t>
  </si>
  <si>
    <t>Loans for Central Plan Schemes</t>
  </si>
  <si>
    <t>Loans for Centrally Sponsored Plan Schemes</t>
  </si>
  <si>
    <t>Ways and Means Advances</t>
  </si>
  <si>
    <t>Pre 1984-85 
Loans</t>
  </si>
  <si>
    <r>
      <rPr>
        <b/>
        <sz val="10"/>
        <color indexed="8"/>
        <rFont val="Times New Roman"/>
        <family val="1"/>
      </rPr>
      <t xml:space="preserve"> (</t>
    </r>
    <r>
      <rPr>
        <b/>
        <sz val="10"/>
        <color indexed="8"/>
        <rFont val="Rupee Foradian"/>
        <family val="2"/>
      </rPr>
      <t>`</t>
    </r>
    <r>
      <rPr>
        <b/>
        <sz val="10"/>
        <color indexed="8"/>
        <rFont val="Times New Roman"/>
        <family val="1"/>
      </rPr>
      <t xml:space="preserve"> in lakh)</t>
    </r>
  </si>
  <si>
    <t>2044-45</t>
  </si>
  <si>
    <t>2045-46</t>
  </si>
  <si>
    <t>2046-47</t>
  </si>
  <si>
    <t>2047-48</t>
  </si>
  <si>
    <t>2048-49</t>
  </si>
  <si>
    <t>2049-50</t>
  </si>
  <si>
    <t>2050-51</t>
  </si>
  <si>
    <t>2051-52</t>
  </si>
  <si>
    <t>2052-53</t>
  </si>
  <si>
    <t>2053-54</t>
  </si>
  <si>
    <t>2054-55</t>
  </si>
  <si>
    <t>2055-56</t>
  </si>
  <si>
    <t>2056-57</t>
  </si>
  <si>
    <t>2057-58</t>
  </si>
  <si>
    <t>2058-59</t>
  </si>
  <si>
    <t>2059-60</t>
  </si>
  <si>
    <t>2060-61</t>
  </si>
  <si>
    <t>2061-62</t>
  </si>
  <si>
    <t>2062-63</t>
  </si>
  <si>
    <t>2063-64</t>
  </si>
  <si>
    <t>2064-65</t>
  </si>
  <si>
    <t>2065-66</t>
  </si>
  <si>
    <t>2066-67</t>
  </si>
  <si>
    <t>2067-68</t>
  </si>
  <si>
    <t>2068-69</t>
  </si>
  <si>
    <t>2069-70</t>
  </si>
  <si>
    <t>2070-71</t>
  </si>
  <si>
    <t>2071-72</t>
  </si>
  <si>
    <t>2072-73</t>
  </si>
  <si>
    <t>2073-74</t>
  </si>
  <si>
    <t>2074-75</t>
  </si>
  <si>
    <t>2075-76</t>
  </si>
  <si>
    <t>2076-77</t>
  </si>
  <si>
    <t>2077-78</t>
  </si>
  <si>
    <t>2078-79</t>
  </si>
  <si>
    <t>*</t>
  </si>
  <si>
    <t>**</t>
  </si>
  <si>
    <t>(a) It is under reconciliation/adjustment at the State Government level.</t>
  </si>
  <si>
    <t>(b) It is to be written off by the Ministry of Finance.</t>
  </si>
  <si>
    <t>(*) Terms of repayment of loans viz Installments, period of loan repayment etc. are awaited from the Ministry of Finance, as its repayment is made by MOF itself.</t>
  </si>
  <si>
    <t>(**) Due to payment of back to back loans by PAO/MOF upto 2023-24. Loan wise details are awaited form the PAO.</t>
  </si>
  <si>
    <t>(c) Interest Rate Profile of Outstanding Loans</t>
  </si>
  <si>
    <t>(i) Internal Debt of the State Government</t>
  </si>
  <si>
    <t>Amount outstanding as on 31st March, 2024</t>
  </si>
  <si>
    <t>Rate of Interest (Percent)</t>
  </si>
  <si>
    <t>Market Loans bearing interest</t>
  </si>
  <si>
    <t>NCDC</t>
  </si>
  <si>
    <t xml:space="preserve"> Others Institutions</t>
  </si>
  <si>
    <t>Special Securities issued to NSSF of the Central Government</t>
  </si>
  <si>
    <t>Total (2) to (8)</t>
  </si>
  <si>
    <r>
      <rPr>
        <b/>
        <sz val="10"/>
        <color indexed="8"/>
        <rFont val="Times New Roman"/>
        <family val="1"/>
      </rPr>
      <t>Share in total (</t>
    </r>
    <r>
      <rPr>
        <b/>
        <i/>
        <sz val="10"/>
        <color indexed="8"/>
        <rFont val="Times New Roman"/>
        <family val="1"/>
      </rPr>
      <t>per cent</t>
    </r>
    <r>
      <rPr>
        <b/>
        <sz val="10"/>
        <color indexed="8"/>
        <rFont val="Times New Roman"/>
        <family val="1"/>
      </rPr>
      <t>)</t>
    </r>
  </si>
  <si>
    <r>
      <rPr>
        <b/>
        <sz val="10"/>
        <color indexed="8"/>
        <rFont val="Times New Roman"/>
        <family val="1"/>
      </rPr>
      <t xml:space="preserve">                                                                                                                                                                                        (</t>
    </r>
    <r>
      <rPr>
        <b/>
        <sz val="10"/>
        <color indexed="8"/>
        <rFont val="Rupee Foradian"/>
        <family val="2"/>
      </rPr>
      <t>`</t>
    </r>
    <r>
      <rPr>
        <b/>
        <sz val="10"/>
        <color indexed="8"/>
        <rFont val="Times New Roman"/>
        <family val="1"/>
      </rPr>
      <t xml:space="preserve"> in lakh)</t>
    </r>
  </si>
  <si>
    <t>2.00 to 2.99</t>
  </si>
  <si>
    <t>3.00 to 3.99</t>
  </si>
  <si>
    <t>4.00 to 4.99</t>
  </si>
  <si>
    <t>5.00 to 5.99</t>
  </si>
  <si>
    <t>6.00 to 6.99</t>
  </si>
  <si>
    <t>7.00 to 7.99</t>
  </si>
  <si>
    <t>8.00 to 8.99</t>
  </si>
  <si>
    <t>9.00 to 9.99</t>
  </si>
  <si>
    <t>10.00 to 10.99</t>
  </si>
  <si>
    <t>11.00 to 11.99</t>
  </si>
  <si>
    <t>12.00 to 12.99</t>
  </si>
  <si>
    <t>13.00 to 13.99</t>
  </si>
  <si>
    <t xml:space="preserve">             (ii) Loans and Advances from the Central Government  </t>
  </si>
  <si>
    <r>
      <rPr>
        <b/>
        <sz val="10"/>
        <color indexed="8"/>
        <rFont val="Times New Roman"/>
        <family val="1"/>
      </rPr>
      <t>Amount outstanding as on 31</t>
    </r>
    <r>
      <rPr>
        <b/>
        <sz val="11"/>
        <color indexed="8"/>
        <rFont val="Times New Roman"/>
        <family val="1"/>
      </rPr>
      <t>st</t>
    </r>
    <r>
      <rPr>
        <b/>
        <sz val="10"/>
        <color indexed="8"/>
        <rFont val="Times New Roman"/>
        <family val="1"/>
      </rPr>
      <t xml:space="preserve"> March 2024</t>
    </r>
  </si>
  <si>
    <r>
      <rPr>
        <b/>
        <sz val="10"/>
        <color indexed="8"/>
        <rFont val="Times New Roman"/>
        <family val="1"/>
      </rPr>
      <t xml:space="preserve">     (</t>
    </r>
    <r>
      <rPr>
        <b/>
        <sz val="10"/>
        <color indexed="8"/>
        <rFont val="Rupee Foradian"/>
        <family val="2"/>
      </rPr>
      <t>`</t>
    </r>
    <r>
      <rPr>
        <b/>
        <sz val="10"/>
        <color indexed="8"/>
        <rFont val="Times New Roman"/>
        <family val="1"/>
      </rPr>
      <t xml:space="preserve"> in lakh)</t>
    </r>
  </si>
  <si>
    <t>Interest free</t>
  </si>
  <si>
    <t>Variable Rate</t>
  </si>
  <si>
    <t>Up to 1.30</t>
  </si>
  <si>
    <t>4.00 to 6.00</t>
  </si>
  <si>
    <t>ANNEXURE TO STATEMENT NO. 17</t>
  </si>
  <si>
    <t>Balance on 1st April 2023</t>
  </si>
  <si>
    <t>Additions
  during the  
  year</t>
  </si>
  <si>
    <t>Discharges   during the 
year</t>
  </si>
  <si>
    <t>Balance on 31st March 2024</t>
  </si>
  <si>
    <t xml:space="preserve"> E-PUBLIC DEBT-</t>
  </si>
  <si>
    <t>6003-Internal debt of the State Govt.</t>
  </si>
  <si>
    <t>101-Market Loans</t>
  </si>
  <si>
    <t xml:space="preserve">(a)  Market Loans bearing Interest </t>
  </si>
  <si>
    <t xml:space="preserve">8.11%  Uttar Pradesh Government Stock,  2023 </t>
  </si>
  <si>
    <t>7.60%  Uttar Pradesh Government Stock,  2023</t>
  </si>
  <si>
    <t>7.63%  Uttar Pradesh Government Stock,  2023</t>
  </si>
  <si>
    <t xml:space="preserve">7.78%  Uttar Pradesh Government Stock,  2023 </t>
  </si>
  <si>
    <t>9.33%  Uttar Pradesh Government Stock,  2023</t>
  </si>
  <si>
    <t>9.40%  Uttar Pradesh Government Stock,  2023</t>
  </si>
  <si>
    <t>9.52%  Uttar Pradesh Government Stock,  2023</t>
  </si>
  <si>
    <t>9.39%  Uttar Pradesh Government Stock,  2024</t>
  </si>
  <si>
    <t>9.67% Uttar Pradesh Government Stock,  2024</t>
  </si>
  <si>
    <t>9.66% Uttar Pradesh Government Stock, 2024</t>
  </si>
  <si>
    <t>9.40% Uttar Pradesh Government Stock, 2024</t>
  </si>
  <si>
    <t>9.24% Uttar Pradesh Government Stock, 2024</t>
  </si>
  <si>
    <t>8.87% Uttar Pradesh Government Stock, 2024</t>
  </si>
  <si>
    <t>8.73% Uttar Pradesh Government Stock, 2024</t>
  </si>
  <si>
    <t>8.46% Uttar Pradesh Government Stock, 2024</t>
  </si>
  <si>
    <t>8.45% Uttar Pradesh Government Stock, 2024</t>
  </si>
  <si>
    <t xml:space="preserve">8.26% Uttar Pradesh Government Stock, 2024 </t>
  </si>
  <si>
    <t>8.18% Uttar Pradesh Government Stock, 2024</t>
  </si>
  <si>
    <t>8.10% Uttar Pradesh Government Stock, 2024</t>
  </si>
  <si>
    <t>8.08% Uttar Pradesh Government Stock, 2025</t>
  </si>
  <si>
    <t xml:space="preserve"> E-PUBLIC DEBT-contd.</t>
  </si>
  <si>
    <t>6003-Internal debt of the State Government-contd.</t>
  </si>
  <si>
    <t>101-Market Loans-contd.</t>
  </si>
  <si>
    <t>(a)  Market Loans bearing Interest-contd.</t>
  </si>
  <si>
    <t>8.05% Uttar Pradesh Government Stock, 2025</t>
  </si>
  <si>
    <t>8.09% Uttar Pradesh Government Stock, 2025</t>
  </si>
  <si>
    <t>8.27% Uttar Pradesh Government Stock, 2025</t>
  </si>
  <si>
    <t>8.20% Uttar Pradesh Government Stock, 2025</t>
  </si>
  <si>
    <t>8.31% Uttar Pradesh Government Stock, 2025</t>
  </si>
  <si>
    <t>8.26% Uttar Pradesh Government Stock, 2025</t>
  </si>
  <si>
    <t>8.29% Uttar Pradesh Government Stock, 2025</t>
  </si>
  <si>
    <t>8.23% Uttar Pradesh Government Stock, 2025</t>
  </si>
  <si>
    <t>8.17% Uttar Pradesh Government Stock, 2025</t>
  </si>
  <si>
    <t>7.98% Uttar Pradesh Government Stock, 2025</t>
  </si>
  <si>
    <t>7.99% Uttar Pradesh Government Stock, 2025</t>
  </si>
  <si>
    <t>8.15% Uttar Pradesh Government Stock, 2025</t>
  </si>
  <si>
    <t>8.34% Uttar Pradesh Government Stock, 2025</t>
  </si>
  <si>
    <t>8.39% Uttar Pradesh Government Stock, 2025</t>
  </si>
  <si>
    <t>8.58% Uttar Pradesh Government Stock, 2026</t>
  </si>
  <si>
    <t>6.87% Uttar Pradesh Government Stock, 2026</t>
  </si>
  <si>
    <t>8.02% Uttar Pradesh Government Stock, 2026</t>
  </si>
  <si>
    <t>8.03% Uttar Pradesh Government Stock, 2026</t>
  </si>
  <si>
    <t>7.99% Uttar Pradesh Government Stock, 2026</t>
  </si>
  <si>
    <t>8.08% Uttar Pradesh Government Stock, 2026</t>
  </si>
  <si>
    <t>7.86% Uttar Pradesh Government Stock, 2026</t>
  </si>
  <si>
    <t>7.69% Uttar Pradesh Government Stock, 2026</t>
  </si>
  <si>
    <t>7.63% Uttar Pradesh Government Stock, 2026</t>
  </si>
  <si>
    <t>7.58% Uttar Pradesh Government Stock, 2026</t>
  </si>
  <si>
    <t>7.39% Uttar Pradesh Government Stock, 2026</t>
  </si>
  <si>
    <t>7.19% Uttar Pradesh Government Stock, 2026</t>
  </si>
  <si>
    <t>7.16% Uttar Pradesh Government Stock, 2026</t>
  </si>
  <si>
    <t>7.24% Uttar Pradesh Government Stock, 2026</t>
  </si>
  <si>
    <t>7.41% Uttar Pradesh Government Stock, 2026</t>
  </si>
  <si>
    <t>6.85% Uttar Pradesh Government Stock, 2026</t>
  </si>
  <si>
    <t>7.20% Uttar Pradesh Government Stock, 2027</t>
  </si>
  <si>
    <t>7.17% Uttar Pradesh Government Stock, 2027</t>
  </si>
  <si>
    <t>7.62% Uttar Pradesh Government Stock, 2027</t>
  </si>
  <si>
    <t>7.78% Uttar Pradesh Government Stock, 2027</t>
  </si>
  <si>
    <t>7.87% Uttar Pradesh Government Stock, 2027</t>
  </si>
  <si>
    <t>7.64% Uttar Pradesh Government Stock, 2027</t>
  </si>
  <si>
    <t>7.67% Uttar Pradesh Government Stock, 2027</t>
  </si>
  <si>
    <t>7.61% Uttar Pradesh Government Stock, 2027</t>
  </si>
  <si>
    <t>7.52% Uttar Pradesh Government Stock, 2027</t>
  </si>
  <si>
    <t>7.29% Uttar Pradesh Government Stock, 2027</t>
  </si>
  <si>
    <t>7.19% Uttar Pradesh Government Stock, 2027</t>
  </si>
  <si>
    <t>7.23% Uttar Pradesh Government Stock, 2027</t>
  </si>
  <si>
    <t>7.27% Uttar Pradesh Government Stock, 2027</t>
  </si>
  <si>
    <t>7.37% Uttar Pradesh Government Stock, 2027</t>
  </si>
  <si>
    <t>7.47% Uttar Pradesh Government Stock, 2027</t>
  </si>
  <si>
    <t>7.56% Uttar Pradesh Government Stock, 2027</t>
  </si>
  <si>
    <t>7.59% Uttar Pradesh Government Stock, 2027</t>
  </si>
  <si>
    <t>7.70% Uttar Pradesh Government Stock, 2027</t>
  </si>
  <si>
    <t>7.76% Uttar Pradesh Government Stock, 2027</t>
  </si>
  <si>
    <t>7.85% Uttar Pradesh Government Stock, 2027</t>
  </si>
  <si>
    <t>7.92% Uttar Pradesh Government Stock, 2028</t>
  </si>
  <si>
    <t>8.34% Uttar Pradesh Government Stock, 2028</t>
  </si>
  <si>
    <t>8.43% Uttar Pradesh Government Stock, 2028</t>
  </si>
  <si>
    <t>8.27% Uttar Pradesh Government Stock, 2028</t>
  </si>
  <si>
    <t>8.14% Uttar Pradesh Government Stock, 2028</t>
  </si>
  <si>
    <t>7.98% Uttar Pradesh Government Stock, 2028</t>
  </si>
  <si>
    <t>8.39% Uttar Pradesh Government Stock, 2028</t>
  </si>
  <si>
    <t>8.45% Uttar Pradesh Government Stock, 2028</t>
  </si>
  <si>
    <t>8.73% Uttar Pradesh Government Stock, 2028</t>
  </si>
  <si>
    <t>8.71% Uttar Pradesh Government Stock, 2028</t>
  </si>
  <si>
    <t>8.66% Uttar Pradesh Government Stock, 2028</t>
  </si>
  <si>
    <t>8.60% Uttar Pradesh Government Stock, 2028</t>
  </si>
  <si>
    <t>8.19% Uttar Pradesh Government Stock, 2028</t>
  </si>
  <si>
    <t>8.08% Uttar Pradesh Government Stock, 2028</t>
  </si>
  <si>
    <t>8.29% Uttar Pradesh Government Stock, 2028</t>
  </si>
  <si>
    <t>8.22% Uttar Pradesh Government Stock, 2028</t>
  </si>
  <si>
    <t>8.18% Uttar Pradesh Government Stock, 2028</t>
  </si>
  <si>
    <t>8.32% Uttar Pradesh Government Stock, 2028</t>
  </si>
  <si>
    <t>7.12% Uttar Pradesh Government Stock, 2029</t>
  </si>
  <si>
    <t>7.05% Uttar Pradesh Government,Stock, 2029</t>
  </si>
  <si>
    <t>7.17% Uttar Pradesh Government Stock, 2029</t>
  </si>
  <si>
    <t>7.18% Uttar Pradesh Government Stock, 2029</t>
  </si>
  <si>
    <t>7.07% Uttar Pradesh Government Stock, 2029</t>
  </si>
  <si>
    <t>7.14% Uttar Pradesh Government Stock, 2029</t>
  </si>
  <si>
    <t>7.26% Uttar Pradesh Government Stock, 2029</t>
  </si>
  <si>
    <t>7.20% Uttar Pradesh Government Stock, 2029</t>
  </si>
  <si>
    <t>7.19% Uttar Pradesh Government Stock, 2029</t>
  </si>
  <si>
    <t>7.23% Uttar Pradesh Government Stock, 2029</t>
  </si>
  <si>
    <t>7.28% Uttar Pradesh Government Stock, 2029</t>
  </si>
  <si>
    <t>7.29% Uttar Pradesh Government Stock, 2029</t>
  </si>
  <si>
    <t>7.16% Uttar Pradesh Government Stock, 2029</t>
  </si>
  <si>
    <t>7.18% Uttar Pradesh Government Stock, 2030</t>
  </si>
  <si>
    <t>7.22% Uttar Pradesh Government Stock, 2030</t>
  </si>
  <si>
    <t>7.14% Uttar Pradesh Government Stock, 2030</t>
  </si>
  <si>
    <t>7.09% Uttar Pradesh Government Stock, 2030</t>
  </si>
  <si>
    <t>6.91% Uttar Pradesh Government Stock, 2030</t>
  </si>
  <si>
    <t>7.03% Uttar Pradesh Government Stock, 2030</t>
  </si>
  <si>
    <t>7.04% Uttar Pradesh Government Stock, 2030</t>
  </si>
  <si>
    <t>6.90% Uttar Pradesh Government Stock, 2030</t>
  </si>
  <si>
    <t>7.10% Uttar Pradesh Government Stock, 2030</t>
  </si>
  <si>
    <t>7.93% Uttar Pradesh Government Stock, 2030</t>
  </si>
  <si>
    <t>7.30% Uttar Pradesh Government Stock, 2030</t>
  </si>
  <si>
    <t>7.65% Uttar Pradesh Government Stock, 2030</t>
  </si>
  <si>
    <t>7.00% Uttar Pradesh Government Stock, 2030</t>
  </si>
  <si>
    <t>6.86% Uttar Pradesh Government Stock, 2030</t>
  </si>
  <si>
    <t>6.69% Uttar Pradesh Government Stock, 2030</t>
  </si>
  <si>
    <t>6.50% Uttar Pradesh Government Stock, 2030</t>
  </si>
  <si>
    <t>6.44%Uttar Pradesh Government Stock,2030</t>
  </si>
  <si>
    <t>6.67% Uttar Pradesh Government Stock, 2030</t>
  </si>
  <si>
    <t>6.64% Uttar Pradesh Government Stock, 2030</t>
  </si>
  <si>
    <t>6.68% Uttar Pradesh Government Stock, 2030</t>
  </si>
  <si>
    <t>6.74% Uttar Pradesh Government Stock, 2030</t>
  </si>
  <si>
    <t>6.63% Uttar Pradesh Government Stock, 2030</t>
  </si>
  <si>
    <t>6.54% Uttar Pradesh Government Stock, 2030</t>
  </si>
  <si>
    <t>6.42% Uttar Pradesh Government Stock, 2030</t>
  </si>
  <si>
    <t>6.59% Uttar Pradesh Government Stock, 2030</t>
  </si>
  <si>
    <t>6.60% Uttar Pradesh Government Stock, 2030</t>
  </si>
  <si>
    <t>6.58% Uttar Pradesh Government Stock, 2030</t>
  </si>
  <si>
    <t>6.56% Uttar Pradesh Government Stock, 2030</t>
  </si>
  <si>
    <t>6.62% Uttar Pradesh Government Stock, 2030</t>
  </si>
  <si>
    <t>6.60% Uttar Pradesh Government Stock, 2031</t>
  </si>
  <si>
    <t>6.61% Uttar Pradesh Government Stock, 2030</t>
  </si>
  <si>
    <t>6.62% Uttar Pradesh Government Stock, 2031</t>
  </si>
  <si>
    <t>6.64% Uttar Pradesh Government Stock, 2031</t>
  </si>
  <si>
    <t>6.88% Uttar Pradesh Government Stock, 2031</t>
  </si>
  <si>
    <t>6.94% Uttar Pradesh Government Stock, 2031</t>
  </si>
  <si>
    <t>7.08% Uttar Pradesh Government Stock, 2031</t>
  </si>
  <si>
    <t>7.20% Uttar Pradesh Government Stock, 2031</t>
  </si>
  <si>
    <t>7.19% Uttar Pradesh Government Stock, 2031</t>
  </si>
  <si>
    <t>7.17% Uttar Pradesh Government Stock, 2031</t>
  </si>
  <si>
    <t>7.16% Uttar Pradesh Government Stock, 2031</t>
  </si>
  <si>
    <t>6.99% Uttar Pradesh Government Stock, 2031</t>
  </si>
  <si>
    <t>7.01% Uttar Pradesh Government Stock, 2031</t>
  </si>
  <si>
    <t>7.02% Uttar Pradesh Government Stock, 2031</t>
  </si>
  <si>
    <t>6.97% Uttar Pradesh Government Stock, 2031</t>
  </si>
  <si>
    <t>6.98% Uttar Pradesh Government Stock, 2031</t>
  </si>
  <si>
    <t>6.89% Uttar Pradesh Government Stock, 2031</t>
  </si>
  <si>
    <t>6.87% Uttar Pradesh Government Stock, 2031</t>
  </si>
  <si>
    <t>6.84% Uttar Pradesh Government Stock, 2031</t>
  </si>
  <si>
    <t>6.93% Uttar Pradesh Government Stock, 2031</t>
  </si>
  <si>
    <t>6.92% Uttar Pradesh Government Stock, 2031</t>
  </si>
  <si>
    <t>6.96% Uttar Pradesh Government Stock, 2031</t>
  </si>
  <si>
    <t>7.04% Uttar Pradesh Government Stock, 2031</t>
  </si>
  <si>
    <t>7.12% Uttar Pradesh Government Stock, 2032</t>
  </si>
  <si>
    <t>7.15% Uttar Pradesh Government Stock, 2032</t>
  </si>
  <si>
    <t>7.24% Uttar Pradesh Government Stock, 2032</t>
  </si>
  <si>
    <t>7.28% Uttar Pradesh Government Stock, 2032</t>
  </si>
  <si>
    <t>7.34% Uttar Pradesh Government Stock, 2032</t>
  </si>
  <si>
    <t>7.35% Uttar Pradesh Government Stock, 2034</t>
  </si>
  <si>
    <t>7.39% Uttar Pradesh Government Stock, 2037</t>
  </si>
  <si>
    <t>7.66%Uttar Pradesh Government Stock,2032</t>
  </si>
  <si>
    <t>7.68% Uttar Pradesh Government Stock, 2032</t>
  </si>
  <si>
    <t>7.81% Uttar Pradesh Government Stock, 2032</t>
  </si>
  <si>
    <t>7.81% Uttar Pradesh Government Stock, 2034</t>
  </si>
  <si>
    <t>7.91% Uttar Pradesh Government Stock, 2037</t>
  </si>
  <si>
    <t>7.62% Uttar Pradesh Government Stock, 2035</t>
  </si>
  <si>
    <t>7.69% Uttar Pradesh Government Stock, 2035</t>
  </si>
  <si>
    <t>7.72% Uttar Pradesh Government Stock, 2036</t>
  </si>
  <si>
    <t>7.64% Uttar Pradesh Government Stock, 2036</t>
  </si>
  <si>
    <t>7.66% Uttar Pradesh Government Stock, 2033</t>
  </si>
  <si>
    <t>7.75% Uttar Pradesh Government Stock, 2035</t>
  </si>
  <si>
    <t>7.75% Uttar Pradesh Government Stock, 2038</t>
  </si>
  <si>
    <t>7.74% Uttar Pradesh Government Stock, 2037</t>
  </si>
  <si>
    <t>7.73% Uttar Pradesh Government Stock, 2033</t>
  </si>
  <si>
    <t>7.78% Uttar Pradesh Government Stock, 2035</t>
  </si>
  <si>
    <t>7.79% Uttar Pradesh Government Stock, 2033</t>
  </si>
  <si>
    <t>7.78% Uttar Pradesh Government Stock, 2036</t>
  </si>
  <si>
    <t>7.45% Uttar Pradesh Government Stock, 2033</t>
  </si>
  <si>
    <t>7.33% Uttar Pradesh Government Stock, 2033</t>
  </si>
  <si>
    <t>7.41% Uttar Pradesh Government Stock, 2034</t>
  </si>
  <si>
    <t>7.40% Uttar Pradesh Government Stock, 2033</t>
  </si>
  <si>
    <t>7.50% Uttar Pradesh Government Stock, 2035</t>
  </si>
  <si>
    <t>7.49% Uttar Pradesh Government Stock, 2034</t>
  </si>
  <si>
    <t>7.56% Uttar Pradesh Government Stock, 2035</t>
  </si>
  <si>
    <t>7.70% Uttar Pradesh Government Stock, 2034</t>
  </si>
  <si>
    <t>7.68% Uttar Pradesh Government Stock, 2034</t>
  </si>
  <si>
    <t>7.70% Uttar Pradesh Government Stock, 2033</t>
  </si>
  <si>
    <t>7.71% Uttar Pradesh Government Stock, 2033</t>
  </si>
  <si>
    <t>7.72% Uttar Pradesh Government Stock, 2034</t>
  </si>
  <si>
    <t>(a)  Market Loans bearing Interest-concld.</t>
  </si>
  <si>
    <t>7.73% Uttar Pradesh Government Stock, 2034</t>
  </si>
  <si>
    <t>7.73% Uttar Pradesh Government Stock, 2035</t>
  </si>
  <si>
    <t>7.70% Uttar Pradesh Government Stock, 2035</t>
  </si>
  <si>
    <t>7.75% Uttar Pradesh Government Stock, 2034</t>
  </si>
  <si>
    <t>7.75% Uttar Pradesh Government Stock, 2033</t>
  </si>
  <si>
    <t>7.62% Uttar Pradesh Government Stock, 2033</t>
  </si>
  <si>
    <t>7.62% Uttar Pradesh Government Stock, 2034</t>
  </si>
  <si>
    <t>7.65% Uttar Pradesh Government Stock, 2034</t>
  </si>
  <si>
    <t>7.67% Uttar Pradesh Government Stock, 2033</t>
  </si>
  <si>
    <t>7.48% Uttar Pradesh Government Stock, 2034</t>
  </si>
  <si>
    <t>7.46% Uttar Pradesh Government Stock, 2034</t>
  </si>
  <si>
    <t>7.38% Uttar Pradesh Government Stock, 2036</t>
  </si>
  <si>
    <t>7.38% Uttar Pradesh Government Stock, 2034</t>
  </si>
  <si>
    <t>7.48% Uttar Pradesh Government Stock, 2044</t>
  </si>
  <si>
    <t>7.48% Uttar Pradesh Government Stock, 2042</t>
  </si>
  <si>
    <t>7.48% Uttar Pradesh Government Stock, 2040</t>
  </si>
  <si>
    <t>7.46% Uttar Pradesh Government Stock, 2039</t>
  </si>
  <si>
    <t>7.52% Uttar Pradesh Government Stock, 2039</t>
  </si>
  <si>
    <t>7.49% Uttar Pradesh Government Stock, 2036</t>
  </si>
  <si>
    <t>7.51% Uttar Pradesh Government Stock, 2038</t>
  </si>
  <si>
    <t>7.51% Uttar Pradesh Government Stock, 2040</t>
  </si>
  <si>
    <t>7.46% Uttar Pradesh Government Stock, 2032</t>
  </si>
  <si>
    <t>7.48% Uttar Pradesh Government Stock, 2036</t>
  </si>
  <si>
    <t>Total (a)</t>
  </si>
  <si>
    <t xml:space="preserve"> 6003-Internal Debt of the State Government-contd.</t>
  </si>
  <si>
    <t xml:space="preserve">  101-Market Loans-contd.</t>
  </si>
  <si>
    <t xml:space="preserve"> (b)  Market Loans not bearing interest-</t>
  </si>
  <si>
    <t>7.00 % Uttar Pradesh State Development Loans, 1993</t>
  </si>
  <si>
    <t>8.25 % Uttar Pradesh State Development Loans, 1995</t>
  </si>
  <si>
    <t>11.00 % Uttar Pradesh State Development Loans, 2001</t>
  </si>
  <si>
    <t>11.00 % Uttar Pradesh State Development Loans, 2002</t>
  </si>
  <si>
    <t>13.50 % Uttar Pradesh State Development Loans, 2003</t>
  </si>
  <si>
    <t>14.00 % Uttar Pradesh State Development Loans, 2005</t>
  </si>
  <si>
    <t>13.85 % Uttar Pradesh State Development Loans, 2006</t>
  </si>
  <si>
    <t>13.75 % Uttar Pradesh State Development Loans, 2007</t>
  </si>
  <si>
    <t>12.30 % Uttar Pradesh State Development Loans, 2007</t>
  </si>
  <si>
    <t>13.00 % Uttar Pradesh State Development Loans, 2007</t>
  </si>
  <si>
    <t>12.15 % Uttar Pradesh State Development Loans, 2008</t>
  </si>
  <si>
    <t>11.50 % Uttar Pradesh State Development Loans, 2008</t>
  </si>
  <si>
    <t>12.50 % Uttar Pradesh State Development Loans, 2008</t>
  </si>
  <si>
    <t>11.50 % Uttar Pradesh State Development Loans, 2009</t>
  </si>
  <si>
    <t>11.85 % Uttar Pradesh State Development Loans, 2009</t>
  </si>
  <si>
    <t>12.25 % Uttar Pradesh State Development Loans, 2009</t>
  </si>
  <si>
    <t>11.30 % Uttar Pradesh State Development Loans, 2010</t>
  </si>
  <si>
    <t>11.50 % Uttar Pradesh State Development Loans, 2010</t>
  </si>
  <si>
    <t>12.00 % Uttar Pradesh State Development Loans, 2010</t>
  </si>
  <si>
    <t>10.52 % Uttar Pradesh State Development Loans, 2010</t>
  </si>
  <si>
    <t>9.45 % Uttar Pradesh State Development Loans, 2011</t>
  </si>
  <si>
    <t>11.50 % Uttar Pradesh State Development Loans, 2011</t>
  </si>
  <si>
    <t>12.00 % Uttar Pradesh State Development Loans, 2011</t>
  </si>
  <si>
    <t>8.00 % Uttar Pradesh State Development Loans, 2012</t>
  </si>
  <si>
    <t xml:space="preserve"> 6003-Internal Debt of the State Government-concld.</t>
  </si>
  <si>
    <t xml:space="preserve">  101-Market Loans-concld.</t>
  </si>
  <si>
    <t xml:space="preserve"> (b)  Market Loans not bearing interest-concld.</t>
  </si>
  <si>
    <t>7.32 % Uttar Pradesh State Development Loans, 2014</t>
  </si>
  <si>
    <t>7.17%  Uttar Pradesh State Development Loans,  2017</t>
  </si>
  <si>
    <t>Total (b)</t>
  </si>
  <si>
    <t xml:space="preserve">  103-Loans from Life Insurance Corporation of India</t>
  </si>
  <si>
    <t xml:space="preserve">  104-Loans from General Insurance Corporation of India</t>
  </si>
  <si>
    <t xml:space="preserve">  105-Loans from the National Bank for Agricultural and Rural Development</t>
  </si>
  <si>
    <t xml:space="preserve">  108-Loans from National Co-operative Development Corporation</t>
  </si>
  <si>
    <t xml:space="preserve">   109-Loans from other Institutions-</t>
  </si>
  <si>
    <t xml:space="preserve">         (i)     Loans from National Capital Region Board</t>
  </si>
  <si>
    <t xml:space="preserve">        (ii)      Loans from the Rural Electrification Corporation Limited</t>
  </si>
  <si>
    <t xml:space="preserve">        (iii)     Loans from the Khadi and Village Industries</t>
  </si>
  <si>
    <t xml:space="preserve">        (iv)     Loans by issue of Bonds under financial restructuring scheme</t>
  </si>
  <si>
    <t>Total-109</t>
  </si>
  <si>
    <t xml:space="preserve">  111-Special Securities issued to National Small Savings</t>
  </si>
  <si>
    <t xml:space="preserve">          Fund of the Central Government</t>
  </si>
  <si>
    <t>Total-111</t>
  </si>
  <si>
    <t xml:space="preserve">   800-Other Loans</t>
  </si>
  <si>
    <t xml:space="preserve"> E-PUBLIC DEBT-concld.</t>
  </si>
  <si>
    <t xml:space="preserve"> 6004-Loans and Advances from the Central Government-</t>
  </si>
  <si>
    <t xml:space="preserve">      06- Ways and Means Advances- </t>
  </si>
  <si>
    <t xml:space="preserve">          800-Other Ways and Means Advances </t>
  </si>
  <si>
    <t>Total-06-Ways and Means Advances</t>
  </si>
  <si>
    <t xml:space="preserve">      07-Pre 1984-85 Loans-</t>
  </si>
  <si>
    <t xml:space="preserve">        101-Rehabilitation of displaced persons, repatriates, etc.</t>
  </si>
  <si>
    <t xml:space="preserve">                1974-75 to 1983-84 relending Loans written off</t>
  </si>
  <si>
    <t xml:space="preserve">        102-National Loan Scholarship scheme</t>
  </si>
  <si>
    <t xml:space="preserve">                            Total-07-Pre  1984-85 Loans-</t>
  </si>
  <si>
    <t xml:space="preserve">      08-Centrally Sponsored Schemes-</t>
  </si>
  <si>
    <t xml:space="preserve">        101-Loans to cover gap in resources</t>
  </si>
  <si>
    <t xml:space="preserve">                            Total-08-Loans for Centrally Sponsored Schemes-</t>
  </si>
  <si>
    <t xml:space="preserve">      09- Other Loans for State/Union Territory with Legislature Schemes-</t>
  </si>
  <si>
    <t xml:space="preserve">        101-Block Loans</t>
  </si>
  <si>
    <t xml:space="preserve">        (i)   Block Loans</t>
  </si>
  <si>
    <t xml:space="preserve">        106-Special Assistance</t>
  </si>
  <si>
    <t xml:space="preserve">      800- Other Loans-</t>
  </si>
  <si>
    <t xml:space="preserve">         (i)     Police- Modernisation of Police Force</t>
  </si>
  <si>
    <t xml:space="preserve">         (iii)  Back to Back Loans</t>
  </si>
  <si>
    <t xml:space="preserve">         (iv)  General Education-General Scholarships</t>
  </si>
  <si>
    <t xml:space="preserve">         (v)  Soil and Water Conservation- Soil Conservation</t>
  </si>
  <si>
    <t xml:space="preserve">         (vi) Handloom Industries</t>
  </si>
  <si>
    <t xml:space="preserve">                            Total-09-Other Loans for State/Union Territory with Legislature Schemes-</t>
  </si>
  <si>
    <t>Total-6004-Loans and Advances from the Central Government</t>
  </si>
  <si>
    <t>TOTAL-E-PUBLIC DEBT</t>
  </si>
  <si>
    <t>18. DETAILED STATEMENT OF LOANS AND ADVANCES GIVEN BY THE STATE GOVERNMENT</t>
  </si>
  <si>
    <t>Section 1: Major and Minor Head wise Details of Loans and Advances</t>
  </si>
  <si>
    <t xml:space="preserve">Balance on Apr 1,2023 </t>
  </si>
  <si>
    <t>Disbursements During the year</t>
  </si>
  <si>
    <t>Write off of irrecoverable loans and advances</t>
  </si>
  <si>
    <t xml:space="preserve">Balance on Mar 31,2024 </t>
  </si>
  <si>
    <t>Net increase/ decrease during the year</t>
  </si>
  <si>
    <t>Interest credited(#)</t>
  </si>
  <si>
    <t>F-LOANS AND ADVANCES-</t>
  </si>
  <si>
    <t>  (1) Loans for General Services-</t>
  </si>
  <si>
    <t>  6075-Loans for Miscellaneous General Services-</t>
  </si>
  <si>
    <t>     190-Loans to Public Sector and Other Undertakings-</t>
  </si>
  <si>
    <t>     Other receipts</t>
  </si>
  <si>
    <t>     Loans for Rehabilitation to State Govt. Public 
    Undertakings/Corporations/Autonomous bodies and Cooperative 
    Institutions.</t>
  </si>
  <si>
    <t>     Loans to Uttar Pradesh Jal Nigam</t>
  </si>
  <si>
    <t>Total-190</t>
  </si>
  <si>
    <t>     800-Other Loans-</t>
  </si>
  <si>
    <t>     Loans to Nagar Mahapalika/Nagar Palikas for Implementation of    
     recommendations of Pay Commission</t>
  </si>
  <si>
    <t>     Loans for financial set up to U.P.State Government 
    Undertakings/Corporations/Autonomous bodies.</t>
  </si>
  <si>
    <t>     Interest free loan for revolving fund for the treatment of assembly 
     secretariate officers/employees at S.G.P.G.I</t>
  </si>
  <si>
    <t>     Interest free loan for revolving fund for treatment of officers 
     involved in U.P. legal services in Sanjay Gandhi Post Graduate 
    Institute, Lucknow</t>
  </si>
  <si>
    <t>     Interest free loan to revolving fund constituted for the treatment of 
     officers/officials of secretariate in S.G.P.G.I, Lucknow</t>
  </si>
  <si>
    <t>     Loans for Voluntary Retirement Scheme to sick Corporations, etc.</t>
  </si>
  <si>
    <t>     Loans to U.P. State Employees Welfare Corporation, Lucknow</t>
  </si>
  <si>
    <t>     Interest free loan for revolving fund constituted the treatment of
     officers/officials of High Court, Allahabad in S.G.P.G.I.,Lucknow</t>
  </si>
  <si>
    <t>     Loans to Sick Corporation Under V.R.S. Scheme</t>
  </si>
  <si>
    <t>Total-6075</t>
  </si>
  <si>
    <t>Total-(1)-Loans for General Services</t>
  </si>
  <si>
    <t>  (2) Loans for Social Services-</t>
  </si>
  <si>
    <t>  (a)-Education, Sports, Art and Culture-</t>
  </si>
  <si>
    <t>  6202-Loans for Education, Sports, Art and Culture-</t>
  </si>
  <si>
    <t>    01-General Education-</t>
  </si>
  <si>
    <t>     201-Elementary Education-</t>
  </si>
  <si>
    <t>     Loans to U.P. Basic Education Board</t>
  </si>
  <si>
    <t>Total-201</t>
  </si>
  <si>
    <t>     202-Secondary Education-</t>
  </si>
  <si>
    <t>     National Loan scholership scheme</t>
  </si>
  <si>
    <t>     Loans to Colleges and other Educational Institution</t>
  </si>
  <si>
    <t>Total-202</t>
  </si>
  <si>
    <t>     203-University and Higher Education-</t>
  </si>
  <si>
    <t>     University and Other Higher Education</t>
  </si>
  <si>
    <t>     Loans under National Scholarship Scheme of Government 
     of India</t>
  </si>
  <si>
    <t>Total-203</t>
  </si>
  <si>
    <t>    02-Technical Education-</t>
  </si>
  <si>
    <t>     105-Engineering/Technical Colleges and Institutes-</t>
  </si>
  <si>
    <t>     Loans to Moti Lal Nehru Regional Engineering College, Allahabad  
     for Construction of Additional Varandah</t>
  </si>
  <si>
    <t>     Ram Murti Memorial College of Engineering and Technology 
     Institutes</t>
  </si>
  <si>
    <t>     Integral University, Lucknow</t>
  </si>
  <si>
    <t>Total-105</t>
  </si>
  <si>
    <t>     Loans to Student for Technical Education</t>
  </si>
  <si>
    <t>    03-Sports and Youth Services-</t>
  </si>
  <si>
    <t>     Loans to Sports College Society for Organising 2nd I G Memorial 
    Hockey Tournament</t>
  </si>
  <si>
    <t>Total-6202</t>
  </si>
  <si>
    <t>Total-(a)-Education, Sports, Art and Culture</t>
  </si>
  <si>
    <t>  (b)-Health and Family Welfare-</t>
  </si>
  <si>
    <t>  6210-Loans for Medical and Public Health-</t>
  </si>
  <si>
    <t>    80-General-</t>
  </si>
  <si>
    <t>     Revolving Fund for Medical treatment of Members of Legislative 
     Assembly</t>
  </si>
  <si>
    <t>Total-6210</t>
  </si>
  <si>
    <t>Total-(b)-Health and Family Welfare</t>
  </si>
  <si>
    <t>  (c)-Water Supply, Sanitation, Housing and Urban Development-</t>
  </si>
  <si>
    <t>  6215-Loans for Water Supply and Sanitation-</t>
  </si>
  <si>
    <t>    01-Water Supply-</t>
  </si>
  <si>
    <t>     101-Urban Water Supply Programmes-</t>
  </si>
  <si>
    <t>     Water Supply Schemes- Nagar Mahapalikas and Nagar Palikas</t>
  </si>
  <si>
    <t>     190-Loans to Public Sector and other undertakings-</t>
  </si>
  <si>
    <t>     Loans to Jal Sansthan</t>
  </si>
  <si>
    <t>     Rural Water Supply</t>
  </si>
  <si>
    <t>     Urban Water Supply</t>
  </si>
  <si>
    <t>     191-Loans to Municipal Corporation-</t>
  </si>
  <si>
    <t>     District Boards, Notified Area Committees and Town Area 
     Committees</t>
  </si>
  <si>
    <t>Total-191</t>
  </si>
  <si>
    <t>    02-Sewerage and Sanitation-</t>
  </si>
  <si>
    <t>     Loans to Hon'ble Kanshi Ramji Nagar Vikas Yojana</t>
  </si>
  <si>
    <t>     Loans to Institutions for Kumbh Mela Haridwar</t>
  </si>
  <si>
    <t>     Return of fund approved for revolving fund for development of 
     Civil bodies establishment facilities</t>
  </si>
  <si>
    <t>     Loans to Local Bodies</t>
  </si>
  <si>
    <t>     "Naya Savera" urban development scheme</t>
  </si>
  <si>
    <t>     Pt. Deen Dayal Upadhyaya Urban Development Scheme</t>
  </si>
  <si>
    <t>     192-Loans to Municipalities / Municipal Councils-</t>
  </si>
  <si>
    <t>     Assistance to Nagar Palika/Nagar Palika Boards</t>
  </si>
  <si>
    <t>     Arrangement of Revolving fund for interest free loan for 
    expansion and development of infrastructure facilities of Urban 
    Bodies</t>
  </si>
  <si>
    <t>-26.30*</t>
  </si>
  <si>
    <t>Total-192</t>
  </si>
  <si>
    <t>(*) Correspondence in this regard has been made with loanee.</t>
  </si>
  <si>
    <t>     193-Loan to Nagar Panchayats/ Notified Area equivalent to
     Local Bodies-</t>
  </si>
  <si>
    <t>     Assistance to Nagar Panchayats/Notified Area equivalent
     to Local Bodies</t>
  </si>
  <si>
    <t>Total-193</t>
  </si>
  <si>
    <t>     789-Special Component Plan for Scheduled Castes-</t>
  </si>
  <si>
    <t>     Naya Savra Nagar Development Scheme</t>
  </si>
  <si>
    <t>     Pt. Deendayal Upadhyay Urban Development Scheme</t>
  </si>
  <si>
    <t>Total-789</t>
  </si>
  <si>
    <t>     Loans to Kumbh Mela Allahabad</t>
  </si>
  <si>
    <t>Total-6215</t>
  </si>
  <si>
    <t>  6216-Loans for Housing-</t>
  </si>
  <si>
    <t>    02-Urban Housing-</t>
  </si>
  <si>
    <t>     Loans to Agra Development Authority for Outer Ring Road</t>
  </si>
  <si>
    <t>     195-Loans to Co-operatives Housing-</t>
  </si>
  <si>
    <t>     Loans to Co-operatives Housing Co-operatives</t>
  </si>
  <si>
    <t>Total-195</t>
  </si>
  <si>
    <t>     Loans to Government Servants under Low Income Group 
     Housing Schemes</t>
  </si>
  <si>
    <t>     Loans to Housing Board for Swarna Jayanti Smriti Vihar</t>
  </si>
  <si>
    <t>     Loans to War Widows and Invalid Persons Short term Loans to 
     Gaziabad Development Authority</t>
  </si>
  <si>
    <t>Total-6216</t>
  </si>
  <si>
    <t>  6217-Loans for Urban Development-</t>
  </si>
  <si>
    <t>    01-State Capital Development-</t>
  </si>
  <si>
    <t>     Loans for payment of central taxes to Lucknow Metro
     Rail Corporation</t>
  </si>
  <si>
    <t>     Sub ordinate loan for land to Lucknow Metro Rail Corporation</t>
  </si>
  <si>
    <t>     Loans for payment of taxes of state to Lucknow Metro
     Rail Corporation</t>
  </si>
  <si>
    <t>     Kanpur Metro Rail Project</t>
  </si>
  <si>
    <t>     Agra Metro Rail Project</t>
  </si>
  <si>
    <t>     Loans to LDA for Chalganjariya Project</t>
  </si>
  <si>
    <t>    02-National Capital Region-</t>
  </si>
  <si>
    <t>     Loans for Organised Urban Development of Metropolitan Cities 
     and Cities of National Importance of Metropolitan cities and Cities</t>
  </si>
  <si>
    <t>     Special Component Plan-S.C. Development of Metropolitan city</t>
  </si>
  <si>
    <t>     Special Component Plan for Scheduled Castes</t>
  </si>
  <si>
    <t>    03-Integrated Development of Small and Medium Towns-</t>
  </si>
  <si>
    <t>     Loans for seed capital to Azamgarh vikas pradhikaran</t>
  </si>
  <si>
    <t>     Loans for seed capital to Urai vikas pradhikaran</t>
  </si>
  <si>
    <t>    60-Other Urban Development Schemes-</t>
  </si>
  <si>
    <t>     For Repayment Of External Loans Received For Lucknow And 
     Kanpur Metro Rail Project.</t>
  </si>
  <si>
    <t>     Loans to Banda Development Authority</t>
  </si>
  <si>
    <t>     Loans to Municipal Boards -Special Component Plan
    for Scheduled Castes</t>
  </si>
  <si>
    <t>     Loans for Municipal Boards</t>
  </si>
  <si>
    <t>     Loans to Development Authorities Special Component Plan</t>
  </si>
  <si>
    <t>     Loans to Development Authorities</t>
  </si>
  <si>
    <t>     Loans to Development Authorties -Kanpur Development
    Authority (Sponsored by World Bank)</t>
  </si>
  <si>
    <t>     Uttar Pradesh Nagar Vikas Water Supply Schemes (Sponsored 
     by World Bank)</t>
  </si>
  <si>
    <t>     Special Component Plan for Scheduled Castes-U.P. Nagar   
     Vikas and Water Supply Schemes (Sponsored by World Bank)</t>
  </si>
  <si>
    <t>     Loans to Kanpur Development Authority for L.A.D.
    Scheme without intrest</t>
  </si>
  <si>
    <t>     Loans to Urban Development Under L.A.D. Scheme without 
     interest</t>
  </si>
  <si>
    <t>     Loans under Town Development</t>
  </si>
  <si>
    <t>     Loans to Vikas Pradhikaran,Agara for beautification of Agra City</t>
  </si>
  <si>
    <t>     Other Miscellaneous Loans</t>
  </si>
  <si>
    <t>     Loans to Agra Development Authority for Agra Inner Ring Road</t>
  </si>
  <si>
    <t>Total-6217</t>
  </si>
  <si>
    <t>Total-(c)-Water Supply, Sanitation, Housing and Urban Development</t>
  </si>
  <si>
    <t>  (d)-Information and Broadcasting-</t>
  </si>
  <si>
    <t>  6220-Loans for Information and Publicity-</t>
  </si>
  <si>
    <t>    60-Others-</t>
  </si>
  <si>
    <t>     Loans to Associated Journals Ltd, Lucknow</t>
  </si>
  <si>
    <t>     Loans to United News of India, New Delhi</t>
  </si>
  <si>
    <t>     Loans to U.P Chalchitra Nigam</t>
  </si>
  <si>
    <t>     Loans to Hindustan Samachar Bahubhasi Sambad Samiti, 
    New Delhi</t>
  </si>
  <si>
    <t>Total-6220</t>
  </si>
  <si>
    <t>Total-(d)-Information and Broadcasting</t>
  </si>
  <si>
    <t>  (e)-Welfare of Scheduled Castes, Scheduled Tribes and Other Backward Classes-</t>
  </si>
  <si>
    <t>  6225-Loans for Welfare of Scheduled Castes, Scheduled Tribes, Other Backward Classes and Minorities-</t>
  </si>
  <si>
    <t>    01-Welfare of Scheduled Castes-</t>
  </si>
  <si>
    <t>     Interest Free loans to persons of Washermen Community</t>
  </si>
  <si>
    <t>     Interest free loans to persons of Washermen society</t>
  </si>
  <si>
    <t>     Loans to local Bodies -MIG Housing Schemes</t>
  </si>
  <si>
    <t>     Share Capital Loans to Handloom Weavers Cooperative Societies</t>
  </si>
  <si>
    <t>     Loans to UP Minority financial and development corporation</t>
  </si>
  <si>
    <t>    02-Welfare of Schedeuled Tribes-</t>
  </si>
  <si>
    <t>     Loans to Public Sector and Other Undertakings</t>
  </si>
  <si>
    <t>    03-Welfare of Backward Classes-</t>
  </si>
  <si>
    <t>     Loans to Margin money loans to U.P. Minority financial 
     corporation Ltd.</t>
  </si>
  <si>
    <t>Total-6225</t>
  </si>
  <si>
    <t>Total-(e)-Welfare of Scheduled Castes, Scheduled Tribes and Other Backward Classes</t>
  </si>
  <si>
    <t>  (g)-Social Welfare and Nutrition-</t>
  </si>
  <si>
    <t>  6235-Loans for Social Security and Welfare-</t>
  </si>
  <si>
    <t>    01-Rehabilitation-</t>
  </si>
  <si>
    <t>     103-Displaced Persons from former East Pakistan-</t>
  </si>
  <si>
    <t>     Displaced persons from former East Pakistan</t>
  </si>
  <si>
    <t>     Loans to refugees from erstwhile East Pakistan</t>
  </si>
  <si>
    <t>     Loans to settlers from erstwhile East Pakistan for Construction
    of quarters</t>
  </si>
  <si>
    <t>     140-Rehabilitation of repatriates from other countries-</t>
  </si>
  <si>
    <t>     Loans to Indian repatriated from Burma</t>
  </si>
  <si>
    <t>Total-140</t>
  </si>
  <si>
    <t>    02-Social Welfare-</t>
  </si>
  <si>
    <t>     101-Welfare of handicapped-</t>
  </si>
  <si>
    <t>     Construction of shop for rehabilitation of physically 
     disabled persons</t>
  </si>
  <si>
    <t>     Refund of loan disbursed to U.P. Backward Finance &amp; 
     Development Corp Ltd</t>
  </si>
  <si>
    <t>-17.89*</t>
  </si>
  <si>
    <t>     Loans for payment of overdue amount to NBFDCL New Delhi 
     by UPBFDCL</t>
  </si>
  <si>
    <t>    60-Other Social Security and Welfare Programmes-</t>
  </si>
  <si>
    <t>     Other loan</t>
  </si>
  <si>
    <t>     Loans to Goldsmiths under Gold Control rules and for other 
     productive purposes</t>
  </si>
  <si>
    <t>Total-6235</t>
  </si>
  <si>
    <t>Total-(g)-Social Welfare and Nutrition</t>
  </si>
  <si>
    <t>  (h)-Others-</t>
  </si>
  <si>
    <t>  6250-Loans for other Social Services-</t>
  </si>
  <si>
    <t>     Loans to U.P. State Agro-Industrial Corporation Limited for 
     employment of Technical hands</t>
  </si>
  <si>
    <t>     Loans to Uttar Pradesh Financial Corp. and other Institutions 
     under the Schemes for assistance to unemployed persons</t>
  </si>
  <si>
    <t>     Margin Money Loans to educated Unemployed for setting up 
     Industries</t>
  </si>
  <si>
    <t>(*) Loan was given in 6235-02-190-03 but repayment is being made in 6235-02-190-01, which is under reconciliation.</t>
  </si>
  <si>
    <t>    02-Other Social Security and Welfare Programmes-</t>
  </si>
  <si>
    <t>     195-Loans to Cooperatives-</t>
  </si>
  <si>
    <t>     Loans to Cooperatives</t>
  </si>
  <si>
    <t>Total-6250</t>
  </si>
  <si>
    <t>Total-(h)-Others</t>
  </si>
  <si>
    <t>Total-(2)-Loans for Social Services</t>
  </si>
  <si>
    <t>  (3) Loans for Economic Services-</t>
  </si>
  <si>
    <t>  (a)-Agriculture and Allied Activities-</t>
  </si>
  <si>
    <t>  6401-Loans for Crop Husbandry-</t>
  </si>
  <si>
    <t>     105-Manures and Fertilisers-</t>
  </si>
  <si>
    <t>     Takavi Loans for farmers</t>
  </si>
  <si>
    <t>     107-Plant Protection-</t>
  </si>
  <si>
    <t>     Plant Protection equipments</t>
  </si>
  <si>
    <t>Total-107</t>
  </si>
  <si>
    <t>     109-Commercial Crops-</t>
  </si>
  <si>
    <t>     Loans for Commercial crop cultivation</t>
  </si>
  <si>
    <t>     110-Scheme for small and marginal farmers and Agricultural labourers-</t>
  </si>
  <si>
    <t>     Loans for scheme for small and marginal farmers and agricultural workers</t>
  </si>
  <si>
    <t>Total-110</t>
  </si>
  <si>
    <t>     111-Agricultural Education-</t>
  </si>
  <si>
    <t>     Loans to Agriculture University Pant Nagar and Agricultural Labourers</t>
  </si>
  <si>
    <t>     113-Agricultural Engineering-</t>
  </si>
  <si>
    <t>     Loans for Agricultural Engineering</t>
  </si>
  <si>
    <t>Total-113</t>
  </si>
  <si>
    <t>     119-Horticulture and Vegetable Crops-</t>
  </si>
  <si>
    <t>     Loans for Development of Horticulture</t>
  </si>
  <si>
    <t>Total-119</t>
  </si>
  <si>
    <t>     Loan to Uttar Pradesh Sugarcane Seed Development Deoria for repayment of SBI Loan</t>
  </si>
  <si>
    <t>     Loans to Pant Nagar University</t>
  </si>
  <si>
    <t>     Loans to U.P. State Agro Industrial Corporation Limited</t>
  </si>
  <si>
    <t>     Loans to U.P. State Agro Industrial Corporation for Mango export and marketing</t>
  </si>
  <si>
    <t>     195-Loans to Farming Cooperaatives-</t>
  </si>
  <si>
    <t>     Loan for finance to agricultural investements from Uttar Pradesh Co-operative Bank</t>
  </si>
  <si>
    <t>     Loan for strengthening the Agricultural Credit Stabilization Fund of Uttar Pradesh Co-operative Bank</t>
  </si>
  <si>
    <t>     Loan to Co-operative societies for purchase and sale of small irrigation agricultural equipment</t>
  </si>
  <si>
    <t>     Loan to finance agricultural investment of Primary co-operative agricultural credit society</t>
  </si>
  <si>
    <t>     Short term Loan to Co-operative Societies for purchase of potatoes</t>
  </si>
  <si>
    <t>     Other Loan</t>
  </si>
  <si>
    <t>Total-6401</t>
  </si>
  <si>
    <t>  6402-Loans for Soil and Water Conservation-</t>
  </si>
  <si>
    <t>     102-Soil Conservation-</t>
  </si>
  <si>
    <t>     Soil Conservation</t>
  </si>
  <si>
    <t>Total-6402</t>
  </si>
  <si>
    <t>  6403-Loans for Animal Husbandry-</t>
  </si>
  <si>
    <t>     102-Cattle and Buffalo Development-</t>
  </si>
  <si>
    <t>     Cattle Development</t>
  </si>
  <si>
    <t>     Loans to U.P. Animal Husbandry Industries Corporation Ltd. Aligarh</t>
  </si>
  <si>
    <t>Total-6403</t>
  </si>
  <si>
    <t>  6404-Loans for Dairy Development-</t>
  </si>
  <si>
    <t>     Loan to Small Dairy Scheme under Deen Dayal Development Society</t>
  </si>
  <si>
    <t>     Loans to P.C.D.F. for dairy projects in Meerut and Varanasi districts</t>
  </si>
  <si>
    <t>     Loan to P.C.D.F. for payment of salary to employees</t>
  </si>
  <si>
    <t>     Loans to P.C.D.F. employees for payment of arrears</t>
  </si>
  <si>
    <t>     Other Loans</t>
  </si>
  <si>
    <t>Total-6404</t>
  </si>
  <si>
    <t>  6405-Loans for Fisheries-</t>
  </si>
  <si>
    <t>     195-Loans to Co-operatives-</t>
  </si>
  <si>
    <t>     Fisherman's Co-operatives</t>
  </si>
  <si>
    <t>Total-6405</t>
  </si>
  <si>
    <t>  6406-Loans for Forestry and Wild Life-</t>
  </si>
  <si>
    <t>     104-Forestry-</t>
  </si>
  <si>
    <t>     Loan to Trainees of Forest Training Institute</t>
  </si>
  <si>
    <t>Total-6406</t>
  </si>
  <si>
    <t>  6407-Loans for Plantations-</t>
  </si>
  <si>
    <t>Total-6407</t>
  </si>
  <si>
    <t>  6408-Loans for Food Storage and Warehousing-</t>
  </si>
  <si>
    <t>    01-Food-</t>
  </si>
  <si>
    <t>     Loans to Food Warehousing Corporation</t>
  </si>
  <si>
    <t>     Loans to State Employees Corporation</t>
  </si>
  <si>
    <t>     Loans to UP state food and essential commodities corporation</t>
  </si>
  <si>
    <t>     Nutritional and supplements</t>
  </si>
  <si>
    <t>    02-Storage and Warehousing-</t>
  </si>
  <si>
    <t>     Loans to Sale and Purchase Co-operative Society for construction of godown for storage/warehousing.</t>
  </si>
  <si>
    <t>     Loans to U.P. State Warehousing Corporation</t>
  </si>
  <si>
    <t>     Loans to Warehousing and Marketing co-operatives</t>
  </si>
  <si>
    <t>     Loan for Cold Storage Establishment</t>
  </si>
  <si>
    <t>Total-6408</t>
  </si>
  <si>
    <t>  6425-Loans for Cooperation--</t>
  </si>
  <si>
    <t>     107-Loans to Credit Cooperatives-</t>
  </si>
  <si>
    <t>     Agriculture Credit Stabilisation Fund</t>
  </si>
  <si>
    <t>     Loans Under Macro-Management Agricultural Scheme</t>
  </si>
  <si>
    <t>     Primary Cooperative</t>
  </si>
  <si>
    <t>     Credit Co-operatives</t>
  </si>
  <si>
    <t>     Loans under Cooperative Loans and Banking Scheme for renewal of branchesof Cooperative Banks</t>
  </si>
  <si>
    <t>     Urban Cooperative Bank</t>
  </si>
  <si>
    <t>     108-Loans to Other Cooperatives-</t>
  </si>
  <si>
    <t>     Loans to Cooperatives for trading in food grains and fertilizers</t>
  </si>
  <si>
    <t>     Loans to U.P. Cooperative Federation for Soya bean Unit</t>
  </si>
  <si>
    <t>     Margin money loan to Agricultural Cooperative loans society for Fertilizer Business</t>
  </si>
  <si>
    <t>     Other Cooperatives</t>
  </si>
  <si>
    <t>     Loans to U.P. Cooperative Bank</t>
  </si>
  <si>
    <t>-1.67*</t>
  </si>
  <si>
    <t>      Loans for Consumer Cooperative Store</t>
  </si>
  <si>
    <t>     Sub plan for Tribal Area Cooperative Sale and purchase plan</t>
  </si>
  <si>
    <t>     Loan to UP Cooperative Village Development bank</t>
  </si>
  <si>
    <t>     Loans for investment in equity share to Primary Co-operative</t>
  </si>
  <si>
    <t>     796-Tribal Area Sub-plan-</t>
  </si>
  <si>
    <t>     Loan for investment in equity share to Primary Co-operative</t>
  </si>
  <si>
    <t>Total-796</t>
  </si>
  <si>
    <t>(*) Loan was given in 6425-00-107-03 but repayment is being made in 6425-00-108-03, which is under reconciliation.</t>
  </si>
  <si>
    <t>     Loan under Integrated Co-operative Development Scheme (Financed by N.C.D.C.)</t>
  </si>
  <si>
    <t>     Loan to Co-operative societies</t>
  </si>
  <si>
    <t>Total-6425</t>
  </si>
  <si>
    <t>  6435-Loans for other Agricultural Programmes-</t>
  </si>
  <si>
    <t>     101-Marketing Facilities-</t>
  </si>
  <si>
    <t>     Loans under the scheme for regulation of markets</t>
  </si>
  <si>
    <t>Total-6435</t>
  </si>
  <si>
    <t>Total-(a)-Agriculture and Allied Activities</t>
  </si>
  <si>
    <t>  (b)-Rural Development-</t>
  </si>
  <si>
    <t>  6505-Loans for Rural Employment-</t>
  </si>
  <si>
    <t>     200-Other Programmes-</t>
  </si>
  <si>
    <t>     Other Programmes</t>
  </si>
  <si>
    <t>Total-200</t>
  </si>
  <si>
    <t>Total-6505</t>
  </si>
  <si>
    <t>  6506-Loans for Land Reforms-</t>
  </si>
  <si>
    <t>     104-Loans to Allottees of surplus Land-</t>
  </si>
  <si>
    <t>     Loans to new allottees of land for Agricultural purposes</t>
  </si>
  <si>
    <t>Total-6506</t>
  </si>
  <si>
    <t>  6515-Loans for other Rural Development Programmes-</t>
  </si>
  <si>
    <t>     101-Panchayati Raj-</t>
  </si>
  <si>
    <t>     Loans to Gaon sabhas for development and creation of 
     productive assets</t>
  </si>
  <si>
    <t>     102-Community Development-</t>
  </si>
  <si>
    <t>     Loans under National Extension Services Schemes</t>
  </si>
  <si>
    <t>     Deen Dayal Development Society</t>
  </si>
  <si>
    <t>Total-6515</t>
  </si>
  <si>
    <t>Total-(b)-Rural Development</t>
  </si>
  <si>
    <t>  (c)-Special Areas Programmes-</t>
  </si>
  <si>
    <t>  6551-Loans for Hill Areas-</t>
  </si>
  <si>
    <t>    60-Other Hill Areas-</t>
  </si>
  <si>
    <t>  Housing-</t>
  </si>
  <si>
    <t>     Loans for Housing to State Employees</t>
  </si>
  <si>
    <t>     164-GRAMMYA AUR LAGHU VIKAS UDYOG-</t>
  </si>
  <si>
    <t>     Investment in Share Capital of Kumaon Development Board</t>
  </si>
  <si>
    <t>Total-164</t>
  </si>
  <si>
    <t>Total-6551</t>
  </si>
  <si>
    <t>  6575-Loans for other Special Areas Programmes-</t>
  </si>
  <si>
    <t>     800-Other Expenditures-</t>
  </si>
  <si>
    <t>Total-6575</t>
  </si>
  <si>
    <t>Total-(c)-Special Areas Programmes</t>
  </si>
  <si>
    <t>  (d)-Irrigation and Flood Control-</t>
  </si>
  <si>
    <t>  6702-Loans for Minor Irrigation-</t>
  </si>
  <si>
    <t>     800-other Loans-</t>
  </si>
  <si>
    <t>     Loans for Minor Irrigation works under Grow More Food 
    Programmes (In cane growing areas)</t>
  </si>
  <si>
    <t>     Loans for Minor Irrigation works under Grow more Food 
     Programmes(in other Areas)</t>
  </si>
  <si>
    <t>     Loans to Gram Sabhas for Minor Irrigation Works</t>
  </si>
  <si>
    <t>Total-6702</t>
  </si>
  <si>
    <t>  6705-Loans for Command Area Development-</t>
  </si>
  <si>
    <t>     Lum sum provision for new plans</t>
  </si>
  <si>
    <t>     Loan to Agriculturists under the Area Development Scheme of 
     tributaries Gandak, Ramganga and Sharada</t>
  </si>
  <si>
    <t>     Special Area Development Programme</t>
  </si>
  <si>
    <t>Total-6705</t>
  </si>
  <si>
    <t>Total-(d)-Irrigation and Flood Control</t>
  </si>
  <si>
    <t>  (e)-Energy-</t>
  </si>
  <si>
    <t>  6801-Loans for Power Projects-</t>
  </si>
  <si>
    <t>     202-Thermal Power Generation-</t>
  </si>
  <si>
    <t>     Thermal Power Generation</t>
  </si>
  <si>
    <t>     204-Rural Electrification-</t>
  </si>
  <si>
    <t>     Energisation of Tube wells under rural Electrification</t>
  </si>
  <si>
    <t>     Loans to U.P. State Electricity Board Priority fees for 
     rural Electrification</t>
  </si>
  <si>
    <t>     Loans to financial support</t>
  </si>
  <si>
    <t>Total-204</t>
  </si>
  <si>
    <t>     205-Transmission and Distribution-</t>
  </si>
  <si>
    <t>     Loans to U.P. State Electricity Board for construction of Inter 
     State Transmission Lines</t>
  </si>
  <si>
    <t>Total-205</t>
  </si>
  <si>
    <t>     800-Other loans to Electricity Boards-</t>
  </si>
  <si>
    <t>     Loan to external subsidiary project</t>
  </si>
  <si>
    <t>    Loans to U.P. State Electricity Board for financing Power Projects</t>
  </si>
  <si>
    <t>     U.P. State Electricity Generation Corporation</t>
  </si>
  <si>
    <t>     Ways and Means Advance to U.P.S.E.B</t>
  </si>
  <si>
    <t>Total-6801</t>
  </si>
  <si>
    <t>Total-(e)-Energy</t>
  </si>
  <si>
    <t>  (f)-Industry and Minerals-</t>
  </si>
  <si>
    <t>  6851-Loans for Village and Small Industries-</t>
  </si>
  <si>
    <t>     101-Industrial Estates-</t>
  </si>
  <si>
    <t>     Establishment of Industries at Development Centers</t>
  </si>
  <si>
    <t>     102-Small Scale Industries-</t>
  </si>
  <si>
    <t>     Integrated Margin money loans</t>
  </si>
  <si>
    <t>     Interest free Loan for Purchase of Thread Production of 
    Janata Vastra</t>
  </si>
  <si>
    <t>     Loans to U.P. Minority Finance and Development Corporation</t>
  </si>
  <si>
    <t>     Loans to U.P. Small Industries Corporation Limited for subsidiary  
    Company U.P.S.I.C Potteries, Khurja</t>
  </si>
  <si>
    <t>     Loans to U.P. Small Industries Corporation for supply of 
     Machines to Industries on a hire-purchase basis</t>
  </si>
  <si>
    <t>     Special Industrial Loan Scheme</t>
  </si>
  <si>
    <t>     Loans to Development of Village and Small Industries</t>
  </si>
  <si>
    <t>     Interest free loans to Uttar Pradesh Financial Corporation under 
    the Trade Tax deferral Scheme</t>
  </si>
  <si>
    <t>     Interest free loans to married couples for establishment of small 
     Industries to encourage Intercaste and Inter religion Marriage</t>
  </si>
  <si>
    <t>     103-Handloom Industries-</t>
  </si>
  <si>
    <t>     Interest free loan for buying cotton for the production of Non-
     Janata dresses in the handloom area</t>
  </si>
  <si>
    <t>     Interest free loan under Swarn Jayanti Gram Swarojgar to 
     Hathakargha Corporation</t>
  </si>
  <si>
    <t>     Loans for Establishing Warehousing</t>
  </si>
  <si>
    <t>     Loans for intensive Development of Handloom Industries</t>
  </si>
  <si>
    <t>     Loans to Handloom Weavers for Modernisation</t>
  </si>
  <si>
    <t>     Loans to U.P. Handloom Corporation</t>
  </si>
  <si>
    <t>     Loans to U.P. Handloom Corporation for Sericulture Industries</t>
  </si>
  <si>
    <t>     Loans to U.P. Handloom Export Development Corporation</t>
  </si>
  <si>
    <t>     Loans to U.P. State Handloom Corporation for Establishing Sales 
     Centres for raw materials</t>
  </si>
  <si>
    <t>     Loans to flood affected handloom weavers</t>
  </si>
  <si>
    <t>     Loans under scheme for project package to Handloom Weavers</t>
  </si>
  <si>
    <t>     104- Handicraft Industries-</t>
  </si>
  <si>
    <t>     Loans to Centrally Sponsored Scheme Draught affected 
     Handicraft</t>
  </si>
  <si>
    <t>     Loans to Handicraft Co-operative Societies for Share Capital</t>
  </si>
  <si>
    <t>     Loans to Uttar Pradesh Handicraft Development and    
     Marketing Nigam Ltd.</t>
  </si>
  <si>
    <t>     105-Khadi and Village Industries-</t>
  </si>
  <si>
    <t>     Loans to U.P. Khadi and Village Industries Corporation</t>
  </si>
  <si>
    <t>     109-Composite Village and Small Industries Cooperatives-</t>
  </si>
  <si>
    <t>     Industrial Cooperative</t>
  </si>
  <si>
    <t>     Loans for Advertisment Sale etc. in fairs and exhibition etc.</t>
  </si>
  <si>
    <t>     Loans to Handloom Weavers Co-operative</t>
  </si>
  <si>
    <t>     Loans to Non-textile Industries Cooperative society for 
     Share Capital</t>
  </si>
  <si>
    <t>     200-Other Village Industries-</t>
  </si>
  <si>
    <t>     Loans for Development of Rural Industries Project</t>
  </si>
  <si>
    <t>     Loans for maintenance of the showroom and strengthening 
     internal marketing</t>
  </si>
  <si>
    <t>     Loans in certain districts under the scheme of Rural Industries 
     Development</t>
  </si>
  <si>
    <t>     Loans to Handloom Industries</t>
  </si>
  <si>
    <t>     Loans to Small Scale Industries</t>
  </si>
  <si>
    <t>     Loans to U.P. Brassware Corporation</t>
  </si>
  <si>
    <t>     Loans to U.P. Export Corporation for Carpet Industries</t>
  </si>
  <si>
    <t>     Loans to U.P. State Leather Development and Marketing 
     Corporation</t>
  </si>
  <si>
    <t>     Loans to Village Industries</t>
  </si>
  <si>
    <t>Total-6851</t>
  </si>
  <si>
    <t>  6853-Loans for Non-Ferrous Mining and Metallurgical Industries-</t>
  </si>
  <si>
    <t>     Loans to U.P. State Mineral Development Corporation for 
     Establishment of a plant for Control of environment pollution in 
     Dehradun District</t>
  </si>
  <si>
    <t>Total-6853</t>
  </si>
  <si>
    <t>  6854-Loans for Cement and Non-Metallic Mineral Industries-</t>
  </si>
  <si>
    <t>    01-Cement-</t>
  </si>
  <si>
    <t>     Loans to U.P. Vastra Nigam</t>
  </si>
  <si>
    <t>     Loans to U.P. Cement Corporation Ltd.</t>
  </si>
  <si>
    <t>     U.P. State Textile Corporation</t>
  </si>
  <si>
    <t>Total-6854</t>
  </si>
  <si>
    <t>  6858-Loans for Engineering Industries-</t>
  </si>
  <si>
    <t>    04-Other Engineering Industries-</t>
  </si>
  <si>
    <t>     Loans to Auto Tractors Limited</t>
  </si>
  <si>
    <t>     Loans to U.P. State Industrial Development Corporation</t>
  </si>
  <si>
    <t>Total-6858</t>
  </si>
  <si>
    <t>  6859-Loans for Telecommunication and Electronic Industries-</t>
  </si>
  <si>
    <t>    02-Electronics-</t>
  </si>
  <si>
    <t>     Loans to U.P. Electronics Corporation</t>
  </si>
  <si>
    <t>     Loans to Uptron India Ltd. the Asstt.Company of U.P. Electronic 
    Corporation Ltd. For payment of Dendaaries Dendaaries</t>
  </si>
  <si>
    <t>Total-6859</t>
  </si>
  <si>
    <t>  6860-Loans for Consumer Industries-</t>
  </si>
  <si>
    <t>    01-Textiles-</t>
  </si>
  <si>
    <t>     101-Loans to Co-operative Spinning Mills-</t>
  </si>
  <si>
    <t>     Loans to U.P. Co-operative Spinning Mills Federation Limited,  
    Kanpur</t>
  </si>
  <si>
    <t>     Loans to Swadeshi Cotton Mill, Kanpur</t>
  </si>
  <si>
    <t>     Loans to Uttar Pradesh State Textile Corporation Ltd.</t>
  </si>
  <si>
    <t>     Loans to U.P. Co-operative Spinning Mill Federation, 
    Kanpur</t>
  </si>
  <si>
    <t>     Loans to Uttar Pradesh State Spinning Company Ltd.</t>
  </si>
  <si>
    <t>-12,378.48*</t>
  </si>
  <si>
    <t>     Loans to Uttar Pradesh State Yarn Company Ltd.</t>
  </si>
  <si>
    <t>-7,573.80*</t>
  </si>
  <si>
    <t>(*) Correspondence in this regard has been made with the State Government, which is under reconciliation.</t>
  </si>
  <si>
    <t>     Loans to Uttar Pradesh Sahkari Katai Mill Sangh</t>
  </si>
  <si>
    <t>     Loans to I.T.R. Company Bareilly for various miscellaneous 
     expenditure</t>
  </si>
  <si>
    <t>    04-Sugar-</t>
  </si>
  <si>
    <t>     101-Loans to Co-operative Sugar Mills-</t>
  </si>
  <si>
    <t>     Loans to U.P. Cooperative Sugar Factory Association for 
    Payment of Pending Cost of Sugar Cane and Other Purposes</t>
  </si>
  <si>
    <t>     Loans to Sugar Mills</t>
  </si>
  <si>
    <t>     Loans for payment of arrear sugarcane price of sugar factories of 
    Uttar Pradesh Co-operative Sugar Mills Federation</t>
  </si>
  <si>
    <t>     Loans to Uttar Pradesh Co-operative Sugar Mills Federation for 
    off-season repair of Mills</t>
  </si>
  <si>
    <t>     Lagging works of 22 co-operative sugar mills of Co-operative 
     Surgar Mills Union Ltd.</t>
  </si>
  <si>
    <t>     Loans to new sugar mills having co-generation plant in place of 
    closed co-operative Sugar mills</t>
  </si>
  <si>
    <t>     Loans to co-operatives Sugar Mills for establishment of air and 
     water pollution controller plant</t>
  </si>
  <si>
    <t>     Loans for extension/modernisation and cogeneration project of 
    co-operative sugar mill Ramala</t>
  </si>
  <si>
    <t>     Loans to sick co-operative sugar mills to pay residual balances of 
     their employees</t>
  </si>
  <si>
    <t>     Loans for modernisation of utpravah plant established in co-
     operative sugar mills</t>
  </si>
  <si>
    <t>     Loans for modernisation and improvement in work efficiency of 
     Cooperative Sugar Mills</t>
  </si>
  <si>
    <t>     Loan for installation of irrigation system and rain water 
     harvesting system measures of Co-operative sugar mill</t>
  </si>
  <si>
    <t>     Loan for capacity increment/modernization/Co 
     generationplan/Establishment of distillation and renovation of 
    Government sugar factories</t>
  </si>
  <si>
    <t>     Loan for payment of residual dues of employees/retired 
     employees of sick co-operative sugar Mills</t>
  </si>
  <si>
    <t>     Non-exclusive dues of employees/retired employees of 
     Marividyajya Co-operative Sugar Mills</t>
  </si>
  <si>
    <t>     Loans to Cooperative Sugar Mills</t>
  </si>
  <si>
    <t>     Loans to Purchase of Share of U.P. State Sugar Board</t>
  </si>
  <si>
    <t>     Loans to U.P. Cooperative Sugar Mills Federation Limited</t>
  </si>
  <si>
    <t>     Loans to U.P. State Sugar Corporation Limited</t>
  </si>
  <si>
    <t>     Loan to sugar factories</t>
  </si>
  <si>
    <t>-1,10,851.66*</t>
  </si>
  <si>
    <t>     Loans to establishment of new Sugar Mill and Co-generation 
   plant and Distillery of Closed sugar Mill in Piparaich (Gorakhpur)</t>
  </si>
  <si>
    <t>     Loans for payment of outstanding sugarcane value to private and 
     corporation Sector sugar mills</t>
  </si>
  <si>
    <t>     U.P. State Sugar Corporation Ltd. Payment Of Outstanding Cane 
     Price Of Sugar Mills</t>
  </si>
  <si>
    <t>     Loans for payment of arrear sugarcane price of sugar mills of 
    U.P. State Sugar Corporation</t>
  </si>
  <si>
    <t>     Loans for establishment of new sugar mill and cogeneration plant 
     and distillery of closed sugar mill in Munderwa (Basti)</t>
  </si>
  <si>
    <t>(*) Loan was given in all sub heads (except 02) under Head 6860-04-190 but repayment is being made in sub head 02, which is under reconciliation.</t>
  </si>
  <si>
    <t>     Loans to I.T.R. company for establishment of treatment plant</t>
  </si>
  <si>
    <t>Total-6860</t>
  </si>
  <si>
    <t>  6875-Loans for other Industries-</t>
  </si>
  <si>
    <t>    60-Other Industries-</t>
  </si>
  <si>
    <t>     Chief Minister Industrial Area Expansion/New Industrial Area 
     Incentive Scheme</t>
  </si>
  <si>
    <t>     Loan to the industrial development authorities for the construction 
     of industrial areas, industrial parks and industrial hubs by private 
     investors in State</t>
  </si>
  <si>
    <t>     Revolving Fund for the schemes to be operated under the P.M. 
     Gati Shakti Scheme</t>
  </si>
  <si>
    <t>Total-6875</t>
  </si>
  <si>
    <t>  6885-Other Loans to Industries and Minerals-</t>
  </si>
  <si>
    <t>    01-Loans to Industrial Financial Institutions-</t>
  </si>
  <si>
    <t>     Loans to Industrial and Investment Corporation for occupation</t>
  </si>
  <si>
    <t>     Loans to Lucknow Industrial Development Agency for 
    Infrastructural Capital</t>
  </si>
  <si>
    <t>     Loans to P.I.C.U.P. under Acharya Narendra Dev Fund</t>
  </si>
  <si>
    <t>     Loans to Pradeshiya Industrial and Investment Corporation of
     U.P. under Capital Investment Schemes</t>
  </si>
  <si>
    <t>     Loans to Pradeshiya Industrial and Investment Corporation of 
     U.P. for establishment of Tools Room Training Institute</t>
  </si>
  <si>
    <t>     Loans to U.P. Financial Corporation</t>
  </si>
  <si>
    <t>     Loans to U.P. State Industrial Development Corporation for 
     Bhagidari Undertaking and equity participation in Joint Sectors</t>
  </si>
  <si>
    <t>     Loans to U.P.State Industrial Development Corporation Limited 
     for Industrial Area</t>
  </si>
  <si>
    <t>     Loans to U.P. State Industrial Development Corporation Limited 
     for setting up Industrial Institution</t>
  </si>
  <si>
    <t>     Loan to U.P. Industrial &amp; Investment Corp. under loan to PICUP 
     sales tax loan scheme</t>
  </si>
  <si>
    <t>     Industrial Investment Incentive Scheme,2003</t>
  </si>
  <si>
    <r>
      <rPr>
        <sz val="10"/>
        <color indexed="8"/>
        <rFont val="Times New Roman"/>
        <family val="1"/>
      </rPr>
      <t>-4,919.38</t>
    </r>
    <r>
      <rPr>
        <vertAlign val="superscript"/>
        <sz val="10"/>
        <color indexed="8"/>
        <rFont val="Times New Roman"/>
        <family val="1"/>
      </rPr>
      <t>a</t>
    </r>
  </si>
  <si>
    <t>     Industrial Investment Incentive Scheme, 2012</t>
  </si>
  <si>
    <r>
      <rPr>
        <sz val="10"/>
        <color indexed="8"/>
        <rFont val="Times New Roman"/>
        <family val="1"/>
      </rPr>
      <t>-2,608.72</t>
    </r>
    <r>
      <rPr>
        <vertAlign val="superscript"/>
        <sz val="10"/>
        <color indexed="8"/>
        <rFont val="Times New Roman"/>
        <family val="1"/>
      </rPr>
      <t>b</t>
    </r>
  </si>
  <si>
    <t>     Loans under Industrial investment incentive scheme</t>
  </si>
  <si>
    <t>    02-Development of Backward Areas-</t>
  </si>
  <si>
    <t>     Loans to Industrial Development Authority Gorakhpur</t>
  </si>
  <si>
    <t>     Loans for New Okhla Industrial Development Project</t>
  </si>
  <si>
    <t>     Loans for acquisition of land of sports</t>
  </si>
  <si>
    <t>(a) Minus figure is under investigation.</t>
  </si>
  <si>
    <t xml:space="preserve">(b) Loan was given in sub head 06 and 07 but repayment is being made in sub head 10, which is under reconciliation.							</t>
  </si>
  <si>
    <t>     Loans to Bhadohi Development Authority</t>
  </si>
  <si>
    <t>     Loans to Indian Turpentine and Rosin Company Limited, Bareilly</t>
  </si>
  <si>
    <t>     Loans to U.P. Export Corporation for Working Capital</t>
  </si>
  <si>
    <t>     Loans to U.P. Small Industries Corporation Limited for their hire 
    purchase Scheme</t>
  </si>
  <si>
    <t>     Loans to U.P. State Leather Development and Processing 
     Corporation for Establishment of High frequencies and 
     vulcanizing facility centre</t>
  </si>
  <si>
    <t>     Loans to U.P.State Industrial Development Corporation Limited 
     under Industrial Scheme</t>
  </si>
  <si>
    <t>Total-6885</t>
  </si>
  <si>
    <t>Total-(f)-Industry and Minerals</t>
  </si>
  <si>
    <t>  (g)-Transport-</t>
  </si>
  <si>
    <t>  7055-Loans for Road Transport-</t>
  </si>
  <si>
    <t>     101-Loans in Perpetuity to Road Transport Corporations-</t>
  </si>
  <si>
    <t>     Loans to U.P. State Road Transport Corporation</t>
  </si>
  <si>
    <t>     Loans for Uttar Pradesh Road Transport Fund</t>
  </si>
  <si>
    <t>-994.50*</t>
  </si>
  <si>
    <t>Total-7055</t>
  </si>
  <si>
    <t>  7075-Loans for Other Transport Services-</t>
  </si>
  <si>
    <t>    01-Roads and Bridges-</t>
  </si>
  <si>
    <t>     Loan to Bridge construction work</t>
  </si>
  <si>
    <t>(*) Loan was given in 7055-00-190-03 but repayment is being made in 7055-00-190-10, which is under reconciliation.</t>
  </si>
  <si>
    <t>     Loans to Local Bodies for Repairs of road and Bridges</t>
  </si>
  <si>
    <t>Total-7075</t>
  </si>
  <si>
    <t>Total-(g)-Transport</t>
  </si>
  <si>
    <t>  (j)-General Economic Services-</t>
  </si>
  <si>
    <t>  7452-Loans for Tourism-</t>
  </si>
  <si>
    <t>     Loans to U.P. Tourism Development Corporation</t>
  </si>
  <si>
    <t>Total-7452</t>
  </si>
  <si>
    <t>  7465-Loans for General Financial and Trading Institutions-</t>
  </si>
  <si>
    <t>     101-General Financial Institutions-</t>
  </si>
  <si>
    <t>     102-Trading Institutions-</t>
  </si>
  <si>
    <t>     Loans to U.P. Export Corporation Limited for Working Capital</t>
  </si>
  <si>
    <t>Total-7465</t>
  </si>
  <si>
    <t>Total-(j)-General Economic Services</t>
  </si>
  <si>
    <t>Total-(3)-Loans for Economic Services</t>
  </si>
  <si>
    <t>  (4) Loans to Government Servants, etc.-</t>
  </si>
  <si>
    <t>  7610-Loans to Government Servants etc.-</t>
  </si>
  <si>
    <t>     201-House Building Advances</t>
  </si>
  <si>
    <t>     202-Advances for purchase of Motor Conveyances</t>
  </si>
  <si>
    <t>-1,772.53*</t>
  </si>
  <si>
    <t>     203-Advances for purchase of Other Conveyance</t>
  </si>
  <si>
    <t>-2,539.34*</t>
  </si>
  <si>
    <t>     204-Advances for purchase of Computers</t>
  </si>
  <si>
    <t>     800-Other Advances</t>
  </si>
  <si>
    <t>-302.11*</t>
  </si>
  <si>
    <t>     900-Refunds</t>
  </si>
  <si>
    <t>Total-7610</t>
  </si>
  <si>
    <t>Total-(4)-Loans to Government Servants, etc.</t>
  </si>
  <si>
    <t>GRAND Total-</t>
  </si>
  <si>
    <r>
      <rPr>
        <b/>
        <sz val="10"/>
        <color indexed="8"/>
        <rFont val="Times New Roman"/>
        <family val="1"/>
      </rPr>
      <t>42,93,263.44</t>
    </r>
    <r>
      <rPr>
        <vertAlign val="superscript"/>
        <sz val="12"/>
        <color indexed="8"/>
        <rFont val="Times New Roman"/>
        <family val="1"/>
      </rPr>
      <t>a</t>
    </r>
  </si>
  <si>
    <r>
      <rPr>
        <b/>
        <sz val="10"/>
        <color indexed="8"/>
        <rFont val="Times New Roman"/>
        <family val="1"/>
      </rPr>
      <t>1,724.39</t>
    </r>
    <r>
      <rPr>
        <vertAlign val="superscript"/>
        <sz val="11"/>
        <color indexed="8"/>
        <rFont val="Times New Roman"/>
        <family val="1"/>
      </rPr>
      <t>b</t>
    </r>
  </si>
  <si>
    <t>(#) Entity wise details of interest credited not available.</t>
  </si>
  <si>
    <t>(*) Minus figure is under investigation.</t>
  </si>
  <si>
    <t>(a) Differs from rounded off of absolute figures (i.e. ₹ 42,93,263.41 lakh) by an amount of ₹ 0.03 lakh on account of rounding.</t>
  </si>
  <si>
    <t>(b) ₹1,724.39 lakh as interest on loan and advance pertains to head 0049-04-190 and 0049-04-195.</t>
  </si>
  <si>
    <t>18- DETAILED STATEMENT OF LOANS AND  ADVANCES  GIVEN BY THE GOVERNMENT</t>
  </si>
  <si>
    <t xml:space="preserve">Section 2:  Repayments in arrears from  loanee entities </t>
  </si>
  <si>
    <t>Loanee-Entity</t>
  </si>
  <si>
    <t>Amount of arrears as on
 March 31, 2024</t>
  </si>
  <si>
    <t>Total loans outstanding against the entity as on March 31, 2024</t>
  </si>
  <si>
    <r>
      <rPr>
        <b/>
        <sz val="9"/>
        <rFont val="Rupee Foradian"/>
        <family val="2"/>
      </rPr>
      <t xml:space="preserve">(₹ </t>
    </r>
    <r>
      <rPr>
        <b/>
        <sz val="9"/>
        <rFont val="Times New Roman"/>
        <family val="1"/>
      </rPr>
      <t>in lakh</t>
    </r>
    <r>
      <rPr>
        <b/>
        <sz val="9"/>
        <rFont val="Rupee Foradian"/>
        <family val="2"/>
      </rPr>
      <t>)</t>
    </r>
  </si>
  <si>
    <t xml:space="preserve">Managing Director, U.P.Financial Corporation, Kanpur </t>
  </si>
  <si>
    <t>Sewerage  and Sanitation, Local Bodies, U.P. Lucknow</t>
  </si>
  <si>
    <t>Nagar Ayukta, Nagar Nigam ,Meerut</t>
  </si>
  <si>
    <t>Director, State  Urban Development Authority , Lucknow</t>
  </si>
  <si>
    <t>Banda Development Authority, Banda</t>
  </si>
  <si>
    <t>GM District Industries Center, Lucknow</t>
  </si>
  <si>
    <t>2015-16</t>
  </si>
  <si>
    <t>Loan to Lucknow Development Authority for LMRC</t>
  </si>
  <si>
    <t>Deputy Director, Tourism, Uttar Pradesh</t>
  </si>
  <si>
    <t>Assistant Director, Handloom Textiles, Kanpur</t>
  </si>
  <si>
    <t>2001-02</t>
  </si>
  <si>
    <t>Managing Director,  PICUP, Lucknow</t>
  </si>
  <si>
    <t>Deputy  Milk Workshop Officer,  Lucknow</t>
  </si>
  <si>
    <t>U.P. Handloom Corporation, Lucknow</t>
  </si>
  <si>
    <t>Commissioner, Bareilly Division, Bareilly</t>
  </si>
  <si>
    <t>Commissionar &amp; Director Handloom &amp;Textiles Kanpur</t>
  </si>
  <si>
    <t>Managing Director UPSCD Ltd Lucknow</t>
  </si>
  <si>
    <t>Commissioner Kutir Evam Gramin Udyog</t>
  </si>
  <si>
    <t>Commissioner  and  Director  of  Industries, Kanpur</t>
  </si>
  <si>
    <t>Under Secretary, Government of  Uttar  Pradesh,  S.G.P.G.I, Lucknow</t>
  </si>
  <si>
    <t xml:space="preserve">Managing Director, U.P. Co-operative Sugar Mills Association, Lucknow </t>
  </si>
  <si>
    <t>Cane Commissioner, U.P.Lucknow</t>
  </si>
  <si>
    <t>Director Social Handicapped Welfare Officer</t>
  </si>
  <si>
    <t>Cane and Seed Development Corporation, Bareilly</t>
  </si>
  <si>
    <t>Cane and Seed Development  Corporation, Deoria</t>
  </si>
  <si>
    <t>Industrial Financial Institutions</t>
  </si>
  <si>
    <t>Joint Director, Industries, Kanpur</t>
  </si>
  <si>
    <t>Registrar General High Court, Allahabad</t>
  </si>
  <si>
    <t>2013-14</t>
  </si>
  <si>
    <t>Special Secretary and Finance Controller, Legislative Council, Lucknow</t>
  </si>
  <si>
    <t>2012-13</t>
  </si>
  <si>
    <t>Dy, Secretary and Chief Accounts Officer, Legislative Assembly, Lucknow</t>
  </si>
  <si>
    <t>Special Secretary and Additional Legal Advisor, Judicial Department, Lucknow</t>
  </si>
  <si>
    <t xml:space="preserve"> Director &amp; Commissioner, Kanpur                                                                                                                                                                                                                                                                                                                                                                                                                                                                                                                            </t>
  </si>
  <si>
    <t>Milk Commissioner Dairy Development U.P,  Lucknow</t>
  </si>
  <si>
    <t>Kanpur Metro Rail Corporation</t>
  </si>
  <si>
    <t>2020-21</t>
  </si>
  <si>
    <t>Agra Metro Rail Corporation</t>
  </si>
  <si>
    <t>Additional Disclosures</t>
  </si>
  <si>
    <t>Fresh Loans and Advances made during the year</t>
  </si>
  <si>
    <t>Loanee Entitiy</t>
  </si>
  <si>
    <t>Number of Loans</t>
  </si>
  <si>
    <t>Total Amount of
 Loans (*)</t>
  </si>
  <si>
    <t>Terms and conditions</t>
  </si>
  <si>
    <t>Rate of interest</t>
  </si>
  <si>
    <t xml:space="preserve">Moratorium period if any       </t>
  </si>
  <si>
    <r>
      <rPr>
        <b/>
        <sz val="9"/>
        <rFont val="Rupee Foradian"/>
        <family val="2"/>
      </rPr>
      <t xml:space="preserve">(` </t>
    </r>
    <r>
      <rPr>
        <b/>
        <sz val="9"/>
        <rFont val="Times"/>
        <family val="1"/>
      </rPr>
      <t>in lakh</t>
    </r>
    <r>
      <rPr>
        <b/>
        <sz val="9"/>
        <rFont val="Rupee Foradian"/>
        <family val="2"/>
      </rPr>
      <t>)</t>
    </r>
  </si>
  <si>
    <t>Commissioner &amp;  Director, Handloom &amp; Textile Industries  U.P., Kanpur</t>
  </si>
  <si>
    <t>0% &amp; 11.5%</t>
  </si>
  <si>
    <t>NIL</t>
  </si>
  <si>
    <t>Joint Director, Industries, Lucknow</t>
  </si>
  <si>
    <t>Commissioner &amp;  Director, Industries, U.P., Kanpur</t>
  </si>
  <si>
    <t>Milk Commissioner, Dairy Development, U.P Lucknow</t>
  </si>
  <si>
    <t>11. 5%</t>
  </si>
  <si>
    <t xml:space="preserve">U.P. Metro Rail Corporation Ltd. </t>
  </si>
  <si>
    <t>Director,  Department of Empowerment of Persons with Disabilities, Lucknow</t>
  </si>
  <si>
    <t>Sewerage and Sanitation, Local Bodies, U.P.</t>
  </si>
  <si>
    <t>Chief Executive Officer, UPSIDA</t>
  </si>
  <si>
    <t>* Excluding Loans disbursed to Government Servents.</t>
  </si>
  <si>
    <t>Additional Disclosures -Contd.</t>
  </si>
  <si>
    <t>Disclosures indicating  extraordinary transaction relating  to Loans and Advances:</t>
  </si>
  <si>
    <t xml:space="preserve">  1.    Following are the cases of a loan having been sanctioned as 'loan in perpetuity'</t>
  </si>
  <si>
    <t>Sl.No.</t>
  </si>
  <si>
    <t>Year of sanction</t>
  </si>
  <si>
    <t>Sanction Order No.</t>
  </si>
  <si>
    <t xml:space="preserve"> Rate of interest</t>
  </si>
  <si>
    <r>
      <rPr>
        <b/>
        <sz val="9"/>
        <rFont val="Rupee Foradian"/>
        <family val="2"/>
      </rPr>
      <t xml:space="preserve">(` </t>
    </r>
    <r>
      <rPr>
        <b/>
        <sz val="9"/>
        <rFont val="Times New Roman"/>
        <family val="1"/>
      </rPr>
      <t>in lakh</t>
    </r>
    <r>
      <rPr>
        <b/>
        <sz val="9"/>
        <rFont val="Rupee Foradian"/>
        <family val="2"/>
      </rPr>
      <t>)</t>
    </r>
  </si>
  <si>
    <t>(No Information Received From The State Government)</t>
  </si>
  <si>
    <t xml:space="preserve">       2.   The following Loans have been granted by the Government though the terms and conditions are yet to be settled:</t>
  </si>
  <si>
    <t>Loanee entity</t>
  </si>
  <si>
    <t>Total Amount</t>
  </si>
  <si>
    <t>Earliest period to which the loans relate</t>
  </si>
  <si>
    <t>Additional Disclosures -Concld.</t>
  </si>
  <si>
    <t xml:space="preserve">  3. Fresh loans and advances made during the year to the loanee entities from whom repayments of earlier loans are in arrears:</t>
  </si>
  <si>
    <t>Name of the loanee entity</t>
  </si>
  <si>
    <t>Loans Disbursed during the current year</t>
  </si>
  <si>
    <t xml:space="preserve">Earliest period to which arrears relate </t>
  </si>
  <si>
    <t>Reasons for disbursement during the current year</t>
  </si>
  <si>
    <t xml:space="preserve"> Interest </t>
  </si>
  <si>
    <r>
      <rPr>
        <b/>
        <sz val="11"/>
        <rFont val="Rupee Foradian"/>
        <family val="2"/>
      </rPr>
      <t xml:space="preserve">(` </t>
    </r>
    <r>
      <rPr>
        <b/>
        <sz val="11"/>
        <rFont val="Times New Roman"/>
        <family val="1"/>
      </rPr>
      <t>in lakh</t>
    </r>
    <r>
      <rPr>
        <b/>
        <sz val="11"/>
        <rFont val="Rupee Foradian"/>
        <family val="2"/>
      </rPr>
      <t>)</t>
    </r>
  </si>
  <si>
    <t>Commissioner &amp;  Director  of  Industries, Kanpur</t>
  </si>
  <si>
    <t>0% &amp; 11.50%</t>
  </si>
  <si>
    <t>Commissioner &amp; Director Handloom &amp; Textiles, Kanpur</t>
  </si>
  <si>
    <t>Sewerage and Sanitation, Local Bodies, Lucknow</t>
  </si>
  <si>
    <t>19. DETAILED STATEMENT OF INVESTMENTS OF THE GOVERNMENT</t>
  </si>
  <si>
    <t>Section-1: Details of Investments up to 2023-24</t>
  </si>
  <si>
    <t>Sl. No</t>
  </si>
  <si>
    <t>Name of  Concern</t>
  </si>
  <si>
    <t>fuos'k dk@ds
o"kZ</t>
  </si>
  <si>
    <t>Year (s) of Investment</t>
  </si>
  <si>
    <t xml:space="preserve">                 Details of Investment</t>
  </si>
  <si>
    <r>
      <rPr>
        <b/>
        <sz val="9"/>
        <rFont val="Times New Roman"/>
        <family val="1"/>
      </rPr>
      <t>Face value of each share
(</t>
    </r>
    <r>
      <rPr>
        <b/>
        <sz val="9"/>
        <rFont val="Rupee Foradian"/>
        <family val="2"/>
      </rPr>
      <t>`</t>
    </r>
    <r>
      <rPr>
        <b/>
        <sz val="9"/>
        <rFont val="Times New Roman"/>
        <family val="1"/>
      </rPr>
      <t>)</t>
    </r>
  </si>
  <si>
    <t>Amount
 invested</t>
  </si>
  <si>
    <t>Percentage of Government investment to the total paid up Capital</t>
  </si>
  <si>
    <t>Dividend/  Interest received &amp;
 credited to Government Account during
 the year</t>
  </si>
  <si>
    <t>Dividend/  Interest declared
 but not credited to Government
 account</t>
  </si>
  <si>
    <t>Remarks</t>
  </si>
  <si>
    <t>izdkj</t>
  </si>
  <si>
    <t>Type</t>
  </si>
  <si>
    <t xml:space="preserve">Number of Shares </t>
  </si>
  <si>
    <t>5</t>
  </si>
  <si>
    <t>9</t>
  </si>
  <si>
    <r>
      <rPr>
        <b/>
        <sz val="8"/>
        <rFont val="Times New Roman"/>
        <family val="1"/>
      </rPr>
      <t xml:space="preserve">( </t>
    </r>
    <r>
      <rPr>
        <b/>
        <sz val="8"/>
        <rFont val="Rupee Foradian"/>
        <family val="2"/>
      </rPr>
      <t>`</t>
    </r>
    <r>
      <rPr>
        <b/>
        <sz val="8"/>
        <rFont val="Times New Roman"/>
        <family val="1"/>
      </rPr>
      <t xml:space="preserve"> in lakh )</t>
    </r>
  </si>
  <si>
    <r>
      <rPr>
        <b/>
        <sz val="13"/>
        <rFont val="Times New Roman"/>
        <family val="1"/>
      </rPr>
      <t>19</t>
    </r>
    <r>
      <rPr>
        <b/>
        <sz val="14"/>
        <rFont val="Times New Roman"/>
        <family val="1"/>
      </rPr>
      <t>-</t>
    </r>
    <r>
      <rPr>
        <b/>
        <sz val="16"/>
        <rFont val="Times New Roman"/>
        <family val="1"/>
      </rPr>
      <t xml:space="preserve"> </t>
    </r>
    <r>
      <rPr>
        <b/>
        <sz val="16"/>
        <rFont val="Kruti Dev 010"/>
      </rPr>
      <t>ljdkj ds fuos'kksa dk foLr`r fooj.k</t>
    </r>
  </si>
  <si>
    <r>
      <rPr>
        <b/>
        <sz val="14"/>
        <rFont val="Kruti Dev 010"/>
      </rPr>
      <t>Hkkx&amp;</t>
    </r>
    <r>
      <rPr>
        <b/>
        <sz val="11"/>
        <rFont val="Times New Roman"/>
        <family val="1"/>
      </rPr>
      <t>1</t>
    </r>
    <r>
      <rPr>
        <b/>
        <sz val="11"/>
        <rFont val="Kruti Dev 010"/>
      </rPr>
      <t xml:space="preserve"> </t>
    </r>
    <r>
      <rPr>
        <b/>
        <sz val="11"/>
        <rFont val="Times New Roman"/>
        <family val="1"/>
      </rPr>
      <t>2014-15</t>
    </r>
    <r>
      <rPr>
        <b/>
        <sz val="14"/>
        <rFont val="Kruti Dev 010"/>
      </rPr>
      <t xml:space="preserve"> rd ds fuos'kksa dk fooj.k</t>
    </r>
  </si>
  <si>
    <t>dze la[;k</t>
  </si>
  <si>
    <t>Year (s)</t>
  </si>
  <si>
    <t>fuos'k ds O;kSjs</t>
  </si>
  <si>
    <t>izR;sd va'k dk izR;{k ewY;</t>
  </si>
  <si>
    <t>fuosf'kr jkf'k</t>
  </si>
  <si>
    <t>dqy iznRr iwWath esa ljdkjh fuos'k dh izfr'krrk</t>
  </si>
  <si>
    <t>o"kZ ds nkSjku izkfIr vkSj ljdkj ds uke tek fd;s x;s ykHkka'k</t>
  </si>
  <si>
    <t>o"kZ ds nkSjku ?kksf"kr ijUrq  ljdkj ds uke tek u fd;s x;s ykHkka'k</t>
  </si>
  <si>
    <t>fVIi.kh</t>
  </si>
  <si>
    <t>of Investment</t>
  </si>
  <si>
    <t xml:space="preserve">vaa'kksa dh la[;k </t>
  </si>
  <si>
    <r>
      <rPr>
        <b/>
        <sz val="10"/>
        <rFont val="Times New Roman"/>
        <family val="1"/>
      </rPr>
      <t>(</t>
    </r>
    <r>
      <rPr>
        <b/>
        <sz val="10"/>
        <rFont val="Rupee Foradian"/>
        <family val="2"/>
      </rPr>
      <t>`</t>
    </r>
    <r>
      <rPr>
        <b/>
        <sz val="10"/>
        <rFont val="Times New Roman"/>
        <family val="1"/>
      </rPr>
      <t>)</t>
    </r>
  </si>
  <si>
    <r>
      <rPr>
        <b/>
        <sz val="10"/>
        <rFont val="Times New Roman"/>
        <family val="1"/>
      </rPr>
      <t xml:space="preserve">( </t>
    </r>
    <r>
      <rPr>
        <b/>
        <sz val="10"/>
        <rFont val="Kruti Dev 010"/>
      </rPr>
      <t xml:space="preserve">yk[k </t>
    </r>
    <r>
      <rPr>
        <b/>
        <sz val="10"/>
        <rFont val="Rupee Foradian"/>
        <family val="2"/>
      </rPr>
      <t>`</t>
    </r>
    <r>
      <rPr>
        <b/>
        <sz val="10"/>
        <rFont val="Times New Roman"/>
        <family val="1"/>
      </rPr>
      <t xml:space="preserve"> </t>
    </r>
    <r>
      <rPr>
        <b/>
        <sz val="10"/>
        <rFont val="Kruti Dev 010"/>
      </rPr>
      <t>esa</t>
    </r>
    <r>
      <rPr>
        <b/>
        <sz val="10"/>
        <rFont val="Times New Roman"/>
        <family val="1"/>
      </rPr>
      <t xml:space="preserve"> )</t>
    </r>
  </si>
  <si>
    <t>lkafof/kd fuxe&amp;</t>
  </si>
  <si>
    <t>STATUTORY CORPORATIONS-</t>
  </si>
  <si>
    <t>1.</t>
  </si>
  <si>
    <t>mRrj izns'k foRrh; fuxe] dkuiqj</t>
  </si>
  <si>
    <t>U.P. Financial Corporation, Kanpur</t>
  </si>
  <si>
    <t>1999&amp;2000 rd</t>
  </si>
  <si>
    <t>Up to 1954 to 2021</t>
  </si>
  <si>
    <t>bfDoVh</t>
  </si>
  <si>
    <t>Ordinary Share</t>
  </si>
  <si>
    <t>Special Category
Share Capital</t>
  </si>
  <si>
    <t>2.</t>
  </si>
  <si>
    <t>mRrj izns'k jkT; Hkk.Mkxkj fuxe]</t>
  </si>
  <si>
    <t>U.P. State Warehousing Corporation</t>
  </si>
  <si>
    <t>1958&amp;59 ls</t>
  </si>
  <si>
    <t>1958-59 to</t>
  </si>
  <si>
    <t>Equity</t>
  </si>
  <si>
    <r>
      <rPr>
        <sz val="11"/>
        <rFont val="Kruti Dev 010"/>
      </rPr>
      <t>¼</t>
    </r>
    <r>
      <rPr>
        <sz val="11"/>
        <rFont val="Haettenschweiler"/>
        <family val="2"/>
      </rPr>
      <t>#</t>
    </r>
    <r>
      <rPr>
        <sz val="11"/>
        <rFont val="Kruti Dev 010"/>
      </rPr>
      <t>½ lh0MCY;w0lh0 ls lg va'knku ugha izkIr gq, tcfd vkoafVr 'ks;j vHkh visf{kr gSA</t>
    </r>
  </si>
  <si>
    <t>y[kuÅ</t>
  </si>
  <si>
    <t>Lucknow</t>
  </si>
  <si>
    <t>2014&amp;15 rd</t>
  </si>
  <si>
    <t>2016-17</t>
  </si>
  <si>
    <t>va'kd izkFkZuk</t>
  </si>
  <si>
    <t>3.</t>
  </si>
  <si>
    <t>mRrj izns'k jkT; lM+d ifjogu fuxe]</t>
  </si>
  <si>
    <t>U.P. State Road Transport Corporation</t>
  </si>
  <si>
    <t>1972 ls</t>
  </si>
  <si>
    <t>Up to 21-03-2017</t>
  </si>
  <si>
    <t>va'kiwWath</t>
  </si>
  <si>
    <t>Share Capital</t>
  </si>
  <si>
    <t>31 ekpZ 2015 rd</t>
  </si>
  <si>
    <t>Total-I-Statutory Corporation</t>
  </si>
  <si>
    <t xml:space="preserve">       II-</t>
  </si>
  <si>
    <t xml:space="preserve"> II-</t>
  </si>
  <si>
    <t>ljdkjh dEifu;kWa&amp;</t>
  </si>
  <si>
    <t>GOVERNMENT COMPANIES-</t>
  </si>
  <si>
    <t>¼v½ dk;Zjr ljdkjh dEifu;kWa&amp;</t>
  </si>
  <si>
    <t>(a) Working Government Companies-</t>
  </si>
  <si>
    <t>mRrj izns'k jkT; vkS|ksfxd</t>
  </si>
  <si>
    <t>U.P. State Industrial Development</t>
  </si>
  <si>
    <t>1961&amp;62 ls</t>
  </si>
  <si>
    <t xml:space="preserve">       1961-62 to</t>
  </si>
  <si>
    <t>fodkl fuxe fyfeVsM] dkuiqj</t>
  </si>
  <si>
    <t>Corporation Ltd., Kanpur</t>
  </si>
  <si>
    <t>1995&amp;96 rd</t>
  </si>
  <si>
    <t>1995-96</t>
  </si>
  <si>
    <t xml:space="preserve">mRrj izns'k gFkdj?kk fodkl ,oa foi.ku fuxe </t>
  </si>
  <si>
    <t>U.P. Handicrafts Development &amp; Marketing Corporation Ltd. Lucknow,  (Formerly U.P. Export Corp. Ltd.)</t>
  </si>
  <si>
    <t xml:space="preserve">1965&amp;66 ls </t>
  </si>
  <si>
    <t>1965-66 to</t>
  </si>
  <si>
    <t>fy0 y[kuÅ ¼ iwoZorhZ m0iz0 fu;kZr fuxe fy0 ½</t>
  </si>
  <si>
    <t>mRrj izns'k cht fodkl fuxe] y[kuÅ</t>
  </si>
  <si>
    <t>U.P. State Spinning Company Ltd. Kanpur</t>
  </si>
  <si>
    <t>1974&amp;2015 rd</t>
  </si>
  <si>
    <t>1974-2024</t>
  </si>
  <si>
    <t>8</t>
  </si>
  <si>
    <t>mRrj izns'k y?kq m|ksx fuxe fyfeVsM</t>
  </si>
  <si>
    <t xml:space="preserve">U.P. Small Industries Corporation </t>
  </si>
  <si>
    <t>1958 rd</t>
  </si>
  <si>
    <t>Since 1958</t>
  </si>
  <si>
    <t>;Fkksifj</t>
  </si>
  <si>
    <t>dkuiqj</t>
  </si>
  <si>
    <t>Limited, Kanpur</t>
  </si>
  <si>
    <t xml:space="preserve">jk"Vªh; ifj;kstuk fuekZ.k fuxe fyfeVssM]     </t>
  </si>
  <si>
    <t>National Projects Construction Corp. Ltd.</t>
  </si>
  <si>
    <t>1961&amp;62</t>
  </si>
  <si>
    <t>1957-58</t>
  </si>
  <si>
    <t>ubZ fnYyh</t>
  </si>
  <si>
    <t>(The Rashtriya Pariyojna Nirman Nigam Ltd.)</t>
  </si>
  <si>
    <t>New Delhi.</t>
  </si>
  <si>
    <t>13.</t>
  </si>
  <si>
    <t xml:space="preserve">mRrj izns'k jkT; d`f"k vkS|ksfxd fuxe </t>
  </si>
  <si>
    <t xml:space="preserve">U.P.State Agro Industrial Corporation </t>
  </si>
  <si>
    <t>1967&amp;68 ls</t>
  </si>
  <si>
    <t>1967-68 to</t>
  </si>
  <si>
    <t xml:space="preserve">Equity </t>
  </si>
  <si>
    <t>fyfeVsM] ubZ fnYyh</t>
  </si>
  <si>
    <t>Limited, Lucknow</t>
  </si>
  <si>
    <t>2011&amp;12 rd</t>
  </si>
  <si>
    <t>(a) Information awaited.</t>
  </si>
  <si>
    <t xml:space="preserve">   II-</t>
  </si>
  <si>
    <t>ljdkjh dEifu;kWa&amp;dze'k%</t>
  </si>
  <si>
    <t>GOVERNMENT COMPANIES-contd.</t>
  </si>
  <si>
    <t>(a) Working Government Companies-contd.</t>
  </si>
  <si>
    <t>15.</t>
  </si>
  <si>
    <t>mRrj izns'k jkT; phuh fuxe fyfeVsM]</t>
  </si>
  <si>
    <t xml:space="preserve">U.P.State Sugar Corporation </t>
  </si>
  <si>
    <t>1970&amp;71 ls</t>
  </si>
  <si>
    <t>1970-71 to</t>
  </si>
  <si>
    <t>19.</t>
  </si>
  <si>
    <t>mRrj izns'k jkT; phuh ,oa xUuk fodkl fuxe</t>
  </si>
  <si>
    <t>U.P.State Sugar and Cane Development</t>
  </si>
  <si>
    <t xml:space="preserve">2002&amp;03 ls </t>
  </si>
  <si>
    <t xml:space="preserve">   2002-03 to</t>
  </si>
  <si>
    <t>fyfeVsM] y[kuÅ ¼m0iz0 jkT; phuh fuxe ls</t>
  </si>
  <si>
    <t>Corporation Ltd. Lucknow</t>
  </si>
  <si>
    <t>2007&amp;08 rd</t>
  </si>
  <si>
    <t>2007-08</t>
  </si>
  <si>
    <t>lgk;rk ½</t>
  </si>
  <si>
    <t>(Subsidiary of UPSSCL)</t>
  </si>
  <si>
    <t>22.</t>
  </si>
  <si>
    <t xml:space="preserve">dqek;wWa e.My fodkl fuxe </t>
  </si>
  <si>
    <t>Kumaon Mandal Vikas Nigam</t>
  </si>
  <si>
    <t>1996&amp;97 rd</t>
  </si>
  <si>
    <t>1973-74 to</t>
  </si>
  <si>
    <t>fyfeVsM</t>
  </si>
  <si>
    <t>Limited, Nainital</t>
  </si>
  <si>
    <t>1991-92</t>
  </si>
  <si>
    <t>55.</t>
  </si>
  <si>
    <t>x&lt;+oky e.My fodkl fuxe fyfeVsM]</t>
  </si>
  <si>
    <t>Garhwal Mandal Vikas Nigam Limited,</t>
  </si>
  <si>
    <t>1976&amp;77 ls</t>
  </si>
  <si>
    <t>1976-77 to</t>
  </si>
  <si>
    <t>nsgjknwu</t>
  </si>
  <si>
    <t>Dehradun</t>
  </si>
  <si>
    <t>1999&amp;2000</t>
  </si>
  <si>
    <t>1999-2000</t>
  </si>
  <si>
    <t>23.</t>
  </si>
  <si>
    <t>izns'kh; vkS|ksfxd vkSj fuos'k fuxe]</t>
  </si>
  <si>
    <t xml:space="preserve">The Pradeshiya Industrial and Investment </t>
  </si>
  <si>
    <t>1972&amp;73 ls</t>
  </si>
  <si>
    <t>1972-73  to</t>
  </si>
  <si>
    <t>(*)- Investment made by Noida.</t>
  </si>
  <si>
    <t>mrrj izns'k] y[kuÅ</t>
  </si>
  <si>
    <t>Corporation of U.P. Limited, Lucknow</t>
  </si>
  <si>
    <t>1990&amp;2000</t>
  </si>
  <si>
    <t>25.</t>
  </si>
  <si>
    <t>mRrj izns'k jkT; lsrq fuxe fyfeVsM]</t>
  </si>
  <si>
    <t>U.P.State Bridge Corporation Limited,</t>
  </si>
  <si>
    <t>1972-1973</t>
  </si>
  <si>
    <t>1973-2008</t>
  </si>
  <si>
    <t>2011&amp;12 dk ykHkka'k 2014&amp;15 esa forfjr fd;k x;kA</t>
  </si>
  <si>
    <r>
      <rPr>
        <sz val="11"/>
        <rFont val="Kruti Dev 010"/>
      </rPr>
      <t>ls</t>
    </r>
    <r>
      <rPr>
        <sz val="11"/>
        <rFont val="Times New Roman"/>
        <family val="1"/>
      </rPr>
      <t xml:space="preserve"> </t>
    </r>
    <r>
      <rPr>
        <sz val="8"/>
        <rFont val="Times New Roman"/>
        <family val="1"/>
      </rPr>
      <t>2007-08</t>
    </r>
  </si>
  <si>
    <t>26.</t>
  </si>
  <si>
    <t xml:space="preserve">mRrj izns'k jkT; gFkdj?kk fuxe </t>
  </si>
  <si>
    <t>U.P. State Handloom Corporation</t>
  </si>
  <si>
    <t>31&amp;03&amp;12 rd</t>
  </si>
  <si>
    <t>fyfeVsM] dkuiqj</t>
  </si>
  <si>
    <t>Limited Kanpur</t>
  </si>
  <si>
    <t>28.</t>
  </si>
  <si>
    <t>mRrj izns'k jkT; i;ZVu fodkl fuxe</t>
  </si>
  <si>
    <t>U.P.State Tourism Development</t>
  </si>
  <si>
    <t>1974&amp;75 ls</t>
  </si>
  <si>
    <t>Up to</t>
  </si>
  <si>
    <t>fyfeVsM] y[kuÅ</t>
  </si>
  <si>
    <t>Corporation Limited, Lucknow</t>
  </si>
  <si>
    <t>2009&amp;10</t>
  </si>
  <si>
    <t>30.</t>
  </si>
  <si>
    <t>mRrj izns'k jkT; peZ fodkl fuxe</t>
  </si>
  <si>
    <t>U.P.State Leather Development &amp; Marketing</t>
  </si>
  <si>
    <t xml:space="preserve">1973&amp;74ls </t>
  </si>
  <si>
    <t>fyfeVsM] vkxjk</t>
  </si>
  <si>
    <t>Corporation Limited, Agra</t>
  </si>
  <si>
    <t>1991&amp;92 rd</t>
  </si>
  <si>
    <t>31.</t>
  </si>
  <si>
    <t xml:space="preserve">iz;kx&amp;fp=dwV d`f"k ,oa xks/ku </t>
  </si>
  <si>
    <t xml:space="preserve">Prayag Chitrakoot Krishi Evam </t>
  </si>
  <si>
    <t>1975&amp;76</t>
  </si>
  <si>
    <t xml:space="preserve">1975-76 </t>
  </si>
  <si>
    <t>fodkl fuxe fyfeVsM</t>
  </si>
  <si>
    <t>Godhan Vikas Nigam Limited</t>
  </si>
  <si>
    <t>35.</t>
  </si>
  <si>
    <t>mRrj izns'k jkT; [kk| ,oa vko';d</t>
  </si>
  <si>
    <t xml:space="preserve">U.P.State Food and Essential </t>
  </si>
  <si>
    <t>1974&amp;91 ls</t>
  </si>
  <si>
    <t>oLrq fuxe fyfeVsM] y[kuÅ</t>
  </si>
  <si>
    <t>Commodities Corporation Ltd. Lucknow</t>
  </si>
  <si>
    <t>1993&amp;94</t>
  </si>
  <si>
    <t>1990-91</t>
  </si>
  <si>
    <t xml:space="preserve">Share Application </t>
  </si>
  <si>
    <t>&amp; 1993-94</t>
  </si>
  <si>
    <t>/kujkf'k</t>
  </si>
  <si>
    <t>Money</t>
  </si>
  <si>
    <t>¼v½ dk;Zjr ljdkjh dEifu;kWa&amp;dze'k%</t>
  </si>
  <si>
    <t>36.</t>
  </si>
  <si>
    <t>mRrj izns'k vuqlwfpr tkfr foRr rFkk</t>
  </si>
  <si>
    <t>U.P. Scheduled Castes Finance and</t>
  </si>
  <si>
    <t>2018-19</t>
  </si>
  <si>
    <t>fodkl fuxe fyfeVsM] y[kuÅ</t>
  </si>
  <si>
    <t>Development Corporation, Ltd. Lucknow</t>
  </si>
  <si>
    <t>37.</t>
  </si>
  <si>
    <t xml:space="preserve">mRrj izns'k jktdh; fuekZ.k fuxe </t>
  </si>
  <si>
    <t>U.P. Rajkiya Nirman Nigam Limited,</t>
  </si>
  <si>
    <t>1975&amp;76 ls</t>
  </si>
  <si>
    <t>1975-76 to</t>
  </si>
  <si>
    <t xml:space="preserve"> Lucknow</t>
  </si>
  <si>
    <t>1977&amp;78</t>
  </si>
  <si>
    <t>1977-78</t>
  </si>
  <si>
    <t>38.</t>
  </si>
  <si>
    <t>x&lt;+oky vuqlwfpr tutkfr fodkl fuxe</t>
  </si>
  <si>
    <t>Garhwal Anusuchit Janjati Vikas Nigam</t>
  </si>
  <si>
    <t>2013&amp;14 rd</t>
  </si>
  <si>
    <r>
      <rPr>
        <sz val="11"/>
        <rFont val="Kruti Dev 010"/>
      </rPr>
      <t xml:space="preserve">fyfeVsM ikS&lt;+h x&lt;oky </t>
    </r>
    <r>
      <rPr>
        <sz val="11"/>
        <rFont val="Helvetica"/>
        <family val="2"/>
      </rPr>
      <t>(</t>
    </r>
    <r>
      <rPr>
        <sz val="11"/>
        <rFont val="Kruti Dev 010"/>
      </rPr>
      <t>nsgjknwu</t>
    </r>
    <r>
      <rPr>
        <sz val="11"/>
        <rFont val="Helvetica"/>
        <family val="2"/>
      </rPr>
      <t>)</t>
    </r>
  </si>
  <si>
    <t xml:space="preserve"> Limited, Pauri Garhwal (Dehradun).</t>
  </si>
  <si>
    <t>41.</t>
  </si>
  <si>
    <t>mRrj izns'k ¼ if'peh ½ xUuk cht ,oa fodkl fuxe</t>
  </si>
  <si>
    <t>U.P. (Pashchimi) Ganna Beej Evam</t>
  </si>
  <si>
    <t>Up to 1995-96</t>
  </si>
  <si>
    <t>fyfeVsM] eqt¶~Qjuxj</t>
  </si>
  <si>
    <t>Vikas Nigam Limited, Muzaffarnagar.</t>
  </si>
  <si>
    <t>42.</t>
  </si>
  <si>
    <t>mRrj izns'k ¼ e/; ½ xUuk cht ,oa fodkl fuxe</t>
  </si>
  <si>
    <t>U.P.(Madhya) Ganna Beej  Evam Vikas</t>
  </si>
  <si>
    <t>1975-76  to</t>
  </si>
  <si>
    <t>Nigam Limited, Lucknow</t>
  </si>
  <si>
    <t>48.</t>
  </si>
  <si>
    <t xml:space="preserve">mRrj izns'k bysDVªkfuDl dkjiksjs'ku fyfeVsM] y[kuÅ </t>
  </si>
  <si>
    <t xml:space="preserve">U.P. Electronics Corporation Limited,
 </t>
  </si>
  <si>
    <t>1974-75 to</t>
  </si>
  <si>
    <t>va'kiWawwth</t>
  </si>
  <si>
    <t>2013&amp;14</t>
  </si>
  <si>
    <t>2006-07</t>
  </si>
  <si>
    <t>Share Application</t>
  </si>
  <si>
    <t>53.</t>
  </si>
  <si>
    <r>
      <rPr>
        <sz val="11"/>
        <rFont val="Kruti Dev 010"/>
      </rPr>
      <t>mRrj izns'k izkstsDVl fuxe fyfeVsM</t>
    </r>
    <r>
      <rPr>
        <sz val="11"/>
        <rFont val="Helvetica"/>
        <family val="2"/>
      </rPr>
      <t xml:space="preserve"> </t>
    </r>
  </si>
  <si>
    <t>U.P. Projects Corporation Limited</t>
  </si>
  <si>
    <t>¼ iwoZ esa m0iz0 izkstsDV vkSj V~;wcosy fuxe</t>
  </si>
  <si>
    <r>
      <rPr>
        <sz val="11"/>
        <rFont val="Kruti Dev 010"/>
      </rPr>
      <t xml:space="preserve">y[kuÅ ds uke ls tkuk tkrk Fkk </t>
    </r>
    <r>
      <rPr>
        <sz val="11"/>
        <rFont val="Helvetica"/>
        <family val="2"/>
      </rPr>
      <t>)</t>
    </r>
  </si>
  <si>
    <t>54.</t>
  </si>
  <si>
    <t xml:space="preserve">mRrj izns'k lekt dY;k.k fuekZ.k fuxe </t>
  </si>
  <si>
    <t xml:space="preserve">U.P. State Construction and Infrastructure </t>
  </si>
  <si>
    <r>
      <rPr>
        <sz val="11"/>
        <rFont val="Helvetica"/>
        <family val="2"/>
      </rPr>
      <t>(</t>
    </r>
    <r>
      <rPr>
        <sz val="11"/>
        <rFont val="Kruti Dev 010"/>
      </rPr>
      <t>iwoZ esa gfjtu ,oa fuoZy oxZ vkokl fuxe</t>
    </r>
  </si>
  <si>
    <t>Development Corporation, Ltd.  Lucknow</t>
  </si>
  <si>
    <t>to 1978-79</t>
  </si>
  <si>
    <t>(U.P. Samaj Kalyan Nirman Nigam Ltd.)</t>
  </si>
  <si>
    <t>56.</t>
  </si>
  <si>
    <t xml:space="preserve">mRrj izns'k fodkl iz.kkyh fuxe </t>
  </si>
  <si>
    <t>U.P. Development Systems Corporation</t>
  </si>
  <si>
    <t>1976-77  to</t>
  </si>
  <si>
    <t xml:space="preserve">fyfeVsM] y[kuÅ </t>
  </si>
  <si>
    <t>1987&amp;88</t>
  </si>
  <si>
    <t>1987-88</t>
  </si>
  <si>
    <t>58.</t>
  </si>
  <si>
    <t>mRrj izns'k Hkwfe lq/kkj fuxe]</t>
  </si>
  <si>
    <t>U.P. Bhumi Sudhar Nigam</t>
  </si>
  <si>
    <t>1978&amp;79ls</t>
  </si>
  <si>
    <t>1978-79 to</t>
  </si>
  <si>
    <t>1988&amp;1989</t>
  </si>
  <si>
    <t>1988-1989</t>
  </si>
  <si>
    <t>59.</t>
  </si>
  <si>
    <t>mRrj izns'k d`f"k midj.k fyfeVsM]</t>
  </si>
  <si>
    <t>U.P. Agricultural Instrument Limited,</t>
  </si>
  <si>
    <t>1988&amp;89 rd</t>
  </si>
  <si>
    <t>Up to 1988-89</t>
  </si>
  <si>
    <t xml:space="preserve">    II-</t>
  </si>
  <si>
    <t>60.</t>
  </si>
  <si>
    <t>mRrj izns'k eRL; fodkl fuxe</t>
  </si>
  <si>
    <t>U.P.Matsya Vikas Nigam Limited</t>
  </si>
  <si>
    <t>1979&amp;83</t>
  </si>
  <si>
    <t>1979 to 1997</t>
  </si>
  <si>
    <t>62.</t>
  </si>
  <si>
    <t>34</t>
  </si>
  <si>
    <t>mRrj izns'k jkT; fo|qr mRiknu fuxe fyfeVsM]</t>
  </si>
  <si>
    <t>U.P. Rajya Vidyut Utpadan Nigam Ltd.</t>
  </si>
  <si>
    <t>Up to 2023-24</t>
  </si>
  <si>
    <t>63.</t>
  </si>
  <si>
    <t>mRrj izns'k ty fo|qr fuxe fyfeVsM]</t>
  </si>
  <si>
    <t>U.P. Jal Vidyut Nigam Ltd.</t>
  </si>
  <si>
    <t>1985&amp;86 ls</t>
  </si>
  <si>
    <t>1985-86 to</t>
  </si>
  <si>
    <t>2017-18</t>
  </si>
  <si>
    <t>73.</t>
  </si>
  <si>
    <t>36</t>
  </si>
  <si>
    <t>mRrj izns'k fo|qr fuxe fyfeVsM]</t>
  </si>
  <si>
    <t>U.P. Power Corporation Ltd.</t>
  </si>
  <si>
    <t>Up to 2022-23</t>
  </si>
  <si>
    <t>74.</t>
  </si>
  <si>
    <t>dkuiqj fo|qr iwfrZ dEiuh fyfeVsM</t>
  </si>
  <si>
    <t>Kanpur Electricity Supply Company Ltd.</t>
  </si>
  <si>
    <t>Up to 2016-17</t>
  </si>
  <si>
    <t xml:space="preserve">dkuiqj </t>
  </si>
  <si>
    <t xml:space="preserve">Kanpur </t>
  </si>
  <si>
    <t>77.</t>
  </si>
  <si>
    <t>mRrj izns'k fo|qr izs"k.k fuxe fyfeVsM</t>
  </si>
  <si>
    <t xml:space="preserve">U.P. Power Transmission Corporation </t>
  </si>
  <si>
    <r>
      <rPr>
        <sz val="10"/>
        <rFont val="Times New Roman"/>
        <family val="1"/>
      </rPr>
      <t>(</t>
    </r>
    <r>
      <rPr>
        <sz val="10"/>
        <rFont val="Kruti Dev 010"/>
      </rPr>
      <t>v</t>
    </r>
    <r>
      <rPr>
        <sz val="10"/>
        <rFont val="Times New Roman"/>
        <family val="1"/>
      </rPr>
      <t>)</t>
    </r>
  </si>
  <si>
    <t>65.</t>
  </si>
  <si>
    <t>mRrj izns'k vYila[;d foRrh; ,oa fodkl fuxe</t>
  </si>
  <si>
    <t>U.P.Alp-Sankhyak Vitta Evam Vikas</t>
  </si>
  <si>
    <t>1984-2002</t>
  </si>
  <si>
    <t>67.</t>
  </si>
  <si>
    <t>mRrj izns'k oDQ fodkl fuxe fyfeVsM]</t>
  </si>
  <si>
    <t>U.P.Waqf Vikas Nigam Limited, Lucknow</t>
  </si>
  <si>
    <r>
      <rPr>
        <sz val="10"/>
        <rFont val="Times New Roman"/>
        <family val="1"/>
      </rPr>
      <t xml:space="preserve">1987-88 </t>
    </r>
    <r>
      <rPr>
        <sz val="10"/>
        <rFont val="Kruti Dev 010"/>
      </rPr>
      <t>ls</t>
    </r>
  </si>
  <si>
    <t>1987-88 to</t>
  </si>
  <si>
    <t>68.</t>
  </si>
  <si>
    <t>mRrj izns'k iqfyl vkokl fuxe fyfeVsM]</t>
  </si>
  <si>
    <t>U.P. Police Avas Nigam Limited, Lucknow</t>
  </si>
  <si>
    <t>1987-88, 89-90</t>
  </si>
  <si>
    <t>o"kZ 2014&amp;15 ds fy, ykHkka'k</t>
  </si>
  <si>
    <t>1994-95</t>
  </si>
  <si>
    <t>and 1994-95</t>
  </si>
  <si>
    <t>69.</t>
  </si>
  <si>
    <t>mRrj izns'k ioZrh; bysDVªkfud fuxe</t>
  </si>
  <si>
    <t>U.P. Hill Electronics Corporation</t>
  </si>
  <si>
    <t>1986&amp;87ls</t>
  </si>
  <si>
    <t>1986-87 to</t>
  </si>
  <si>
    <t xml:space="preserve"> Limited, Lucknow</t>
  </si>
  <si>
    <t>1996&amp;97</t>
  </si>
  <si>
    <t>1996-97</t>
  </si>
  <si>
    <t>70.</t>
  </si>
  <si>
    <t>mRrj izns'k efgyk dY;k.k fuxe</t>
  </si>
  <si>
    <t>U.P.Mahila Kalyan Nigam Limited</t>
  </si>
  <si>
    <t>1988&amp;89ls</t>
  </si>
  <si>
    <t>1988-89 to</t>
  </si>
  <si>
    <t xml:space="preserve"> 2004&amp;05</t>
  </si>
  <si>
    <t xml:space="preserve"> 2004-05</t>
  </si>
  <si>
    <t xml:space="preserve">  II-</t>
  </si>
  <si>
    <t>¼v½ dk;Zjr ljdkjh dEifu;kWa&amp;lekIr</t>
  </si>
  <si>
    <t>(a) Working Government Companies-concld.</t>
  </si>
  <si>
    <t>71.</t>
  </si>
  <si>
    <t>mRrj izns'k dkckZbM ,oa dsfedYl</t>
  </si>
  <si>
    <t>U.P. Carbide and Chemicals Limited</t>
  </si>
  <si>
    <t>1979&amp;80 ls</t>
  </si>
  <si>
    <t>1979-80  to</t>
  </si>
  <si>
    <t>1989&amp;90</t>
  </si>
  <si>
    <t>1989-90</t>
  </si>
  <si>
    <t>75.</t>
  </si>
  <si>
    <t>mRrj izns'k HkwriwoZ lSfud dY;k.k fuxe</t>
  </si>
  <si>
    <t xml:space="preserve">U.P. Purva Sainik Kalyan Nigam </t>
  </si>
  <si>
    <t>1989&amp;93</t>
  </si>
  <si>
    <t>1989-90 to
1992-93</t>
  </si>
  <si>
    <t>Limited Lucknow</t>
  </si>
  <si>
    <t>76.</t>
  </si>
  <si>
    <t>mRrj izns'k fiNM+k oxZ foRr ,oa fodkl fuxe</t>
  </si>
  <si>
    <t>U.P.Pichhra Varg Vitta Evam Vikas</t>
  </si>
  <si>
    <t>1991&amp;92 ls</t>
  </si>
  <si>
    <t>1991-92 to</t>
  </si>
  <si>
    <r>
      <rPr>
        <sz val="11"/>
        <rFont val="Kruti Dev 010"/>
      </rPr>
      <t xml:space="preserve">o"kZ 2004&amp;05 ,oa 2006&amp;07 ds nkSjku </t>
    </r>
    <r>
      <rPr>
        <sz val="11"/>
        <rFont val="Rupee Foradian"/>
        <family val="2"/>
      </rPr>
      <t xml:space="preserve">` </t>
    </r>
    <r>
      <rPr>
        <sz val="11"/>
        <rFont val="Kruti Dev 010"/>
      </rPr>
      <t>133-00s ljdkj dks okil dj fn;s x;s gSA</t>
    </r>
  </si>
  <si>
    <t>Nigam Limited Lucknow</t>
  </si>
  <si>
    <t>2007&amp;2008</t>
  </si>
  <si>
    <t>79.</t>
  </si>
  <si>
    <t>U.P. Beej Vikas Nigam, Lucknow</t>
  </si>
  <si>
    <t>2004&amp;2008 rd</t>
  </si>
  <si>
    <t>2003-2009</t>
  </si>
  <si>
    <t>80.</t>
  </si>
  <si>
    <t>mRrj izns'k Mzx ,oa QkekZL;wfVdy dEiuh</t>
  </si>
  <si>
    <t>U.P. Drugs &amp; Pharmaceuticals Co.</t>
  </si>
  <si>
    <t>2004-05</t>
  </si>
  <si>
    <r>
      <rPr>
        <sz val="11"/>
        <rFont val="Kruti Dev 010"/>
      </rPr>
      <t xml:space="preserve">vkbZ0Mh0ih0,y0 dh 51 izfr'kr bfDoVh va'k iwth 07&amp;04&amp;2004 dks m0iz0 ljdkj dks ek= ,d </t>
    </r>
    <r>
      <rPr>
        <sz val="11"/>
        <rFont val="Rupee Foradian"/>
        <family val="2"/>
      </rPr>
      <t>`</t>
    </r>
    <r>
      <rPr>
        <sz val="11"/>
        <rFont val="Kruti Dev 010"/>
      </rPr>
      <t xml:space="preserve"> ds lkadsfrd Hkqxrku ds fo:) LFkkukUrj.k dh tk pqdh gSA</t>
    </r>
  </si>
  <si>
    <t>In compliance of GO.no. 1517 dated 07.10.2016 the production unit had been closed w.e.f. October 2016.</t>
  </si>
  <si>
    <t>Uttar Pradesh Metro Rail Corporation</t>
  </si>
  <si>
    <t>2013&amp;14ls</t>
  </si>
  <si>
    <t>2013-14 to</t>
  </si>
  <si>
    <t xml:space="preserve">Limited, Lucknow  </t>
  </si>
  <si>
    <t>2014&amp;15</t>
  </si>
  <si>
    <t xml:space="preserve">NCR Transport Corporation </t>
  </si>
  <si>
    <t>Tehri Hydro Development Corporation
India Limited</t>
  </si>
  <si>
    <t xml:space="preserve">1988-89 to
2012-13 </t>
  </si>
  <si>
    <t>Jawaharpur Vidyut Utpadan Nigam Limited</t>
  </si>
  <si>
    <t>Total-II-(a) Working Government  Companies</t>
  </si>
  <si>
    <t>¼c½ xSj&amp;dk;Zjr ljdkjh dEifu;kWa&amp;dze'k%</t>
  </si>
  <si>
    <t>(b) Non-Working Government Companies-</t>
  </si>
  <si>
    <t>4.</t>
  </si>
  <si>
    <t>fn bafM;u VjisaVkbu ,oa jksftu dEiuh</t>
  </si>
  <si>
    <t>The Indian Turpentine and Rosin</t>
  </si>
  <si>
    <t>2012&amp;13 rd</t>
  </si>
  <si>
    <t>Up to 2012-13</t>
  </si>
  <si>
    <t>fyfeVsM] cjsyh</t>
  </si>
  <si>
    <t>Company Limited, Bareilly</t>
  </si>
  <si>
    <t>1985</t>
  </si>
  <si>
    <t>lk/kkj.k ^x^</t>
  </si>
  <si>
    <t>Ordinary `C'</t>
  </si>
  <si>
    <t>5.</t>
  </si>
  <si>
    <t>bafM;u ckfcu dEiuh fyfeVsM]</t>
  </si>
  <si>
    <t>Indian Bobbin Company Limited,</t>
  </si>
  <si>
    <t>1950&amp;51</t>
  </si>
  <si>
    <t>1950-51</t>
  </si>
  <si>
    <t>lk/kkj.k ^d^</t>
  </si>
  <si>
    <t>Ordinary `A'</t>
  </si>
  <si>
    <t>(c)       69.53</t>
  </si>
  <si>
    <r>
      <rPr>
        <sz val="11"/>
        <rFont val="Kruti Dev 010"/>
      </rPr>
      <t xml:space="preserve">¼x½ ;kstuk dk dz; izR;{k ewY; 274293 gS] tSlk fd uhps n'kkZ;k x;k gSA 10 </t>
    </r>
    <r>
      <rPr>
        <sz val="11"/>
        <rFont val="Rupee Foradian"/>
        <family val="2"/>
      </rPr>
      <t xml:space="preserve">` </t>
    </r>
    <r>
      <rPr>
        <sz val="11"/>
        <rFont val="Kruti Dev 010"/>
      </rPr>
      <t xml:space="preserve">izfr va'kd ds 12325 lk/kkj.k ^d^ Js.kh va'kd 14 </t>
    </r>
    <r>
      <rPr>
        <sz val="11"/>
        <rFont val="Rupee Foradian"/>
        <family val="2"/>
      </rPr>
      <t xml:space="preserve">` </t>
    </r>
    <r>
      <rPr>
        <sz val="11"/>
        <rFont val="Kruti Dev 010"/>
      </rPr>
      <t xml:space="preserve">izfr va'kd dh nj ls dz; dh x;h rFkk 10 </t>
    </r>
    <r>
      <rPr>
        <sz val="11"/>
        <rFont val="Rupee Foradian"/>
        <family val="2"/>
      </rPr>
      <t>`</t>
    </r>
    <r>
      <rPr>
        <sz val="11"/>
        <rFont val="Kruti Dev 010"/>
      </rPr>
      <t xml:space="preserve"> va'kd ds 5000 lk/kkj.k ^d^ Js.kh va'kd 10 </t>
    </r>
    <r>
      <rPr>
        <sz val="11"/>
        <rFont val="Rupee Foradian"/>
        <family val="2"/>
      </rPr>
      <t>`</t>
    </r>
    <r>
      <rPr>
        <sz val="11"/>
        <rFont val="Kruti Dev 010"/>
      </rPr>
      <t xml:space="preserve"> dh nj ls dz; dh x;h] 2710 rhu </t>
    </r>
    <r>
      <rPr>
        <sz val="11"/>
        <rFont val="Rupee Foradian"/>
        <family val="2"/>
      </rPr>
      <t>`</t>
    </r>
    <r>
      <rPr>
        <sz val="11"/>
        <rFont val="Kruti Dev 010"/>
      </rPr>
      <t xml:space="preserve">s okyh lk/kkj.k ^d^ Js.kh va'kd pkj dh nj ls rFkk 301 rhu </t>
    </r>
    <r>
      <rPr>
        <sz val="11"/>
        <rFont val="Rupee Foradian"/>
        <family val="2"/>
      </rPr>
      <t>`</t>
    </r>
    <r>
      <rPr>
        <sz val="11"/>
        <rFont val="Kruti Dev 010"/>
      </rPr>
      <t xml:space="preserve"> okyh lk/kkj.k ^d^ Js.kh va'kd rhu :0 dh nj ls rFkk 1000  rhu :0 okyh lk/kkj.k ^[k^ Js.kh va'kd pkj :0 dh nj ls dz; dh x;hA dkj[kkuk 1953 ls cUn iM+k gS rFkk dEiuh dk flrEcj 1973 ls ifjlekiu fd;k tk jgk gSA</t>
    </r>
  </si>
  <si>
    <r>
      <rPr>
        <sz val="9.4499999999999993"/>
        <rFont val="Times New Roman"/>
        <family val="1"/>
      </rPr>
      <t xml:space="preserve">(c) Purchase price of the scheme is  </t>
    </r>
    <r>
      <rPr>
        <sz val="9.4499999999999993"/>
        <rFont val="Rupee Foradian"/>
        <family val="2"/>
      </rPr>
      <t>`</t>
    </r>
    <r>
      <rPr>
        <sz val="9.4499999999999993"/>
        <rFont val="Times New Roman"/>
        <family val="1"/>
      </rPr>
      <t xml:space="preserve">274293 as shown under:- 12325  Ordinary "A" class shares of </t>
    </r>
    <r>
      <rPr>
        <sz val="9.4499999999999993"/>
        <rFont val="Rupee Foradian"/>
        <family val="2"/>
      </rPr>
      <t>`</t>
    </r>
    <r>
      <rPr>
        <sz val="9.4499999999999993"/>
        <rFont val="Times New Roman"/>
        <family val="1"/>
      </rPr>
      <t xml:space="preserve">10  each purchased @ </t>
    </r>
    <r>
      <rPr>
        <sz val="9.4499999999999993"/>
        <rFont val="Rupee Foradian"/>
        <family val="2"/>
      </rPr>
      <t>`</t>
    </r>
    <r>
      <rPr>
        <sz val="9.4499999999999993"/>
        <rFont val="Times New Roman"/>
        <family val="1"/>
      </rPr>
      <t xml:space="preserve">14 each and 5000 Ordinary "A" class share  of </t>
    </r>
    <r>
      <rPr>
        <sz val="9.4499999999999993"/>
        <rFont val="Rupee Foradian"/>
        <family val="2"/>
      </rPr>
      <t>`</t>
    </r>
    <r>
      <rPr>
        <sz val="9.4499999999999993"/>
        <rFont val="Times New Roman"/>
        <family val="1"/>
      </rPr>
      <t xml:space="preserve">10 each purchased at par, 2710 ordinary "A" class shares of </t>
    </r>
    <r>
      <rPr>
        <sz val="9.4499999999999993"/>
        <rFont val="Rupee Foradian"/>
        <family val="2"/>
      </rPr>
      <t>`</t>
    </r>
    <r>
      <rPr>
        <sz val="9.4499999999999993"/>
        <rFont val="Times New Roman"/>
        <family val="1"/>
      </rPr>
      <t xml:space="preserve">3  @ </t>
    </r>
    <r>
      <rPr>
        <sz val="9.4499999999999993"/>
        <rFont val="Rupee Foradian"/>
        <family val="2"/>
      </rPr>
      <t>`</t>
    </r>
    <r>
      <rPr>
        <sz val="9.4499999999999993"/>
        <rFont val="Times New Roman"/>
        <family val="1"/>
      </rPr>
      <t xml:space="preserve">4  each  and 301 ordinary  "A"  class  shares  of  </t>
    </r>
    <r>
      <rPr>
        <sz val="9.4499999999999993"/>
        <rFont val="Rupee Foradian"/>
        <family val="2"/>
      </rPr>
      <t>`</t>
    </r>
    <r>
      <rPr>
        <sz val="9.4499999999999993"/>
        <rFont val="Times New Roman"/>
        <family val="1"/>
      </rPr>
      <t xml:space="preserve">3  at par, purchased 10000  ordinary "B"  class shares of </t>
    </r>
    <r>
      <rPr>
        <sz val="9.4499999999999993"/>
        <rFont val="Rupee Foradian"/>
        <family val="2"/>
      </rPr>
      <t>`</t>
    </r>
    <r>
      <rPr>
        <sz val="9.4499999999999993"/>
        <rFont val="Times New Roman"/>
        <family val="1"/>
      </rPr>
      <t xml:space="preserve">3  @ </t>
    </r>
    <r>
      <rPr>
        <sz val="9.4499999999999993"/>
        <rFont val="Rupee Foradian"/>
        <family val="2"/>
      </rPr>
      <t>`</t>
    </r>
    <r>
      <rPr>
        <sz val="9.4499999999999993"/>
        <rFont val="Times New Roman"/>
        <family val="1"/>
      </rPr>
      <t>4 each. Factory closed  from 1953. Liquidation is being done w.e.f. September 1973.</t>
    </r>
  </si>
  <si>
    <t>cjsyh</t>
  </si>
  <si>
    <t>Bareilly</t>
  </si>
  <si>
    <t>lk/kkj.k ^[k^</t>
  </si>
  <si>
    <t>Ordinary `B'</t>
  </si>
  <si>
    <t>14.</t>
  </si>
  <si>
    <t>eksgEenkckn ihiqYl Vsujh izkbosV fyfeVsM]</t>
  </si>
  <si>
    <t>Mohammadabad Peoples Tannery (P) Limited,</t>
  </si>
  <si>
    <t>1964&amp;65 rd</t>
  </si>
  <si>
    <t>Up to 1964-65</t>
  </si>
  <si>
    <t>dEiuh 1976&amp;77 ls ifjpkyu esa ugha gS] ,oa fnukad 31&amp;01&amp;2007 ds izHkko ls dEifu;ksa ds fuca/kd us dEiuh dk ifjlekiu dj fn;k gSSA</t>
  </si>
  <si>
    <t>Company  is  not  in  operation since 1976-77 and the registrar of  companies  has dissolved the company  w.e.f.  31-01-2007.</t>
  </si>
  <si>
    <t>Q:Z[kkckn@y[kuÅ</t>
  </si>
  <si>
    <t xml:space="preserve"> Farrukhabad/Lucknow.</t>
  </si>
  <si>
    <t>(b) Non-Working Government Companies-contd.</t>
  </si>
  <si>
    <t>7.</t>
  </si>
  <si>
    <t>54</t>
  </si>
  <si>
    <t>dsUnzh; eRL; m|ksx fuxe fyfeVsM</t>
  </si>
  <si>
    <t>Central Fisheries Corporation Limited</t>
  </si>
  <si>
    <t>1965&amp;66</t>
  </si>
  <si>
    <t>1965-66</t>
  </si>
  <si>
    <t>lk/kkj.k</t>
  </si>
  <si>
    <t>Ordinary</t>
  </si>
  <si>
    <t>dydRrk mPp U;k;ky; ds fnukad 17 twu] 1983 ds vkns'kkuqlkj dEiuh dk lekiu fd;k tk jgk gSA</t>
  </si>
  <si>
    <t>The company is directed to be wound  up by an order dated 17th June, 1983  of  the Hon'ble High Court.</t>
  </si>
  <si>
    <t xml:space="preserve">gkoM+k] dksydkrk  </t>
  </si>
  <si>
    <t>Howrah, Kolkata</t>
  </si>
  <si>
    <t>9.</t>
  </si>
  <si>
    <t>mRrj izns'k jkT; oL= fuxe] fyfeVsM]</t>
  </si>
  <si>
    <t>U.P.State Textile Corporation Limited,</t>
  </si>
  <si>
    <t xml:space="preserve"> 1974 ls 2015 rd</t>
  </si>
  <si>
    <t>1974-2022</t>
  </si>
  <si>
    <t>Kanpur</t>
  </si>
  <si>
    <t>16.</t>
  </si>
  <si>
    <t xml:space="preserve">Nkrk phuh dEiuh fyfeVsM] ¼m0iz0 jkT; phuh </t>
  </si>
  <si>
    <t>Chhata Sugar Company Ltd.</t>
  </si>
  <si>
    <t>fuxe ls lgk;rk½</t>
  </si>
  <si>
    <t>2008&amp;2009 rd</t>
  </si>
  <si>
    <t>2008-09</t>
  </si>
  <si>
    <t>17.</t>
  </si>
  <si>
    <t>uUnxat flgksjh phuh dEiuh fyfeVsM</t>
  </si>
  <si>
    <t>Nandganj Sihori Sugar Co. Ltd.</t>
  </si>
  <si>
    <t>¼m0iz0 jkT; phuh fuxe ls lgk;rk½</t>
  </si>
  <si>
    <t>2011&amp;2012 rd</t>
  </si>
  <si>
    <t>2011-12</t>
  </si>
  <si>
    <t>18.</t>
  </si>
  <si>
    <t>?kkVeiqj phuh dEiuh fyfeVsM</t>
  </si>
  <si>
    <t>Ghatampur Sugar Co. Ltd.</t>
  </si>
  <si>
    <t xml:space="preserve">1986&amp;87 ls </t>
  </si>
  <si>
    <t>2008&amp;09 rd</t>
  </si>
  <si>
    <t>20.</t>
  </si>
  <si>
    <t>mRrj izns'k cqUnsy[k.M fodkl fuxe</t>
  </si>
  <si>
    <t xml:space="preserve">U.P. Bundelkhand Vikas Nigam </t>
  </si>
  <si>
    <t>1993&amp;94 rd</t>
  </si>
  <si>
    <t>Up to 1993-94</t>
  </si>
  <si>
    <t>fyfeVsM] &gt;kalh</t>
  </si>
  <si>
    <t>Limited, Jhansi</t>
  </si>
  <si>
    <t>21.</t>
  </si>
  <si>
    <t xml:space="preserve">mRrj izns'k iwokZapy fodkl fuxe </t>
  </si>
  <si>
    <t>U.P. Poorvanchal Vikas Nigam</t>
  </si>
  <si>
    <t>1986&amp;87 rd</t>
  </si>
  <si>
    <t>Up to 1986-87</t>
  </si>
  <si>
    <t>va'kiwWaath</t>
  </si>
  <si>
    <t>Company closed from 07-11-1992 as per  (GO.3841 /54-2-10(91)/92)</t>
  </si>
  <si>
    <t>fyfeVsM] QStkckn</t>
  </si>
  <si>
    <t>Limited, Faizabad</t>
  </si>
  <si>
    <t>45.</t>
  </si>
  <si>
    <t>esjB e.My fodkl fuxe fyfeVsM]</t>
  </si>
  <si>
    <t>Meerut Mandal Vikas Nigam Limited,</t>
  </si>
  <si>
    <t>1976&amp;77 rd</t>
  </si>
  <si>
    <t>Up to 1976-77.</t>
  </si>
  <si>
    <t>esjB</t>
  </si>
  <si>
    <t>Meerut</t>
  </si>
  <si>
    <t>46.</t>
  </si>
  <si>
    <t>okjk.klh e.My fodkl fuxe fyfeVsM]</t>
  </si>
  <si>
    <t>Varanasi Mandal Vikas Nigam Limited,</t>
  </si>
  <si>
    <t>1990&amp;91 rd</t>
  </si>
  <si>
    <t>Up to 1990-91</t>
  </si>
  <si>
    <t>fuxe dh xfrfof/k;kWaWa 07&amp;11&amp;1992 ls cUn gSA</t>
  </si>
  <si>
    <t>Activities of the Corporation is closed from 07-11-92.</t>
  </si>
  <si>
    <t xml:space="preserve">okjk.klh </t>
  </si>
  <si>
    <t>Varanasi</t>
  </si>
  <si>
    <t>47.</t>
  </si>
  <si>
    <t>63</t>
  </si>
  <si>
    <t>bykgkckn e.My fodkl fuxe fyfeVsM]</t>
  </si>
  <si>
    <t>Allahabad Mandal Vikas Nigam Limited,</t>
  </si>
  <si>
    <t>1985&amp;86 rd</t>
  </si>
  <si>
    <t>Up to 1985-86</t>
  </si>
  <si>
    <t xml:space="preserve">bykgkckn </t>
  </si>
  <si>
    <t>Allahabad</t>
  </si>
  <si>
    <t>49.</t>
  </si>
  <si>
    <t>64</t>
  </si>
  <si>
    <t>y[kuÅ e.Myh; fodkl fuxe fyfeVsM]</t>
  </si>
  <si>
    <t>Lucknow Mandaliya Vikas Nigam</t>
  </si>
  <si>
    <t>1982&amp;83 rd</t>
  </si>
  <si>
    <t>Up to 1982-83</t>
  </si>
  <si>
    <t>l0vk0 la[;k 380@54 &amp;2&amp;10¼69½ 07 uoEcj] 1992 ls cUn gks xbZA</t>
  </si>
  <si>
    <t>51.</t>
  </si>
  <si>
    <t>65</t>
  </si>
  <si>
    <t xml:space="preserve">xksj[kiqj e.My fodkl fuxe </t>
  </si>
  <si>
    <t>Gorakhpur Mandal Vikas Nigam</t>
  </si>
  <si>
    <t>Closed vide G.O No. 380/ 54-2-10(69)  Dt. 07-11-1992.</t>
  </si>
  <si>
    <t>fyfeVsM] xksj[kiqj</t>
  </si>
  <si>
    <t>Limited, Gorakhpur</t>
  </si>
  <si>
    <t>52.</t>
  </si>
  <si>
    <t>66</t>
  </si>
  <si>
    <t>vkxjk e.My fodkl fuxe</t>
  </si>
  <si>
    <t xml:space="preserve">Agra Mandal Vikas Nigam </t>
  </si>
  <si>
    <t>1976-77</t>
  </si>
  <si>
    <t xml:space="preserve"> Limited, Agra.</t>
  </si>
  <si>
    <t>50.</t>
  </si>
  <si>
    <t>67</t>
  </si>
  <si>
    <t xml:space="preserve">cjsyh e.My fodkl fuxe </t>
  </si>
  <si>
    <t>Bareilly Mandal Vikas Nigam,</t>
  </si>
  <si>
    <t>1984&amp;85 rd</t>
  </si>
  <si>
    <t>Up to 1984-85</t>
  </si>
  <si>
    <r>
      <rPr>
        <sz val="11"/>
        <rFont val="Kruti Dev 010"/>
      </rPr>
      <t xml:space="preserve">dEiuh vxLr 1992 ls cUn gSA ljdkj dk va'k </t>
    </r>
    <r>
      <rPr>
        <sz val="11"/>
        <rFont val="Rupee Foradian"/>
        <family val="2"/>
      </rPr>
      <t>`</t>
    </r>
    <r>
      <rPr>
        <sz val="11"/>
        <rFont val="Kruti Dev 010"/>
      </rPr>
      <t xml:space="preserve"> 12500000 djksM ubZ dEiuh esllZ oksYxk QwM dEiuh ';ke uxj] cnk;wWa dh LFkkukarfjr dj fn;k x;kA esllZ oksYxk QwM dEiuh }kjk dksbZ lwpuk izkIr u gksus ds dkj.k fuos'k dks iwoZorhZ dEiuh ds uke ls n'kkZ;k x;k gSA</t>
    </r>
  </si>
  <si>
    <r>
      <rPr>
        <sz val="9.4499999999999993"/>
        <rFont val="Times New Roman"/>
        <family val="1"/>
      </rPr>
      <t xml:space="preserve">The Company has been reported to be wound up since November, 1992. The Government contribution of </t>
    </r>
    <r>
      <rPr>
        <sz val="9.4499999999999993"/>
        <rFont val="Rupee Foradian"/>
        <family val="2"/>
      </rPr>
      <t>`</t>
    </r>
    <r>
      <rPr>
        <sz val="9.4499999999999993"/>
        <rFont val="Times New Roman"/>
        <family val="1"/>
      </rPr>
      <t>1,25,00,000.00  has been transferred to a new company M/s Volga Food Limited Shyamnagar Badaun. As no information has been received from M/s Volga Food Ltd. The investment is being shown against the earlier company.</t>
    </r>
  </si>
  <si>
    <t>Limited, Bareilly</t>
  </si>
  <si>
    <t>24.</t>
  </si>
  <si>
    <t>68</t>
  </si>
  <si>
    <t xml:space="preserve">mRrj izns'k jkT; lhesUV fuxe </t>
  </si>
  <si>
    <t>U.P.State Cement Corporation, Churk,</t>
  </si>
  <si>
    <t>1972&amp;73ls</t>
  </si>
  <si>
    <t>1972-73</t>
  </si>
  <si>
    <t>fyfeVsM] pqdZ] lksuHknz</t>
  </si>
  <si>
    <t>Sonbhadra</t>
  </si>
  <si>
    <t>1990&amp;91</t>
  </si>
  <si>
    <t>to 1990-91</t>
  </si>
  <si>
    <t>29.</t>
  </si>
  <si>
    <t>69</t>
  </si>
  <si>
    <t>mRrj izns'k iapk;rh jkt foRr ,oa</t>
  </si>
  <si>
    <t>U.P.Panchayati Raj Vitta Evam Vikas</t>
  </si>
  <si>
    <t>1973&amp;74 ls</t>
  </si>
  <si>
    <t>27.</t>
  </si>
  <si>
    <t>70</t>
  </si>
  <si>
    <t>mRrj izns'k jkT; [kfut fodkl</t>
  </si>
  <si>
    <t>U.P.State Mineral Development</t>
  </si>
  <si>
    <t>31&amp;03&amp;08 rd</t>
  </si>
  <si>
    <t>Up to 31-03-08</t>
  </si>
  <si>
    <t>fuxe tuojh] 2000 ls cUn gS ,oa ifjlekiu dk dk;Z izxfr ij gSA</t>
  </si>
  <si>
    <t>The corporation has been wound  up since   Jan. 2000.  Liquidation  of company  is in progress.</t>
  </si>
  <si>
    <t>fuxe fyfeVsM] y[kuÅ</t>
  </si>
  <si>
    <t>33.</t>
  </si>
  <si>
    <t>71</t>
  </si>
  <si>
    <t>xUMd lekns'k {ks=h; fodkl fuxe</t>
  </si>
  <si>
    <t xml:space="preserve">Gandak Samadesh Kshetriya Vikas </t>
  </si>
  <si>
    <t>Up to 1976-77</t>
  </si>
  <si>
    <t>twu 1977 ls dEiuh dk ifjlekiu fd;k tk pqdk gSA</t>
  </si>
  <si>
    <t>Under liquidation from June 1977.</t>
  </si>
  <si>
    <t>Nigam Limited</t>
  </si>
  <si>
    <t>32.</t>
  </si>
  <si>
    <t>72</t>
  </si>
  <si>
    <t>mRrj izns'k i'kq/ku m|ksx fuxe</t>
  </si>
  <si>
    <t>U.P.Pashudhan Udyog Nigam Limited,</t>
  </si>
  <si>
    <t>1975&amp;76ls</t>
  </si>
  <si>
    <t>1988-89  to</t>
  </si>
  <si>
    <t>fyfeVsM] vyhx&lt;+@y[kuÅ</t>
  </si>
  <si>
    <t>Aligarh/Lucknow</t>
  </si>
  <si>
    <t>1992&amp;93</t>
  </si>
  <si>
    <t>1993-94</t>
  </si>
  <si>
    <t>34.</t>
  </si>
  <si>
    <t>73</t>
  </si>
  <si>
    <t>mRrj izns'k czklos;j fuxe</t>
  </si>
  <si>
    <t xml:space="preserve">U.P. Brassware Corporation </t>
  </si>
  <si>
    <t>Up to 1991-92</t>
  </si>
  <si>
    <t>fyfeVsM] eqjknkckn</t>
  </si>
  <si>
    <t>Limited, Moradabad</t>
  </si>
  <si>
    <t>39.</t>
  </si>
  <si>
    <t>74</t>
  </si>
  <si>
    <t>rjkbZ vuqlwfpr tutkfr fodkl fuxe</t>
  </si>
  <si>
    <t>Tarai Anusuchit Janjati Vikas Nigam</t>
  </si>
  <si>
    <t>1983&amp;84 rd</t>
  </si>
  <si>
    <t>Up to 1983-84</t>
  </si>
  <si>
    <t>l0vk0 la[;k&amp;1667 fn0  04 uoEcj] 1999 ls cUn gks xbZA</t>
  </si>
  <si>
    <t>Closed vide G.O No.1667 Dt. 04-06-1999.</t>
  </si>
  <si>
    <t>40.</t>
  </si>
  <si>
    <t>75</t>
  </si>
  <si>
    <t>mRrj izns'k ¼ iwoZ ½ xUuk cht ,oa fodkl fuxe</t>
  </si>
  <si>
    <t>U.P .(Poorva) Ganna Beej Evam Vikas</t>
  </si>
  <si>
    <t>Corporation closed on 01-07-2003 as per GO-1101/CD/46-3-03-1000 (36)/2000</t>
  </si>
  <si>
    <t>fyfeVsM] nsofj;k</t>
  </si>
  <si>
    <t>Nigam Limited, Deoria</t>
  </si>
  <si>
    <t>1995&amp;96</t>
  </si>
  <si>
    <t>43.</t>
  </si>
  <si>
    <t>76</t>
  </si>
  <si>
    <t>mRrj izns'k ¼ :gsy[k.M rjkbZ ½ xUuk cht ,oa fodkl</t>
  </si>
  <si>
    <t>U.P. (Rohilkhand-Tarai) Ganna Beej</t>
  </si>
  <si>
    <t>fuxe fyfeVsM] cktiwj uSuhrky</t>
  </si>
  <si>
    <t>Evam Vikas Nigam Limited, Bajpur</t>
  </si>
  <si>
    <t>44.</t>
  </si>
  <si>
    <t>77</t>
  </si>
  <si>
    <t>mRrj izns'k py fp= fuxe fyfeVsM]</t>
  </si>
  <si>
    <t>U.P.Chalchitra Nigam Limited, Lucknow.</t>
  </si>
  <si>
    <t>01&amp;04&amp;2007 ls</t>
  </si>
  <si>
    <t>01-04-2007 to</t>
  </si>
  <si>
    <t>31&amp;03&amp;2010</t>
  </si>
  <si>
    <t>31-03-2010</t>
  </si>
  <si>
    <t>61.</t>
  </si>
  <si>
    <t>78</t>
  </si>
  <si>
    <t>eqjknkckn e.My fodkl fuxe fyfeVsM]</t>
  </si>
  <si>
    <t>Moradabad Mandal Vikas Nigam</t>
  </si>
  <si>
    <t>1976&amp;77ls</t>
  </si>
  <si>
    <r>
      <rPr>
        <sz val="9"/>
        <rFont val="Times New Roman"/>
        <family val="1"/>
      </rPr>
      <t>1976-77</t>
    </r>
    <r>
      <rPr>
        <sz val="10"/>
        <rFont val="Times New Roman"/>
        <family val="1"/>
      </rPr>
      <t xml:space="preserve">  to</t>
    </r>
  </si>
  <si>
    <t xml:space="preserve">eqjknkckn </t>
  </si>
  <si>
    <t>1985&amp;86</t>
  </si>
  <si>
    <t>1985-86</t>
  </si>
  <si>
    <t>57.</t>
  </si>
  <si>
    <t>79</t>
  </si>
  <si>
    <t>vkVks VSªDVlZ fyfeVsM] izrkix&lt;+</t>
  </si>
  <si>
    <t>Auto Tractors Ltd., Pratapgarh</t>
  </si>
  <si>
    <r>
      <rPr>
        <sz val="11"/>
        <rFont val="Times New Roman"/>
        <family val="1"/>
      </rPr>
      <t>(</t>
    </r>
    <r>
      <rPr>
        <sz val="11"/>
        <rFont val="Kruti Dev 010"/>
      </rPr>
      <t>d</t>
    </r>
    <r>
      <rPr>
        <sz val="11"/>
        <rFont val="Times New Roman"/>
        <family val="1"/>
      </rPr>
      <t>)</t>
    </r>
  </si>
  <si>
    <t>81.</t>
  </si>
  <si>
    <t>80</t>
  </si>
  <si>
    <t xml:space="preserve">U.P. Instruments Limited (Subsidiary of U.P. </t>
  </si>
  <si>
    <r>
      <rPr>
        <sz val="9"/>
        <rFont val="Times New Roman"/>
        <family val="1"/>
      </rPr>
      <t>(</t>
    </r>
    <r>
      <rPr>
        <sz val="11"/>
        <rFont val="Kruti Dev 010"/>
      </rPr>
      <t>v</t>
    </r>
    <r>
      <rPr>
        <sz val="9"/>
        <rFont val="Times New Roman"/>
        <family val="1"/>
      </rPr>
      <t>)</t>
    </r>
  </si>
  <si>
    <t>State Industrial Development Corporation Ltd.)</t>
  </si>
  <si>
    <t>64.</t>
  </si>
  <si>
    <t>81</t>
  </si>
  <si>
    <t>mRrj izns'k jkT; vkS|ksfxe mRiknu]</t>
  </si>
  <si>
    <t xml:space="preserve">U.P.State Horticultural Produce </t>
  </si>
  <si>
    <t>1990&amp;91rd</t>
  </si>
  <si>
    <t xml:space="preserve"> 'kklukns'k la[;k 2181@ 12&amp;05&amp;1990 fnukad 29&amp;06&amp;1990 ds vuqlkj dEiuh 30&amp;06&amp;1990 ls cUn dj fn;k x;kA</t>
  </si>
  <si>
    <t>Company  has   been  closed    from  30.6.1990 vide G.O. no. 2181/12-5-90  of 29.6.1990</t>
  </si>
  <si>
    <t>foi.ku rFkk lalk/ku fuxe fyfeVsM]</t>
  </si>
  <si>
    <t>Marketing and Processing Corporation</t>
  </si>
  <si>
    <t>ljdkjh dEifu;kWa&amp;lekIr</t>
  </si>
  <si>
    <t>GOVERNMENT COMPANIES-concld.</t>
  </si>
  <si>
    <t>¼c½ xSj&amp;dk;Zjr ljdkjh dEifu;kWa&amp;lekIr</t>
  </si>
  <si>
    <t>(b) Non-Working Government Companies-concld.</t>
  </si>
  <si>
    <t>mRrj izns'k dqDdqV ,oa fo'ks"k Ik'kq/ku fyfeVsM]</t>
  </si>
  <si>
    <t>U.P. Poultry and Live-stock Specialties</t>
  </si>
  <si>
    <r>
      <rPr>
        <sz val="8"/>
        <rFont val="Times New Roman"/>
        <family val="1"/>
      </rPr>
      <t xml:space="preserve">1975-76  </t>
    </r>
    <r>
      <rPr>
        <sz val="11"/>
        <rFont val="Kruti Dev 010"/>
      </rPr>
      <t>ls</t>
    </r>
  </si>
  <si>
    <t>1988-89</t>
  </si>
  <si>
    <t>uoEcj] 2004 ls cUn gks xbZ gSA ¼'kk0la0 4322@ 37&amp;2&amp;2004&amp;16¼2½@03 fn0 29&amp;11&amp;2004½</t>
  </si>
  <si>
    <t>Closed since Nov, 2004 (GO No. 4322/ 37-02-2004-16(2) /03 dt.29-11-2004.</t>
  </si>
  <si>
    <t>72.</t>
  </si>
  <si>
    <t>83</t>
  </si>
  <si>
    <t>mRrj izns'k cht ,oa rjkbzZ fodkl fuxe</t>
  </si>
  <si>
    <t>U.P. Seed and Tarai Development
Corporation. Ltd. Pantnagar</t>
  </si>
  <si>
    <t>2001&amp;02 rd</t>
  </si>
  <si>
    <t>Up to 2001-02</t>
  </si>
  <si>
    <r>
      <rPr>
        <sz val="11"/>
        <rFont val="Kruti Dev 010"/>
      </rPr>
      <t xml:space="preserve">fuxe 09&amp;12&amp;2002 ls mRrjk[k.M ljdkj ds v/khu py jgh gSA lHkh va'kdksas dks mRrjk[k.M ljdkj dks ,d </t>
    </r>
    <r>
      <rPr>
        <sz val="11"/>
        <rFont val="Rupee Foradian"/>
        <family val="2"/>
      </rPr>
      <t>`</t>
    </r>
    <r>
      <rPr>
        <sz val="11"/>
        <rFont val="Kruti Dev 010"/>
      </rPr>
      <t>s ds lkadsfrd Hkqxrku ij LFkkukUrfjr fd;k tk pqdk gSA</t>
    </r>
  </si>
  <si>
    <r>
      <rPr>
        <sz val="9.4499999999999993"/>
        <rFont val="Times New Roman"/>
        <family val="1"/>
      </rPr>
      <t xml:space="preserve">The corporation is working under  the  control of  Govt. of Uttarakhand   from  9.12.2002.  All  the   shares  have   been  transferred   to  Govt.  of  Uttarakhand  at  a token price of </t>
    </r>
    <r>
      <rPr>
        <sz val="9.4499999999999993"/>
        <rFont val="Rupee Foradian"/>
        <family val="2"/>
      </rPr>
      <t>`</t>
    </r>
    <r>
      <rPr>
        <sz val="9.4499999999999993"/>
        <rFont val="Times New Roman"/>
        <family val="1"/>
      </rPr>
      <t xml:space="preserve"> one only.</t>
    </r>
  </si>
  <si>
    <t>fyfeVsM iaruxj</t>
  </si>
  <si>
    <t>7</t>
  </si>
  <si>
    <t>m0iz0 ;kuZ dEiuh fyfeVsM]</t>
  </si>
  <si>
    <t>U.P State Yarn Company Ltd., Kanpur</t>
  </si>
  <si>
    <t>All units of the companies are legally closed during the year 2000 to 2012.</t>
  </si>
  <si>
    <t>¼mRrj izns'k jkT; oL= fuxe ls lgk;rk½</t>
  </si>
  <si>
    <t>( U.P Government Undertaking )</t>
  </si>
  <si>
    <t>Total-II-(b) Non-Working Government
 Companies</t>
  </si>
  <si>
    <t xml:space="preserve">
</t>
  </si>
  <si>
    <t>Total-II-Government Companies</t>
  </si>
  <si>
    <t>III</t>
  </si>
  <si>
    <t>III-</t>
  </si>
  <si>
    <t>fefJr iwWath dEifu;kWa%&amp;</t>
  </si>
  <si>
    <t>JOINT STOCK COMPANIES and PARTNERSHIP:-</t>
  </si>
  <si>
    <t>84</t>
  </si>
  <si>
    <t>dV[ky yky cktkj jsyos dEiuh</t>
  </si>
  <si>
    <t>Katakhal Lal Bazaar Railway Company</t>
  </si>
  <si>
    <t>jkeiqj] Vsgjh x&lt;oky]</t>
  </si>
  <si>
    <t>Inherited from</t>
  </si>
  <si>
    <t>fyfeVsM] dydRrk</t>
  </si>
  <si>
    <t>Limited, Kolkata</t>
  </si>
  <si>
    <t>vkSj cukjl ds HkwriwoZ</t>
  </si>
  <si>
    <t xml:space="preserve">the erstwhile </t>
  </si>
  <si>
    <t xml:space="preserve">fj;klrksa ls nk; </t>
  </si>
  <si>
    <t xml:space="preserve">States of </t>
  </si>
  <si>
    <t>esa izkIr</t>
  </si>
  <si>
    <t>Rampur,Tehri-</t>
  </si>
  <si>
    <t>cadqjk nkeksnj jhoj cSyh dEiuh</t>
  </si>
  <si>
    <t>Bankura Damodar River Valley Company</t>
  </si>
  <si>
    <t>Ditto</t>
  </si>
  <si>
    <t>83.</t>
  </si>
  <si>
    <t>86</t>
  </si>
  <si>
    <t>ckyesj ykjh ,.M dEiuh fyfeVsM]</t>
  </si>
  <si>
    <t>Balmer Lawrie and Company Limited,</t>
  </si>
  <si>
    <t>dydRrk</t>
  </si>
  <si>
    <t>Kolkata</t>
  </si>
  <si>
    <t>fefJr iwWath dEifu;kWa%&amp;dze'k%</t>
  </si>
  <si>
    <t>JOINT STOCK COMPANIES and PARTNERSHIP:-contd.</t>
  </si>
  <si>
    <t>84.</t>
  </si>
  <si>
    <t>87</t>
  </si>
  <si>
    <t>;wfu;u twV feYl dEiuh fyfeVsM]</t>
  </si>
  <si>
    <t xml:space="preserve">Union Jute Mills Limited, </t>
  </si>
  <si>
    <t>85.</t>
  </si>
  <si>
    <t>88</t>
  </si>
  <si>
    <t>jsfMdks [ksrku fyfeVsM]</t>
  </si>
  <si>
    <t>Radico Khaitan Limited</t>
  </si>
  <si>
    <t>86.</t>
  </si>
  <si>
    <t>89</t>
  </si>
  <si>
    <t>jkeiqj bathfu;fjax dEiuh fyfeVsM]</t>
  </si>
  <si>
    <t>Rampur Engineering Company</t>
  </si>
  <si>
    <t>jkeiqj</t>
  </si>
  <si>
    <t>Limited, Rampur</t>
  </si>
  <si>
    <t>87.</t>
  </si>
  <si>
    <t>90</t>
  </si>
  <si>
    <t>VSDlVkbYl e'khujh fuxe fyfeVsM]</t>
  </si>
  <si>
    <t>Textile Machinery Corporation Limited,</t>
  </si>
  <si>
    <t>500</t>
  </si>
  <si>
    <t>osy?kfj;k] dydRrk</t>
  </si>
  <si>
    <t>Belgharia, Kolkata</t>
  </si>
  <si>
    <t>88.</t>
  </si>
  <si>
    <t>91</t>
  </si>
  <si>
    <t>eslslZ txrthr dkVu ,.M VSDlVkbYl feYl</t>
  </si>
  <si>
    <t>M/s Jagatjit Cotton and Textiles</t>
  </si>
  <si>
    <r>
      <rPr>
        <sz val="9"/>
        <rFont val="Times New Roman"/>
        <family val="1"/>
      </rPr>
      <t>5%</t>
    </r>
    <r>
      <rPr>
        <sz val="11"/>
        <rFont val="Times New Roman"/>
        <family val="1"/>
      </rPr>
      <t xml:space="preserve">  </t>
    </r>
    <r>
      <rPr>
        <sz val="11"/>
        <rFont val="Kruti Dev 010"/>
      </rPr>
      <t>lap;h</t>
    </r>
  </si>
  <si>
    <t>5 % Cumulative</t>
  </si>
  <si>
    <t>2000</t>
  </si>
  <si>
    <t xml:space="preserve">fyfeVsM] ubZ fnYyh </t>
  </si>
  <si>
    <t>Mills Limited, New Delhi (formerly Sri Sadul</t>
  </si>
  <si>
    <t>vf/keku</t>
  </si>
  <si>
    <t>Preference</t>
  </si>
  <si>
    <t>¼HkwriwoZ Jh lknwy VSDlVkbYl fyfeVsM]</t>
  </si>
  <si>
    <t>Textiles Limited, Ganganagar, Rajasthan)</t>
  </si>
  <si>
    <t>89.</t>
  </si>
  <si>
    <t>92</t>
  </si>
  <si>
    <t>ik;fu;j fyfeVsM] y[kuÅ</t>
  </si>
  <si>
    <t>The Pioneer Limited, Lucknow</t>
  </si>
  <si>
    <t>250</t>
  </si>
  <si>
    <t>150</t>
  </si>
  <si>
    <t>90.</t>
  </si>
  <si>
    <t>93</t>
  </si>
  <si>
    <t>jkeiqj Vsujh ,.M eSU;qQSDpfjax dEiuh</t>
  </si>
  <si>
    <t xml:space="preserve">Rampur Tannery and Manufacturing </t>
  </si>
  <si>
    <t>fyfeVsM] jkeiqj</t>
  </si>
  <si>
    <t>Company Limited, Rampur</t>
  </si>
  <si>
    <t>lap;h</t>
  </si>
  <si>
    <t>Cumulative</t>
  </si>
  <si>
    <t>Preference,</t>
  </si>
  <si>
    <t>100</t>
  </si>
  <si>
    <t>795</t>
  </si>
  <si>
    <t>91.</t>
  </si>
  <si>
    <t>94</t>
  </si>
  <si>
    <t>,Y;wfefu;e dkjiksjs'ku vkQ bafM;k fy0] dydRrk</t>
  </si>
  <si>
    <t>Aluminium Corporation of India Limited,
Kolkata</t>
  </si>
  <si>
    <t>92.</t>
  </si>
  <si>
    <t>95</t>
  </si>
  <si>
    <t>Hkkjr fuf/k fyfeVsM] ubZ fnYyh</t>
  </si>
  <si>
    <t>Bharat Nidhi Limited, New Delhi</t>
  </si>
  <si>
    <t>93.</t>
  </si>
  <si>
    <t>96</t>
  </si>
  <si>
    <t>Xokfy;j phuh dEiuh fyfeVsM]</t>
  </si>
  <si>
    <t>Gwalior Sugar Company Limited,</t>
  </si>
  <si>
    <t>Inherited from the erstwhile States of Rampur,Tehri-</t>
  </si>
  <si>
    <t>135</t>
  </si>
  <si>
    <t>Xokfy;j</t>
  </si>
  <si>
    <t>Gwalior</t>
  </si>
  <si>
    <t>94.</t>
  </si>
  <si>
    <t>97</t>
  </si>
  <si>
    <t>lgkjuiqj dksYM LVksjst fyfeVsM]</t>
  </si>
  <si>
    <t>Saharanpur Cold Storage Limited,</t>
  </si>
  <si>
    <t>lgkjuiqj</t>
  </si>
  <si>
    <t>Saharanpur.</t>
  </si>
  <si>
    <t>95.</t>
  </si>
  <si>
    <t>98</t>
  </si>
  <si>
    <t>fczfV'k cekZ isVªksfy;e dEiuh</t>
  </si>
  <si>
    <t>British Burma Petroleum Company</t>
  </si>
  <si>
    <t>dEiuh fizTe bf.M;k fyfeVsM esa lekfgr gks xbZ gSA</t>
  </si>
  <si>
    <t xml:space="preserve"> The Company has been merged in  Prism India Ltd.</t>
  </si>
  <si>
    <t>fyfeVsM] cEcbZ</t>
  </si>
  <si>
    <t>Limited, Mumbai</t>
  </si>
  <si>
    <t>96.</t>
  </si>
  <si>
    <t>v'kksd ysySUM fyfeVsM] enzkl</t>
  </si>
  <si>
    <t>Ashok Leyland Limited, Chennai</t>
  </si>
  <si>
    <t>97.</t>
  </si>
  <si>
    <t>usyhewjsYyk twV feYl dEiuh fyfeVsM]</t>
  </si>
  <si>
    <t>Nellimeralla Jute Mills Company</t>
  </si>
  <si>
    <t xml:space="preserve"> 1969&amp;70</t>
  </si>
  <si>
    <t xml:space="preserve"> 1969-70</t>
  </si>
  <si>
    <t>98.</t>
  </si>
  <si>
    <t>101</t>
  </si>
  <si>
    <t>,aXyks bafM.;u twV feYl dEiuh</t>
  </si>
  <si>
    <t>Anglo Indian Jute Mills Company</t>
  </si>
  <si>
    <t>fyfeVsM] dksydkrk</t>
  </si>
  <si>
    <t>fj;klrksa ls nk; esa izkIr</t>
  </si>
  <si>
    <t>cukjl  1960</t>
  </si>
  <si>
    <t>@</t>
  </si>
  <si>
    <t>1974&amp;75</t>
  </si>
  <si>
    <t>1974-75</t>
  </si>
  <si>
    <t>1981&amp;82</t>
  </si>
  <si>
    <t>1981-82</t>
  </si>
  <si>
    <t>99.</t>
  </si>
  <si>
    <t>102</t>
  </si>
  <si>
    <t>jtk VSDlVkby fyfeVsM]</t>
  </si>
  <si>
    <t>Raza Textile Limited, Rampur</t>
  </si>
  <si>
    <t>vf/keku ^d^</t>
  </si>
  <si>
    <t xml:space="preserve"> Preference "A"</t>
  </si>
  <si>
    <t>vf/keku ^[k^</t>
  </si>
  <si>
    <t xml:space="preserve"> Preference "B"</t>
  </si>
  <si>
    <t>States of Rampur</t>
  </si>
  <si>
    <t>cukjl  1962</t>
  </si>
  <si>
    <t>Tehri-</t>
  </si>
  <si>
    <t>653</t>
  </si>
  <si>
    <t>100.</t>
  </si>
  <si>
    <t>103</t>
  </si>
  <si>
    <t>Mkyfe;k lhesUV Hkkjr fyfeVsM]</t>
  </si>
  <si>
    <t>Dalmia Cement (Bharat) Ltd.</t>
  </si>
  <si>
    <t xml:space="preserve"> 1967&amp;68</t>
  </si>
  <si>
    <t xml:space="preserve"> 1967-68</t>
  </si>
  <si>
    <t>Mkyfe;kiqje] rfeyukMq</t>
  </si>
  <si>
    <t>Dalmiapuram, Tamilnadu</t>
  </si>
  <si>
    <t>1992</t>
  </si>
  <si>
    <t>1994</t>
  </si>
  <si>
    <t>JOINT STOCK COMPANIES and PARTNERSHIP:-concld.</t>
  </si>
  <si>
    <t>101.</t>
  </si>
  <si>
    <t>104</t>
  </si>
  <si>
    <t>fn VkVk dsfedYl fyfeVsM]</t>
  </si>
  <si>
    <t>Tata Chemical Limited, Mumbai</t>
  </si>
  <si>
    <t>eqEcbZ</t>
  </si>
  <si>
    <t>1971&amp;72</t>
  </si>
  <si>
    <t>1971-72</t>
  </si>
  <si>
    <t>1975-76</t>
  </si>
  <si>
    <t>1986</t>
  </si>
  <si>
    <t>cksul bfDoVh</t>
  </si>
  <si>
    <t>Bonus Equity</t>
  </si>
  <si>
    <t>1995</t>
  </si>
  <si>
    <t>(*) Dividend for Non-government industrial and commercial enterprises.</t>
  </si>
  <si>
    <t>Total-III-Joint Stock Companies and Partnership</t>
  </si>
  <si>
    <t xml:space="preserve">    IV </t>
  </si>
  <si>
    <t xml:space="preserve">   IV-</t>
  </si>
  <si>
    <t>lgdkjh lfefr;kWa vkSj la?k%&amp;</t>
  </si>
  <si>
    <t>COOPERATIVE SOCIETIES AND FEDERATIONS:-</t>
  </si>
  <si>
    <t>vkokl lgdkjh lfefr;kWa&amp;</t>
  </si>
  <si>
    <t xml:space="preserve">   HOUSING COOPERATIVES-</t>
  </si>
  <si>
    <t>102.</t>
  </si>
  <si>
    <t>105</t>
  </si>
  <si>
    <t>mRrj izns'k lgdkjh vkokl la?k fyfeVsM</t>
  </si>
  <si>
    <t>U.P.Co-operative Housing Federation, Lucknow</t>
  </si>
  <si>
    <t>1969&amp;70 ls</t>
  </si>
  <si>
    <t>1969-70   to</t>
  </si>
  <si>
    <t>1984&amp;85</t>
  </si>
  <si>
    <t>1984-85</t>
  </si>
  <si>
    <t>Hkk.Mkxkj vkSj foi.ku lgdkjh lfefr;kWa&amp;</t>
  </si>
  <si>
    <t>WARE-HOUSING AND MARKETING COOPERATIVES:-</t>
  </si>
  <si>
    <t>103.</t>
  </si>
  <si>
    <t>106</t>
  </si>
  <si>
    <t xml:space="preserve">HksM+ dh Åu drZu] Åu oxhZdj.k vkSj </t>
  </si>
  <si>
    <t>Sheep Shearing, Wool Grading and</t>
  </si>
  <si>
    <t>1962&amp;63</t>
  </si>
  <si>
    <t>1962-63</t>
  </si>
  <si>
    <t>foi.ku lgdkjh lkslkbVh fyfeVsM]</t>
  </si>
  <si>
    <t xml:space="preserve">Marketing Co-operative Society </t>
  </si>
  <si>
    <t>lqexz] fetkZiqj</t>
  </si>
  <si>
    <t>Limited, Sumagra, Mirzapur.</t>
  </si>
  <si>
    <t>104.</t>
  </si>
  <si>
    <t>107</t>
  </si>
  <si>
    <t>izknsf'kd lgdkjh la?k fyfeVsM ¼1½</t>
  </si>
  <si>
    <t>U.P. Cooperative Federation Limited, Lucknow</t>
  </si>
  <si>
    <t>PCF (1)</t>
  </si>
  <si>
    <t>105.</t>
  </si>
  <si>
    <t>108</t>
  </si>
  <si>
    <t>ftyk lgdkjh rFkk fodkl la?k ¼49½</t>
  </si>
  <si>
    <t>District Co-operative and Development</t>
  </si>
  <si>
    <t>^d^ Js.kh</t>
  </si>
  <si>
    <t>"A" Class</t>
  </si>
  <si>
    <t>Federations ( 49 ).</t>
  </si>
  <si>
    <t>106.</t>
  </si>
  <si>
    <t>109</t>
  </si>
  <si>
    <t>mRrj izns'k lgdkjh foi.ku lfefr;kWa ¼218½</t>
  </si>
  <si>
    <t>Co-operative Marketing Societies (218)</t>
  </si>
  <si>
    <t>Msjh lgdkjh lfefr;ka&amp;</t>
  </si>
  <si>
    <t xml:space="preserve">  DAIRY COOPERATIVES:-</t>
  </si>
  <si>
    <t>107.</t>
  </si>
  <si>
    <t>110</t>
  </si>
  <si>
    <t>lgdkjh nqX/k'kkyk;sa la?k fyfeVsM</t>
  </si>
  <si>
    <t>Co-operative Milk Dairies, Union and</t>
  </si>
  <si>
    <t>1988&amp;89</t>
  </si>
  <si>
    <t>jktdh;</t>
  </si>
  <si>
    <t>Government</t>
  </si>
  <si>
    <t>,oa izkFkfed ¼40½</t>
  </si>
  <si>
    <t>Primaries ( 40 ).</t>
  </si>
  <si>
    <t>rd</t>
  </si>
  <si>
    <t xml:space="preserve">  1988-89</t>
  </si>
  <si>
    <t>va'kd</t>
  </si>
  <si>
    <t>Share</t>
  </si>
  <si>
    <t xml:space="preserve">   IV- </t>
  </si>
  <si>
    <t>lgdkjh lfefr;kWa vkSj la?k%&amp;dze'k%</t>
  </si>
  <si>
    <t>COOPERATIVE SOCIETIES AND FEDERATIONS:-contd.</t>
  </si>
  <si>
    <t>108.</t>
  </si>
  <si>
    <t>111</t>
  </si>
  <si>
    <t>izknsf'kd lgdkjh nqX/k'kkyk la?k fyfeVsM</t>
  </si>
  <si>
    <t>Pradeshik Co-operative Dairy</t>
  </si>
  <si>
    <t>1965&amp;66ls</t>
  </si>
  <si>
    <t>Federation Limited, Lucknow.</t>
  </si>
  <si>
    <t>109.</t>
  </si>
  <si>
    <t>112</t>
  </si>
  <si>
    <t>mRrj izns'k esa lgdkjh phuh QSDVfj;kWa ¼32½</t>
  </si>
  <si>
    <t>Cooperative Sugar Factories in U.P. [32].</t>
  </si>
  <si>
    <t xml:space="preserve">1956&amp;57ls </t>
  </si>
  <si>
    <t>1956-57 to</t>
  </si>
  <si>
    <r>
      <rPr>
        <sz val="9"/>
        <rFont val="Times New Roman"/>
        <family val="1"/>
      </rPr>
      <t>100</t>
    </r>
    <r>
      <rPr>
        <sz val="10"/>
        <rFont val="Times New Roman"/>
        <family val="1"/>
      </rPr>
      <t xml:space="preserve"> to</t>
    </r>
  </si>
  <si>
    <t>lgdkjh drkbZ feysa&amp;</t>
  </si>
  <si>
    <t xml:space="preserve">  COOPERATIVE SPINNING MILLS:-</t>
  </si>
  <si>
    <t>110.</t>
  </si>
  <si>
    <t>113</t>
  </si>
  <si>
    <t xml:space="preserve">mRrj izns'k vkS|ksfxd lgdkjh la?k </t>
  </si>
  <si>
    <t>U.P. Industrial Co-operative Association</t>
  </si>
  <si>
    <t>2011 rd</t>
  </si>
  <si>
    <t>111.</t>
  </si>
  <si>
    <t>114</t>
  </si>
  <si>
    <t>mRrj ins'k lgdkjh drkbZ fey</t>
  </si>
  <si>
    <t>U.P.Co-operative Spinning Mills,</t>
  </si>
  <si>
    <t>1958&amp;59ls</t>
  </si>
  <si>
    <t>^?k^ Js.kh</t>
  </si>
  <si>
    <t>"D" Class</t>
  </si>
  <si>
    <t>bVkok</t>
  </si>
  <si>
    <t>Etawah</t>
  </si>
  <si>
    <t>1976&amp;77</t>
  </si>
  <si>
    <t>112.</t>
  </si>
  <si>
    <t>115</t>
  </si>
  <si>
    <t>lgdkjh diM+k fey fyfeVsM]</t>
  </si>
  <si>
    <t>Co-operative Textiles Mills Limited,</t>
  </si>
  <si>
    <t>cqyUn'kgj</t>
  </si>
  <si>
    <t>Bulandsahar</t>
  </si>
  <si>
    <t xml:space="preserve"> 1984-85</t>
  </si>
  <si>
    <t>_.k lgdkjh lfefr;kWa&amp;</t>
  </si>
  <si>
    <t xml:space="preserve">  CREDIT COOPERATIVES:-</t>
  </si>
  <si>
    <t>113.</t>
  </si>
  <si>
    <t>116</t>
  </si>
  <si>
    <t>izns'k esa o`gn lgdkjh lfefr;kWa ¼410½</t>
  </si>
  <si>
    <t>Larged Sized Cooperative Societies [410]</t>
  </si>
  <si>
    <t>Je lgdkjh lfefr;ka&amp;</t>
  </si>
  <si>
    <t xml:space="preserve">  LABOUR COOPERATIVES:-</t>
  </si>
  <si>
    <t>114.</t>
  </si>
  <si>
    <t>117</t>
  </si>
  <si>
    <t>izns'k esa lsok lgdkjh lfefr;kWa ¼5978½</t>
  </si>
  <si>
    <t>Service Co-operative Societies in</t>
  </si>
  <si>
    <t>^[k^ Js.kh</t>
  </si>
  <si>
    <t>U.P. [ 5978 ].</t>
  </si>
  <si>
    <t>115.</t>
  </si>
  <si>
    <t>118</t>
  </si>
  <si>
    <t>izknsf'kd Je lgdkjh la?k fyfeVsM ¼1½</t>
  </si>
  <si>
    <t>U.P. Cooperative Labour Federation (1)</t>
  </si>
  <si>
    <t>116.</t>
  </si>
  <si>
    <t>119</t>
  </si>
  <si>
    <t>Je lgdkjh lfefr;kWa ¼417½</t>
  </si>
  <si>
    <t>Labour Co-operative Societies [417]</t>
  </si>
  <si>
    <t>FARMING COOPERATIVES:-</t>
  </si>
  <si>
    <t>117.</t>
  </si>
  <si>
    <t>120</t>
  </si>
  <si>
    <t>mRrj izns'k esa d`f"k lgdkjh lfefr;kWa ¼1421½</t>
  </si>
  <si>
    <t>Co-operative Farming Societies in</t>
  </si>
  <si>
    <t>fo'ks"k Js.kh</t>
  </si>
  <si>
    <t>Special Class</t>
  </si>
  <si>
    <t>Uttar Pradesh ( 1421 )</t>
  </si>
  <si>
    <t>PROCESSING COOPERATIVES:-</t>
  </si>
  <si>
    <t>118.</t>
  </si>
  <si>
    <t>121</t>
  </si>
  <si>
    <t>mRrj izns'k esa lgdkjh lalk/ku lfefr;kWa ¼9½</t>
  </si>
  <si>
    <t>Co-operative Processing Societies (9)</t>
  </si>
  <si>
    <t xml:space="preserve"> IV- </t>
  </si>
  <si>
    <t>119.</t>
  </si>
  <si>
    <t>122</t>
  </si>
  <si>
    <t>lgdkjh miHkksDrk Hk.Mkj ¼3830½</t>
  </si>
  <si>
    <t>Co-operative Consumer Stores [3830]</t>
  </si>
  <si>
    <t>120.</t>
  </si>
  <si>
    <t>123</t>
  </si>
  <si>
    <t>mRrj izns'k miHkksDrk la?k fyfeVsM]</t>
  </si>
  <si>
    <t xml:space="preserve">U.P. Consumer Cooperative Federation </t>
  </si>
  <si>
    <t>y[kuÅ ¼1½</t>
  </si>
  <si>
    <t>Limited, Lucknow (1)</t>
  </si>
  <si>
    <t>vU; lgdkjh lfefr;kWa&amp;</t>
  </si>
  <si>
    <t>OTHER COOPERATIVES:-</t>
  </si>
  <si>
    <t>121.</t>
  </si>
  <si>
    <t>124</t>
  </si>
  <si>
    <t xml:space="preserve">vuqlwfpr tutkfr;ksa dh lgdkjh </t>
  </si>
  <si>
    <t xml:space="preserve">Co-operative Societies of Scheduled </t>
  </si>
  <si>
    <t>lfefr;kWa ¼580½</t>
  </si>
  <si>
    <t>Tribes [580]</t>
  </si>
  <si>
    <t>122.</t>
  </si>
  <si>
    <t>125</t>
  </si>
  <si>
    <t>fdlku lsok lgdkjh lfefr;kWa ¼267½</t>
  </si>
  <si>
    <t>Farmers Service Societies (267)</t>
  </si>
  <si>
    <t xml:space="preserve">Up to </t>
  </si>
  <si>
    <t>125.</t>
  </si>
  <si>
    <t>126</t>
  </si>
  <si>
    <t xml:space="preserve">flfoy lfpoky; izkFkfed lgdkjh </t>
  </si>
  <si>
    <t>Civil Secretariat Primary Cooperative</t>
  </si>
  <si>
    <t>1967&amp;68</t>
  </si>
  <si>
    <t xml:space="preserve">   1967-68</t>
  </si>
  <si>
    <t>lfefr;kWa</t>
  </si>
  <si>
    <t>Societies, Lucknow</t>
  </si>
  <si>
    <t>128.</t>
  </si>
  <si>
    <t>127</t>
  </si>
  <si>
    <t>c`gn {ks= cgqn~ns'kh; lfefr;kWa</t>
  </si>
  <si>
    <t>Large Area Multi Purpose Societies</t>
  </si>
  <si>
    <t>ySEIl ¼88½</t>
  </si>
  <si>
    <t>( LAMPS ) ( 88 ).</t>
  </si>
  <si>
    <t>129.</t>
  </si>
  <si>
    <t>128</t>
  </si>
  <si>
    <t xml:space="preserve">mRrj izns'k lalk/ku ,oa 'khrkxkj </t>
  </si>
  <si>
    <t xml:space="preserve">U.P. Processing and Cold Storage </t>
  </si>
  <si>
    <t>lgdkjh  la?k ¼1½</t>
  </si>
  <si>
    <t>Federation (PACSFED), Lucknow (1)</t>
  </si>
  <si>
    <t>130.</t>
  </si>
  <si>
    <t>129</t>
  </si>
  <si>
    <t>Qy foi.ku lgdkjh la?k ¼1½</t>
  </si>
  <si>
    <t>Phal Vipanan Sahakari Sangh, Lucknow (1)</t>
  </si>
  <si>
    <t>2000&amp;2001 rd</t>
  </si>
  <si>
    <t>Up to 2000-01</t>
  </si>
  <si>
    <t>132.</t>
  </si>
  <si>
    <t>130</t>
  </si>
  <si>
    <t>mRrj ins'k vkyw fodkl ,oa foi.ku</t>
  </si>
  <si>
    <t xml:space="preserve">U.P. Potato Development and Marketing </t>
  </si>
  <si>
    <t>la?k fyfeVsM] Qrsgx&lt;+ ¼1½</t>
  </si>
  <si>
    <t>Federation Limited (1)</t>
  </si>
  <si>
    <t>133.</t>
  </si>
  <si>
    <t>131</t>
  </si>
  <si>
    <t xml:space="preserve">mRrj izns'k tM+h&amp;cwWaVh ,oa Qy mRiknu </t>
  </si>
  <si>
    <t>U.P.Jadi Booti Evam Phal Utpadan Sah-</t>
  </si>
  <si>
    <t>2000&amp;2001</t>
  </si>
  <si>
    <t>lgdkjh la?k fyfeVsM] uSuhrky gY}kuh ¼1½</t>
  </si>
  <si>
    <t>kari Sangh Limited, Nainital (Haldwani).(1)</t>
  </si>
  <si>
    <t>2000-01</t>
  </si>
  <si>
    <t>134.</t>
  </si>
  <si>
    <t>132</t>
  </si>
  <si>
    <t>mRrj izns'k lgdkjh frygu cht fodkl</t>
  </si>
  <si>
    <t>U.P. Co-operative Processing &amp; Oil Seed</t>
  </si>
  <si>
    <t>la?k fyfeVsM] y[kuÅ ¼1½</t>
  </si>
  <si>
    <t>Development Federation Lucknow (1)</t>
  </si>
  <si>
    <t>135.</t>
  </si>
  <si>
    <t>133</t>
  </si>
  <si>
    <t>lgdkjh fo|qr forj.k lfefr ¼1½</t>
  </si>
  <si>
    <t>Co-operative Electric Supply</t>
  </si>
  <si>
    <t>Society, Lucknow (1)</t>
  </si>
  <si>
    <t>lgdkjh lfefr;kWa vkSj la?k%&amp;lekIr</t>
  </si>
  <si>
    <t>COOPERATIVE SOCIETIES AND FEDERATIONS:-concld.</t>
  </si>
  <si>
    <t>136.</t>
  </si>
  <si>
    <t>134</t>
  </si>
  <si>
    <t>lgdkjh twV ,oa lu la?k y[kheiqj ¼1½</t>
  </si>
  <si>
    <t xml:space="preserve">Sahkari Jute and Sun Sangh, </t>
  </si>
  <si>
    <t>Lakhimpur (1)</t>
  </si>
  <si>
    <t>137.</t>
  </si>
  <si>
    <t>efgyk miHkksDrk lgdkjh LVksj ¼12½</t>
  </si>
  <si>
    <t xml:space="preserve">Women Cooperative Consumer Stores (12) </t>
  </si>
  <si>
    <t>138.</t>
  </si>
  <si>
    <t>136</t>
  </si>
  <si>
    <t>vkbZ0lh0Mh0ih0 Ldhe ds vUrxZr</t>
  </si>
  <si>
    <t>District Implementing Agencies</t>
  </si>
  <si>
    <t>ftyk fdz;kUo;u ,tsafl;kWa ¼9½</t>
  </si>
  <si>
    <t>Under I.C.D.P. (19)</t>
  </si>
  <si>
    <t>(*) Dividend from Cooperative enterprises.</t>
  </si>
  <si>
    <t>Total-IV-Cooperative Societies and
 Federations</t>
  </si>
  <si>
    <t>V-</t>
  </si>
  <si>
    <t>cSad</t>
  </si>
  <si>
    <t>Banks</t>
  </si>
  <si>
    <t>123.</t>
  </si>
  <si>
    <t>137</t>
  </si>
  <si>
    <t>ftyk lgdkjh cSad ¼52½</t>
  </si>
  <si>
    <t xml:space="preserve">District Co-operative Banks in </t>
  </si>
  <si>
    <t>U.P. (52)</t>
  </si>
  <si>
    <t>124.</t>
  </si>
  <si>
    <t>138</t>
  </si>
  <si>
    <t>mRrj izns'k lgdkjh cSad fyfeVsM]</t>
  </si>
  <si>
    <t>U.P.Co-operative Bank Limited,</t>
  </si>
  <si>
    <t>Lucknow (1)</t>
  </si>
  <si>
    <t>126.</t>
  </si>
  <si>
    <t>139</t>
  </si>
  <si>
    <t xml:space="preserve"> 'kgjh lgdkjh cSad ¼35½</t>
  </si>
  <si>
    <t>Urban Cooperative Banks (35)</t>
  </si>
  <si>
    <t>127.</t>
  </si>
  <si>
    <t>140</t>
  </si>
  <si>
    <t>mRrj izns'k lgdkjh xzkE; fodkl cSad fy0</t>
  </si>
  <si>
    <t>U.P. Sahkari Gramya Vikas Bank Ltd.</t>
  </si>
  <si>
    <t>131.</t>
  </si>
  <si>
    <t>141</t>
  </si>
  <si>
    <t>mRrj izns'k jkT; lgdkjh d`f"k</t>
  </si>
  <si>
    <t xml:space="preserve">U.P. Rajya Sahkari Krishi Evam Gramya </t>
  </si>
  <si>
    <t>Up to 1999-2000</t>
  </si>
  <si>
    <t>^d^ Js.kh va'k</t>
  </si>
  <si>
    <t>"A" Class share</t>
  </si>
  <si>
    <t>,o xzke fodkl cSad fyfeVsM ¼1½</t>
  </si>
  <si>
    <t>Vikas Bank Ltd., Lucknow (1)</t>
  </si>
  <si>
    <t>fMcsapj</t>
  </si>
  <si>
    <t>Debenture</t>
  </si>
  <si>
    <t>Total-V-Banks</t>
  </si>
  <si>
    <t>(*) Refund of Dividends during the year 2023-24.</t>
  </si>
  <si>
    <t>Grand Total</t>
  </si>
  <si>
    <t>(@)</t>
  </si>
  <si>
    <r>
      <rPr>
        <sz val="11"/>
        <rFont val="Rupee Foradian"/>
        <family val="2"/>
      </rPr>
      <t xml:space="preserve"> `</t>
    </r>
    <r>
      <rPr>
        <sz val="11"/>
        <rFont val="Kruti Dev 010"/>
      </rPr>
      <t xml:space="preserve"> ,d yk[k ls de gSA</t>
    </r>
  </si>
  <si>
    <r>
      <rPr>
        <sz val="10"/>
        <rFont val="Times New Roman"/>
        <family val="1"/>
      </rPr>
      <t xml:space="preserve"> Less than </t>
    </r>
    <r>
      <rPr>
        <sz val="10"/>
        <rFont val="Rupee Foradian"/>
        <family val="2"/>
      </rPr>
      <t>`</t>
    </r>
    <r>
      <rPr>
        <sz val="10"/>
        <rFont val="Times New Roman"/>
        <family val="1"/>
      </rPr>
      <t xml:space="preserve"> 0.01 Lakh.</t>
    </r>
  </si>
  <si>
    <t xml:space="preserve">   (a)</t>
  </si>
  <si>
    <t xml:space="preserve"> Information awaited.</t>
  </si>
  <si>
    <r>
      <rPr>
        <sz val="10"/>
        <rFont val="Times New Roman"/>
        <family val="1"/>
      </rPr>
      <t>(</t>
    </r>
    <r>
      <rPr>
        <sz val="12"/>
        <rFont val="Kruti Dev 010"/>
      </rPr>
      <t>i</t>
    </r>
    <r>
      <rPr>
        <sz val="10"/>
        <rFont val="Times New Roman"/>
        <family val="1"/>
      </rPr>
      <t>)</t>
    </r>
  </si>
  <si>
    <r>
      <rPr>
        <sz val="11"/>
        <rFont val="Kruti Dev 010"/>
      </rPr>
      <t>¼i½ fooj.k ds Hkkx&amp;1 esa ¼</t>
    </r>
    <r>
      <rPr>
        <sz val="11"/>
        <rFont val="Rupee Foradian"/>
        <family val="2"/>
      </rPr>
      <t xml:space="preserve"> </t>
    </r>
    <r>
      <rPr>
        <sz val="10"/>
        <rFont val="Rupee Foradian"/>
        <family val="2"/>
      </rPr>
      <t>`</t>
    </r>
    <r>
      <rPr>
        <sz val="11"/>
        <rFont val="Kruti Dev 010"/>
      </rPr>
      <t xml:space="preserve"> 52]45]071-46 yk[k½ ,oa Hkkx&amp;2 esa ¼</t>
    </r>
    <r>
      <rPr>
        <sz val="10"/>
        <rFont val="Rupee Foradian"/>
        <family val="2"/>
      </rPr>
      <t xml:space="preserve"> `</t>
    </r>
    <r>
      <rPr>
        <sz val="11"/>
        <rFont val="Kruti Dev 010"/>
      </rPr>
      <t xml:space="preserve"> 58]60]605-78 yk[k½ n'kkZ;h x;h fuos'k dh jkf'k esa vUrj </t>
    </r>
    <r>
      <rPr>
        <sz val="10"/>
        <rFont val="Rupee Foradian"/>
        <family val="2"/>
      </rPr>
      <t xml:space="preserve"> `</t>
    </r>
    <r>
      <rPr>
        <sz val="11"/>
        <rFont val="Kruti Dev 010"/>
      </rPr>
      <t xml:space="preserve"> 6]15]534-32 yk[k dk feyku fd;k tk jgk gSA</t>
    </r>
  </si>
  <si>
    <r>
      <rPr>
        <sz val="10"/>
        <rFont val="Times New Roman"/>
        <family val="1"/>
      </rPr>
      <t>(</t>
    </r>
    <r>
      <rPr>
        <sz val="12"/>
        <rFont val="Kruti Dev 010"/>
      </rPr>
      <t>Q</t>
    </r>
    <r>
      <rPr>
        <sz val="10"/>
        <rFont val="Times New Roman"/>
        <family val="1"/>
      </rPr>
      <t>)</t>
    </r>
  </si>
  <si>
    <r>
      <rPr>
        <sz val="12"/>
        <rFont val="Kruti Dev 010"/>
      </rPr>
      <t xml:space="preserve">¼Q½ fooj.k la[;k 14 ds ys[kk'kh"kZ 0050&amp; ^ykHkka'k ,oa ykHk^ ds vUrxZr n'kkZ;h x;h jkf'k ls </t>
    </r>
    <r>
      <rPr>
        <sz val="10"/>
        <rFont val="Rupee Foradian"/>
        <family val="2"/>
      </rPr>
      <t xml:space="preserve">` </t>
    </r>
    <r>
      <rPr>
        <sz val="12"/>
        <rFont val="Kruti Dev 010"/>
      </rPr>
      <t xml:space="preserve">488-39 yk[k ds vUrj dk feyku fd;k tk jgk gSA </t>
    </r>
  </si>
  <si>
    <r>
      <rPr>
        <sz val="9"/>
        <rFont val="Times New Roman"/>
        <family val="1"/>
      </rPr>
      <t xml:space="preserve">The  difference of </t>
    </r>
    <r>
      <rPr>
        <sz val="9"/>
        <rFont val="Rupee Foradian"/>
        <family val="2"/>
      </rPr>
      <t>`</t>
    </r>
    <r>
      <rPr>
        <sz val="9"/>
        <rFont val="Times New Roman"/>
        <family val="1"/>
      </rPr>
      <t xml:space="preserve"> 6,15,534.32 Lakh between  the  amount  of  investment  as  shown  in  Section-2 (</t>
    </r>
    <r>
      <rPr>
        <sz val="9"/>
        <rFont val="Rupee Foradian"/>
        <family val="2"/>
      </rPr>
      <t>`</t>
    </r>
    <r>
      <rPr>
        <sz val="9"/>
        <rFont val="Times New Roman"/>
        <family val="1"/>
      </rPr>
      <t xml:space="preserve"> 52,45,071.46 Lakh)  and Section -3 (</t>
    </r>
    <r>
      <rPr>
        <sz val="9"/>
        <rFont val="Rupee Foradian"/>
        <family val="2"/>
      </rPr>
      <t>`</t>
    </r>
    <r>
      <rPr>
        <sz val="9"/>
        <rFont val="Times New Roman"/>
        <family val="1"/>
      </rPr>
      <t xml:space="preserve"> 58,60,605.78 Lakh)  is under reconciliation.</t>
    </r>
  </si>
  <si>
    <t>(y)</t>
  </si>
  <si>
    <r>
      <rPr>
        <sz val="9"/>
        <rFont val="Times New Roman"/>
        <family val="1"/>
      </rPr>
      <t xml:space="preserve">The  difference  of  </t>
    </r>
    <r>
      <rPr>
        <sz val="9"/>
        <rFont val="Rupee Foradian"/>
        <family val="2"/>
      </rPr>
      <t>`</t>
    </r>
    <r>
      <rPr>
        <sz val="9"/>
        <rFont val="Times New Roman"/>
        <family val="1"/>
      </rPr>
      <t xml:space="preserve"> 488.39 lakh   from   booked   figure in  Statement  no. 11 against head "0050- Dividend and Profits " is under reconciliation. </t>
    </r>
  </si>
  <si>
    <t>The difference of ₹ 12,80,719.04 lakh between the amount of investment as shown in  Section-1 (₹ 1,71,85,996.70 lakh)  and Section -2 (₹ 1,84,66,715.74 lakh)  is under reconciliation.</t>
  </si>
  <si>
    <r>
      <rPr>
        <b/>
        <sz val="13"/>
        <rFont val="Times New Roman"/>
        <family val="1"/>
      </rPr>
      <t>19-</t>
    </r>
    <r>
      <rPr>
        <b/>
        <sz val="16"/>
        <rFont val="Kruti Dev 010"/>
      </rPr>
      <t xml:space="preserve"> ljdkj ds fuos'kksa dk foLr`r fooj.k</t>
    </r>
  </si>
  <si>
    <t>Hkkx&amp;2 o"kZ ds nkSjku fuos'kksa dk eq[; 'kh"kZokj ,oa y?kq 'kh"kZokj fooj.k</t>
  </si>
  <si>
    <t>fooj.k la0 19¼1½  dk dzekad</t>
  </si>
  <si>
    <t>eq[;@y?kq 'kh"kZ</t>
  </si>
  <si>
    <t>fiNys o"kZ ds vUr rd fuos'k</t>
  </si>
  <si>
    <t>o"kZ ds nkSjku
 fuos'k</t>
  </si>
  <si>
    <t>o"kZ ds nkSjku 
fofuos'k</t>
  </si>
  <si>
    <t>o"kZ ds vUr rd fuos'k</t>
  </si>
  <si>
    <r>
      <rPr>
        <b/>
        <sz val="10"/>
        <rFont val="Kruti Dev 010"/>
      </rPr>
      <t>¼ yk[k</t>
    </r>
    <r>
      <rPr>
        <b/>
        <sz val="9"/>
        <rFont val="Rupee Foradian"/>
        <family val="2"/>
      </rPr>
      <t xml:space="preserve"> `</t>
    </r>
    <r>
      <rPr>
        <b/>
        <sz val="10"/>
        <rFont val="Kruti Dev 010"/>
      </rPr>
      <t xml:space="preserve"> esa ½</t>
    </r>
  </si>
  <si>
    <t>Section 2: Major and Minor Head-wise details of Investments during the year 2023-24</t>
  </si>
  <si>
    <t>SL. No. of St.No.  19(1)</t>
  </si>
  <si>
    <t xml:space="preserve">Major/ Minor Head </t>
  </si>
  <si>
    <t xml:space="preserve">Investment at the end of previous  year </t>
  </si>
  <si>
    <t>Investment during the year</t>
  </si>
  <si>
    <t xml:space="preserve">Dis-investment during the year </t>
  </si>
  <si>
    <r>
      <rPr>
        <b/>
        <sz val="8"/>
        <rFont val="Times New Roman"/>
        <family val="1"/>
      </rPr>
      <t>(</t>
    </r>
    <r>
      <rPr>
        <b/>
        <sz val="8"/>
        <rFont val="Rupee Foradian"/>
        <family val="2"/>
      </rPr>
      <t>`</t>
    </r>
    <r>
      <rPr>
        <b/>
        <sz val="8"/>
        <rFont val="Times New Roman"/>
        <family val="1"/>
      </rPr>
      <t xml:space="preserve"> in lakh)</t>
    </r>
  </si>
  <si>
    <t>INVESTMENTS IN STATUTORY CORPORATIONS-</t>
  </si>
  <si>
    <t>lkafof/kd fuxe esa fuos'k</t>
  </si>
  <si>
    <t>Capital Outlay on Welfare of Scheduled Castes, Scheduled 
Tribes, Other Backward Classes and Minorities</t>
  </si>
  <si>
    <t>vuqlwfpr tkfr;ksa] vulwfpr tutkfr;ksa vkSj vU; fiNM+s 
oxksZa ds dY;k.k ij iwWthxr ifjO;;&amp;</t>
  </si>
  <si>
    <t>General</t>
  </si>
  <si>
    <t>lkekU;&amp;</t>
  </si>
  <si>
    <t>Investments in Public Sector and other undertakings</t>
  </si>
  <si>
    <t>lkoZtfud {ks= rFkk vU; midzeksa esa fuos'k&amp;</t>
  </si>
  <si>
    <t>Purchase of shares of U.P.F.C.</t>
  </si>
  <si>
    <t>;w0ih0,Q0lh0 ds va'kdksa dk dz;</t>
  </si>
  <si>
    <t>vU; O;;&amp;</t>
  </si>
  <si>
    <t xml:space="preserve">Purchase of shares of U.P.F.C. </t>
  </si>
  <si>
    <t>m|ksxksa vkSj [kfutksa ij vU; iwathxr ifjO;;&amp;</t>
  </si>
  <si>
    <t>Investments in Industrial Financial Institutions</t>
  </si>
  <si>
    <t>vkS|ksfxd foRrh; laLFkkvksa esa fuos'k&amp;</t>
  </si>
  <si>
    <t>Investments in Public Sector and Other Undertakings</t>
  </si>
  <si>
    <t>ljdkjh {ks= ds midzeksa ,oa vU; midzeksa esa fuos'k&amp;</t>
  </si>
  <si>
    <t>Purchase of shares of U.P.F.C</t>
  </si>
  <si>
    <t>lkekU; foRrh; vkSj O;kikfjd laLFkkvksa esa fuos'k&amp;</t>
  </si>
  <si>
    <t>Investments in General financial Institutions</t>
  </si>
  <si>
    <t>lkekU; foRrh; laLFkkvksa esa fuos'k&amp;</t>
  </si>
  <si>
    <t>Purchase of Shares of U.P.F.C</t>
  </si>
  <si>
    <t>[kk| Hk.Mkj.k rFkk Hk.Mkxkj.k ij iwathxr ifjO;;&amp;</t>
  </si>
  <si>
    <t>Storage and Warehousing</t>
  </si>
  <si>
    <t>Hk.Mkj.k ,oa Hk.Mkxkj.k&amp;</t>
  </si>
  <si>
    <t>Investment in share capital of U.P. State Warehousing Corporation</t>
  </si>
  <si>
    <t>m0 iz0 jkT; Hk.Mkxkj.k fuxe dh va'k iwath es fuos'k</t>
  </si>
  <si>
    <t>Share Capital  to Uttar Pradesh State Food and Essential 
Commodity Corporation</t>
  </si>
  <si>
    <t>lM+d ifjogu ij iwathxr ifjO;;&amp;</t>
  </si>
  <si>
    <t>Investment in Share Capital of UPSRTC</t>
  </si>
  <si>
    <t xml:space="preserve">m0 iz0 jkT; lM+d ifjogu fuxe ds va'kdksa  dk dz; </t>
  </si>
  <si>
    <t>TOTAL-I-INVESTMENTS IN STATUTORY CORPORATIONS</t>
  </si>
  <si>
    <r>
      <rPr>
        <b/>
        <sz val="11"/>
        <rFont val="Kruti Dev 010"/>
      </rPr>
      <t>tksM+&amp;</t>
    </r>
    <r>
      <rPr>
        <b/>
        <sz val="11"/>
        <rFont val="Times New Roman"/>
        <family val="1"/>
      </rPr>
      <t>I</t>
    </r>
  </si>
  <si>
    <t>II-</t>
  </si>
  <si>
    <t>INVESTMENTS IN GOVERNMENT COMPANIES-</t>
  </si>
  <si>
    <t>ljdkjh dEifu;ksa esa fuos'k</t>
  </si>
  <si>
    <t>ljdkjh {ks= ds midzeksa ,oa vU; midzeksa esa fuos'k+</t>
  </si>
  <si>
    <t>Investment in shares of U.P. State Industries Development 
Corporation Limited</t>
  </si>
  <si>
    <t>mRrj izns'k jkT; vkS|ksfxd fodkl fuxe fyfeVsM] ds va'kks dk dz;</t>
  </si>
  <si>
    <t>vU;&amp;</t>
  </si>
  <si>
    <t>Purchase of Share of Developed  Industries</t>
  </si>
  <si>
    <t>fodkl m|ksxksa ds va'kksa dk dz;</t>
  </si>
  <si>
    <t>xzkeks|ksxksa vkSj y?kq m|ksxksa ij iwathxr ifjO;;&amp;</t>
  </si>
  <si>
    <t>Investments in Public Sector and other Undertakings-</t>
  </si>
  <si>
    <t>ljdkjh {ks= ds midzeksa ,oa vU; midzeksa esa fuos'k+&amp;</t>
  </si>
  <si>
    <t>Share Capital of U.P. Export Corporation Limited</t>
  </si>
  <si>
    <t xml:space="preserve">mRrj izns'k fu;Zkr fuxe dh va'kiWwth </t>
  </si>
  <si>
    <t>foRrh; laLFkkvksa esa fuos'k&amp;</t>
  </si>
  <si>
    <t>Investment in the Share Capital of U.P. Export Corporation Limited</t>
  </si>
  <si>
    <t>mRrj izns'k fu;kZr fuxe fyfeVsM ds va'kiwth esa fuos'k</t>
  </si>
  <si>
    <t>y?kq m|ksx&amp;</t>
  </si>
  <si>
    <t>Investment in the share capital of U.P. Small Industries Corporation Ltd.</t>
  </si>
  <si>
    <t>mRrj izns'k y?kq m|ksx fuxe fyfeVsM] ds va'kdksa esa fuos'k</t>
  </si>
  <si>
    <t>Purchase of shares of U.P. Small Scale Industrial Corporation</t>
  </si>
  <si>
    <t>mRrj izns'k y?kq m|ksx fuxe ds va'kksa dk dz;</t>
  </si>
  <si>
    <t>d`f"k dk;Z ij iwathxr ifjO;;&amp;</t>
  </si>
  <si>
    <t>ljdkjh {ks= ds midzeksa ,oa vU; midzeksa esa fuos'k</t>
  </si>
  <si>
    <t xml:space="preserve">Investment in the Share Capital of Uttar Pradesh State Agro- Industrial Corp. Ltd.
</t>
  </si>
  <si>
    <t>m0iz0 jkT; ,xzks vkS|ksfxd fuxe fyfeVsM y[kuÅ va'kiwath fofu;kstu</t>
  </si>
  <si>
    <t>Share Capital of State Agriculture Production, Marketing and Processing Corp. Ltd</t>
  </si>
  <si>
    <t>jkT; d`f"k mRiknu] foi.ku ,oa lao/kZu fuxe] fyfeVsM ds va'kdksa dk dz;</t>
  </si>
  <si>
    <t>INVESTMENTS IN GOVERNMENT COMPANIES-contd.</t>
  </si>
  <si>
    <t>Capital   Outlay   on    Consumer Industries-</t>
  </si>
  <si>
    <t>miHkksDrk m|ksxksa ij iwathxr ifjO;;&amp;</t>
  </si>
  <si>
    <t>phuh&amp;</t>
  </si>
  <si>
    <t>m0iz0jkT; phuh fuxe fy0 ds va'kdksa dk dz;</t>
  </si>
  <si>
    <t>deku {ks= fodkl ij iwathxr ifjO;;&amp;</t>
  </si>
  <si>
    <t>Purchase of Shares of U.P. Mandaliya Vikas Nigam</t>
  </si>
  <si>
    <t>mRrj izns'k e.Myh; fodkl fuxe ds va'kdksa dk dz;</t>
  </si>
  <si>
    <t>(Not traceable in Statement no. 19 section-1)</t>
  </si>
  <si>
    <t>¼ fooj.k la[;k&amp;13 esa miyC/k ugha gS ½</t>
  </si>
  <si>
    <t xml:space="preserve">Purchase of Shares of  Government Contribution to State Industrial 
and Investment corporation
  </t>
  </si>
  <si>
    <t>izns'kh; vkS|ksfxd vkSj fuos'k fuxe] ds va'kdksa dk dzz; esa ljdkjh ;ksxnku</t>
  </si>
  <si>
    <t>Purchase of shares of State Industrial and Investment Corporation
of Uttar Pradesh</t>
  </si>
  <si>
    <t>mRrj izns'k ds izns'kh; vkS|ksfxd vkSj fuos'k fuxe] ds va'kdksa dk dzz;</t>
  </si>
  <si>
    <t>lM+dksa rFkk iqyksa ij iwathxr ifjO;;&amp;</t>
  </si>
  <si>
    <t>U.P. State Bridge Corporation</t>
  </si>
  <si>
    <t>m0iz0 jkT; lsrq fuxe</t>
  </si>
  <si>
    <t>gFkdj?kk m|ksx&amp;</t>
  </si>
  <si>
    <t>U.P. State Handloom and Power loom Finance and Development Corporation Ltd.</t>
  </si>
  <si>
    <t>mRrj izns'k jkT; gFkdj?kk] ikojywe foRr ,oa fodkl fuxe fyfeVsM</t>
  </si>
  <si>
    <t>Establishment Of PM Mega Integrated Textile Sector And Apparel (PM Mitra) Park In Lucknow-Hardoi District Under PM Mitra Scheme</t>
  </si>
  <si>
    <t xml:space="preserve">Paid Capital for Registration of U. P. Export Promotion Board under Company Act.
 </t>
  </si>
  <si>
    <t>i;ZVu ij iwathxr ifjO;;&amp;</t>
  </si>
  <si>
    <t>Purchase of Shares of U.P. Tourism Development Corporation</t>
  </si>
  <si>
    <t>mRrj izns'k jkT; Ik;ZVu fodkl fuxe ds va'kdksa dk dz;</t>
  </si>
  <si>
    <t>Purchase of shares of U.P. Tourism Development corporation</t>
  </si>
  <si>
    <t>Purchase of Shares of U.P. State Leather Development &amp; Marketing Corporation</t>
  </si>
  <si>
    <t>mRrj izns'k jkT; peM+k fodkl ,oa foi.ku fuxe&amp;va'kks dk dz;</t>
  </si>
  <si>
    <t>Capital Outlay  on  Animal Husbandry-</t>
  </si>
  <si>
    <t>Ik'kqikyu ij iwathxr ifjO;;&amp;</t>
  </si>
  <si>
    <t>Share capital of Prayag Chittrakoot Krishi Evam Godhan 
Vikas Nigam Limited</t>
  </si>
  <si>
    <t>iz;kx&amp;fp=dwV d`f"k ,oa xks/ku fodkl fuxe fyfeVsM ds va'kdksa dk dz;</t>
  </si>
  <si>
    <t>Food</t>
  </si>
  <si>
    <t>[kk|</t>
  </si>
  <si>
    <t>m0 iz0 jkT; [kk| ,oa vko';d oLrq fuxe ds va'kksa dk dzz;</t>
  </si>
  <si>
    <t>Capital Outlay on Welfare of Scheduled Castes, Scheduled
Tribes, Other Backward Classes and Minorities</t>
  </si>
  <si>
    <t>vuqlwfpr tkfr;ksa] vulwfpr tutkfr;ksa vkSj vU; fiNM+s 
oxksZa dk dY;k.k ij iwWthxr ifjO;;&amp;</t>
  </si>
  <si>
    <t>vuqlwfpr tkfr dk dY;k.k&amp;</t>
  </si>
  <si>
    <t>Investments in Public Sector and other undertakings-</t>
  </si>
  <si>
    <t>Special component Plan for Scheduled Castes-</t>
  </si>
  <si>
    <t xml:space="preserve">vuqlwfpr tkfr;ksa ds fy, dsUnzh; iqjksfu/kkfur ;kstuk </t>
  </si>
  <si>
    <t>Investment in  purchase of share of UPSCFDC Finance and Dev. Corp. Ltd.</t>
  </si>
  <si>
    <t xml:space="preserve">;w0ih0,l0lh0 foRr ,oa fodkl fuxe fy0 esa fuos'k </t>
  </si>
  <si>
    <t>Central Plan/Centrally Sponsored Scheme</t>
  </si>
  <si>
    <t xml:space="preserve">lwpuk rFkk izpkkj ijiwathxr ifjO;;&amp; </t>
  </si>
  <si>
    <t>lkekU;</t>
  </si>
  <si>
    <t xml:space="preserve">Share Capital to U.P. Rajkiya Nirman Nigam Limited  
</t>
  </si>
  <si>
    <t>m0iz0 jkT; fuekZ.k fuxe fy0 dh va'kd iwth ds :i esa vfrfjDr vuqnku</t>
  </si>
  <si>
    <t>nwjlapkj vkSj bysDVªkfud m|ksx ij iwathxr ifjO;;&amp;</t>
  </si>
  <si>
    <t>bysDVªkfudh&amp;</t>
  </si>
  <si>
    <t>Investment in Public Sector and other Undertakings-</t>
  </si>
  <si>
    <t>Purchase of Shares of Electronics Corporation</t>
  </si>
  <si>
    <t>bysDVªkfuDl fuxe ds va'kdksa dk dz;</t>
  </si>
  <si>
    <t>Share Capital for development of IT park to Shritron India Ltd.</t>
  </si>
  <si>
    <t>Purchase of Shares of U.P. Electronic Corporation</t>
  </si>
  <si>
    <t>m0iz0 bysDVªkfud fuxe ds va'kdksa dk dz;</t>
  </si>
  <si>
    <t xml:space="preserve">Capital Outlay on Welfare of Scheduled Castes, Scheduled </t>
  </si>
  <si>
    <t xml:space="preserve">vuqlwfpr tkfr;ksa] vulwfpr tutkfr;ksa vkSj vU; fiNM+s 
</t>
  </si>
  <si>
    <t>Tribes, Other Backward Classes and Minorities</t>
  </si>
  <si>
    <t>oxksZa dk dY;k.k ij iwWthxr ifjO;;&amp;</t>
  </si>
  <si>
    <t xml:space="preserve">U.P. Samaj Kalyan Nirman Nigam 
(Harijan Evam Nirbal Varg Avas Nigam) </t>
  </si>
  <si>
    <t>mRrj izns'k lekt dY;k.k fuekZ.k fuxe 
¼ gfjtu ,oa fucZy oxZ vkokl fuxe½</t>
  </si>
  <si>
    <t>Purchase of Shares of U.P. Bhoomi Vikas Nigam</t>
  </si>
  <si>
    <t>mRrj izns'k Hkwfe fodkl fuxe ds va'kdksa dk dz;</t>
  </si>
  <si>
    <t>Capital Outlay on Power Project-</t>
  </si>
  <si>
    <t>fo|qr ifj;kstuk ij iwathxr ifjO;;&amp;</t>
  </si>
  <si>
    <t>ty fo|qr mRiknu&amp;</t>
  </si>
  <si>
    <t>Investment in the share capital of U.P. Alpadhik Evam Laghu Jal Vidyut Nigam</t>
  </si>
  <si>
    <t>m0iz0 vYikf/kd ,oa y?kq tyfo|qr fuxe esa va'kiwWth fuos'k</t>
  </si>
  <si>
    <t>m0iz0 ty fo|qr mRiknu fuxe esa va'kiwWth fuos'k+</t>
  </si>
  <si>
    <t>Capital Outlay on Power Project-contd.</t>
  </si>
  <si>
    <t>rki fo|qr mRiknu&amp;</t>
  </si>
  <si>
    <t>Uttar Pradesh State Electricity Generation Corporation Limited</t>
  </si>
  <si>
    <t xml:space="preserve">vuqlwfpr tkfr;ksa ds fy, fo'ks"k fu/kkfur ;kstuk </t>
  </si>
  <si>
    <t>lapj.k ,oa forj.k&amp;</t>
  </si>
  <si>
    <t>U.P. Power Transmission Corporation for transmission works</t>
  </si>
  <si>
    <t>m0iz0 fo|qr fuxe</t>
  </si>
  <si>
    <t>Share Capital investment for Transmission work power Sector Development Fund Scheme of Central Government</t>
  </si>
  <si>
    <t>Share Capital to U.P. Power Corporation Ltd. for strengthening of distribution network</t>
  </si>
  <si>
    <t>Share Capital to UPPCL for underground cabling for prevention of distribution loss and theft of electricity</t>
  </si>
  <si>
    <t>Share Capital for Distribution works under Integrated electric Development Scheme (IPDS)</t>
  </si>
  <si>
    <t>For payment to consultant to be appointed for monitoring and evaluation of "UDAY" Scheme</t>
  </si>
  <si>
    <t>Arrangement of Independent Feeder for electric supply to weavers</t>
  </si>
  <si>
    <t xml:space="preserve">Share capital to U.P. Power Corporation limited for 24 hour supply of Electricity </t>
  </si>
  <si>
    <t>In regard providing Share Capital received from ADB to UPPCL for UP Power Sector Improvement Project</t>
  </si>
  <si>
    <t>Share capital to Transmission corporation for repayment of loan from P.F.C for infrastructure schemes of electric distribution area</t>
  </si>
  <si>
    <t>Revamped distribution sector schemes</t>
  </si>
  <si>
    <t>Reimbursement of Labour cess and other State tax as SGST and VAT under Deendayal Upadhaya Gram Jyoti Schemes and Saybhagya Schemes</t>
  </si>
  <si>
    <t>Share capital for repayment of due interest of  bond of ₹3,951.40 crore issued by UPPCL</t>
  </si>
  <si>
    <t>Share capital to U.P Power transmission corporation Ltd. For work of metering under SAMAST scheme.</t>
  </si>
  <si>
    <t>State capital for these corporations in New company State Load Despatch Centre</t>
  </si>
  <si>
    <t>Uninterrupted electricity in the state in the summer season</t>
  </si>
  <si>
    <t>Corresponding State share of Central Sponsored schemes (capital share to UPPCL for smart metering and for the work to be done to reduce the losses)</t>
  </si>
  <si>
    <t>For Works Related To Strengthening Of Distribution System In Municipal Areas Of The State</t>
  </si>
  <si>
    <t>For The Work Of External Electrification In Affordable Housing Construction Projects Under Pradhan Mantri Awas Yojana (Urban)</t>
  </si>
  <si>
    <t>Anshipanjuri for electricity distribution works under Deen Dayali Upadhyaya Gram Jyoti Yojan</t>
  </si>
  <si>
    <t>Uninterrupted electricity in the state in the summer season (from the month of May, 2022 to September, 2022)</t>
  </si>
  <si>
    <t>Share capital for transmission works of Green Energy Corridor-II</t>
  </si>
  <si>
    <t xml:space="preserve">Share capital to UP Power Transmission Corporation Limited for transmission works </t>
  </si>
  <si>
    <t>Share capital for Delivery under Integrated Power Development Scheme (IPDS)</t>
  </si>
  <si>
    <t xml:space="preserve">Share Capital for strengthening of distribution network to  U.P. Power Transmission Corporation </t>
  </si>
  <si>
    <t>Share Capital for Electrification under Saubhagya Scheme</t>
  </si>
  <si>
    <t>Electrification under Pradhan Mantri Sahaj Bijli Har Ghar Yojna (Soubhagya)</t>
  </si>
  <si>
    <t>U.P. Power Corporation</t>
  </si>
  <si>
    <t>Share capital to U.P. electricity corp. for energisation of Private Tube wells of rural areas</t>
  </si>
  <si>
    <t xml:space="preserve">Purchase of shares of Tehri Hydro Devp. Corporation 
</t>
  </si>
  <si>
    <t>fVgjh gkbMªks MsoyiesaV dkjiksjs'ku ds va'kdksa dk dz;</t>
  </si>
  <si>
    <t>xzkeh.k fo|qrhdj.k&amp;</t>
  </si>
  <si>
    <t>Investment for Electrification of village under comprehensive village development programme</t>
  </si>
  <si>
    <t>Share capital  in U.P. Electricity Corporation for speedy rural electrification programme
 ( Rajeev Gandhi rural electrification programme)</t>
  </si>
  <si>
    <t>To Compensate the Payment of VAT under Rajiv Gandhi Rural Electrification Scheme/Deendayal Upadhyay Gram Jyoti Scheme.</t>
  </si>
  <si>
    <t>Rural Electrification</t>
  </si>
  <si>
    <t>Share Capital for distribution works under Deendayal Upadhaya Gram Jyoti Scheme</t>
  </si>
  <si>
    <t xml:space="preserve">Establishment of Capacitor box on 33/11 K,V. sub-centre </t>
  </si>
  <si>
    <t>Share capital for electric distribution works under Deendayal Upadhaya Graam Jyoti Scheme</t>
  </si>
  <si>
    <t>Share Capital of  U.P. Power Transmission Corporation</t>
  </si>
  <si>
    <t>mRrj izns'k fo|qr izs"k.k fuxe fyfeVsM ds va'kd</t>
  </si>
  <si>
    <t>Investment for arrangement of Independent Feeder for electricity supply to weaver</t>
  </si>
  <si>
    <t>Share Capital for work under Integrated Power Development Scheme (I.P.D.S)</t>
  </si>
  <si>
    <t>Share Capital Appropriation for Transmission Work Power Sector Development Fund Scheme of Central Government</t>
  </si>
  <si>
    <t>Investment for transfer to UPPCL of amount received from Government Securities under "UDAY" Scheme</t>
  </si>
  <si>
    <t>mRrj izns'k fo|qr izs"k.k fuxe fyfeVsM ds forj.k dk;Z ds fy, va'kd iwath</t>
  </si>
  <si>
    <t>Payment to Consultant to be appointment for Monitoring and Evaluation of "UDAY" Scheme</t>
  </si>
  <si>
    <t>Share Capital to U P Power Transmission Corporation Ltd. for underground cabling.</t>
  </si>
  <si>
    <t>Share Capital for  Transmission work to U P Power Transmission Corporation Ltd.</t>
  </si>
  <si>
    <t xml:space="preserve">Share capital to UPPCL for construction of additional H.T. Infrastructure under Deendayal Upadhyay Gram Jyoti Yojna for implementation of Saubhagya Yojna </t>
  </si>
  <si>
    <t>Share Capital to U.P. Power Transmission Corporation for strengthening of distribution network</t>
  </si>
  <si>
    <t xml:space="preserve">Share Capital to U P Power Transmission Corporation Ltd. for Transmission work </t>
  </si>
  <si>
    <t>Additional Infra for Deendayal Upadhyay Gram Jyoti Yojana / Saubhagya Yojana In the treasury by the contractors in relation to the works done after 01-07-2017 Deposit NATE SGST reimbursement to DISC</t>
  </si>
  <si>
    <t>Share capital to U.P Power Corporation for Rural Electrification/ strengthening works.</t>
  </si>
  <si>
    <t xml:space="preserve">vEcsMdj xzke lHkk fodkl ;kstuk ds vUrxZr xzkeh.k fo|qrhdj.k ,o lqnz.khdj.k 
dk;Z gsrq m0iz0ik0fu0 ds va'k iwath esa fuos'k </t>
  </si>
  <si>
    <t>Capital share to U.P.P.C.L. for construction of additional H.T. infrastructure under Deen Dayal Upadhyay Gram Jyoti Scheme for implementation of Saubhagya Yojna</t>
  </si>
  <si>
    <t>Share Capital  to U.P. Electricity Corporation Saubhagya Scheme</t>
  </si>
  <si>
    <t>For electrification under Pradhan Mantri Bijli Har Ghar Yojana (Saubhagya)</t>
  </si>
  <si>
    <t>P.S.D.F. Under the scheme 33/11 KV. Establishment of banks at sub-centres (K.75/R.25-R.)</t>
  </si>
  <si>
    <t>Share capital to U.P. Electricity Corporation for energisation of private tube wells of rural areas</t>
  </si>
  <si>
    <t>o`gn flapkbZa ifj;kstuk ij iwathxr ifjO;;&amp;</t>
  </si>
  <si>
    <t>Vsgjh ifj;kstuk ¼okf.kfT;d½&amp;</t>
  </si>
  <si>
    <t>Investment in Public Sector and other undertaking-</t>
  </si>
  <si>
    <t xml:space="preserve">lkoZtfud {ks= rFkk vU; midzeksa esa </t>
  </si>
  <si>
    <t>Purchase of Shares of  Tehri Hydro Development Corporation</t>
  </si>
  <si>
    <t xml:space="preserve">Vsgjh gkbMªks ds fodkl fuxe ds </t>
  </si>
  <si>
    <t>Purchase of Shares of Tehri Hydro Development Corporation</t>
  </si>
  <si>
    <t>vuqlwfpr tkfr;ksasZa dk dY;k.k&amp;</t>
  </si>
  <si>
    <t>ljdkjh {ks= ds midzeksa vkSj vU; midzeksa esa fuos'k&amp;</t>
  </si>
  <si>
    <t>Purchase of Shares of U.P. Alpsankhyak Vitt Vikas Nigam</t>
  </si>
  <si>
    <t xml:space="preserve">m0iz0 vuqlwfpr tkfr foRr ,oa fodkl fuxe ds va'kdksa dk dz;            </t>
  </si>
  <si>
    <t>mRrj izns'k vYila[;d foRr fodkl fuxe ds va'kdksa dk dz;</t>
  </si>
  <si>
    <t xml:space="preserve">U.P. Waqf Vikas Nigam Ltd. Lucknow </t>
  </si>
  <si>
    <t>mRrj izns'k oDQ fodkl fuxe fyfeVsM] y[kuÅ</t>
  </si>
  <si>
    <t>Investment for establishment of Multi purpose Educational Hub in 
Minority populated area</t>
  </si>
  <si>
    <t>Purchase of Shares of  U.P. Minority Welfare Financial Corporation Ltd.</t>
  </si>
  <si>
    <t>mRrj izns'k vYila[;d foRr fodkl fuxe fy0 ds va'kdksa dk dz;</t>
  </si>
  <si>
    <t>lkekftd lqj{kk vkSj dY;k.k ij iwathxr ifjO;;&amp;</t>
  </si>
  <si>
    <t>lekt dY;k.k&amp;</t>
  </si>
  <si>
    <t xml:space="preserve">Investment in Share Capital of U.P. Women Welfare Corporation </t>
  </si>
  <si>
    <t>mRrj izns'k efgyk dY;k.k fuxe esa va'kiwath fofu;kstu</t>
  </si>
  <si>
    <t xml:space="preserve">Purchase of shares of Backward Classes  Finance and Development Corporation
</t>
  </si>
  <si>
    <t>fiNM+k oxZ foRr ,oa fodkl fuxe ds va'kdks dk dz;</t>
  </si>
  <si>
    <t xml:space="preserve"> Welfare of Backward Classes</t>
  </si>
  <si>
    <t xml:space="preserve"> fiNM+s oxksZa dk dY;k.k  </t>
  </si>
  <si>
    <t>Purchase of shares of Backward Classes  Finance and Development Corporation</t>
  </si>
  <si>
    <t>Purchase of Shares of Uttar Pradesh Seed Multiplication Corporation  Faizabad and Kanpur</t>
  </si>
  <si>
    <t>mRrj izns'k cht lao/kZu fuxe] QStkckn vkSj dkuiqj ds va'kdksa dk dz;</t>
  </si>
  <si>
    <t>Purchase of Shares of U.P. Seed Development Corporation</t>
  </si>
  <si>
    <t>m0iz0 cht fodkl fuxe ds va'kdksa dk dz;</t>
  </si>
  <si>
    <t xml:space="preserve"> 'kgjh fodkl ij iwathxr ifjO;;&amp;</t>
  </si>
  <si>
    <t xml:space="preserve">State Capital Development </t>
  </si>
  <si>
    <t>jkT; iwathxr fodkl</t>
  </si>
  <si>
    <t>lkoZtfud {ks= ,oa vU; midzeksa esa fuos'k</t>
  </si>
  <si>
    <t>Share Capital in Lucknow Metro Rail Corporation Limited Lucknow</t>
  </si>
  <si>
    <t>esVzks jsy fuxe fyfeVsM]</t>
  </si>
  <si>
    <t>Appropriation of share capital in Kanpur Metro Rail Project</t>
  </si>
  <si>
    <t>Delhi-Ghaziabad-Meerut Corridor Regional rapid transit system project</t>
  </si>
  <si>
    <t>Appropriation of share capital in Agra Metro Rail Project</t>
  </si>
  <si>
    <t>jk"Vzh; jkt/kkuh {ks=&amp;</t>
  </si>
  <si>
    <t>NCR Transport Corporation Limited Lucknow</t>
  </si>
  <si>
    <t xml:space="preserve">jk"Vzh; jkt/kkuh {ks= ifjogu fuxe] </t>
  </si>
  <si>
    <t>Other Urban Development Scheme-</t>
  </si>
  <si>
    <t xml:space="preserve">Uttar Pradesh Metro Rail Corporation Limited, Lucknow  (Formerly known as Lucknow Metro Rail Corporation Ltd.) </t>
  </si>
  <si>
    <t xml:space="preserve"> Chief Minister Urban Expansion/New City Incentive Scheme</t>
  </si>
  <si>
    <t>Share capital collection in corpus fund established for administrative expenditure of "Noida International Airport Limited" committee formed for establishment of Airport in Jewar of District Gautam Budhnagar</t>
  </si>
  <si>
    <t>State Government PSUs/Corporations/Autonomous Institutions and Cooperatives</t>
  </si>
  <si>
    <t>Total-II (a) Working Government Companies</t>
  </si>
  <si>
    <t>tksM+&amp;¼v½dk;Zjr ljdkjh dEifu;kWa</t>
  </si>
  <si>
    <t>INVESTMENTS IN GOVERNMENT COMPANIES-concld.</t>
  </si>
  <si>
    <t>(b)Non- Working Government Companies-</t>
  </si>
  <si>
    <t>diM+k&amp;</t>
  </si>
  <si>
    <t>00-</t>
  </si>
  <si>
    <t>Government contribution to U.P. State Textile Corporation Ltd.</t>
  </si>
  <si>
    <t>Capital Outlay on Cement and Non- Metallic Mineral Industries-</t>
  </si>
  <si>
    <t>lhesUV vkSj /kkrq fHkUu [kfut m|ksxksa ij iwathxr ifjO;;&amp;</t>
  </si>
  <si>
    <t>lhesUV&amp;</t>
  </si>
  <si>
    <t>Uttar Pradesh State Cement Corporation Limited</t>
  </si>
  <si>
    <t>mRrj izns'k jkT; lhesUV fuxe fyfeVsM</t>
  </si>
  <si>
    <t>Purchase of Share of Uttar Pradesh State Cement Corporation Limited</t>
  </si>
  <si>
    <t>m0iz0 jkT; lhesUV fuxe ds va'kdksa dk dz;</t>
  </si>
  <si>
    <t>Capital Outlay on Non-ferrous Mining and Metallurgical Industries-</t>
  </si>
  <si>
    <t>vykSg /kkrq [kuu vkSj /kkrq deZ m|ksxksa ij iwathxr ifjO;;&amp;</t>
  </si>
  <si>
    <t>[kfut vUos"k.k vkSj fodkl&amp;</t>
  </si>
  <si>
    <t xml:space="preserve">Uttar Pradesh State Mineral Development Corporation Limited </t>
  </si>
  <si>
    <t>m0 iz0 jkT; [kfut fodkl fuxe fyfeVsM&amp;</t>
  </si>
  <si>
    <t xml:space="preserve">Investment for Purchase of share of Gandak, Ram Ganga and Sharda 
Sahayak Irrigation Area Corporation </t>
  </si>
  <si>
    <t>x.Md] jke xaxk ,oa 'kkjnk lgk;d flapkbZ {ksa= fuxe ds va'kdksa dk dz;</t>
  </si>
  <si>
    <t xml:space="preserve">Purchase of Shares of U.P. State Brassware Corporation </t>
  </si>
  <si>
    <t>mRrj izns'k czklos;j fuxe] fyfeVsM] eqjknkckn</t>
  </si>
  <si>
    <t>fQYe&amp;</t>
  </si>
  <si>
    <t>Purchase of Shares of Uttar Pradesh Chalchitra Nigam Limited</t>
  </si>
  <si>
    <t>mRrj izns'k py fp= fuxe fyfeVsM ds va'kdksa dk dz;</t>
  </si>
  <si>
    <t xml:space="preserve">Purchase of Shares of Auto Tractors Limited </t>
  </si>
  <si>
    <t>Purchase of Shares of U.P. State Horticultural Product, Marketing and Processing Corporation Limited</t>
  </si>
  <si>
    <t>Total-II(b) Non- Working Government Companies</t>
  </si>
  <si>
    <t>tksM+&amp;¼c½ xSj&amp;dk;Zjr ljdkjh dEifu;kWa</t>
  </si>
  <si>
    <t>Total-II-GOVERNMENT COMPANIES</t>
  </si>
  <si>
    <t>tksM+&amp;ljdkjh dEifu;kW</t>
  </si>
  <si>
    <t>JOINT STOCK COMPANIES and PARTNERSHIP :-</t>
  </si>
  <si>
    <t>(84-104)</t>
  </si>
  <si>
    <t>Joint Stock Companies and Partnership</t>
  </si>
  <si>
    <t>fefJr iwWath dEifu;k</t>
  </si>
  <si>
    <t>(Not traceable in Statement no. 16)</t>
  </si>
  <si>
    <t>¼ fooj.k la[;k&amp;16 esa miyC/k ugha gS ½</t>
  </si>
  <si>
    <t xml:space="preserve">  IV </t>
  </si>
  <si>
    <t xml:space="preserve"> INVESTMENTS IN COOPERATIVE SOCIETIES AND  FEDERATIONS-</t>
  </si>
  <si>
    <t>lgdkjh lfefr;kWa vkSj la?k esa fuos'k%&amp;</t>
  </si>
  <si>
    <t>nqX/k'kkyk fodkl ij iwathxr ifjO;;&amp;</t>
  </si>
  <si>
    <t>nqX/k'kkyk fodkl ifj;kstuk;sa&amp;</t>
  </si>
  <si>
    <t>Investment in the share capital of milk Cooperatives</t>
  </si>
  <si>
    <t>nqX/k lgdkfjrk dh va'kiWwth esa fuos'k</t>
  </si>
  <si>
    <t>Conversion of loans into investments in the share capital of Pradeshik Cooperative Dairy and Milk Unions</t>
  </si>
  <si>
    <t>izknsf'kd lgdkjh nqX/k'kkyk ,oa nqX/k la?kksa ds _.kksa dks va'k iwath fuos'k esa ifj.kr djuk</t>
  </si>
  <si>
    <t>Investment in Share Capital of Milk Federations</t>
  </si>
  <si>
    <t>lgdkjh nqX/k'kkyk la?k ds va'kdks esa fuos'k</t>
  </si>
  <si>
    <t xml:space="preserve">Investments in the Shares of Cooperative Dairy Federation </t>
  </si>
  <si>
    <t>Investment in the shares  of the Pradeshik Cooperative Dairy Federation</t>
  </si>
  <si>
    <t xml:space="preserve">izknsf'kd lgdkjh nqX/k'kkyk la?kksa dks va'k iwath fuos'k </t>
  </si>
  <si>
    <t>igkM+h {ks=ksa ij iwathxr ifjO;;&amp;</t>
  </si>
  <si>
    <t>m0iz0lgdkjh phuh fey la?k ds vza'kdksa dk dz;</t>
  </si>
  <si>
    <t>miHkksDrk lgdkjh lfefr;ka&amp;</t>
  </si>
  <si>
    <t>Investment in Share Capital of Cooperative Sugar Mills Federation</t>
  </si>
  <si>
    <t>lgdkjh phuh fey la?k dh va'kiwath esa  fuos'k+</t>
  </si>
  <si>
    <t>Share Capital for Conversion into Share Capital of Government  debt given
 to  Cooperative Sugar Mills</t>
  </si>
  <si>
    <t xml:space="preserve">va'kd iwath dks ljdkjh va'kd iwath esa cnyus ds fy, _.k </t>
  </si>
  <si>
    <t>COOPERATIVE SPINNING MILLS:-</t>
  </si>
  <si>
    <t>U.P. Industrial Co-operative Association Limited, Kanpur</t>
  </si>
  <si>
    <t>Investment in Cooperative Cotton Mills</t>
  </si>
  <si>
    <t>m0iz0 oL= fuxe fy0 esa jktdh; va'knku</t>
  </si>
  <si>
    <t>miHkksDrk lgdkfjrk&amp;</t>
  </si>
  <si>
    <t xml:space="preserve">Cooperative Spinning Mills </t>
  </si>
  <si>
    <t>drkbZ feyksa esa lgdkfjrk</t>
  </si>
  <si>
    <t>Investment in the Share Capital of Cooperative Spinning Mills</t>
  </si>
  <si>
    <t>drkbZ fey lgdkfjrk esa va'k iwath dk fuos'k</t>
  </si>
  <si>
    <t>Capital Outlay on Cooperation-</t>
  </si>
  <si>
    <t>lgdkfjrk ij iwathxr ifjO;;&amp;</t>
  </si>
  <si>
    <t>Investments in other Cooperatives-</t>
  </si>
  <si>
    <t>vU; lgkdkfjrkvksa esa fuos'k&amp;</t>
  </si>
  <si>
    <t>Investments in other Cooperative Societies</t>
  </si>
  <si>
    <t>vU; lgkdkfjrkvksa esa fuos'k</t>
  </si>
  <si>
    <t>dqDdV ikyu fodkl&amp;</t>
  </si>
  <si>
    <t>Investment in Share Capital of  Egg Sales Cooperative Society</t>
  </si>
  <si>
    <t>v.Mk fodz; lgdkjh lfefr esa va'kiWwth esa fuos'k</t>
  </si>
  <si>
    <t>Investment in Credit Cooperatives-</t>
  </si>
  <si>
    <t>lgdkjh _.k lfefr;ksa esa fuos'k&amp;</t>
  </si>
  <si>
    <t>lgdkjh _.k laaLFkkvksa dh va'kiwth esa fuos'k</t>
  </si>
  <si>
    <t>Share Capital to Non Licensed District Cooperative Bank of India under Banking Scheme</t>
  </si>
  <si>
    <t>vU; fuos'k&amp;</t>
  </si>
  <si>
    <t>Investment in Share Capital in Co-operative Society under Integrated Co-operative Development Scheme (Financed by N.C.D.C)</t>
  </si>
  <si>
    <t>vU; lgdkjh lfefr;ksa esa fuos'k</t>
  </si>
  <si>
    <t>Storage and Warehousing -</t>
  </si>
  <si>
    <t>Investment under Cooperative processing and storage Scheme</t>
  </si>
  <si>
    <t>mRrj izns'k esa lgdkjh lalk/ku lfefr;kWa ds vUrxZr fuos'k</t>
  </si>
  <si>
    <t xml:space="preserve"> INVESTMENTS IN COOPERATIVE SOCIETIES AND  FEDERATIONS-contd.</t>
  </si>
  <si>
    <t>lgdkjh lfefr;kWa vkSj la?k esa fuos'k%&amp;dze'k%</t>
  </si>
  <si>
    <t>moZjd m|ksxksa ij iwathxr ifjO;;&amp;</t>
  </si>
  <si>
    <t>lgdkjh moZjd QSfDVª;ksa esa fuos'k&amp;</t>
  </si>
  <si>
    <t>Investment  under Cooperative Processing and Storage Scheme</t>
  </si>
  <si>
    <t>vU;</t>
  </si>
  <si>
    <t>Consumers Cooperatives-</t>
  </si>
  <si>
    <t>Investment in Share Capital of Consumer Cooperatives Societies</t>
  </si>
  <si>
    <t>lgdkjh miHkksDrk Hk.Mkj ds va'kd iwath esa fuos'k</t>
  </si>
  <si>
    <t>Other expenditure</t>
  </si>
  <si>
    <t>vU; O;;</t>
  </si>
  <si>
    <t>Purchase of Shares of Consumer Centres in Bulandshahar</t>
  </si>
  <si>
    <t>miHkksDrk dsUnz cqyUn'kgj ds va'kdksa dk dz;</t>
  </si>
  <si>
    <t>d`f"k lgdkfjrk&amp;</t>
  </si>
  <si>
    <t>Investments in the share of Farmer Services Cooperative Societies</t>
  </si>
  <si>
    <t>d`"kd lsok lgdkfjrk lfefr ds va'kdksa essa fuos'k</t>
  </si>
  <si>
    <t>Capital Outlay on fisheries-</t>
  </si>
  <si>
    <t>ehu m|ksx ij iwathxr ifjO;;&amp;</t>
  </si>
  <si>
    <t>Purchase of shares of cold storage for  storage of meat</t>
  </si>
  <si>
    <t>eRL; Hk.Mkj.k ds dksYM LVksjst ds fy, va'kdksa dk dz;</t>
  </si>
  <si>
    <t xml:space="preserve">Investment in Share Capital of Cooperative Vegetable Mill </t>
  </si>
  <si>
    <t>lgdkjh lCth fey dh 'ks;j iwath esa fuos'k</t>
  </si>
  <si>
    <t>Total-IV-COOPERATIVE SOCIETIES 
AND  FEDERATIONS</t>
  </si>
  <si>
    <t xml:space="preserve"> tksM+&amp;lgdkjh lfefr;kWa 
vkSj la?k</t>
  </si>
  <si>
    <t>V</t>
  </si>
  <si>
    <t>Banks-</t>
  </si>
  <si>
    <t>Investments in General Financial  and Trading Institutions-</t>
  </si>
  <si>
    <t>Investments in General financial Institutions-</t>
  </si>
  <si>
    <t>Investments in Public Sector and Other Undertakings Banks, etc.-</t>
  </si>
  <si>
    <t>xkzeh.k cSadkssa ds va'kdksa dk dz;</t>
  </si>
  <si>
    <t>d`f"k foRrh; laLFkku esa fuos'k&amp;</t>
  </si>
  <si>
    <t>tksM+&amp;cSad</t>
  </si>
  <si>
    <t>Miscellaneous</t>
  </si>
  <si>
    <t>(-)1198.71(@)</t>
  </si>
  <si>
    <t>dqy tksM+&amp;</t>
  </si>
  <si>
    <t>(*)  The difference of ₹ 12,80,719.04 lakh between the amount of investment as shown in  Section-1 (₹ 1,71,85,996.70 lakh)  and Section -2 (₹ 1,84,66,715.74 lakh)  is under reconciliation.</t>
  </si>
  <si>
    <r>
      <rPr>
        <sz val="9"/>
        <rFont val="Times New Roman"/>
        <family val="1"/>
      </rPr>
      <t xml:space="preserve">(@) </t>
    </r>
    <r>
      <rPr>
        <sz val="10"/>
        <rFont val="Times New Roman"/>
        <family val="1"/>
      </rPr>
      <t>On apportionment of balances, the difference is under reconciliation on the part of State Government.</t>
    </r>
  </si>
  <si>
    <t xml:space="preserve">           20. DETAILED STATEMENT OF GUARANTEES GIVEN BY THE GOVERNMENT</t>
  </si>
  <si>
    <t>Guarantees  given  by  the  State  Government  for  repayment  of  loans etc. raised by Statutory Corporations, Government Companies, Local Bodies and Other Institutions during the year and  sums guaranteed outstanding on the 31st March 2024 against the entities under various sectors are shown below:-</t>
  </si>
  <si>
    <t>Sector
(Entity wise *)</t>
  </si>
  <si>
    <t>Outstanding at the beginning of the year</t>
  </si>
  <si>
    <t xml:space="preserve">Additions during the year </t>
  </si>
  <si>
    <t>Net of Additions(+)/ Deletions (-) (Other than those invoked) during the year</t>
  </si>
  <si>
    <t>Outstanding at the end 
of the year</t>
  </si>
  <si>
    <t>Guarantee 
Commission or fee</t>
  </si>
  <si>
    <r>
      <rPr>
        <b/>
        <sz val="9"/>
        <rFont val="Rupee Foradian"/>
        <family val="2"/>
      </rPr>
      <t xml:space="preserve">                                                                                         </t>
    </r>
    <r>
      <rPr>
        <b/>
        <sz val="9"/>
        <rFont val="Times New Roman"/>
        <family val="1"/>
      </rPr>
      <t>(</t>
    </r>
    <r>
      <rPr>
        <b/>
        <sz val="9"/>
        <rFont val="Rupee Foradian"/>
        <family val="2"/>
      </rPr>
      <t>`</t>
    </r>
    <r>
      <rPr>
        <b/>
        <sz val="9"/>
        <rFont val="Times New Roman"/>
        <family val="1"/>
      </rPr>
      <t xml:space="preserve"> in lakh)</t>
    </r>
  </si>
  <si>
    <t>UP Power Corporation Limited</t>
  </si>
  <si>
    <t>Uttar Pradesh Rajya Vidyut Utpadan Nigam Ltd.</t>
  </si>
  <si>
    <t>Jawaharpur Vidyut Utpadan Nigam Ltd.</t>
  </si>
  <si>
    <t>Cooperative Department (4)*</t>
  </si>
  <si>
    <t>U.P. Cooperative Gram Vikas Bank Ltd.</t>
  </si>
  <si>
    <t>U.P. Cooperative Federation Ltd.</t>
  </si>
  <si>
    <t>U.P. Cooperative Union</t>
  </si>
  <si>
    <t>U.P. Coop. Sugar Mill Federation Ltd.</t>
  </si>
  <si>
    <t>U.P. State Sugar Corporation Ltd.</t>
  </si>
  <si>
    <t xml:space="preserve">Infrastructure and Industrial Development
Department (1)*  </t>
  </si>
  <si>
    <t>UP Express-way Industrial Development Authority (UPEIDA)</t>
  </si>
  <si>
    <t>Cane Development Department (2)(b)</t>
  </si>
  <si>
    <t>U.P.(Madhya) Ganna Beej  Evam Vikas Nigam Ltd.</t>
  </si>
  <si>
    <t>U.P.(Pashchimi) Ganna Beej Evam Vikas Nigam Ltd.</t>
  </si>
  <si>
    <t>Industry Department (5)*</t>
  </si>
  <si>
    <t>I.T.R Company Ltd., Bareilly</t>
  </si>
  <si>
    <t>UP State Financial Corporation Ltd.</t>
  </si>
  <si>
    <t>PICUP</t>
  </si>
  <si>
    <t>UP State Industrial  Development Corporation Ltd., Kanpur</t>
  </si>
  <si>
    <t>Co-operative Spinning Mills Federation</t>
  </si>
  <si>
    <t xml:space="preserve">Rural Development Department (1)*  </t>
  </si>
  <si>
    <t>UP Rural Housing Board</t>
  </si>
  <si>
    <t>U.P. HORTICO</t>
  </si>
  <si>
    <r>
      <rPr>
        <sz val="10"/>
        <color indexed="8"/>
        <rFont val="Times New Roman"/>
        <family val="1"/>
      </rPr>
      <t xml:space="preserve">(a) There was a difference of ₹ 5,22,366.00 lakh between outstanding guarantees at the beginning of 2023-24 and at the end of 2022-23. The State Government has been requested to reconcile this 
     difference. The reasons were not intimated by the State Government.        
</t>
    </r>
    <r>
      <rPr>
        <sz val="10"/>
        <color indexed="8"/>
        <rFont val="Times New Roman"/>
        <family val="1"/>
      </rPr>
      <t xml:space="preserve">       
</t>
    </r>
  </si>
  <si>
    <t>(b) The outstanding balance at the end of 2022-23 in "Cane Development Department" mentioned ₹249.76 lakh but the information received from the State Government in r/o this sector for
      the 2023-24 as nil.</t>
  </si>
  <si>
    <t xml:space="preserve">21. DETAILED STATEMENT OF CONTINGENCY FUND AND OTHER PUBLIC ACCOUNT TRANSACTIONS  </t>
  </si>
  <si>
    <r>
      <rPr>
        <sz val="10"/>
        <rFont val="Times New Roman"/>
        <family val="1"/>
      </rPr>
      <t xml:space="preserve">(Figures in </t>
    </r>
    <r>
      <rPr>
        <b/>
        <sz val="10"/>
        <rFont val="Times New Roman"/>
        <family val="1"/>
      </rPr>
      <t>bold</t>
    </r>
    <r>
      <rPr>
        <sz val="10"/>
        <rFont val="Times New Roman"/>
        <family val="1"/>
      </rPr>
      <t xml:space="preserve"> represent balances un-apportioned and retained in Uttar Pradesh)</t>
    </r>
  </si>
  <si>
    <t>Head of Account</t>
  </si>
  <si>
    <t>Opening Balance as on  1st April 2023</t>
  </si>
  <si>
    <t>Payment</t>
  </si>
  <si>
    <t>Closing Balance as on 31st March 2024</t>
  </si>
  <si>
    <t>Net Increase (+)/</t>
  </si>
  <si>
    <t>during the year</t>
  </si>
  <si>
    <r>
      <rPr>
        <b/>
        <sz val="10"/>
        <rFont val="Times New Roman"/>
        <family val="1"/>
      </rPr>
      <t xml:space="preserve">( </t>
    </r>
    <r>
      <rPr>
        <b/>
        <sz val="9"/>
        <rFont val="Rupee Foradian"/>
        <family val="2"/>
      </rPr>
      <t>`</t>
    </r>
    <r>
      <rPr>
        <b/>
        <sz val="9"/>
        <rFont val="Times New Roman"/>
        <family val="1"/>
      </rPr>
      <t xml:space="preserve"> in lakh)</t>
    </r>
  </si>
  <si>
    <t xml:space="preserve"> A-CONTINGENCY FUND-</t>
  </si>
  <si>
    <r>
      <rPr>
        <sz val="10"/>
        <color indexed="8"/>
        <rFont val="Times New Roman"/>
        <family val="1"/>
      </rPr>
      <t>  </t>
    </r>
    <r>
      <rPr>
        <b/>
        <sz val="10"/>
        <color indexed="8"/>
        <rFont val="Times New Roman"/>
        <family val="1"/>
      </rPr>
      <t>8000-Contingency Fund-</t>
    </r>
  </si>
  <si>
    <t>    Appropriation from the Consolidated Fund</t>
  </si>
  <si>
    <t>Cr.</t>
  </si>
  <si>
    <t>    Administration of Justice</t>
  </si>
  <si>
    <t>Dr.</t>
  </si>
  <si>
    <t>    Land Revenue</t>
  </si>
  <si>
    <t>    Medical and Public Health</t>
  </si>
  <si>
    <t>    Crop Husbandry</t>
  </si>
  <si>
    <t>    Animal Husbandry</t>
  </si>
  <si>
    <t>Total-8000</t>
  </si>
  <si>
    <t xml:space="preserve"> B- PUBLIC ACCOUNT-</t>
  </si>
  <si>
    <t>I-Small Savings, Provident Funds, etc-</t>
  </si>
  <si>
    <t>(b)-State Provident Funds-</t>
  </si>
  <si>
    <r>
      <rPr>
        <sz val="10"/>
        <color indexed="8"/>
        <rFont val="Times New Roman"/>
        <family val="1"/>
      </rPr>
      <t>  </t>
    </r>
    <r>
      <rPr>
        <b/>
        <sz val="10"/>
        <color indexed="8"/>
        <rFont val="Times New Roman"/>
        <family val="1"/>
      </rPr>
      <t>8009-State Provident Funds-</t>
    </r>
  </si>
  <si>
    <t>01-Civil-</t>
  </si>
  <si>
    <t>    101-General Provident Funds</t>
  </si>
  <si>
    <t>    102-Contributory Provident Fund</t>
  </si>
  <si>
    <t>    103-I C S Provident Fund</t>
  </si>
  <si>
    <t>    104-All India Service Provident Fund</t>
  </si>
  <si>
    <t>60-Other Provident Funds-</t>
  </si>
  <si>
    <t>    102-Contributory Provident Pension Fund</t>
  </si>
  <si>
    <t>    103-Other Miscellaneous Provident Funds</t>
  </si>
  <si>
    <t>Total-8009</t>
  </si>
  <si>
    <t>(*) Minus Transaction is due to rectification of misclassification of previous year.</t>
  </si>
  <si>
    <t>(a) ₹2,73,859.96 lakh transferred from the  head 2049-03-104.</t>
  </si>
  <si>
    <t>(b) ₹ 2,121.71 lakh transferred from the head 2049-03-104.</t>
  </si>
  <si>
    <t>(c)-Other Accounts-</t>
  </si>
  <si>
    <r>
      <rPr>
        <sz val="10"/>
        <color indexed="8"/>
        <rFont val="Times New Roman"/>
        <family val="1"/>
      </rPr>
      <t>  </t>
    </r>
    <r>
      <rPr>
        <b/>
        <sz val="10"/>
        <color indexed="8"/>
        <rFont val="Times New Roman"/>
        <family val="1"/>
      </rPr>
      <t>8010-Trusts and Endowments-</t>
    </r>
  </si>
  <si>
    <t>    102-Endowment By the Late King of Awadh</t>
  </si>
  <si>
    <t>    104-Endowments for Charitable and Educational Institutions</t>
  </si>
  <si>
    <t>    105-Other Trusts</t>
  </si>
  <si>
    <t>Total-8010</t>
  </si>
  <si>
    <r>
      <rPr>
        <sz val="10"/>
        <color indexed="8"/>
        <rFont val="Times New Roman"/>
        <family val="1"/>
      </rPr>
      <t>  </t>
    </r>
    <r>
      <rPr>
        <b/>
        <sz val="10"/>
        <color indexed="8"/>
        <rFont val="Times New Roman"/>
        <family val="1"/>
      </rPr>
      <t>8011-Insurance and Pension Funds-</t>
    </r>
  </si>
  <si>
    <t>    103-Central Government Employees' Group Insurance Scheme</t>
  </si>
  <si>
    <t>    105-State Government Insurance Fund</t>
  </si>
  <si>
    <t>    106-Other Insurance and Pension Funds</t>
  </si>
  <si>
    <t>    107-State Government Employees' Group Insurance Scheme</t>
  </si>
  <si>
    <t>    800-Local Bodies</t>
  </si>
  <si>
    <t>Total-8011</t>
  </si>
  <si>
    <t>J-Reserve Funds-</t>
  </si>
  <si>
    <t>(a)-Reserve Funds bearing Interest-</t>
  </si>
  <si>
    <r>
      <rPr>
        <sz val="10"/>
        <color indexed="8"/>
        <rFont val="Times New Roman"/>
        <family val="1"/>
      </rPr>
      <t>  </t>
    </r>
    <r>
      <rPr>
        <b/>
        <sz val="10"/>
        <color indexed="8"/>
        <rFont val="Times New Roman"/>
        <family val="1"/>
      </rPr>
      <t>8115-Depreciation/ Renewal Reserve Fund-</t>
    </r>
  </si>
  <si>
    <t>    105-Depreciation Reserve Funds-Investment Account</t>
  </si>
  <si>
    <t>Total-8115-Investment</t>
  </si>
  <si>
    <t>(a) ₹22,091.37 lakh transferred from the head 2049-03-108.</t>
  </si>
  <si>
    <r>
      <rPr>
        <sz val="10"/>
        <color indexed="8"/>
        <rFont val="Times New Roman"/>
        <family val="1"/>
      </rPr>
      <t>  </t>
    </r>
    <r>
      <rPr>
        <b/>
        <sz val="10"/>
        <color indexed="8"/>
        <rFont val="Times New Roman"/>
        <family val="1"/>
      </rPr>
      <t>8121-General and Other Reserve Funds-</t>
    </r>
  </si>
  <si>
    <t>    101-General and Other Reserve Funds of Govt. 
           Commercial Departments/Undertakings</t>
  </si>
  <si>
    <t>    122-State Disaster Response Fund</t>
  </si>
  <si>
    <t>    129-State Compensatory Afforestation Fund (SCAF)</t>
  </si>
  <si>
    <t>    130-State Disaster Mitigation Fund</t>
  </si>
  <si>
    <t>Total-8121</t>
  </si>
  <si>
    <t>Total-(a)-Gross-</t>
  </si>
  <si>
    <t>(b)-Reserve Funds not bearing Interest-</t>
  </si>
  <si>
    <r>
      <rPr>
        <sz val="10"/>
        <color indexed="8"/>
        <rFont val="Times New Roman"/>
        <family val="1"/>
      </rPr>
      <t>  </t>
    </r>
    <r>
      <rPr>
        <b/>
        <sz val="10"/>
        <color indexed="8"/>
        <rFont val="Times New Roman"/>
        <family val="1"/>
      </rPr>
      <t>8222-Sinking Funds-</t>
    </r>
  </si>
  <si>
    <t>01-Appropriation for reduction or avoidance of Debt-</t>
  </si>
  <si>
    <t>    101-Sinking Funds</t>
  </si>
  <si>
    <t>02-Sinking Fund Investment Account-</t>
  </si>
  <si>
    <t>    101-Sinking Fund-Investment Account</t>
  </si>
  <si>
    <t>Total-8222-Investment</t>
  </si>
  <si>
    <r>
      <rPr>
        <sz val="10"/>
        <color indexed="8"/>
        <rFont val="Times New Roman"/>
        <family val="1"/>
      </rPr>
      <t>  </t>
    </r>
    <r>
      <rPr>
        <b/>
        <sz val="10"/>
        <color indexed="8"/>
        <rFont val="Times New Roman"/>
        <family val="1"/>
      </rPr>
      <t>8223-Famine Relief Fund-</t>
    </r>
  </si>
  <si>
    <t>    102-Famine Relief Fund- Investment Account</t>
  </si>
  <si>
    <t>Total-8223-Investment</t>
  </si>
  <si>
    <t>(a) It includes ₹2,21,960.00 lakh transferred from the head 2245-05-101.</t>
  </si>
  <si>
    <t>(b) ₹ 1,04,601.06 lakh transferred to the heads 2245-05-901.</t>
  </si>
  <si>
    <t>(c) ₹16,689.71 lakh transferred to the head 2406-04-904</t>
  </si>
  <si>
    <t>(d) It includes ₹83,910.00 lakh transferred from the head 2245-08-797.</t>
  </si>
  <si>
    <t>(e) ₹ 13,652.37 lakh transferred to the heads 4250-00-101.</t>
  </si>
  <si>
    <t>(f) It includes ₹1,50,000.00 lakh transferred from the head 2048-00-101.</t>
  </si>
  <si>
    <r>
      <rPr>
        <sz val="10"/>
        <color indexed="8"/>
        <rFont val="Times New Roman"/>
        <family val="1"/>
      </rPr>
      <t>  </t>
    </r>
    <r>
      <rPr>
        <b/>
        <sz val="10"/>
        <color indexed="8"/>
        <rFont val="Times New Roman"/>
        <family val="1"/>
      </rPr>
      <t>8225-Roads and Bridges Fund-</t>
    </r>
  </si>
  <si>
    <t>02-State Roads and Bridges Fund-</t>
  </si>
  <si>
    <t>    101-State Road and Bridges Fund</t>
  </si>
  <si>
    <t>Total-8225</t>
  </si>
  <si>
    <r>
      <rPr>
        <sz val="10"/>
        <color indexed="8"/>
        <rFont val="Times New Roman"/>
        <family val="1"/>
      </rPr>
      <t>  </t>
    </r>
    <r>
      <rPr>
        <b/>
        <sz val="10"/>
        <color indexed="8"/>
        <rFont val="Times New Roman"/>
        <family val="1"/>
      </rPr>
      <t>8226-Depreciation/Renewal Reserve Fund-</t>
    </r>
  </si>
  <si>
    <t>    102-Depreciation Reserve Funds of Govt. Non-Commercial  Departments</t>
  </si>
  <si>
    <t>Total-8226</t>
  </si>
  <si>
    <r>
      <rPr>
        <sz val="10"/>
        <color indexed="8"/>
        <rFont val="Times New Roman"/>
        <family val="1"/>
      </rPr>
      <t>  </t>
    </r>
    <r>
      <rPr>
        <b/>
        <sz val="10"/>
        <color indexed="8"/>
        <rFont val="Times New Roman"/>
        <family val="1"/>
      </rPr>
      <t>8229-Development and Welfare Funds-</t>
    </r>
  </si>
  <si>
    <t>    101-Development Funds for Educational Purposes</t>
  </si>
  <si>
    <t>    106-Industrial Development Funds</t>
  </si>
  <si>
    <t>    109-Cooperative Development Funds</t>
  </si>
  <si>
    <t>    200-Other Development and Welfare Fund</t>
  </si>
  <si>
    <t>Total-8229</t>
  </si>
  <si>
    <r>
      <rPr>
        <sz val="10"/>
        <color indexed="8"/>
        <rFont val="Times New Roman"/>
        <family val="1"/>
      </rPr>
      <t>  </t>
    </r>
    <r>
      <rPr>
        <b/>
        <sz val="10"/>
        <color indexed="8"/>
        <rFont val="Times New Roman"/>
        <family val="1"/>
      </rPr>
      <t>8235-General and Other Reserve Funds-</t>
    </r>
  </si>
  <si>
    <t>    101-General Reserve Funds of Government Commercial  Departments / Undertakings</t>
  </si>
  <si>
    <r>
      <rPr>
        <sz val="10"/>
        <color indexed="8"/>
        <rFont val="Times New Roman"/>
        <family val="1"/>
      </rPr>
      <t>-9,906.23</t>
    </r>
    <r>
      <rPr>
        <vertAlign val="superscript"/>
        <sz val="10"/>
        <color indexed="8"/>
        <rFont val="Times New Roman"/>
        <family val="1"/>
      </rPr>
      <t>*</t>
    </r>
  </si>
  <si>
    <t>    111-State Disaster Response Fund</t>
  </si>
  <si>
    <r>
      <rPr>
        <sz val="10"/>
        <color indexed="8"/>
        <rFont val="Times New Roman"/>
        <family val="1"/>
      </rPr>
      <t>-4,991.25</t>
    </r>
    <r>
      <rPr>
        <vertAlign val="superscript"/>
        <sz val="10"/>
        <color indexed="8"/>
        <rFont val="Times New Roman"/>
        <family val="1"/>
      </rPr>
      <t>*</t>
    </r>
  </si>
  <si>
    <t>    200-Other Funds</t>
  </si>
  <si>
    <t xml:space="preserve">(c) </t>
  </si>
  <si>
    <t>Total-8235</t>
  </si>
  <si>
    <t>Total-(b)-Gross-</t>
  </si>
  <si>
    <t>(a) ₹3,00,000.00 lakh and ₹ 2,50,000.00 lakh transferred from the head 3054-80-797 and 5054-80-797 respectively.</t>
  </si>
  <si>
    <t>(b) ₹3,00,000.00 lakh and ₹ 2,31,510.16 lakh transferred to the heads 3054-04-337 and 5054-04-337 respectively.</t>
  </si>
  <si>
    <t>(c) ₹3,500.00 lakh transferred from the head 2055-00-797.</t>
  </si>
  <si>
    <t>(d) ₹756.73  lakh, ₹1,917.70 lakh, ₹2,638.82 lakh and ₹2,978.73 lakh transferred to the heads 2055-00-800, 4055-00-207, 3055-00-800 and 5055-00-800 respectively.</t>
  </si>
  <si>
    <t>(e) The amount of ₹ 8.75 lakh under the head received through Cash Account from the treasuries during the year.</t>
  </si>
  <si>
    <t>(*) The negative receipts under the heads 8235-101 and 8235-111 are due to wrong booking in the previous years, which has been corrected during the year 2023-24.</t>
  </si>
  <si>
    <t>K-Deposits and Advances-</t>
  </si>
  <si>
    <t>(a)-Deposits bearing Interest-</t>
  </si>
  <si>
    <r>
      <rPr>
        <sz val="10"/>
        <color indexed="8"/>
        <rFont val="Times New Roman"/>
        <family val="1"/>
      </rPr>
      <t>  </t>
    </r>
    <r>
      <rPr>
        <b/>
        <sz val="10"/>
        <color indexed="8"/>
        <rFont val="Times New Roman"/>
        <family val="1"/>
      </rPr>
      <t>8336-Civil Deposits-</t>
    </r>
  </si>
  <si>
    <t>    101-Security Deposits</t>
  </si>
  <si>
    <t>Total-8336</t>
  </si>
  <si>
    <r>
      <rPr>
        <sz val="10"/>
        <color indexed="8"/>
        <rFont val="Times New Roman"/>
        <family val="1"/>
      </rPr>
      <t>  </t>
    </r>
    <r>
      <rPr>
        <b/>
        <sz val="10"/>
        <color indexed="8"/>
        <rFont val="Times New Roman"/>
        <family val="1"/>
      </rPr>
      <t>8338-Deposits of Local Funds-</t>
    </r>
  </si>
  <si>
    <t>    101-Deposits of Municipal Corporations</t>
  </si>
  <si>
    <t>    102-Deposits of State Transport Corporations</t>
  </si>
  <si>
    <t>    103-Deposits of State Housing Boards</t>
  </si>
  <si>
    <t>    104-Deposits of other Autonomous Bodies</t>
  </si>
  <si>
    <t>Total-8338</t>
  </si>
  <si>
    <r>
      <rPr>
        <sz val="10"/>
        <color indexed="8"/>
        <rFont val="Times New Roman"/>
        <family val="1"/>
      </rPr>
      <t>  </t>
    </r>
    <r>
      <rPr>
        <b/>
        <sz val="10"/>
        <color indexed="8"/>
        <rFont val="Times New Roman"/>
        <family val="1"/>
      </rPr>
      <t>8342-Other Deposits-</t>
    </r>
  </si>
  <si>
    <t>    102-Deposits of Shipping Development Fund</t>
  </si>
  <si>
    <t>    117-Defined Contribution Pension Scheme for Government 
            Employees</t>
  </si>
  <si>
    <t>    120-Miscellaneous Deposits</t>
  </si>
  <si>
    <t>Total-8342</t>
  </si>
  <si>
    <t>(b)-Deposits not bearing Interest-</t>
  </si>
  <si>
    <r>
      <rPr>
        <sz val="10"/>
        <color indexed="8"/>
        <rFont val="Times New Roman"/>
        <family val="1"/>
      </rPr>
      <t>  </t>
    </r>
    <r>
      <rPr>
        <b/>
        <sz val="10"/>
        <color indexed="8"/>
        <rFont val="Times New Roman"/>
        <family val="1"/>
      </rPr>
      <t>8443-Civil Deposits-</t>
    </r>
  </si>
  <si>
    <t>    101-Revenue Deposits</t>
  </si>
  <si>
    <t>    103-Security Deposits</t>
  </si>
  <si>
    <t>    104-Civil Courts Deposits</t>
  </si>
  <si>
    <t>    105-Criminal Courts Deposits</t>
  </si>
  <si>
    <t>    106-Personal Deposits</t>
  </si>
  <si>
    <t>    107-Trust Interest Funds</t>
  </si>
  <si>
    <t>    108-Public Works Deposits</t>
  </si>
  <si>
    <t>    109-Forest Deposits</t>
  </si>
  <si>
    <t>    110-Deposits of Police Funds</t>
  </si>
  <si>
    <t>    111-Other Departmental Deposits</t>
  </si>
  <si>
    <t>    112-Deposits for purchases etc., in India</t>
  </si>
  <si>
    <t>    113-Deposits for purchases etc., abroad</t>
  </si>
  <si>
    <t>    114-Export Trade Deposits</t>
  </si>
  <si>
    <t>(a) ₹ 28.49 lakh transferred to the head 5054-03-799.</t>
  </si>
  <si>
    <t>    115-Deposits received by Government Commercial  Undertakings</t>
  </si>
  <si>
    <t>    116-Deposits under various Central and State Acts</t>
  </si>
  <si>
    <t>    117-Deposits for work done for Public bodies or private individuals</t>
  </si>
  <si>
    <t>    118-Deposits of fees received by Govt. servants for work done for private bodies</t>
  </si>
  <si>
    <t>    121-Deposits in Connection with Elections</t>
  </si>
  <si>
    <t>    123-Deposits of Educational Institutions</t>
  </si>
  <si>
    <t>    124-Unclaimed Deposits in the G.P. Fund</t>
  </si>
  <si>
    <t>    126-Unclaimed Deposits in other Provident Funds</t>
  </si>
  <si>
    <t>    129-Deposits on account of cost price of Liquor, Ganja and Bhang</t>
  </si>
  <si>
    <t>    800-Other Deposits</t>
  </si>
  <si>
    <t>Total-8443</t>
  </si>
  <si>
    <r>
      <rPr>
        <sz val="10"/>
        <color indexed="8"/>
        <rFont val="Times New Roman"/>
        <family val="1"/>
      </rPr>
      <t>  </t>
    </r>
    <r>
      <rPr>
        <b/>
        <sz val="10"/>
        <color indexed="8"/>
        <rFont val="Times New Roman"/>
        <family val="1"/>
      </rPr>
      <t>8448-Deposits of Local Funds-</t>
    </r>
  </si>
  <si>
    <t>    101-District Funds</t>
  </si>
  <si>
    <t>    102-Municipal Funds</t>
  </si>
  <si>
    <t>    103-Cantonment Funds</t>
  </si>
  <si>
    <t>    104-Funds of Insurance Association of India</t>
  </si>
  <si>
    <t>    105-State Transport Corporation Funds</t>
  </si>
  <si>
    <t>    106-Funds of the ICAR</t>
  </si>
  <si>
    <t>    107-State Electricity Boards Working Funds</t>
  </si>
  <si>
    <t>    108-State Housing Boards Funds</t>
  </si>
  <si>
    <t>    109-Panchayat Bodies Funds</t>
  </si>
  <si>
    <t>    110-Education Funds</t>
  </si>
  <si>
    <t>    111-Medical and Charitable Funds</t>
  </si>
  <si>
    <t>    112-Port and Marine Funds</t>
  </si>
  <si>
    <t>    120-Other Funds</t>
  </si>
  <si>
    <t>Total-8448</t>
  </si>
  <si>
    <r>
      <rPr>
        <sz val="10"/>
        <color indexed="8"/>
        <rFont val="Times New Roman"/>
        <family val="1"/>
      </rPr>
      <t>  </t>
    </r>
    <r>
      <rPr>
        <b/>
        <sz val="10"/>
        <color indexed="8"/>
        <rFont val="Times New Roman"/>
        <family val="1"/>
      </rPr>
      <t>8449-Other Deposits-</t>
    </r>
  </si>
  <si>
    <t>    103-Subventions from Central Road and Infrastructure Fund</t>
  </si>
  <si>
    <t>    123-National Mineral Exploration Trust Deposits</t>
  </si>
  <si>
    <t>Total-8449</t>
  </si>
  <si>
    <t>(c)-Advances-</t>
  </si>
  <si>
    <r>
      <rPr>
        <sz val="10"/>
        <color indexed="8"/>
        <rFont val="Times New Roman"/>
        <family val="1"/>
      </rPr>
      <t>  </t>
    </r>
    <r>
      <rPr>
        <b/>
        <sz val="10"/>
        <color indexed="8"/>
        <rFont val="Times New Roman"/>
        <family val="1"/>
      </rPr>
      <t>8550-Civil Advances-</t>
    </r>
  </si>
  <si>
    <t>    101-Forest Advances</t>
  </si>
  <si>
    <t>    102-Revenue Advances</t>
  </si>
  <si>
    <t>    103-Other Departmental Advances</t>
  </si>
  <si>
    <t>    104-Other Advances</t>
  </si>
  <si>
    <t>Total-8550</t>
  </si>
  <si>
    <t>L-Suspense and Miscellaneous-</t>
  </si>
  <si>
    <t>(b)-Suspense-</t>
  </si>
  <si>
    <r>
      <rPr>
        <sz val="10"/>
        <color indexed="8"/>
        <rFont val="Times New Roman"/>
        <family val="1"/>
      </rPr>
      <t>  </t>
    </r>
    <r>
      <rPr>
        <b/>
        <sz val="10"/>
        <color indexed="8"/>
        <rFont val="Times New Roman"/>
        <family val="1"/>
      </rPr>
      <t>8658-Suspense Accounts-</t>
    </r>
  </si>
  <si>
    <t>    101-Pay and Accounts Office-Suspense</t>
  </si>
  <si>
    <t>    102-Suspense Accounts (Civil)</t>
  </si>
  <si>
    <t>    103-Suspense Accounts (P&amp;T)</t>
  </si>
  <si>
    <t>    104-Suspense Account (Defence)</t>
  </si>
  <si>
    <t>    107-Cash Settlement Suspense Account</t>
  </si>
  <si>
    <t>    108-Public Sector Bank Suspense</t>
  </si>
  <si>
    <t>    109-Reserve Bank Suspense-Headquarters</t>
  </si>
  <si>
    <t>    110-Reserve Bank Suspense-Central Accounts Office</t>
  </si>
  <si>
    <t>    111-Departmental Adjusting Account</t>
  </si>
  <si>
    <t>    112-Tax Deducted at source (TDS) Suspense</t>
  </si>
  <si>
    <t>    113-Provident Fund Suspense</t>
  </si>
  <si>
    <t>    117-Transactions on behalf of the Reserve Bank</t>
  </si>
  <si>
    <t>    120-Additional Dearness Allowance Deposit Suspense Account (old)</t>
  </si>
  <si>
    <t>    121-Additional Dearness Allowances Deposit SuspenseAccount (new)</t>
  </si>
  <si>
    <t>    123-AIS Officers' Group Insurance Scheme</t>
  </si>
  <si>
    <t>    124-Payments on behalf of Central claims organisation- Pension and Provident Fund</t>
  </si>
  <si>
    <t>    129-Material Purchase Settlement Suspense Account</t>
  </si>
  <si>
    <t>Total-8658</t>
  </si>
  <si>
    <r>
      <rPr>
        <sz val="10"/>
        <color indexed="8"/>
        <rFont val="Times New Roman"/>
        <family val="1"/>
      </rPr>
      <t>  </t>
    </r>
    <r>
      <rPr>
        <b/>
        <sz val="10"/>
        <color indexed="8"/>
        <rFont val="Times New Roman"/>
        <family val="1"/>
      </rPr>
      <t>8670-Cheques and Bills-</t>
    </r>
  </si>
  <si>
    <t>    101-Pre-audit Cheques</t>
  </si>
  <si>
    <t>    102-Pay and Accounts Offices Cheques</t>
  </si>
  <si>
    <t>    103-Departmental Cheques</t>
  </si>
  <si>
    <t>    104-Treasury Cheques</t>
  </si>
  <si>
    <t>    105-I.R.L.A. Cheques</t>
  </si>
  <si>
    <t>    106-Telecommunication Accounts Office Cheques</t>
  </si>
  <si>
    <t>    110-Electronic Advices</t>
  </si>
  <si>
    <t>Total-8670</t>
  </si>
  <si>
    <r>
      <rPr>
        <sz val="10"/>
        <color indexed="8"/>
        <rFont val="Times New Roman"/>
        <family val="1"/>
      </rPr>
      <t>  </t>
    </r>
    <r>
      <rPr>
        <b/>
        <sz val="10"/>
        <color indexed="8"/>
        <rFont val="Times New Roman"/>
        <family val="1"/>
      </rPr>
      <t>8671-Departmental Balances-</t>
    </r>
  </si>
  <si>
    <t>    101-Civil</t>
  </si>
  <si>
    <t>    102-Posts</t>
  </si>
  <si>
    <t>Total-8671</t>
  </si>
  <si>
    <r>
      <rPr>
        <sz val="10"/>
        <color indexed="8"/>
        <rFont val="Times New Roman"/>
        <family val="1"/>
      </rPr>
      <t>  </t>
    </r>
    <r>
      <rPr>
        <b/>
        <sz val="10"/>
        <color indexed="8"/>
        <rFont val="Times New Roman"/>
        <family val="1"/>
      </rPr>
      <t>8672-Permanent Cash Imprest-</t>
    </r>
  </si>
  <si>
    <t>Total-8672</t>
  </si>
  <si>
    <r>
      <rPr>
        <sz val="10"/>
        <color indexed="8"/>
        <rFont val="Times New Roman"/>
        <family val="1"/>
      </rPr>
      <t>  </t>
    </r>
    <r>
      <rPr>
        <b/>
        <sz val="10"/>
        <color indexed="8"/>
        <rFont val="Times New Roman"/>
        <family val="1"/>
      </rPr>
      <t>8673-Cash Balance Investment Account-</t>
    </r>
  </si>
  <si>
    <t>    101-Cash Balance Investment Account</t>
  </si>
  <si>
    <t>Total-8673</t>
  </si>
  <si>
    <r>
      <rPr>
        <sz val="10"/>
        <color indexed="8"/>
        <rFont val="Times New Roman"/>
        <family val="1"/>
      </rPr>
      <t>  </t>
    </r>
    <r>
      <rPr>
        <b/>
        <sz val="10"/>
        <color indexed="8"/>
        <rFont val="Times New Roman"/>
        <family val="1"/>
      </rPr>
      <t>8674- Security Deposits made by Government-</t>
    </r>
  </si>
  <si>
    <t>    101-Security Deposits made by Govt.</t>
  </si>
  <si>
    <t>Total-8674</t>
  </si>
  <si>
    <t>(d)-Accounts with Governments of Foreign Countries-</t>
  </si>
  <si>
    <r>
      <rPr>
        <sz val="10"/>
        <color indexed="8"/>
        <rFont val="Times New Roman"/>
        <family val="1"/>
      </rPr>
      <t>  </t>
    </r>
    <r>
      <rPr>
        <b/>
        <sz val="10"/>
        <color indexed="8"/>
        <rFont val="Times New Roman"/>
        <family val="1"/>
      </rPr>
      <t>8679-Accounts with Government of Other Countries-</t>
    </r>
  </si>
  <si>
    <t>    Myanmar( Burma)</t>
  </si>
  <si>
    <t>    Malaysia</t>
  </si>
  <si>
    <t>    Pakistan</t>
  </si>
  <si>
    <t>    Singapore</t>
  </si>
  <si>
    <t>    Sri Lanka</t>
  </si>
  <si>
    <t>    Other Countries</t>
  </si>
  <si>
    <t>Total-8679</t>
  </si>
  <si>
    <t>Total-(d)</t>
  </si>
  <si>
    <t>(e)-Miscellaneous-</t>
  </si>
  <si>
    <r>
      <rPr>
        <sz val="10"/>
        <color indexed="8"/>
        <rFont val="Times New Roman"/>
        <family val="1"/>
      </rPr>
      <t>  </t>
    </r>
    <r>
      <rPr>
        <b/>
        <sz val="10"/>
        <color indexed="8"/>
        <rFont val="Times New Roman"/>
        <family val="1"/>
      </rPr>
      <t>8680-Miscellaneous Government Accounts-</t>
    </r>
  </si>
  <si>
    <t>    102-Writes-off from Heads of Account closing to balance</t>
  </si>
  <si>
    <t>Total-8680</t>
  </si>
  <si>
    <t>Total-(e)</t>
  </si>
  <si>
    <t>Total-L-Suspense and Miscellaneous</t>
  </si>
  <si>
    <t>M-Remittances-</t>
  </si>
  <si>
    <t>(a)-Money Orders and other Remittances-</t>
  </si>
  <si>
    <r>
      <t>  </t>
    </r>
    <r>
      <rPr>
        <b/>
        <sz val="10"/>
        <color indexed="8"/>
        <rFont val="Times New Roman"/>
        <family val="1"/>
      </rPr>
      <t>8782-Cash Remittances and adjustments between officers rendering accounts to the same Accounts Officer-</t>
    </r>
  </si>
  <si>
    <t>    101-Cash Remittances between Treasuries and Currency Chests</t>
  </si>
  <si>
    <t>    102-Public Works Remittances</t>
  </si>
  <si>
    <t>    103-Forest Remittances</t>
  </si>
  <si>
    <t>    105-Reserve Bank of India Remittances</t>
  </si>
  <si>
    <t>    108-Other Departmental Remittances</t>
  </si>
  <si>
    <t>    110-Miscellaneous Remittances</t>
  </si>
  <si>
    <t>    117-Meghalaya &amp; Tripura Remittances</t>
  </si>
  <si>
    <t>    118-Pay and Accounts Office Remittances</t>
  </si>
  <si>
    <t>Total-8782</t>
  </si>
  <si>
    <t>(b)-Inter-Government Adjustment Account-</t>
  </si>
  <si>
    <r>
      <t>  </t>
    </r>
    <r>
      <rPr>
        <b/>
        <sz val="10"/>
        <color indexed="8"/>
        <rFont val="Times New Roman"/>
        <family val="1"/>
      </rPr>
      <t>8786-Adjusting Account between Central and State Governments-</t>
    </r>
  </si>
  <si>
    <t>    Adjusting Account between Central and State Government</t>
  </si>
  <si>
    <t>Total-8786</t>
  </si>
  <si>
    <r>
      <rPr>
        <sz val="10"/>
        <color indexed="8"/>
        <rFont val="Times New Roman"/>
        <family val="1"/>
      </rPr>
      <t>  </t>
    </r>
    <r>
      <rPr>
        <b/>
        <sz val="10"/>
        <color indexed="8"/>
        <rFont val="Times New Roman"/>
        <family val="1"/>
      </rPr>
      <t>8788-Adjusting Account with Posts-</t>
    </r>
  </si>
  <si>
    <t>    Adjusting Account with Posts</t>
  </si>
  <si>
    <t>Total-8788</t>
  </si>
  <si>
    <r>
      <rPr>
        <sz val="10"/>
        <color indexed="8"/>
        <rFont val="Times New Roman"/>
        <family val="1"/>
      </rPr>
      <t>  </t>
    </r>
    <r>
      <rPr>
        <b/>
        <sz val="10"/>
        <color indexed="8"/>
        <rFont val="Times New Roman"/>
        <family val="1"/>
      </rPr>
      <t>8789-Adjusting Account with Defence-</t>
    </r>
  </si>
  <si>
    <t>    Adjusting Account with Defence</t>
  </si>
  <si>
    <t>Total-8789</t>
  </si>
  <si>
    <r>
      <rPr>
        <sz val="10"/>
        <color indexed="8"/>
        <rFont val="Times New Roman"/>
        <family val="1"/>
      </rPr>
      <t>  </t>
    </r>
    <r>
      <rPr>
        <b/>
        <sz val="10"/>
        <color indexed="8"/>
        <rFont val="Times New Roman"/>
        <family val="1"/>
      </rPr>
      <t>8793-Inter State Suspense Account-</t>
    </r>
  </si>
  <si>
    <t>    001-Andhra Pradesh</t>
  </si>
  <si>
    <t>    002-Assam</t>
  </si>
  <si>
    <t>    003-Bihar</t>
  </si>
  <si>
    <t>    004-Goa</t>
  </si>
  <si>
    <t>    005-Gujrat</t>
  </si>
  <si>
    <t>    006-Haryana</t>
  </si>
  <si>
    <t>    007-Himachal Pradesh</t>
  </si>
  <si>
    <t>    008-Karnataka</t>
  </si>
  <si>
    <t>    009-Kerala</t>
  </si>
  <si>
    <t>    010-Madhya Pradesh</t>
  </si>
  <si>
    <t>    011-Maharashtra</t>
  </si>
  <si>
    <t>    012-Manipur</t>
  </si>
  <si>
    <t>    013-Meghalaya</t>
  </si>
  <si>
    <t>    014-Mizoram</t>
  </si>
  <si>
    <t>    015-Nagaland</t>
  </si>
  <si>
    <t>    016-Orissa</t>
  </si>
  <si>
    <t>    017-Punjab</t>
  </si>
  <si>
    <t>    018-Rajasthan</t>
  </si>
  <si>
    <t>    019-Tamilnadu</t>
  </si>
  <si>
    <t>    020-Tripura</t>
  </si>
  <si>
    <t>    021-West Bengal</t>
  </si>
  <si>
    <t>    022-Arunchal Pradesh</t>
  </si>
  <si>
    <t>    023-Jammu and Kashmir</t>
  </si>
  <si>
    <t>    024-Delhi</t>
  </si>
  <si>
    <t>    025-Uttarakhand</t>
  </si>
  <si>
    <t>    026-Chattisgarh</t>
  </si>
  <si>
    <t>    027-Jharkhand</t>
  </si>
  <si>
    <t>    028-Chandigarh</t>
  </si>
  <si>
    <t>    029-Sikkim</t>
  </si>
  <si>
    <t>    030-Puducherry</t>
  </si>
  <si>
    <t>Total-8793</t>
  </si>
  <si>
    <t>Total-M-Remittances</t>
  </si>
  <si>
    <t>Total-B- Public Account-</t>
  </si>
  <si>
    <t>N-Cash Balance-</t>
  </si>
  <si>
    <t>8999-Cash Balance</t>
  </si>
  <si>
    <t>102-Deposits with Reserve Bank</t>
  </si>
  <si>
    <t xml:space="preserve">Total-8999 </t>
  </si>
  <si>
    <t>(a) Differs from rounded off of absolute figures (i.e. ₹ 39,28,507.92 lakh) by an amount of ₹ 0.03 lakh on account of rounding.</t>
  </si>
  <si>
    <t>Annexure to Statement No. 21</t>
  </si>
  <si>
    <t>Analysis of suspense Balances and Remittance Balances</t>
  </si>
  <si>
    <t>Head of Account Ministry/ Department with which pending</t>
  </si>
  <si>
    <t>Balance as on 31st March 2024</t>
  </si>
  <si>
    <t>Nature of transaction in brief</t>
  </si>
  <si>
    <t>Earliest year from which pending</t>
  </si>
  <si>
    <t>Impact of outstanding on Cash Balance</t>
  </si>
  <si>
    <r>
      <rPr>
        <b/>
        <sz val="10"/>
        <rFont val="Times New Roman"/>
        <family val="1"/>
      </rPr>
      <t xml:space="preserve">( </t>
    </r>
    <r>
      <rPr>
        <b/>
        <sz val="10"/>
        <rFont val="Rupee Foradian"/>
        <family val="2"/>
      </rPr>
      <t>`</t>
    </r>
    <r>
      <rPr>
        <b/>
        <sz val="10"/>
        <rFont val="Times New Roman"/>
        <family val="1"/>
      </rPr>
      <t xml:space="preserve"> in lakh)</t>
    </r>
  </si>
  <si>
    <t>(a) Suspense Balances-</t>
  </si>
  <si>
    <t>8658 - Suspense Account -</t>
  </si>
  <si>
    <t>101 Pay &amp; Accounts Office Suspense</t>
  </si>
  <si>
    <t>Outward claim settlement</t>
  </si>
  <si>
    <t xml:space="preserve">On adjustment, no impact on Cash  Balance </t>
  </si>
  <si>
    <t>107-Cash Settlement Suspense Account</t>
  </si>
  <si>
    <t>Inward  cash settlement</t>
  </si>
  <si>
    <t>2005-06</t>
  </si>
  <si>
    <t>No Impact</t>
  </si>
  <si>
    <t>109-Reserve Bank Suspense (Hqrs.)</t>
  </si>
  <si>
    <t>Inward  cash settlement account</t>
  </si>
  <si>
    <t>On settlement net Cash Balance will decrease</t>
  </si>
  <si>
    <t>110-Reserve Bank Suspense (CAO)</t>
  </si>
  <si>
    <t>Inter-Government transactions through CAO, Reserve Bank of India&amp; Inter State Suspense  Account adjustment</t>
  </si>
  <si>
    <t>111-Departmental Adjusting Account</t>
  </si>
  <si>
    <t>Normal Government transactions</t>
  </si>
  <si>
    <t>112-Tax Deducted at Source (TDS)</t>
  </si>
  <si>
    <t>Tax receipts during the month and payment in next month</t>
  </si>
  <si>
    <t>Cash Balance will decrease</t>
  </si>
  <si>
    <t>129- Material Purchase Settlement Suspense Account</t>
  </si>
  <si>
    <t>Balance represents  adjustment by PW divisions</t>
  </si>
  <si>
    <t xml:space="preserve">No impact </t>
  </si>
  <si>
    <t>(b) Remittance Balances-</t>
  </si>
  <si>
    <t>8782- Cash Remittances and adjustments between officers rendering account to the same Accounts Officer-</t>
  </si>
  <si>
    <t>102- P.W. Remittances-</t>
  </si>
  <si>
    <t>(i) Remittances into treasuries</t>
  </si>
  <si>
    <t>Transactions made by divisions regarding amount remitted to treasuries</t>
  </si>
  <si>
    <t>(ii) P.W. Cheques</t>
  </si>
  <si>
    <t>Cheques issued by divisions for expenditure on works</t>
  </si>
  <si>
    <t>103 - Forest Remittances-</t>
  </si>
  <si>
    <t xml:space="preserve"> 2017-18</t>
  </si>
  <si>
    <t>Payments through 
E-payment</t>
  </si>
  <si>
    <t>(ii) Forest Cheques</t>
  </si>
  <si>
    <t>Cheques issued by divisions</t>
  </si>
  <si>
    <t>8793 - Inter-State Suspense Account</t>
  </si>
  <si>
    <t>Payments made / received on behalf of other state awaiting settlement through clearance memo from Reserve Bank of India</t>
  </si>
  <si>
    <t xml:space="preserve">On settlement,   Cash Balance will increase  </t>
  </si>
  <si>
    <t>Note: It exhibities the position of balances under the heads as per the Statement-21.</t>
  </si>
  <si>
    <t>22. DETAILED STATEMENT OF INVESTMENT OF EARMARKED BALANCES</t>
  </si>
  <si>
    <t>Name of Reserve Fund or Deposit Account</t>
  </si>
  <si>
    <t>Balance as on 1st April 2023</t>
  </si>
  <si>
    <t>Cash</t>
  </si>
  <si>
    <t xml:space="preserve">        J-RESERVE FUNDS-</t>
  </si>
  <si>
    <t xml:space="preserve">     (a)-Reserve Funds bearing interest-</t>
  </si>
  <si>
    <t xml:space="preserve"> 8115-Depreciation/Renewal Reserve Fund-</t>
  </si>
  <si>
    <t xml:space="preserve">  105-Depreciation Reserve Fund Investment Account</t>
  </si>
  <si>
    <t>Total-8115</t>
  </si>
  <si>
    <t>8121-General and Other Revenue Funds</t>
  </si>
  <si>
    <t>101-General and Other Reserve Funds of Govt. Commercial      
        Departmental/Undertakings</t>
  </si>
  <si>
    <t>122- State Disaster Response Fund</t>
  </si>
  <si>
    <t xml:space="preserve">   129-State Compensatory Afforestation Fund (SCAF)</t>
  </si>
  <si>
    <t xml:space="preserve">   130-State Disaster Mitigation Fund</t>
  </si>
  <si>
    <t>Total-(a) Reserve Funds bearing interest</t>
  </si>
  <si>
    <t xml:space="preserve">    (b)-Reserve Funds not bearing Interest-</t>
  </si>
  <si>
    <t xml:space="preserve"> 8222-Sinking Funds-</t>
  </si>
  <si>
    <t xml:space="preserve">    02- Sinking Fund Investment Account-</t>
  </si>
  <si>
    <t xml:space="preserve">    101-Sinking Funds- Investment Account</t>
  </si>
  <si>
    <t>Total-8222</t>
  </si>
  <si>
    <t xml:space="preserve"> 8223-Famine Relief Fund-</t>
  </si>
  <si>
    <t xml:space="preserve">  102-Famine Relief Fund Investment Account </t>
  </si>
  <si>
    <t>Total-8223</t>
  </si>
  <si>
    <t xml:space="preserve"> 8225-Roads and Bridges Fund-</t>
  </si>
  <si>
    <t xml:space="preserve">     02-State Road and Bridges Fund-</t>
  </si>
  <si>
    <t xml:space="preserve">   101-State Road and Bridges Fund</t>
  </si>
  <si>
    <t xml:space="preserve"> 8226-Depreciation/Renewal Reserve Fund-</t>
  </si>
  <si>
    <t xml:space="preserve">  102-Depreciation Reserve Funds of Government Non-</t>
  </si>
  <si>
    <t xml:space="preserve">           Commercial Departments</t>
  </si>
  <si>
    <t xml:space="preserve">        J-RESERVE FUNDS- concld.</t>
  </si>
  <si>
    <t xml:space="preserve">    (b)-Reserve Funds not bearing Interest-concld.</t>
  </si>
  <si>
    <t xml:space="preserve"> 8229-Development and Welfare Funds-</t>
  </si>
  <si>
    <t xml:space="preserve">  101-Development Funds for Educational Purposes</t>
  </si>
  <si>
    <t xml:space="preserve">  106-Industrial Development Funds</t>
  </si>
  <si>
    <t xml:space="preserve">  109-Co-operative Development Funds</t>
  </si>
  <si>
    <t xml:space="preserve">  200-Other Development and Welfare Fund</t>
  </si>
  <si>
    <t xml:space="preserve"> 8235-General and Other Reserve Funds-</t>
  </si>
  <si>
    <t xml:space="preserve">  101-General Reserve Funds of Government Commercial</t>
  </si>
  <si>
    <t xml:space="preserve">            Departments/Undertakings                          </t>
  </si>
  <si>
    <t xml:space="preserve">  111-State Disaster Response Fund</t>
  </si>
  <si>
    <t xml:space="preserve">  200-Other Funds</t>
  </si>
  <si>
    <t>Total-(b) Reserve Funds not bearing interest</t>
  </si>
  <si>
    <t>Total-J-RESERVE FUNDS</t>
  </si>
  <si>
    <t xml:space="preserve">       K-DEPOSITS AND ADVANCES-</t>
  </si>
  <si>
    <t xml:space="preserve">     (b)-Deposits not bearing interest-</t>
  </si>
  <si>
    <t xml:space="preserve"> 8449-Other Deposits-</t>
  </si>
  <si>
    <t xml:space="preserve">  103-Subvention from Central Road and Infrastructure Fund</t>
  </si>
  <si>
    <t xml:space="preserve">  120-Miscellaneous Deposits</t>
  </si>
  <si>
    <t xml:space="preserve">  123-National Mineral Exploration Trust Deposits</t>
  </si>
  <si>
    <t>Total-(b) Deposits not bearing interest</t>
  </si>
  <si>
    <t>Total-K-DEPOSITS AND ADVANCES</t>
  </si>
  <si>
    <t>DETAILS OF  THE SINKING FUND</t>
  </si>
  <si>
    <t>Description of Loan</t>
  </si>
  <si>
    <t>Add Amount Appropriated from Revenue</t>
  </si>
  <si>
    <t>Add Interest on Investment</t>
  </si>
  <si>
    <t>Interest paid on purchase of Securities</t>
  </si>
  <si>
    <t>Less discharge during the year</t>
  </si>
  <si>
    <t>Amount transferred to Miscellaneous Government Account on maturity of loan</t>
  </si>
  <si>
    <r>
      <rPr>
        <b/>
        <sz val="9"/>
        <rFont val="Times New Roman"/>
        <family val="1"/>
      </rPr>
      <t xml:space="preserve">                     ( </t>
    </r>
    <r>
      <rPr>
        <b/>
        <sz val="9"/>
        <rFont val="Rupee Foradian"/>
        <family val="2"/>
      </rPr>
      <t>`</t>
    </r>
    <r>
      <rPr>
        <b/>
        <sz val="9"/>
        <rFont val="Times New Roman"/>
        <family val="1"/>
      </rPr>
      <t xml:space="preserve"> in lakh )</t>
    </r>
  </si>
  <si>
    <t xml:space="preserve"> Consolidated Sinking Fund </t>
  </si>
  <si>
    <t>-</t>
  </si>
  <si>
    <t xml:space="preserve">      SINKING FUND INVESTMENT ACCOUNT </t>
  </si>
  <si>
    <t>Description of loan</t>
  </si>
  <si>
    <t xml:space="preserve">Purchase of Securities </t>
  </si>
  <si>
    <t>Sale of Securities</t>
  </si>
  <si>
    <t xml:space="preserve">Face value </t>
  </si>
  <si>
    <t xml:space="preserve">Market 
value </t>
  </si>
  <si>
    <r>
      <rPr>
        <b/>
        <sz val="10"/>
        <rFont val="Times New Roman"/>
        <family val="1"/>
      </rPr>
      <t xml:space="preserve">( </t>
    </r>
    <r>
      <rPr>
        <b/>
        <sz val="10"/>
        <rFont val="Rupee Foradian"/>
        <family val="2"/>
      </rPr>
      <t>`</t>
    </r>
    <r>
      <rPr>
        <b/>
        <sz val="10"/>
        <rFont val="Times New Roman"/>
        <family val="1"/>
      </rPr>
      <t xml:space="preserve"> in lakh )</t>
    </r>
  </si>
  <si>
    <t xml:space="preserve"> Consolidated Sinking Fund  Investment Account</t>
  </si>
  <si>
    <t>(*) The figure of interest on investment has not provided by the State Government.</t>
  </si>
  <si>
    <t>APPENDIX - I</t>
  </si>
  <si>
    <t>Comparative Expenditure on Salary</t>
  </si>
  <si>
    <t>(Figures in italics represent charged expenditure)</t>
  </si>
  <si>
    <t>Department</t>
  </si>
  <si>
    <t>Major Head</t>
  </si>
  <si>
    <t>Actuals for the year 2023-24</t>
  </si>
  <si>
    <t>Actuals for the year 2022-23</t>
  </si>
  <si>
    <t>Central Assistance including CSS/CS</t>
  </si>
  <si>
    <t>'Namami Gange' and Rural Water</t>
  </si>
  <si>
    <t>Administrative Reforms Department</t>
  </si>
  <si>
    <t>Agriculture and Other Allied Departments (Agriculture)</t>
  </si>
  <si>
    <t>Agriculture and Other Allied Departments (Animal Husbandry)</t>
  </si>
  <si>
    <t>Agriculture and Other Allied Departments (Co-operative)</t>
  </si>
  <si>
    <t>Agriculture and Other Allied Departments (Dairy Development)</t>
  </si>
  <si>
    <t>Agriculture and Other Allied Departments (Fisheries)</t>
  </si>
  <si>
    <t>Agriculture and Other Allied Departments (Horticulture &amp; Sericulture Development)</t>
  </si>
  <si>
    <t>Agriculture and Other Allied Departments (Land Development &amp; Water Resources)</t>
  </si>
  <si>
    <t>Agriculture and Other Allied Departments (Panchayati Raj)</t>
  </si>
  <si>
    <t>Agriculture and Other Allied Departments (Rural Development)</t>
  </si>
  <si>
    <t>Cane Development Department (Cane)</t>
  </si>
  <si>
    <t>Cane Development Department (Sugar Industry)</t>
  </si>
  <si>
    <t>Civil Aviation Department</t>
  </si>
  <si>
    <t>Confidential Department (Governor's Secretariat)</t>
  </si>
  <si>
    <t>Confidential Department (Revenue Special Intelligence Directorate and Other Expenditure)</t>
  </si>
  <si>
    <t>Cultural Department</t>
  </si>
  <si>
    <t>Education Department (Higher Education)</t>
  </si>
  <si>
    <t>Education Department (Primary Education)</t>
  </si>
  <si>
    <t>Education Department (Secondary Education)</t>
  </si>
  <si>
    <t>Education Department (State Council of Education Research &amp; Training)</t>
  </si>
  <si>
    <t>Election Department</t>
  </si>
  <si>
    <t>Environment Department</t>
  </si>
  <si>
    <t>Excise Department</t>
  </si>
  <si>
    <t>Finance Department (Audit, Small Savings etc.)</t>
  </si>
  <si>
    <t>Finance Department (Debt services and Other Expenditure)</t>
  </si>
  <si>
    <t>Finance Department (Group Insurance)</t>
  </si>
  <si>
    <t>Finance Department (Treasury and Accounts Administration)</t>
  </si>
  <si>
    <t>Food and Civil Supplies Departments</t>
  </si>
  <si>
    <t>Forest Department</t>
  </si>
  <si>
    <t>Home Department (Civil Defence)</t>
  </si>
  <si>
    <t>Home Department (Home Guards)</t>
  </si>
  <si>
    <t>Home Department (Jails)</t>
  </si>
  <si>
    <t>Home Department (Police)</t>
  </si>
  <si>
    <t>Home Department (Political Pension and Other Expenditure)</t>
  </si>
  <si>
    <t>Housing Department</t>
  </si>
  <si>
    <t>Industries Department (Handloom Industry)</t>
  </si>
  <si>
    <t>Industries Department (Handloom and Village Industries)</t>
  </si>
  <si>
    <t>Industries Department (Mines and Minerals)</t>
  </si>
  <si>
    <t>Industries Department (Printing and Stationary)</t>
  </si>
  <si>
    <t>Industries Department (Small Industry and Export Promotion)</t>
  </si>
  <si>
    <t>Information Department</t>
  </si>
  <si>
    <t>Institutional Finance Department (Commercial Tax)</t>
  </si>
  <si>
    <t>Institutional Finance Department (Stamps &amp; Registration)</t>
  </si>
  <si>
    <t>Irrigation Department (Establishment)</t>
  </si>
  <si>
    <t>Judicial Department</t>
  </si>
  <si>
    <t>Labour Department (Employment)</t>
  </si>
  <si>
    <t>Labour Department (Labour Welfare)</t>
  </si>
  <si>
    <t>Language Department</t>
  </si>
  <si>
    <t>Legislative Assembly Secretariat</t>
  </si>
  <si>
    <t>Legislative Council Secretariat</t>
  </si>
  <si>
    <t>Medical Department (Allopathy)</t>
  </si>
  <si>
    <t>Medical Department (Ayurvedic and Unani)</t>
  </si>
  <si>
    <t>Medical Department (Family Welfare)</t>
  </si>
  <si>
    <t>Medical Department (Homoeopathy)</t>
  </si>
  <si>
    <t>Medical Department (Medical Education and Training)</t>
  </si>
  <si>
    <t>Medical Department (Public Health)</t>
  </si>
  <si>
    <t>Minorities Welfare Department</t>
  </si>
  <si>
    <t>Personnel Department (Public Service Commission)</t>
  </si>
  <si>
    <t>Personnel Department (Training and Other Expenditure)</t>
  </si>
  <si>
    <t>Planning Department</t>
  </si>
  <si>
    <t>Power Department</t>
  </si>
  <si>
    <t>Public Enterprises Department</t>
  </si>
  <si>
    <t>Public Works Department (Establishment)</t>
  </si>
  <si>
    <t>Public Works Department (Estate Directorate)</t>
  </si>
  <si>
    <t>Revenue Department (Board of Revenue and other expenditure)</t>
  </si>
  <si>
    <t>Revenue Department (District Administration)</t>
  </si>
  <si>
    <t>Revenue Department (Relief on Account of Natural Calamities)</t>
  </si>
  <si>
    <t>Secretariat Administration Department</t>
  </si>
  <si>
    <t>Social Welfare Department (Social Welfare &amp; Welfare of Scheduled Castes)</t>
  </si>
  <si>
    <t>Social Welfare Department (Special Component Plan for Schedule castes)</t>
  </si>
  <si>
    <t>Social Welfare Department (Tribal Welfare)</t>
  </si>
  <si>
    <t>Social Welfare Department (Welfare of the Handicapped &amp; Backward Classes)</t>
  </si>
  <si>
    <t>Soldier's Welfare Department</t>
  </si>
  <si>
    <t>Sports Department</t>
  </si>
  <si>
    <t>Technical Education Department</t>
  </si>
  <si>
    <t>Tourism Department</t>
  </si>
  <si>
    <t>Transport Department</t>
  </si>
  <si>
    <t>Urban Development Department</t>
  </si>
  <si>
    <t>Vigilance Department</t>
  </si>
  <si>
    <t>Vocational Education Department</t>
  </si>
  <si>
    <t>Women &amp; Child Welfare Department</t>
  </si>
  <si>
    <t>APPENDIX - II</t>
  </si>
  <si>
    <t>Comparative Expenditure on Subsidy</t>
  </si>
  <si>
    <r>
      <rPr>
        <b/>
        <sz val="11"/>
        <color indexed="8"/>
        <rFont val="Times New Roman"/>
        <family val="1"/>
      </rPr>
      <t>(</t>
    </r>
    <r>
      <rPr>
        <b/>
        <sz val="10"/>
        <color indexed="8"/>
        <rFont val="Rupee Foradian"/>
        <family val="2"/>
      </rPr>
      <t>`</t>
    </r>
    <r>
      <rPr>
        <b/>
        <sz val="11"/>
        <color indexed="8"/>
        <rFont val="Times New Roman"/>
        <family val="1"/>
      </rPr>
      <t xml:space="preserve"> in lakh)</t>
    </r>
  </si>
  <si>
    <t>Chief Minister Minor Irrigation Scheme (District Plan)</t>
  </si>
  <si>
    <t>Scheme of Grant for Establishment of Solar Photovoltaic Irrigation Pump (Central Share 25%/State Share 45%/Beneficiaries 30%)(State Share)</t>
  </si>
  <si>
    <t>Relevant State Share of Central Sponsored Schemes</t>
  </si>
  <si>
    <t>Grant to Uttar Pradesh Electricity Corporation for electric supply to private tubewells of farmers to increase agricultural production</t>
  </si>
  <si>
    <t>Trained agriculture entrepreneur self dependent Scheme</t>
  </si>
  <si>
    <t>National Agricultural Development Scheme(Central 60/ State 40)(C+S)</t>
  </si>
  <si>
    <t>National Mission On Edible Oil-TBO</t>
  </si>
  <si>
    <t>Oilseed seed Minikit Distribution Scheme</t>
  </si>
  <si>
    <t>Grant on certified seeds</t>
  </si>
  <si>
    <t>Scheme for promoting utilization of hybrid seeds</t>
  </si>
  <si>
    <t>Uttar Pradesh Pulses Seed Minkit Distribution Program</t>
  </si>
  <si>
    <t>National food security mission (C-100%)</t>
  </si>
  <si>
    <t>Uttar Pradesh Millets Revitalization Program</t>
  </si>
  <si>
    <t>Insect/ Disease control through different environmental resources</t>
  </si>
  <si>
    <t>Vermi Compost unit</t>
  </si>
  <si>
    <t>National mission for sustainable agriculture</t>
  </si>
  <si>
    <t>Pt. Deen dayal Upadhyay Kishan Samriddhi Yojna</t>
  </si>
  <si>
    <t>Strengthening of Bio-fertilizer production laboratories / programme of encouragement of use of Bio-fertilizers</t>
  </si>
  <si>
    <t>Cow-based natural farming scheme in all development blocks of Bundelkhand</t>
  </si>
  <si>
    <t>Development plan of organic farming in District Hamirpur</t>
  </si>
  <si>
    <t>Distribution of Gypsum to cure the deficiency of micro-element in soil and land reclamation</t>
  </si>
  <si>
    <t>Implementation of Uttar Pradesh Agriculture Export Policy</t>
  </si>
  <si>
    <t>Scheme of reimbursement of interest for Establishment of Kamdhenu Units (State Plan)</t>
  </si>
  <si>
    <t>Integrated Development Projects (Financed by N.C.D.C.)</t>
  </si>
  <si>
    <t>Grant for providing crop loan to farmers on low interest rate through Primary Co-operative Agriculture Loan Societies</t>
  </si>
  <si>
    <t>Advance storage scheme of Chemical Fertilizers</t>
  </si>
  <si>
    <t>Dairy Development Programme</t>
  </si>
  <si>
    <t>Nisadraj Boat Scheme</t>
  </si>
  <si>
    <t>Implementation of Uttar Pradesh Potato Development Policy 2014</t>
  </si>
  <si>
    <t>Central Directorate</t>
  </si>
  <si>
    <t>District and Divisional Offices</t>
  </si>
  <si>
    <t>Incentives for production of quality based betel in the State</t>
  </si>
  <si>
    <t>State Horticultural Mission Scheme (C.85/ S.15 - S.)</t>
  </si>
  <si>
    <t>Golden jubilee village self employment schemes (dist. schemes) (C-75, S-25)</t>
  </si>
  <si>
    <t>National Rural Livelihood Mission</t>
  </si>
  <si>
    <t>Special Employment Scheme</t>
  </si>
  <si>
    <t>Re-imbursement of rebate in electricity rate to handloom weavers</t>
  </si>
  <si>
    <t>Chief Minister Weaver Solar Energy Scheme</t>
  </si>
  <si>
    <t>Re-imbursement of rebate in electricity rate to power loom weavers</t>
  </si>
  <si>
    <t>Chief Minister's Village Industries Employment Scheme</t>
  </si>
  <si>
    <t>Pt. Deen Dayal Upadhyay Khadi Marketing Development Aid</t>
  </si>
  <si>
    <t>Industries Department (Heavy and Medium Industries)</t>
  </si>
  <si>
    <t>Implementation of U.P. Start-up Policy 2020</t>
  </si>
  <si>
    <t>Implementation of Uttar Pradesh Electronics Manufacturing Policy</t>
  </si>
  <si>
    <t>Implementation of Uttar Pradesh Information Technology and Start-up Policy</t>
  </si>
  <si>
    <t>Implementation of Infrastructure and Industrial Investment Policy-2012</t>
  </si>
  <si>
    <t>Aid to C.G.C.R.I. Khurja</t>
  </si>
  <si>
    <t>Aeroplane Freight Assistance Scheme</t>
  </si>
  <si>
    <t>Handicraft Marketing Incentive Scheme</t>
  </si>
  <si>
    <t>Micro, Small and Medium Enterprise Promotion Policy, 2017</t>
  </si>
  <si>
    <t>Small Scale Industries Cluster Development Scheme(C.100/S.00-C)</t>
  </si>
  <si>
    <t>Speedy Export Development Incentive Scheme</t>
  </si>
  <si>
    <t>Uttar Pradesh Micro and Small Scale Industries Technical Upgradation Scheme</t>
  </si>
  <si>
    <t>Grant to U.P.P.C.L. for the fourth month of 2021 and 2022-2023 as a result of providing 50 percent discount on the basis of tariff to private tubewell consumers from 01.01.2022</t>
  </si>
  <si>
    <t>Revenue compensation grant against amount paid of electricity tax to Uttar Pradesh Power Corporation Ltd.</t>
  </si>
  <si>
    <t>Compensatory Grant to Uttar Pradesh Power Corporation Limited</t>
  </si>
  <si>
    <t>Science and Technology Department</t>
  </si>
  <si>
    <t>Science and Additional Energy Source</t>
  </si>
  <si>
    <t>implementation of Additional Energy Source Programmes through Non-Conventional Energy Development Agency (District plan)</t>
  </si>
  <si>
    <t>Implementation of Uttar Pradesh State Bio-Energy Policy- 2022</t>
  </si>
  <si>
    <t>implementation of Additional Energy Source Programmes through Non-Conventional Energy Development Agency</t>
  </si>
  <si>
    <t>Incentive scheme for power generation based on solar energy sources</t>
  </si>
  <si>
    <t>Food And Nutrition Security-Krishi Unnati Yojana-</t>
  </si>
  <si>
    <t>National Food Security Mission (C100/S0-C)</t>
  </si>
  <si>
    <t>Sugarcane Development Scheme (District Plan)</t>
  </si>
  <si>
    <t>National Agriculture Development Scheme (C.60/S.40-C+S)</t>
  </si>
  <si>
    <t>Horticultural Development Programme</t>
  </si>
  <si>
    <t>National Mission on Agriculture Extension and Technology (C85/S15-C+S)</t>
  </si>
  <si>
    <t>National Gardening Mission (C85/S15-C+S)</t>
  </si>
  <si>
    <t>Relevant State share of Centrally Sponsored Schemes</t>
  </si>
  <si>
    <t>Relevant State share of Central Sponsored Schemes</t>
  </si>
  <si>
    <t>Farm Pond and Sprinkler Irrigation System Scheme for Rain Water Harvesting</t>
  </si>
  <si>
    <t>Technical Investment Facility to Milk Producers (District Plan)</t>
  </si>
  <si>
    <t>Grant to Milk Federations under strengthening and resurrection scheme of present Milk Federations</t>
  </si>
  <si>
    <t>Ambedkar Rozgar Yojna</t>
  </si>
  <si>
    <t>Chief Minister small irrigation scheme (District Plan)</t>
  </si>
  <si>
    <t>District scheme</t>
  </si>
  <si>
    <t>Development of Power-loom</t>
  </si>
  <si>
    <t>Grant for employment to unemployed youth/ traditional workers</t>
  </si>
  <si>
    <t>Skill Reform Training</t>
  </si>
  <si>
    <t>Jhalkari Bai Kori handloom and power loom development scheme (S.80/La.20.S)</t>
  </si>
  <si>
    <t>Marketing Development Assistance Programme</t>
  </si>
  <si>
    <t>Product Development, Standardisation and Quality Determination</t>
  </si>
  <si>
    <t>National food security mission(C-100)</t>
  </si>
  <si>
    <t>Food And Nutrition Security-Krishi Unnati Yojana</t>
  </si>
  <si>
    <t>Chief Minister Small Irrigation Scheme (District Scheme)</t>
  </si>
  <si>
    <t>Subsidy on Electric Vehicles</t>
  </si>
  <si>
    <t>APPENDIX - III</t>
  </si>
  <si>
    <t>GRANTS-IN-AID / ASSISTANCE GIVEN BY THE STATE GOVERNMENT</t>
  </si>
  <si>
    <t>(INSTITUTION WISE AND SCHEME WISE)</t>
  </si>
  <si>
    <t>Recipients</t>
  </si>
  <si>
    <t>Scheme</t>
  </si>
  <si>
    <t>TSP / SCSP / Normal /FC/
EAP</t>
  </si>
  <si>
    <t>Of the total amount released, amount sanctioned for creation of assets</t>
  </si>
  <si>
    <t>Panchayati Raj Institution</t>
  </si>
  <si>
    <t>Central Plan/Centrally Sponsored Schemes-Construction of Clean Toilets under Swachh Bharat Mission (Rural) (District Scheme) (C.60/S.40-C+S)</t>
  </si>
  <si>
    <t>NORMAL</t>
  </si>
  <si>
    <t>Grants recommended by the 15th Finance Commission</t>
  </si>
  <si>
    <t>FC</t>
  </si>
  <si>
    <t>Urban Local Bodies</t>
  </si>
  <si>
    <t>Basic urban facilities and housing</t>
  </si>
  <si>
    <t>SCSP</t>
  </si>
  <si>
    <t>Basic urban infrastructure and housing</t>
  </si>
  <si>
    <t xml:space="preserve">Centrally Sponsored Schemes
</t>
  </si>
  <si>
    <t>Centrally Sponsored Schemes-Agra, for Smart City Mission Program(K.50/Ra.50-K.)</t>
  </si>
  <si>
    <t>Centrally Sponsored Schemes-Aligarh, for Smart City Mission Program(K.50/Ra.50-K.)</t>
  </si>
  <si>
    <t>Centrally Sponsored Schemes-Assistance in the field of Atal Mission for Rejuvenation and Arab Transformation</t>
  </si>
  <si>
    <t>Centrally Sponsored Schemes-Assistance in the field of Atal Mission for Rejuvenation and Urban Transformation</t>
  </si>
  <si>
    <t>Centrally Sponsored Schemes-Assistance under the Atal Mission for Rejuvenation and Urban Transformation</t>
  </si>
  <si>
    <t>Centrally Sponsored Schemes-Bareilly, for Smart City Mission Program(K.50/Ra.50-K.)</t>
  </si>
  <si>
    <t>Centrally Sponsored Schemes-Comp to Receipt of Packs</t>
  </si>
  <si>
    <t>Centrally Sponsored Schemes-Deen Dayal Antyodaya Yojana- National Urban Livelihood Mission (K.60/R.40-K.)</t>
  </si>
  <si>
    <t>TSP</t>
  </si>
  <si>
    <t>Centrally Sponsored Schemes-Deendayal Antyodaya Yojana-National Urban Livelihood Mission (K.60/Ra.40-K.)</t>
  </si>
  <si>
    <t>Centrally Sponsored Schemes-Jhansi, for Smart City Mission Program(K.50/Ra.50-K.)</t>
  </si>
  <si>
    <t>Centrally Sponsored Schemes-Kanpur, for Smart City Mission Program(K.50/Ra.50-K.)</t>
  </si>
  <si>
    <t>Centrally Sponsored Schemes-Lucknow, for the Smart City Mission Program (K.50/Ra.50-K.)</t>
  </si>
  <si>
    <t>Centrally Sponsored Schemes-Model of Government Industrial Training Institutes as I.T.I.</t>
  </si>
  <si>
    <t>Centrally Sponsored Schemes-Model of Government Industrial Training Institutes in the form of I.T.I.</t>
  </si>
  <si>
    <t>Centrally Sponsored Schemes-Moradabad, for Smart City Mission Program(K.50/Ra.50-K.)</t>
  </si>
  <si>
    <t>Centrally Sponsored Schemes-Pradhan Mantri Awas Yojana - All Target Housing Sector (Urban) Mission (K.60/Ra.40)</t>
  </si>
  <si>
    <t>Centrally Sponsored Schemes-Pradhan Mantri Awas Yojana - Housing for All (Urban) Mission (K.60/R.40-K.)</t>
  </si>
  <si>
    <t>Centrally Sponsored Schemes-Prayagraj, for Smart City Mission Program(K.50/Ra.50-K.)</t>
  </si>
  <si>
    <t>Centrally Sponsored Schemes-SALARY</t>
  </si>
  <si>
    <t>Centrally Sponsored Schemes-Saharanpur, for the Smart City Mission Program (K.50/R.50)</t>
  </si>
  <si>
    <t>Centrally Sponsored Schemes-Upgradation of Government Industrial Training Institutes as Model ITI (K.70-K.30 K.)</t>
  </si>
  <si>
    <t>Centrally Sponsored Schemes-Varanasi, for the Smart City Mission Program (K.50/Ra.50-K.)</t>
  </si>
  <si>
    <t>Chief Minister Urban Underdeveloped and Slum Development Scheme</t>
  </si>
  <si>
    <t>Chief Minister Urban Underdeveloped and Slum Ongoing Development Scheme</t>
  </si>
  <si>
    <t>Clean India Mission-Capacity building / public awareness and other works (K.75/Ra.25-K.)</t>
  </si>
  <si>
    <t>Construction and development of parks</t>
  </si>
  <si>
    <t>Development of cremation sites in urban areas</t>
  </si>
  <si>
    <t>Development of infrastructure facilities in elevated / boundary extended Nagar Panchayat</t>
  </si>
  <si>
    <t>Development of infrastructure facilities in newly created Nagar Panchayats</t>
  </si>
  <si>
    <t>Development of state facilities in upgraded/boundary extended Municipal Corporations</t>
  </si>
  <si>
    <t>Dr. APJ Abdul Kalam Urban Solar Power Project</t>
  </si>
  <si>
    <t>Fifteenth Finance Commission - Grants to cities with a population of more than one million</t>
  </si>
  <si>
    <t>Fifteenth Finance Commission - Grants to urban bodies with a population of less than one million</t>
  </si>
  <si>
    <t>Formation of Project Management Unit for implementation of Solar Energy, Bio Energy Policy-2022 and other renewable energy programs.</t>
  </si>
  <si>
    <t>Ganga Barrage, Kanpur</t>
  </si>
  <si>
    <t>Gokul Bairaj , Mathura</t>
  </si>
  <si>
    <t>Grant For Ayodhya Conservation And Development Fund</t>
  </si>
  <si>
    <t>Grant for basic infrastructure facilities in religiously and historically important urban bodies of the state.</t>
  </si>
  <si>
    <t>Implementation of Solar Energy Policy – 2022</t>
  </si>
  <si>
    <t>Infrastructural facilities in the upgraded/extended municipal council</t>
  </si>
  <si>
    <t>Pandit Deendayal Upadhyay Adarsh Nagar Panchayat</t>
  </si>
  <si>
    <t>Provision for drinking water</t>
  </si>
  <si>
    <t>Science and Additional Energy Sources</t>
  </si>
  <si>
    <t>State Smart City Mission Program</t>
  </si>
  <si>
    <t>Swachh Bharat Mission-2.0</t>
  </si>
  <si>
    <t>To complete the works done from the Uttar Pradesh Business Development Fund</t>
  </si>
  <si>
    <t>Urban Drinking Water Scheme (City with less than one lakh population)</t>
  </si>
  <si>
    <t>Urban Lake / Pond / Puddle Conservation Plan</t>
  </si>
  <si>
    <t>Arrangement for road improvement</t>
  </si>
  <si>
    <t>Aspirational city planning</t>
  </si>
  <si>
    <t>Sewerage and drainage system</t>
  </si>
  <si>
    <t>Public Sector Undertaking</t>
  </si>
  <si>
    <t>Assistance to the State Social Welfare Advisory Council for the establishment of its regional headquarters</t>
  </si>
  <si>
    <t>For providing free travel facility to the disabled, Uttar Pradesh government has issued a notification for reimbursement of UPPSC for providing free travel facility to the disabled. Reimbursement to State Transport Corporation</t>
  </si>
  <si>
    <t>Funding of Losses in Power Distribution Company under Uday Scheme</t>
  </si>
  <si>
    <t>Funding of losses of power distribution companies under the revamped scheme</t>
  </si>
  <si>
    <t>Grant to U.P. State Employees Welfare Corporation</t>
  </si>
  <si>
    <t>Grant to U.P.P.C.L for tariff subsidy to private tube well consumers</t>
  </si>
  <si>
    <t>Lumpsum provision for formation of U.P. Electricity Regulatory Commission</t>
  </si>
  <si>
    <t>National agriculture development scheme (C.60/S.40-C/R)-Financial assistance to Public sector undertakings (C.60/S.40)</t>
  </si>
  <si>
    <t>Payment of Pay etc. of Retrenched Employees of Divisional Development Corporations</t>
  </si>
  <si>
    <t>Provide free travel facility to the disabled</t>
  </si>
  <si>
    <t>State Social Welfare Advisory Council for family and child welfare projects</t>
  </si>
  <si>
    <t>U.P. Cooperative Spinning Mill Union, Uttar Pradesh. State Yarn Company Ltd. And U.P. State Textile Corporation Ltd. Grant for writing off the outstanding loan (principal) and the government share capital given to them as on 01-04-2023</t>
  </si>
  <si>
    <t>U.P. State Spinning Company Ltd. Grant for write off of share capital</t>
  </si>
  <si>
    <t>U.P. State Spinning Company Ltd. Grant for write-off of outstanding loan (principal) on 01-04-2023 at Rae Bareli, Maunath Bhanjan and Barabanki units.</t>
  </si>
  <si>
    <t>Uttar Pradesh Medical Supplies Corporation</t>
  </si>
  <si>
    <t>Uttar Pradesh Power corporation limited</t>
  </si>
  <si>
    <t>Welfare of minorities</t>
  </si>
  <si>
    <t>Autonomous Body</t>
  </si>
  <si>
    <t>Authority of Uttar Pradesh Radajakh Radajirdag Kilo Sahdakhatad</t>
  </si>
  <si>
    <t>Allahabad Polytechnic, Prayagraj</t>
  </si>
  <si>
    <t>Allahabad State University, Allahabad</t>
  </si>
  <si>
    <t>Appellate Authority</t>
  </si>
  <si>
    <t>Assistance for interest payable on loan taken from financial institutions for construction of Purvanchal expressway by UPDA</t>
  </si>
  <si>
    <t>Assistance to non-government colleges (men and women)</t>
  </si>
  <si>
    <t>Assistance to non-government physical training institutions</t>
  </si>
  <si>
    <t>B.S. Council Headquarters / Regional Offices and Pvt. schools and aided</t>
  </si>
  <si>
    <t>Balwant Vidyapeeth Rural Institute Bichpuri, Agra</t>
  </si>
  <si>
    <t>Bharatratna Dr. Bhimrao Ambedkar Memorial and Cultural Center</t>
  </si>
  <si>
    <t>Bhatkhande Culture University</t>
  </si>
  <si>
    <t>Bhatkhande Sanskriti University</t>
  </si>
  <si>
    <t>Birju Maharaj Kathak Institute</t>
  </si>
  <si>
    <t>Chandauli Multi-Business Organization, Chandauli</t>
  </si>
  <si>
    <t>Chandauli Polytechnic Institute Chandauli</t>
  </si>
  <si>
    <t>Class 1 to 8 studying in schools run by Uttar Pradesh Bisic Shiksha Parishad</t>
  </si>
  <si>
    <t>College Of Veterinary Science And Animal Husbandry Under Banda University Of Agriculture And Technology, Banda</t>
  </si>
  <si>
    <t>D.G. Polytechnic, Baraut</t>
  </si>
  <si>
    <t>D.N. Polytechnic, Meerut</t>
  </si>
  <si>
    <t>Dayalbagh Educational Institute, Agra (Deemed University)</t>
  </si>
  <si>
    <t>Dayalbagh Educational Institute, Agra (Faculty of Engineering)</t>
  </si>
  <si>
    <t>Deen Dayal Upadhyay, Establishment of Maha yogi Guru Shri Gorakshanath Research Chair at Gorakhpur University, Gorakhpur.</t>
  </si>
  <si>
    <t>District Disaster Management Authority</t>
  </si>
  <si>
    <t>District Rural Development Agency Administration</t>
  </si>
  <si>
    <t>Donate to Ayodhya Research Institute</t>
  </si>
  <si>
    <t>Donation of Bhatkhande Sangeet Sansthan</t>
  </si>
  <si>
    <t>Donation to Maulana Azad Memorial Academy</t>
  </si>
  <si>
    <t>Dr. Ambedkar Institute of Technology for Handycap</t>
  </si>
  <si>
    <t>Dr. Ram Manohar Lohia National Law University, Lucknow</t>
  </si>
  <si>
    <t>Dr. Ambedkar in the State of Titu Technology for Handicap</t>
  </si>
  <si>
    <t>Establishment of "Women's Shelter House" under State Social Welfare Advisory Council</t>
  </si>
  <si>
    <t>Establishment of Agriculture and Industrial University, Modi Puram, Meerut</t>
  </si>
  <si>
    <t>Establishment of Aligarh Food Craft Institute</t>
  </si>
  <si>
    <t>Establishment of Folk and Tribal Art and Cultural Institute</t>
  </si>
  <si>
    <t>Establishment of Kabir Academy</t>
  </si>
  <si>
    <t>Establishment of Khwaja Moinuddin Chisti Language University in Lucknow district.</t>
  </si>
  <si>
    <t>Establishment of Mahamaya Agricultural Engineering and Technical College in Ambedkar Nagar</t>
  </si>
  <si>
    <t>Establishment of Rajarshi Tandon Open University</t>
  </si>
  <si>
    <t>Establishment of UP State Higher Education Council</t>
  </si>
  <si>
    <t>Establishment of Uttar Pradesh State Higher Education Council</t>
  </si>
  <si>
    <t>Establishment of agriculture degree college, Azamgarh under Agriculture and Technical University, Faizabad</t>
  </si>
  <si>
    <t>Establishment of agriculture degree college, Lakhimpur Kheri under Chandrashekhar Aajaad Agriculture and Technical University, Kanpur</t>
  </si>
  <si>
    <t>Establishment of folk and tribal art and cultural institute</t>
  </si>
  <si>
    <t>Establishment of Agriculture University Banda</t>
  </si>
  <si>
    <t>Feroze Gandhi Multidisciplinary Institute, Rae Bareli</t>
  </si>
  <si>
    <t>Field Grant of Uttar Pradesh Sindhi Academy</t>
  </si>
  <si>
    <t>Firoz Gandhi Industrial Institute, Rae Bareli</t>
  </si>
  <si>
    <t>For Payment of Interest on Loan taken from HUDCO for Lohiya Rural Housing Scheme by UP Rural Housing Council</t>
  </si>
  <si>
    <t>For Payment of Principal on Loan taken from HUDCO for Lohiya Rural Housing Scheme by UP Rural Housing Council</t>
  </si>
  <si>
    <t>Gandhi Polytechnic, Muzaffarnagar</t>
  </si>
  <si>
    <t>Gorakhpur University</t>
  </si>
  <si>
    <t>Government Engineering College, Ambedkar Nagar</t>
  </si>
  <si>
    <t>Government Engineering College, Azamgarh</t>
  </si>
  <si>
    <t>Government Engineering College, Banda</t>
  </si>
  <si>
    <t>Government Engineering College, Bijnor</t>
  </si>
  <si>
    <t>Government Engineering College, Kannauj</t>
  </si>
  <si>
    <t>Government Engineering College, Mainpuri</t>
  </si>
  <si>
    <t>Government Engineering College, Mirzapur</t>
  </si>
  <si>
    <t>Government Engineering College, Pratapgarh</t>
  </si>
  <si>
    <t>Government Engineering College, Sonbhadra</t>
  </si>
  <si>
    <t>Grant for Art and Craft College to Lucknow University</t>
  </si>
  <si>
    <t>Grant for Inter University Youth Festival</t>
  </si>
  <si>
    <t>Grant for development and strengthening of Amirudaula Public Library, Lucknow</t>
  </si>
  <si>
    <t>Grant for development of Kathak Centre, Lucknow</t>
  </si>
  <si>
    <t>Grant for opening colleges in unserved areas by private management systems/institutions in the state.</t>
  </si>
  <si>
    <t>Grant for providing formal education to recognized private institutions and organizations</t>
  </si>
  <si>
    <t>Grant for sports college</t>
  </si>
  <si>
    <t>Grant for the development of Kathak Kendra, Lucknow</t>
  </si>
  <si>
    <t>Grant of Uttar Pradesh Urdu Academy</t>
  </si>
  <si>
    <t>Grant to Agricultural Institute, Allahabad</t>
  </si>
  <si>
    <t>Grant to All India Council of Culture, Lucknow</t>
  </si>
  <si>
    <t>Grant to All India Sanskrit Parishad, Lucknow</t>
  </si>
  <si>
    <t>Grant to Ayodhya Research Institute</t>
  </si>
  <si>
    <t>Grant to Bharatendu Natya Academy Lucknow</t>
  </si>
  <si>
    <t>Grant to Cooperative Research and Training Institution</t>
  </si>
  <si>
    <t>Grant to Dairy Milk Federations under strengthening and revival scheme of present dairy milk Federations (District Plan)</t>
  </si>
  <si>
    <t>Grant to Dayal Bagh Educational Institute Agra Girls Intermediate College</t>
  </si>
  <si>
    <t>Grant to Dayalbagh Educational Institute, Agra Institute of Technical Education</t>
  </si>
  <si>
    <t>Grant to Dayalbagh Educational Institute, Agra REI Inter College</t>
  </si>
  <si>
    <t>Grant to Giri Institute of Development Studies, Lucknow</t>
  </si>
  <si>
    <t>Grant to Indian Academy, U.P.</t>
  </si>
  <si>
    <t>Grant to Kaifi Azmi Academy</t>
  </si>
  <si>
    <t>Grant to Lucknow University for Arts and Crafts College</t>
  </si>
  <si>
    <t>Grant to Maulana Azad Memorial Academy</t>
  </si>
  <si>
    <t>Grant to Minority Commission</t>
  </si>
  <si>
    <t>Grant to Prince of Wales Zoological Garden, Lucknow</t>
  </si>
  <si>
    <t>Grant to Provincial Haj Committee</t>
  </si>
  <si>
    <t>Grant to Shri.Fakhruddin Ali Ahmed Memorial Committee</t>
  </si>
  <si>
    <t>Grant to U.P. Agricultural University, Kanpur for establishment of Engineering College in Etawah</t>
  </si>
  <si>
    <t>Grant to U.P. Agriculture Research Council</t>
  </si>
  <si>
    <t>Grant to U.P. Agriculture University, Kanpur</t>
  </si>
  <si>
    <t>Grant to Uttar Pradesh Advocates Welfare Fund Trustee Committee</t>
  </si>
  <si>
    <t>Grant to Uttar Pradesh Higher Education Service Commission</t>
  </si>
  <si>
    <t>Grant to Uttar Pradesh Jain Vidya Research Institute, Lucknow</t>
  </si>
  <si>
    <t>Grant to Uttar Pradesh Sangeet Natak Academy, Lucknow</t>
  </si>
  <si>
    <t>Grant to Uttar Pradesh State Academy of Fine Arts, Lucknow</t>
  </si>
  <si>
    <t>Grant to Uttar Pradesh State Lalit Kala Academy, Lucknow</t>
  </si>
  <si>
    <t>Grant to Vrindavan Research Institute Vrindavan (Mathura)</t>
  </si>
  <si>
    <t>Grant to water and Land Management Institute, Uttar Pradesh</t>
  </si>
  <si>
    <t>Grant-in-Aid of State Councils of Science and Technology</t>
  </si>
  <si>
    <t xml:space="preserve">Grant-in-Aid to Bundel khand engineering college Jhansi_x000D_
</t>
  </si>
  <si>
    <t>Grant-in-Aid to Uttar Pradesh Sainik School Samiti, Lucknow</t>
  </si>
  <si>
    <t>Grant-in-aid to Kamala Nehru Institute of Science and Technology, Sultanpur (District Scheme)</t>
  </si>
  <si>
    <t>Grant-in-aid to Sanskrit schools</t>
  </si>
  <si>
    <t>Grants for the purposes of hospitals and dispensaries</t>
  </si>
  <si>
    <t>Grants to Minorities Commission</t>
  </si>
  <si>
    <t xml:space="preserve">Grants to Uttar Pradesh Higher Education Commission_x000D_
</t>
  </si>
  <si>
    <t>Grants to hospitals and dispensaries</t>
  </si>
  <si>
    <t>Handiya Multi-Business Organization, Handiya</t>
  </si>
  <si>
    <t>Harcourt Butler University of Technology, Kanpur</t>
  </si>
  <si>
    <t>Hariaudh Kala Bhavan, Azamgarh</t>
  </si>
  <si>
    <t>Hewitt Polytechnic, Lucknow</t>
  </si>
  <si>
    <t>Implementation of Uttar Pradesh Electronics Manufacturing policy</t>
  </si>
  <si>
    <t>Institute of Tool Room Training, U.P(ITP)</t>
  </si>
  <si>
    <t>Jawahar Lal Nehru Polytechnic Mahmudabad, Sitapur</t>
  </si>
  <si>
    <t>Kanpur Girls Polytechnic, Kanpur</t>
  </si>
  <si>
    <t>Kashi Vidyapeeth</t>
  </si>
  <si>
    <t>Kathak Dance Institute Lucknow</t>
  </si>
  <si>
    <t>Lucknow College of Architecture, Lucknow</t>
  </si>
  <si>
    <t>Lucknow Polytechnic, Lucknow</t>
  </si>
  <si>
    <t>Lucknow University</t>
  </si>
  <si>
    <t>M.P Polytechnic Gorakhpur</t>
  </si>
  <si>
    <t>M.P. Polytechnic Gorakhpur</t>
  </si>
  <si>
    <t>Maa Shakumbhari State University, Saharanpur</t>
  </si>
  <si>
    <t>Madanmohan Malaviya University of Technology, Gorakhpur</t>
  </si>
  <si>
    <t>Murlidhar Gajanand Multi-Business Organization, Hathras</t>
  </si>
  <si>
    <t>Music College, Hariharpur-Azamgarh</t>
  </si>
  <si>
    <t>Nand Baba Milk Mission</t>
  </si>
  <si>
    <t>National food security Act 2013</t>
  </si>
  <si>
    <t xml:space="preserve">Non recurring Grant to UP Siya Sunni Waqf Board _x000D_
</t>
  </si>
  <si>
    <t>Other donations for imparting formal training to recognized private institutions and organizations</t>
  </si>
  <si>
    <t>Payment of Interest on Loan for Financial Institutions for the Prime Minister's Housing Scheme(Rural) by UP Rural Housing Council</t>
  </si>
  <si>
    <t>Payment of Interest on additional Loan to Financial Institutions for strengthening of Distribution Network</t>
  </si>
  <si>
    <t>Payment of Outstanding electricity bills of agricultural Universities</t>
  </si>
  <si>
    <t>Payment of Principal of Loan taken from HUDCO for the PM's Housing Scheme (Rural) by UP Rural Housing Council</t>
  </si>
  <si>
    <t>Payment of interest on additional loan for strengthening of transmission network to Financial Institutions</t>
  </si>
  <si>
    <t>Pensionary contribution for retirement dues of employees of Bhatkhande Sanskriti Vishwavidyalaya, Lucknow before 18.04.2001</t>
  </si>
  <si>
    <t>Prem Mahavidyalaya Multi-Business Institution, Mathura</t>
  </si>
  <si>
    <t>Pt. Deen Dayal Veterinary University and Cow Research Institute, Mathura</t>
  </si>
  <si>
    <t>Public Court</t>
  </si>
  <si>
    <t>Rehman Kheda State Agricultural Management Institute</t>
  </si>
  <si>
    <t>Sampurnanand Sanskrit Vishwavidyalaya</t>
  </si>
  <si>
    <t>Scheduled Caste and Scheduled Caste Commission</t>
  </si>
  <si>
    <t>Schemes operated with the help of Indian Agricultural Research Council</t>
  </si>
  <si>
    <t>Seminars and symposiums in aided colleges of the state</t>
  </si>
  <si>
    <t>Share of state government</t>
  </si>
  <si>
    <t>Siddharth University, Kapilvastu, Siddharth Nagar</t>
  </si>
  <si>
    <t>State Disaster Response Fund Services</t>
  </si>
  <si>
    <t>State Employees Literary Institute, Lucknow</t>
  </si>
  <si>
    <t>State Government Contribution</t>
  </si>
  <si>
    <t>State University, Ballia</t>
  </si>
  <si>
    <t>Strengthening of extension Scheme in Agriculture University</t>
  </si>
  <si>
    <t>Subsidiary Grant to U.P. Agricultural University, Faizabad</t>
  </si>
  <si>
    <t>Subsidiary Grant to U.P. Agricultural University, Faizabad for establishment of Veterinary Science and Veterinary College</t>
  </si>
  <si>
    <t>Support to Acharya Narendra Dev Library, Lucknow</t>
  </si>
  <si>
    <t>Suryakant Tripathi "Nirala" Maintenance And Operation Of Smriti Library And Auditorium</t>
  </si>
  <si>
    <t>Teachers of state aided schools/ colleges</t>
  </si>
  <si>
    <t>The Orphanage and Other Homes (Supervision and Control) Act 1960 apply</t>
  </si>
  <si>
    <t>Town Polytechnic, Ballia</t>
  </si>
  <si>
    <t>U.P. Administrative and Management Academy, Lucknow</t>
  </si>
  <si>
    <t>U.P. Freedom Fighters' Struggle Aid Institute</t>
  </si>
  <si>
    <t>U.P. Grant of Punjabi Academy.</t>
  </si>
  <si>
    <t>U.P. Grant to Sanskrit Sansthan</t>
  </si>
  <si>
    <t>U.P. Grant to Sanskrit Sansthan for training of Sanskrit Pandits</t>
  </si>
  <si>
    <t>U.P. Grant to State Commission for Women</t>
  </si>
  <si>
    <t>U.P. Grant-in-aid to the Board of Secondary Sanskrit Education</t>
  </si>
  <si>
    <t>U.P. Grants of Hindi Sansthan</t>
  </si>
  <si>
    <t>U.P. Non-recurring grants to Shia/Sunni Central Waqf Boards</t>
  </si>
  <si>
    <t>U.P. Sainik School, Gorakhpur</t>
  </si>
  <si>
    <t>UP Handloom,Powerloom,Silk and Textile Policy, 2017</t>
  </si>
  <si>
    <t>UP Land estate Regulatory Authority</t>
  </si>
  <si>
    <t>UP milk Policy- 2018</t>
  </si>
  <si>
    <t>Uttar Pradesh Agricultural University, Kanpur, and the College of Technology in Etawah</t>
  </si>
  <si>
    <t>Uttar Pradesh Braj Teerth Parishad, Mathura</t>
  </si>
  <si>
    <t>Uttar Pradesh Child Rights Protection Commission</t>
  </si>
  <si>
    <t>Uttar Pradesh Institute of Textile Technology, Kanpur</t>
  </si>
  <si>
    <t>Uttar Pradesh Jagadguru Rambhadracharya Divyang University, Chitrakoot</t>
  </si>
  <si>
    <t>Uttar Pradesh Milk Product Promotion Policy- 2022</t>
  </si>
  <si>
    <t>Uttar Pradesh Region of the Indian Institute of Public Administration, New Delhi</t>
  </si>
  <si>
    <t>Uttar Pradesh State Biodiversity Board Fund</t>
  </si>
  <si>
    <t>Uttar Pradesh State Law Commission</t>
  </si>
  <si>
    <t>Uttar Pradesh Textile and Garmenting Policy-2022</t>
  </si>
  <si>
    <t>Vedic Science Center at Kashi Hindu University, Varanasi</t>
  </si>
  <si>
    <t>Grants to Arabia schools</t>
  </si>
  <si>
    <t>National agriculture development plan-Chandrasekhar Azad Agricultural University, Kanpur (K.60/R.40-K.+R.)</t>
  </si>
  <si>
    <t>National agriculture development plan-Narendra Dev Agricultural University, Ayodhya</t>
  </si>
  <si>
    <t>National agriculture development plan-Sardar Vallabhbhai Patel Agricultural University, Meerut (K.60/R.40-K.+R.)</t>
  </si>
  <si>
    <t>Revenue authority</t>
  </si>
  <si>
    <t>Upper Yamuna River Board</t>
  </si>
  <si>
    <t>Non-Government Organisations</t>
  </si>
  <si>
    <t>Aid to operationalize residential homes for the learning and differently abled persons</t>
  </si>
  <si>
    <t>Assistance to voluntary organizations and institutions for the welfare of different categories of disabled people</t>
  </si>
  <si>
    <t>Assistance to voluntary organizations to run residential homes for old and disabled persons</t>
  </si>
  <si>
    <t>Assistance to voluntary organizations to run shelter home cum training center for mentally retarded and mentally ill destitute disabled people</t>
  </si>
  <si>
    <t>Assistant to the primary division affiliated with higher secondary schools</t>
  </si>
  <si>
    <t>Assistant to the primary division affiliated with higher secondary schools(girl)</t>
  </si>
  <si>
    <t>Centrally Sponsored Schemes-Operation of child care centers (boys/girls) in the middle of switch organizations</t>
  </si>
  <si>
    <t>Educational Program</t>
  </si>
  <si>
    <t>Grant-in-Aid for Pension/Gratuity to Non-Government Training Institutes</t>
  </si>
  <si>
    <t>Grant-in-Aid to Non-Government Secondary Schools</t>
  </si>
  <si>
    <t>Incentive (cash award) for inter-religious marriage (State share 100 percent)</t>
  </si>
  <si>
    <t>Private management system in another Nyay Panchayat of development block serving a girls school</t>
  </si>
  <si>
    <t>Subsidy grant for pension/gratuity to non-government training institutions</t>
  </si>
  <si>
    <t>Voluntarily helping organizations / institutions</t>
  </si>
  <si>
    <t>Educational program</t>
  </si>
  <si>
    <t>"Invest-U.P."</t>
  </si>
  <si>
    <t>"Mukhya Mantri Hastshilp Pension" Scheme</t>
  </si>
  <si>
    <t>"Mukhya Mantri Yuva Swa-Rojgar" Scheme</t>
  </si>
  <si>
    <t>'Chief Minister Teacher Award'</t>
  </si>
  <si>
    <t>Assistance to displaced persons from Kashmir</t>
  </si>
  <si>
    <t>Administrative expenses for running the Skill Development Mission</t>
  </si>
  <si>
    <t>All India Services / State Level Services with Urdu Medium or Urdu Subject</t>
  </si>
  <si>
    <t>Areas of solar power under the Decentralized Distributed Generation (DDG) program</t>
  </si>
  <si>
    <t>Arrangements for provincial fairs and exhibitions to be held in the area of  local bodies.</t>
  </si>
  <si>
    <t>Arrangement of kit for players of State team participating in National Competitions</t>
  </si>
  <si>
    <t>Assistance By State Government</t>
  </si>
  <si>
    <t>Assistance for Saiyed Modi Memorial All India Prize money Badminton Competition</t>
  </si>
  <si>
    <t>Assistance for interest payable on loans taken from financial institutions for construction of Bundelkhand expressway project by UPDA</t>
  </si>
  <si>
    <t>Assistance for interest payable on loans taken from financial institutions for construction of Ganga expressway project by UPDA</t>
  </si>
  <si>
    <t>Assistance for interest payable on loans taken from financial institutions for construction of Gorakhpur link expressway project by UPDA</t>
  </si>
  <si>
    <t>Assistance for interest payable on loans taken from financial institutions for construction of Purvanchal expressway project by UPDA</t>
  </si>
  <si>
    <t>Assistance for rehabilitation of displaced persons from Kashmir</t>
  </si>
  <si>
    <t>Assistance for repayment of principal amount of loan taken by UPEDA from financial institutions for the construction of Bundelkhand Expressway Project.</t>
  </si>
  <si>
    <t>Assistance for repayment of principal amount of loan taken by UPEDA from financial institutions for the construction of Gorakhpur Link Expressway Project.</t>
  </si>
  <si>
    <t>Assistance for repayment of principal amount of loan taken from financial institutions for the construction of Ganga Expressway project by UPEDA</t>
  </si>
  <si>
    <t>Assistance to Khadi and Village Industries Council</t>
  </si>
  <si>
    <t>Assistance to Scheduled Tribes oppressed by atrocities</t>
  </si>
  <si>
    <t>Assistance to fisheries development agency</t>
  </si>
  <si>
    <t>Assistance to physically disabled persons for purchasing artificial limbs and hearing aids.</t>
  </si>
  <si>
    <t>Assistance to physically handicapped persons for purchasing artificial limbs, hearing aids etc.</t>
  </si>
  <si>
    <t>Assistance to riot victims</t>
  </si>
  <si>
    <t>Assistance to the wives of the soldiers who died in the Kargil war</t>
  </si>
  <si>
    <t>Award to the couple for marrying widows</t>
  </si>
  <si>
    <t>Award to winners of National/International Competitions</t>
  </si>
  <si>
    <t>Ayushman Bharat - Chief Minister's Public Health Scheme</t>
  </si>
  <si>
    <t>CM Power loom Industry Development Scheme</t>
  </si>
  <si>
    <t>Central Plan/Centrally Sponsored Schemes-National Mission on Agriculture extension and Technology (NMAIT) under creation of seed infrastructure facilities (C.100/S.0-C)</t>
  </si>
  <si>
    <t>Central Plan/Centrally Sponsored Schemes-Prime Minister Matsya sampada Yojana (PMMYS) (C.24/S.16/B.60-C+S)</t>
  </si>
  <si>
    <t>Central Plan/Centrally Sponsored Schemes-Prime Minister Matsya sampada Yojana (PMMYS) (C.36/S.24/B.40-C+S)</t>
  </si>
  <si>
    <t>Centrally Sponsored Schemes-Adoption Resource Agency (K..60/R.40)</t>
  </si>
  <si>
    <t>Centrally Sponsored Schemes-Appointment of teachers / Shikshamitras (K.60/R.40)</t>
  </si>
  <si>
    <t>Centrally Sponsored Schemes-Assistance to Scheduled Castes and Scheduled Tribes oppressed by atrocities (50% Government of India District Scheme) (K.50/R.50-K.)</t>
  </si>
  <si>
    <t>Centrally Sponsored Schemes-Assistance to Scheduled Tribes who are victims of atrocities</t>
  </si>
  <si>
    <t>Centrally Sponsored Schemes-Automated tilling through the Uttar Pradesh Scheduled Castes Finance and Development Corporation</t>
  </si>
  <si>
    <t>Centrally Sponsored Schemes-Construction of clean toilets under Swachh Bharat Mission (Rural) (District Scheme) (K.60/R.40-K.)</t>
  </si>
  <si>
    <t>Centrally Sponsored Schemes-Cooking cost etc. (K.60/Ra.40-K</t>
  </si>
  <si>
    <t>Centrally Sponsored Schemes-Establishment of Child Protection Unit (K.60/or.40-K.)</t>
  </si>
  <si>
    <t>Centrally Sponsored Schemes-Food and Management Expenses (K.100/Ra.00-K.)</t>
  </si>
  <si>
    <t>Centrally Sponsored Schemes-In other than salary (District Plan)</t>
  </si>
  <si>
    <t>Centrally Sponsored Schemes-Modernization of Arabic-Persian madrassas in minority-dominated areas</t>
  </si>
  <si>
    <t>Centrally Sponsored Schemes-National Action Plan for Drug Demand Reduction</t>
  </si>
  <si>
    <t>Centrally Sponsored Schemes-National Mid Day Meal Program – Cooking Cost etc. (K.60/K.40-K.)</t>
  </si>
  <si>
    <t>Centrally Sponsored Schemes-National Midday Meal Program (K.60/R.40-K.)</t>
  </si>
  <si>
    <t>Centrally Sponsored Schemes-Needy children in medium urban and semi-urban areas of voluntary organizations</t>
  </si>
  <si>
    <t>Centrally Sponsored Schemes-Operation of 1000 capacity home for destitute women in Vrindavan</t>
  </si>
  <si>
    <t>Centrally Sponsored Schemes-P.M. Shree (Prime Minister's School for Rising India) Scheme (K.60/R.40-K.)</t>
  </si>
  <si>
    <t>Centrally Sponsored Schemes-Pradhan Mantri Matsya Sampada Yojana (P.M.M.S.Y.)-(K036/</t>
  </si>
  <si>
    <t>Centrally Sponsored Schemes-Pradhan Mantri Matsya Sampada Yojana (PMMSY) – (K036/RA-24/Beneficiary-40K)</t>
  </si>
  <si>
    <t>Centrally Sponsored Schemes-Prime Minister Matsya sampada Yojana (PMMYS) (C.24/S.16/B.60-C+S)</t>
  </si>
  <si>
    <t>Centrally Sponsored Schemes-Prime Minister Matsya sampada Yojana (PMMYS) (C.36/S.24/B.40-C+S)</t>
  </si>
  <si>
    <t>Centrally Sponsored Schemes-SC/ST/Engineering and Agriculture graduate Veterinary,</t>
  </si>
  <si>
    <t>Centrally Sponsored Schemes-Samagra Shiksha Abhiyan (K.60/R.40-K.)</t>
  </si>
  <si>
    <t>Centrally Sponsored Schemes-Scheduled Castes and Scheduled Tribes oppressed by atrocities</t>
  </si>
  <si>
    <t>Centrally Sponsored Schemes-Specialist Adoption Agencies (K.60/or.40 K.)</t>
  </si>
  <si>
    <t>Centrally Sponsored Schemes-Specially created unit for children with special needs (K.60/R.40-K.)</t>
  </si>
  <si>
    <t>Centrally Sponsored Schemes-Strengthening Of Cooperation Through Information Technology (K.60/R.40-K.)</t>
  </si>
  <si>
    <t>Centrally Sponsored Schemes-Swadhar Shelter Home (C.60/S.40)</t>
  </si>
  <si>
    <t>Centrally Sponsored Schemes-Ujjwala Yojana (K.60/or.30.-K.)</t>
  </si>
  <si>
    <t>Centrally Sponsored Schemes-Various training schemes for the benefit of scheduled caste youth (K.100/R.0)</t>
  </si>
  <si>
    <t>Centrally Sponsored Schemes-Welfare of Scattered Tribes</t>
  </si>
  <si>
    <t>Centrally Sponsored Schemes-in non-pay scale (K.60/or.40-K.)</t>
  </si>
  <si>
    <t>Centre for good governance</t>
  </si>
  <si>
    <t>Centre of excellence in agriculture universities</t>
  </si>
  <si>
    <t>Chief Minister Mass Marriage Scheme</t>
  </si>
  <si>
    <t>Chief Minister Matsya Sampada Yojana</t>
  </si>
  <si>
    <t>Chief Minister Micro Entrepreneur Accident Insurance Scheme</t>
  </si>
  <si>
    <t>Chief Minister Social Marriage Scheme</t>
  </si>
  <si>
    <t>Chief Minister Village Industries Employment Scheme</t>
  </si>
  <si>
    <t>Children studying in primary and upper primary schools run in the state</t>
  </si>
  <si>
    <t>Civil Services Institute, Raj Bhawan Compound Club Lucknow</t>
  </si>
  <si>
    <t>Collective training for self-employment of Scheduled Tribes</t>
  </si>
  <si>
    <t>Constitution of Expert Committee/Standing Commission for Backward Classes</t>
  </si>
  <si>
    <t>Construction and development of Memorial Parks / Exhibition Places / Auditoriums in memory of Martyrs</t>
  </si>
  <si>
    <t>Contribution for NPS Pension Scheme</t>
  </si>
  <si>
    <t>Corpus Fund for Shaheed Ashfaq Ullah Khan Zoological Park, Gorakhpur</t>
  </si>
  <si>
    <t>Corresponding State Share of Centrally Sponsored Schemes</t>
  </si>
  <si>
    <t>Corresponding State share of Centrally Sponsored Schemes</t>
  </si>
  <si>
    <t>Craft design Educational Institute</t>
  </si>
  <si>
    <t>Dairy development scheme</t>
  </si>
  <si>
    <t>Development of cremation grounds in urban areas</t>
  </si>
  <si>
    <t>Directorate of Sainik Welfare and Rehabilitation</t>
  </si>
  <si>
    <t>Display of tableaux on the occasion of Republic Day</t>
  </si>
  <si>
    <t>Donation for treatment of disease to helpless disabled persons</t>
  </si>
  <si>
    <t>Donation to Bharat Scouts and Guides</t>
  </si>
  <si>
    <t>Economic assistance to the daughters of the general category poor persons on marriage</t>
  </si>
  <si>
    <t>Egg and chicken production increment scheme</t>
  </si>
  <si>
    <t>Elimination of Child Labor</t>
  </si>
  <si>
    <t>Energy conservation and promotion of non-conventional energy</t>
  </si>
  <si>
    <t>Entrepreneur Development Scheme (District Scheme)</t>
  </si>
  <si>
    <t>Environmental Research and Implementation Program</t>
  </si>
  <si>
    <t>Establishment and work Operation of Gauseva Commission (State Plan)</t>
  </si>
  <si>
    <t>Establishment facility in aided non-government aided secondary schools</t>
  </si>
  <si>
    <t>Establishment of Center of Excels</t>
  </si>
  <si>
    <t>Establishment of Women's Polytechnic in Mathura</t>
  </si>
  <si>
    <t>Establishment of bio-gas plant from cow dung, Prayagraj</t>
  </si>
  <si>
    <t>Establishment of multi business organization in Jahangirabad Bulandshahr</t>
  </si>
  <si>
    <t>Establishment of pre-examination training center for state services for persons belonging to scheduled castes.</t>
  </si>
  <si>
    <t>Establishment of small scale industrial training institute in recognized Arabic Persian madrassas</t>
  </si>
  <si>
    <t>Establishment of women's polytechnic in Mathura</t>
  </si>
  <si>
    <t>Events for Khelo India university Games</t>
  </si>
  <si>
    <t>Existing hostels for Scheduled Castes aided by the Department Improvement and expansion of schools (District Plan)</t>
  </si>
  <si>
    <t>EAP</t>
  </si>
  <si>
    <t>Financial Assistance By State Government</t>
  </si>
  <si>
    <t>Financial Assistance to renowned ex-players and Wrestlers</t>
  </si>
  <si>
    <t>Financial assistance for the marriage of daughters of poor people belonging to backward class.</t>
  </si>
  <si>
    <t>Financial assistance in case of an accident in the bus for passengers traveling in buses</t>
  </si>
  <si>
    <t>Financial assistance to 100 percent disabled soldiers of Uttar Pradesh admitted in Paraplegic Rehabilitation Center Kirkee and Mohali.</t>
  </si>
  <si>
    <t>Financial assistance to UP state milk council</t>
  </si>
  <si>
    <t>Financial assistance to children/dependents of defence personnel/freedom fighters</t>
  </si>
  <si>
    <t>Financial assistance to dependents of dead freedom fighters for their funeral</t>
  </si>
  <si>
    <t>Financial assistance to the daughters of Scheduled Caste poor persons at the time of marriage (District Plan)</t>
  </si>
  <si>
    <t>For Maintenance of stray Govansh</t>
  </si>
  <si>
    <t>For Research, Design, Standardisations and publicity of Khadi</t>
  </si>
  <si>
    <t>For operation of Kailash Man Sarovar Bhawan Ghaziabad</t>
  </si>
  <si>
    <t>For organizing fair/festival</t>
  </si>
  <si>
    <t>For payment of honorarium to subject experts in private higher secondary schools.</t>
  </si>
  <si>
    <t>For the maintenance of destitute widows and for the education of their children, etc.</t>
  </si>
  <si>
    <t>Formation of Expert Committee/Standing Commission for Backward Classes</t>
  </si>
  <si>
    <t>Free water facility to farmers from canals and government tube wells</t>
  </si>
  <si>
    <t>Fruit distribution to students</t>
  </si>
  <si>
    <t>Geotagging scheme of power limo operated in the state</t>
  </si>
  <si>
    <t>Government Ashram School of Education for Scheduled Tribes</t>
  </si>
  <si>
    <t>Grant (District Plan) for provide maintenance to the blind, homeless and physically challenged persons</t>
  </si>
  <si>
    <t>Grant for Maintenance of the blind, deaf mute and physically challenged persons (District Plan)</t>
  </si>
  <si>
    <t>Grant for Police Benevolent Fund</t>
  </si>
  <si>
    <t>Grant for free text books under Book Bank Scheme for Scheduled Tribe girl students</t>
  </si>
  <si>
    <t>Grant for maintenance of destitute widows</t>
  </si>
  <si>
    <t>Grant for maintenance of destitute widows and arrangement for education of their children.</t>
  </si>
  <si>
    <t>Grant for marriage of daughters of destitute widows</t>
  </si>
  <si>
    <t>Grant for musical instruments to folk artists</t>
  </si>
  <si>
    <t>Grant for the maintenance of blind, deaf and physically handicapped persons (District Scheme)</t>
  </si>
  <si>
    <t>Grant for the maintenance of blind, mute, deaf and physically handicapped people</t>
  </si>
  <si>
    <t>Grant for treatment of illness to helpless disabled persons</t>
  </si>
  <si>
    <t>Grant for uniforms and bicycles to girl students belonging to Scheduled Tribes</t>
  </si>
  <si>
    <t>Grant to CSI educational society for operation of sanskriti school</t>
  </si>
  <si>
    <t>Grant to Remote Sensing Agency</t>
  </si>
  <si>
    <t>Grant to physically disabled persons by purchasing artificial limbs, hearing aids</t>
  </si>
  <si>
    <t>Grant to public libraries for development of children's libraries</t>
  </si>
  <si>
    <t>Grant to the pilgrims going on the journey of Kailash Man Sarovar</t>
  </si>
  <si>
    <t>Grant to the priests of the Charitable Institution of the merged princely states</t>
  </si>
  <si>
    <t xml:space="preserve">Grant-in-Aid to Institute of Engineering and Technology, Lucknow_x000D_
</t>
  </si>
  <si>
    <t>Grant-in-Aid to Sanskrit Schools</t>
  </si>
  <si>
    <t>Grant-in-aid to Institute of Engineering and Technology Lucknow</t>
  </si>
  <si>
    <t>Grants for Balcher (Scouting) Programs in Elementary Schools</t>
  </si>
  <si>
    <t>Group Insurance Scheme to provide social security to weavers</t>
  </si>
  <si>
    <t>Group training for self-employment of Scheduled Tribe people</t>
  </si>
  <si>
    <t>One time cash award to KVK and border security personnel</t>
  </si>
  <si>
    <t>Help to Indian Road Congress</t>
  </si>
  <si>
    <t>Helping women suffering from dowry system</t>
  </si>
  <si>
    <t>IT. Parker / Software Technologies Establishment, Maintenance, Rent of Parker Buildings</t>
  </si>
  <si>
    <t>Implementation of U.P. Potato Development Act-2014</t>
  </si>
  <si>
    <t>Implementation of industrial site scheme (M.S.M.E Cluster park)</t>
  </si>
  <si>
    <t>Implementation of interest subsidy Scheme under Uttar Pradesh Textile Industries Policy-2014</t>
  </si>
  <si>
    <t>Improvement and expansion of existing libraries, hostels and schools of Scheduled Castes assisted by the department (District Scheme)</t>
  </si>
  <si>
    <t>Improvement/development of schools, libraries and hostels aided by Scheduled Tribes</t>
  </si>
  <si>
    <t>Aid to the dependents of sanitation workers in case of death  during sewer cleaning</t>
  </si>
  <si>
    <t>Incentive award for marriage of disabled persons by physically able persons</t>
  </si>
  <si>
    <t>Incentive to youth and women board team</t>
  </si>
  <si>
    <t>International Buddhist Research Institute, Uttar Pradesh</t>
  </si>
  <si>
    <t>Establishment of Bahushindhi Shree Sastha</t>
  </si>
  <si>
    <t>Journalists Welfare Fund</t>
  </si>
  <si>
    <t>Kanha Gaushala and Destitute Animal Shelter Scheme</t>
  </si>
  <si>
    <t>Kanya Sumangala Yojana</t>
  </si>
  <si>
    <t>Khadi Production Center and Sales Store at Common Facility Center, Kushinagar</t>
  </si>
  <si>
    <t>Legal Aid through Universities</t>
  </si>
  <si>
    <t>Legal aid to women harassed by dowry system</t>
  </si>
  <si>
    <t>Leprosy Disability Maintenance Grant</t>
  </si>
  <si>
    <t>Lucknow University (For expenditure from the central share received for the salary item of personnel posted on posts approved by the Government of India for the Regional Center for Urban and Environmental Study) (central share 100 percent)</t>
  </si>
  <si>
    <t>Lucknow University (Regional Center for Urban and Environmental Studies)</t>
  </si>
  <si>
    <t>Lump sum grant to medal winners of Vishisht Seva Medal series</t>
  </si>
  <si>
    <t>Maghar Festival organized</t>
  </si>
  <si>
    <t>Maintenance of Senior Citizen Tribunal / Appellate Tribunal operation</t>
  </si>
  <si>
    <t>Maintenance of transit hostel of Civil Services Institute</t>
  </si>
  <si>
    <t>Manual Scavenger Death Compensation Scheme</t>
  </si>
  <si>
    <t>Modernization of Arabic-Persian madrassas in minority-dominated areas-</t>
  </si>
  <si>
    <t>Modernization/Renovation of New and Renewable Energy Training Centers</t>
  </si>
  <si>
    <t>Monthly pension to old artists writers-</t>
  </si>
  <si>
    <t>Motorized Tricycle Scheme for Physically Challenged Persons</t>
  </si>
  <si>
    <t>National Family Benefit Scheme</t>
  </si>
  <si>
    <t>National Integration Festival organized at Ghuisarnathdham in district Pratapgarh</t>
  </si>
  <si>
    <t>National Social Assistance Program</t>
  </si>
  <si>
    <t>National Women Empowerment Mission-Establishment of Mahila Shakti Kendra (K.60/or.40-K.)</t>
  </si>
  <si>
    <t>National agriculture development scheme (C.60/S.40-C/R)-Agriculture diversification schemes (C.60/S.40-C/R)</t>
  </si>
  <si>
    <t>National agriculture development scheme (C.60/S.40-C/R)-Agriculture education and research schemes (C.60/S.40-C/R)</t>
  </si>
  <si>
    <t>National agriculture development scheme (C.60/S.40-C/R)-Chandra Shekhar Aazad agriculture university, Kanpur (C.60/S.40-C/R)</t>
  </si>
  <si>
    <t>Non-recurring grant for State sports club, federation etc. for purchase of sports equipments and organisation of competitions</t>
  </si>
  <si>
    <t>Office Furniture &amp; Equipment</t>
  </si>
  <si>
    <t>Old Age / Farmer Pension (District Scheme)</t>
  </si>
  <si>
    <t>Old Age / Farmer Pension (State Sector)</t>
  </si>
  <si>
    <t>Old Age/Farmers Pension</t>
  </si>
  <si>
    <t>One-time cash award/grant from the state government to the winners of the Veer chakra series.</t>
  </si>
  <si>
    <t>One-time grant to the winners of Vishisht Seva Medal series</t>
  </si>
  <si>
    <t>One-time military cash award to soldiers of Uttar Pradesh and Border Security Force awarded with Bar to Sena Medal.</t>
  </si>
  <si>
    <t>One-time monetary grant to the widows/beggars and crippled soldiers of U.P. soldiers who were martyred in the Siachen war</t>
  </si>
  <si>
    <t>Operation of Sainik School</t>
  </si>
  <si>
    <t>Operation of Tribunal/Appellate Tribunal for maintenance of senior citizens</t>
  </si>
  <si>
    <t>Operation of artificial limbs and rehabilitation center</t>
  </si>
  <si>
    <t>Organisation of Sports competitions at the birth centenary of Pt. Deendayal Upadhyay ji</t>
  </si>
  <si>
    <t>Organisation of State Human Rights Commission</t>
  </si>
  <si>
    <t>P. Deendayal Village industries employment scheme</t>
  </si>
  <si>
    <t>P.M. Additional (top-up) state share for cook honorarium under nutrition scheme</t>
  </si>
  <si>
    <t>PM Arrangement of kitchen clothes, clothes etc. for cooks in nutrition plan</t>
  </si>
  <si>
    <t xml:space="preserve">PM nutritional supplements scheme for additional honorium for cook (top up) stat share._x000D_
</t>
  </si>
  <si>
    <t>Passion for former World War II veterans and their widows, residents of Uttar Pradesh</t>
  </si>
  <si>
    <t>Pay-allowances, etc.  to officials of management, security and maintenance committee of monuments,museums,parks, etc.</t>
  </si>
  <si>
    <t>Payment of annual fee to Central irrigation and Power Board, New Delhi</t>
  </si>
  <si>
    <t>Payment of compensation to owners of persons and cattle killed/injured by predatory forest animals.</t>
  </si>
  <si>
    <t>Payment of gratuity of retirement personnel to the District Rural Development Agency</t>
  </si>
  <si>
    <t>Payment of honorarium to Shiksha Mitras (District Plan)</t>
  </si>
  <si>
    <t>Payment of money kept under the management of Forest Department to Gram Panchayats</t>
  </si>
  <si>
    <t>Payment of outstanding electricity bills of government departments till March 31, 2022</t>
  </si>
  <si>
    <t>Pension scheme for craftsmen</t>
  </si>
  <si>
    <t>Pension to ex-soldiers of Second World War and their widows resident of Uttar Pradesh</t>
  </si>
  <si>
    <t>Policy for Khadi and Village Industries Development and Continuous Self-Employment Promotion Policy</t>
  </si>
  <si>
    <t>Practical training of hypothecated units of Khadi Board (District plan)</t>
  </si>
  <si>
    <t>Pre-examination training for students</t>
  </si>
  <si>
    <t>Prime minister gramoday yojana</t>
  </si>
  <si>
    <t>Promotion of tourism units under Tourism Policy 2018</t>
  </si>
  <si>
    <t>Protection of rights and interests of transgender persons and implementation of welfare schemes.</t>
  </si>
  <si>
    <t>Psychic help for middle to 18 year olds from voluntary organizations</t>
  </si>
  <si>
    <t>Rastriya Krishi Vikas Yojana (RKVY)</t>
  </si>
  <si>
    <t>Rastriya Krishi Vikas Yojana (RKVY)-Agricultural Development Schemes (K.60/R.40-K.)</t>
  </si>
  <si>
    <t>Rastriya Krishi Vikash Yojana (RKVY)</t>
  </si>
  <si>
    <t>Rastriya Krishi Vikash Yojana (RKVY)
-Agricultural Development Schemes (K.60/R.40-K.)</t>
  </si>
  <si>
    <t>Rastriya Krishi Vikash Yojana (RKVY)-</t>
  </si>
  <si>
    <t>Re-operation of Blanket factories</t>
  </si>
  <si>
    <t>Reforms / Development of Scheduled Tribes Aided Schools, Libraries and Hostels</t>
  </si>
  <si>
    <t>Reimbursement Of Interest On Cash Credit Loan Limit Sanctioned To B-Pacs By District Cooperative Banks For Uninterrupted Supply Of Fertilizers.</t>
  </si>
  <si>
    <t>Reimbursement of remaining amount of free travel expenses in buses of Uttar Pradesh State Transport Corporation to handicapped persons.</t>
  </si>
  <si>
    <t xml:space="preserve">Repayment of crop loan to small and marginal farmers_x000D_
</t>
  </si>
  <si>
    <t>Scheme of Reward to State Employees for Passing Proficiency Test in Urdu</t>
  </si>
  <si>
    <t>Secretariat</t>
  </si>
  <si>
    <t>Seminar and Symposium in State Government Colleges</t>
  </si>
  <si>
    <t>Setting up of state level examination training centers for Scheduled Castes</t>
  </si>
  <si>
    <t>Shri Kashi Vishwanath Special Area Development Council, Varanasi</t>
  </si>
  <si>
    <t>State Rewards to distinguished Players</t>
  </si>
  <si>
    <t>State Teacher Award Scheme</t>
  </si>
  <si>
    <t>State level ex-servicemen conference organized</t>
  </si>
  <si>
    <t>Strengthening of establishment facilities in training centres</t>
  </si>
  <si>
    <t>Sugarcane</t>
  </si>
  <si>
    <t>Sugarcane Development Plan (District Plan)</t>
  </si>
  <si>
    <t>Swa. Gopal Das Neeraj Memorial Award Scheme</t>
  </si>
  <si>
    <t>Swachh Bharat Mission (Rural)-Construction of clean toilets (District Plan) (K60/Ra40-K+Ra)</t>
  </si>
  <si>
    <t>Technical Training in Agricultural Schools</t>
  </si>
  <si>
    <t>To organize Khelo India University Games</t>
  </si>
  <si>
    <t>To the families of JE/AES merit persons and to persons with disabilities</t>
  </si>
  <si>
    <t>Traveling fee for disabled by Uttar Pradesh State Transport Corporation buses</t>
  </si>
  <si>
    <t>Tribal Sub-Plan</t>
  </si>
  <si>
    <t>U.P Real Estate Appellate Tribunal</t>
  </si>
  <si>
    <t>U.P. Eco Tourism Board, Lucknow</t>
  </si>
  <si>
    <t xml:space="preserve">U.P. Grant-in-aid to the Board of Secondary Sanskrit Education_x000D_
</t>
  </si>
  <si>
    <t>U.P. Repayment of loans taken by Jal Nigam from Life Insurance Corporation of India</t>
  </si>
  <si>
    <t>U.P. Secretariat hospitality service</t>
  </si>
  <si>
    <t>U.P. State Institute of Forensic Science, Lucknow</t>
  </si>
  <si>
    <t>U.P. diversified agricultural support project</t>
  </si>
  <si>
    <t>Under the Warehousing Scheme, strengthening and repair of the godowns of the initial promoter Agricultural Cooperative Credit Societies (PACS)</t>
  </si>
  <si>
    <t>Uniform and bicycle grant for Scheduled Tribe girl students</t>
  </si>
  <si>
    <t>Uttar Pradesh Agricultural Scientist Honor Scheme</t>
  </si>
  <si>
    <t>Uttar Pradesh Chief Minister Child Service Scheme and Uttar Pradesh Chief Minister Child Service Scheme</t>
  </si>
  <si>
    <t>Uttar Pradesh Clay Arts Board</t>
  </si>
  <si>
    <t>Uttar Pradesh Municipal Financial Resources Development Board</t>
  </si>
  <si>
    <t>Uttar Pradesh Shri Chitrakoot Dham Teerth Vikas Parishad, Chitrakoot</t>
  </si>
  <si>
    <t>Uttar Pradesh State Bio Energy Development Board</t>
  </si>
  <si>
    <t>Uttar Pradesh Vindhya Dham Teerth Development Council, Mirzapur</t>
  </si>
  <si>
    <t>Uttar Pradesh Handicraft Incentive Policy-2014</t>
  </si>
  <si>
    <t>Victim Compensation Scheme-2014</t>
  </si>
  <si>
    <t>Vrindavan Sri Mathura 1000 band capacity area Krishna Kutik for destitute women</t>
  </si>
  <si>
    <t>Wajid Ali Shah Festival organized in Lucknow</t>
  </si>
  <si>
    <t>Water drainage system in Firozabad</t>
  </si>
  <si>
    <t>Welfare related Activities of Govt. Officials and their family members</t>
  </si>
  <si>
    <t>Woolen Yarn Production Center, Prayagraj</t>
  </si>
  <si>
    <t>Child labour abolition</t>
  </si>
  <si>
    <t>Compensation claims tribunal</t>
  </si>
  <si>
    <t>Correspondent state share of centrally sponsored scheme</t>
  </si>
  <si>
    <t>Corresponding state share of centrally sponsored scheme</t>
  </si>
  <si>
    <t>e-Governance, Computerisation and Connectivity</t>
  </si>
  <si>
    <t>Employer contribution</t>
  </si>
  <si>
    <t>Exam training for girls/boys belonging to below poverty line families of general category</t>
  </si>
  <si>
    <t>Free and compulsory education</t>
  </si>
  <si>
    <t>Grant for Free books under Book Bank Scheme for Scheduled Tribe girl students</t>
  </si>
  <si>
    <t>Grant of library and reading room</t>
  </si>
  <si>
    <t>Grants to public libraries</t>
  </si>
  <si>
    <t>Implementation of plans for Protection and welfare of the rights and interests of transgender personsProtection and welfare of the rights and interests of transgender persons</t>
  </si>
  <si>
    <t>Musical instruments grant to folk artists</t>
  </si>
  <si>
    <t>National agriculture development plan-Agricultural Education and Research Schemes (K.60/Ra.40-K.+Ra.)</t>
  </si>
  <si>
    <t>National agriculture development plan-Schemes of Agricultural Education and Research (K.60/K.40-K.+Ra.)</t>
  </si>
  <si>
    <t>Old age / farmer pension</t>
  </si>
  <si>
    <t>Other expenses</t>
  </si>
  <si>
    <t>Payment of honorarium to arbitrators</t>
  </si>
  <si>
    <t>Skill improvement training</t>
  </si>
  <si>
    <t>Social security fund scheme</t>
  </si>
  <si>
    <t>Transfer traveling expenses</t>
  </si>
  <si>
    <t>Tribal sub plan</t>
  </si>
  <si>
    <t>(*) It includes object head 20,31,35 and 53.</t>
  </si>
  <si>
    <t>APPENDIX-IV</t>
  </si>
  <si>
    <t>Details of Externally Aided Projects</t>
  </si>
  <si>
    <t>Sl.
No.</t>
  </si>
  <si>
    <t>Aid Agency</t>
  </si>
  <si>
    <t>Scheme/Project</t>
  </si>
  <si>
    <t>Total Approved Assistance</t>
  </si>
  <si>
    <t>Amount Received</t>
  </si>
  <si>
    <t>Amount Repaid</t>
  </si>
  <si>
    <r>
      <rPr>
        <b/>
        <sz val="11"/>
        <rFont val="Times New Roman"/>
        <family val="1"/>
      </rPr>
      <t xml:space="preserve">During </t>
    </r>
    <r>
      <rPr>
        <b/>
        <sz val="10"/>
        <rFont val="Times New Roman"/>
        <family val="1"/>
      </rPr>
      <t>2023-24</t>
    </r>
  </si>
  <si>
    <r>
      <rPr>
        <b/>
        <sz val="11"/>
        <rFont val="Times New Roman"/>
        <family val="1"/>
      </rPr>
      <t xml:space="preserve">Up to </t>
    </r>
    <r>
      <rPr>
        <b/>
        <sz val="10"/>
        <rFont val="Times New Roman"/>
        <family val="1"/>
      </rPr>
      <t>2023-24</t>
    </r>
  </si>
  <si>
    <t>Loan</t>
  </si>
  <si>
    <t xml:space="preserve">During
2023-24 </t>
  </si>
  <si>
    <t>Up to
2023-24</t>
  </si>
  <si>
    <t>Grant</t>
  </si>
  <si>
    <t>During
2023-24</t>
  </si>
  <si>
    <t>up to
2023-24</t>
  </si>
  <si>
    <r>
      <rPr>
        <b/>
        <sz val="10"/>
        <rFont val="Times New Roman"/>
        <family val="1"/>
      </rPr>
      <t>(</t>
    </r>
    <r>
      <rPr>
        <b/>
        <sz val="10"/>
        <rFont val="Rupee Foradian"/>
        <family val="2"/>
      </rPr>
      <t>`</t>
    </r>
    <r>
      <rPr>
        <b/>
        <sz val="10"/>
        <rFont val="Times New Roman"/>
        <family val="1"/>
      </rPr>
      <t xml:space="preserve"> in lakh)</t>
    </r>
  </si>
  <si>
    <t>IBRD</t>
  </si>
  <si>
    <t xml:space="preserve">UP State Road Project </t>
  </si>
  <si>
    <t>ADB</t>
  </si>
  <si>
    <t xml:space="preserve">UP Major Dirstict Roads Imp. Project </t>
  </si>
  <si>
    <t>IDA</t>
  </si>
  <si>
    <t>UP Water Sector Restructuring Project</t>
  </si>
  <si>
    <t>UP Health System Development Project/ Technical Engineering Education Quality Imp. Project.</t>
  </si>
  <si>
    <t>Japan</t>
  </si>
  <si>
    <t>Agra Water Supply Project</t>
  </si>
  <si>
    <t>UP Participatory Forest Management and Poverty Alleviation Project</t>
  </si>
  <si>
    <t>UP Sodic Lands Reclamation III Project</t>
  </si>
  <si>
    <t>UP Pro-Poor Tourism Development Project</t>
  </si>
  <si>
    <t>UP Power Dist. Network Rehab. Project</t>
  </si>
  <si>
    <t>National Rural Economic Transformation Project under National Rural livelihood mission</t>
  </si>
  <si>
    <t xml:space="preserve">(a)       0.00 </t>
  </si>
  <si>
    <t>(a) Details of repayment of principal (Scheme wise) are awaited from the PAO, Ministry of Finance.</t>
  </si>
  <si>
    <t>(*) Details of Aid Agency not available.</t>
  </si>
  <si>
    <t>APPENDIX-V</t>
  </si>
  <si>
    <t xml:space="preserve"> Expenditure on Schemes</t>
  </si>
  <si>
    <t>A-Central Schemes (Centrally Sponsored Schemes and Central Schemes)</t>
  </si>
  <si>
    <t>GOI Scheme</t>
  </si>
  <si>
    <t>State Scheme under Expenditure Head of Account</t>
  </si>
  <si>
    <t>Normal/ Tribal  /Scheduled Caste</t>
  </si>
  <si>
    <t>Budget Provision 2023-24</t>
  </si>
  <si>
    <t xml:space="preserve">GOI Share </t>
  </si>
  <si>
    <t>State Share</t>
  </si>
  <si>
    <t xml:space="preserve">GOI Releases </t>
  </si>
  <si>
    <t xml:space="preserve">GOI share </t>
  </si>
  <si>
    <t xml:space="preserve">Post matric scholarship for OBC Students           </t>
  </si>
  <si>
    <t xml:space="preserve">Post matric scholarship for OBC            </t>
  </si>
  <si>
    <t>OBC</t>
  </si>
  <si>
    <t xml:space="preserve">Post matric scholarship for Tribal Students           </t>
  </si>
  <si>
    <t>Tribal</t>
  </si>
  <si>
    <t xml:space="preserve">Pre matric scholarship for Tribal Students           </t>
  </si>
  <si>
    <t>Development of Minorities: Education Scheme for MADARSA /Minorities</t>
  </si>
  <si>
    <t>Minorities</t>
  </si>
  <si>
    <t xml:space="preserve">Pre matric scholarship for OBC   Students     </t>
  </si>
  <si>
    <t xml:space="preserve">Pre matric scholarship for OBC </t>
  </si>
  <si>
    <t xml:space="preserve">Pre matric scholarship for SC Students       </t>
  </si>
  <si>
    <t xml:space="preserve">Pre matric scholarship for SCs        </t>
  </si>
  <si>
    <t>SC</t>
  </si>
  <si>
    <t xml:space="preserve">Livestock Census &amp; Integrated Sample Survey </t>
  </si>
  <si>
    <t xml:space="preserve">Normal </t>
  </si>
  <si>
    <t>National Livestock Mission</t>
  </si>
  <si>
    <t>PM KUSUM Scheme</t>
  </si>
  <si>
    <t>National Woman Empowerment Mission</t>
  </si>
  <si>
    <t>Integrated Scheme on Agriculture Census and Statistics</t>
  </si>
  <si>
    <t xml:space="preserve">National Food Security Mission </t>
  </si>
  <si>
    <t>National Horticulture Mission</t>
  </si>
  <si>
    <t xml:space="preserve">National Mission for Sustainable Agriculture </t>
  </si>
  <si>
    <t>National Mission on Agriculture Extension and Technology</t>
  </si>
  <si>
    <t>National Livestock Management Programme</t>
  </si>
  <si>
    <t xml:space="preserve">National Livestock Management Programme </t>
  </si>
  <si>
    <t xml:space="preserve">National Afforestation Programme (Green India Mission and Forest Management) </t>
  </si>
  <si>
    <t>National Afforestation Programm</t>
  </si>
  <si>
    <t>National Ayush Mission  including Mission on Medicinal Plants</t>
  </si>
  <si>
    <t>DAY-NLM (Deendayal Antyodaya Yojana)-National Urban Livelihood Mission (State and UT Grant National Urban livelihood Mission</t>
  </si>
  <si>
    <t>National Urban Livelihood Mission</t>
  </si>
  <si>
    <t>Rajiv Awas Yojana (MoHUPA part of JNNURM earlier and ACA scheme)</t>
  </si>
  <si>
    <t xml:space="preserve">Rashtriya Uchhtar Shiksha Abhiyan </t>
  </si>
  <si>
    <t xml:space="preserve">Mahatma Gandhi National Rural Employment Guarantee Scheme </t>
  </si>
  <si>
    <t xml:space="preserve">Pradhan Mantri Gram Sadak Yojna (PMGSY) </t>
  </si>
  <si>
    <t xml:space="preserve">Pradhan mantri  Awas Yojna </t>
  </si>
  <si>
    <t>Pradhanmantri  Awas Yojna</t>
  </si>
  <si>
    <t xml:space="preserve">Scheme for Development of OBC and DNT and seminomadic tribes (Hostel for OBC students) and sub-scheme of DNT and seminomadic tribes as and when proposed </t>
  </si>
  <si>
    <t>Scheme for Development of OBC and DNT and seminomadic tribes (Hostel for OBC students) and sub-scheme of DNT and seminomadic tribes as and when proposed</t>
  </si>
  <si>
    <t xml:space="preserve">National Programme for Persons with disabilities </t>
  </si>
  <si>
    <t>SIPDA '1995'</t>
  </si>
  <si>
    <t xml:space="preserve">National Handloom Development Programme </t>
  </si>
  <si>
    <t>UP Handloom, Powerloom, Silk and Cloth Policy</t>
  </si>
  <si>
    <t xml:space="preserve">ICDS </t>
  </si>
  <si>
    <t xml:space="preserve">Rajiv Gandhi scheme for Empowerment of Adolescent Girls (RGSEAG) SABLA </t>
  </si>
  <si>
    <t>Rajiv Gandhi scheme for Empowerment of Adolescent Girls (RGSEAG) SABLA</t>
  </si>
  <si>
    <t xml:space="preserve">ICPS </t>
  </si>
  <si>
    <t xml:space="preserve">Establishment for child Protection scheme </t>
  </si>
  <si>
    <t xml:space="preserve">Scheme of Border Area Management </t>
  </si>
  <si>
    <t xml:space="preserve">Border Area Development Programme </t>
  </si>
  <si>
    <t xml:space="preserve">Per Drop More Crop Micro Irrigation </t>
  </si>
  <si>
    <t xml:space="preserve">Scheme for Micro Irrigation </t>
  </si>
  <si>
    <t xml:space="preserve">Modernisation of Police Forces </t>
  </si>
  <si>
    <t xml:space="preserve">Mission for 100 Smart Cities </t>
  </si>
  <si>
    <t xml:space="preserve">Indra Gandhi National Old Age Pension Scheme (IGNOAPS) </t>
  </si>
  <si>
    <t>Project Tiger</t>
  </si>
  <si>
    <t xml:space="preserve">Project Tiger </t>
  </si>
  <si>
    <t xml:space="preserve">Project Elephant     </t>
  </si>
  <si>
    <t>Project Elephant</t>
  </si>
  <si>
    <t>Swachh Bharat Abhiyan</t>
  </si>
  <si>
    <t xml:space="preserve">Urban Rejuvenation Mission for 500 Cities  </t>
  </si>
  <si>
    <t>Atal Mission for urban Rejuvenation transformation</t>
  </si>
  <si>
    <t>SAMARTHYA</t>
  </si>
  <si>
    <t>Empowerment of Schedule Caste</t>
  </si>
  <si>
    <t xml:space="preserve">Development of Fisheries including PMMSY  </t>
  </si>
  <si>
    <t>Prime Minister Matsya Sampda Yojna</t>
  </si>
  <si>
    <t>Normal</t>
  </si>
  <si>
    <t xml:space="preserve">State And UT Grants under  PMAY (URBAN) </t>
  </si>
  <si>
    <t>Rehabilitation of Bonded Labour Scheme</t>
  </si>
  <si>
    <t xml:space="preserve">Swadesh Darshan </t>
  </si>
  <si>
    <t>National Career Services</t>
  </si>
  <si>
    <t>National Education Mission Teachers Training</t>
  </si>
  <si>
    <t xml:space="preserve">National Education Mission Teachers Training </t>
  </si>
  <si>
    <t>State Family Welfare Bureau</t>
  </si>
  <si>
    <t xml:space="preserve">Pradhan Mantri Poshan Shakti Nirman (Erstwhile National Programme of Mid Day Meal in Schools) </t>
  </si>
  <si>
    <t xml:space="preserve">National Programme of Mid Day Meals in Schools  (MDM) </t>
  </si>
  <si>
    <t xml:space="preserve">Post Matric Scholarship for SCs (cs)    </t>
  </si>
  <si>
    <t xml:space="preserve">SC </t>
  </si>
  <si>
    <t xml:space="preserve">Scheme For Safety of Women </t>
  </si>
  <si>
    <t xml:space="preserve">Shyama Prasad Mukherjee Urban Mission (CASP) </t>
  </si>
  <si>
    <t xml:space="preserve">Construction of building of Government Kathak Institute Lucknow </t>
  </si>
  <si>
    <t>Establishment of Driver Training School</t>
  </si>
  <si>
    <t xml:space="preserve">Establishment of Driver Training School </t>
  </si>
  <si>
    <t xml:space="preserve">Human Resource in Health &amp; Medical Education </t>
  </si>
  <si>
    <t>Empowerment of Schedule Tribe</t>
  </si>
  <si>
    <t>ST</t>
  </si>
  <si>
    <t>Human Resource in Health &amp; Medical Education  &amp; tertiary Care (CS)</t>
  </si>
  <si>
    <t xml:space="preserve">Human Resource in Health &amp; Medical Education  &amp; tertiary Care(CS) </t>
  </si>
  <si>
    <t xml:space="preserve">PM Matru Vandana Scheme </t>
  </si>
  <si>
    <t xml:space="preserve">Special Central Assistance to Scheduled Caste Sub Plan </t>
  </si>
  <si>
    <t>Special Central Assistance to Scheduled Caste Sub Plan</t>
  </si>
  <si>
    <t xml:space="preserve">Skill Strengthening for Industrial Value Enhancements STRIVE </t>
  </si>
  <si>
    <t>Accelerated rural electrification Programme</t>
  </si>
  <si>
    <t>Rajiv Gandhi Rural Electrification Programme</t>
  </si>
  <si>
    <t xml:space="preserve">Computerisation of land records of state </t>
  </si>
  <si>
    <t xml:space="preserve">National bamboo mission scheme          </t>
  </si>
  <si>
    <t xml:space="preserve">Infrastructure development scheme for Small and Medium Towns </t>
  </si>
  <si>
    <t>Infrastructure development scheme for Small and Medium Towns</t>
  </si>
  <si>
    <t xml:space="preserve">Safe City (GB Nagar, Agra, Gorakhpur, Prayagraj, Varanasi) </t>
  </si>
  <si>
    <t xml:space="preserve">Fortification of Law Science Laboratory </t>
  </si>
  <si>
    <t xml:space="preserve">Jal Jeevan Mission (Urban) </t>
  </si>
  <si>
    <t xml:space="preserve">Rastriya Gram Swaraj Abhiyan </t>
  </si>
  <si>
    <t>State drug control system</t>
  </si>
  <si>
    <t>Strengthing of State Drug Regulatory System</t>
  </si>
  <si>
    <t xml:space="preserve">Parali Management </t>
  </si>
  <si>
    <t>Parali Management</t>
  </si>
  <si>
    <t xml:space="preserve">Pradhan Mantri Adi Adarsh Gram Yojna </t>
  </si>
  <si>
    <t>National Mission on Agro Forestry</t>
  </si>
  <si>
    <t>Mukhya Mantri Awas Yojna</t>
  </si>
  <si>
    <t>Prime Minister Micro Food Industry Upgrade Scheme</t>
  </si>
  <si>
    <t>Arrangement for the construction of the proposed road on the INDO-NEPAL Border</t>
  </si>
  <si>
    <t>Prime Minister Schedule Caste Abhyuday Yojna (PM-AJAY)</t>
  </si>
  <si>
    <t>National Plan for Conservation of Aquatic Eco-system</t>
  </si>
  <si>
    <t>Grants under Provision to Article 275(1) of the Constitution</t>
  </si>
  <si>
    <t>Support to Tribal Research Institutes</t>
  </si>
  <si>
    <t xml:space="preserve">Development of particularly Vulnerable Tribal Groups </t>
  </si>
  <si>
    <t>Van Bandhu Yojna</t>
  </si>
  <si>
    <t>Research and Training Schemes for the Welfare of Scheduled Tribes</t>
  </si>
  <si>
    <t xml:space="preserve">Strengthening of Infrastructure for Institutional training </t>
  </si>
  <si>
    <t>Vehicle Location Tracking Scheme (Nirbhaya Fund)</t>
  </si>
  <si>
    <t>PRASAD Scheme</t>
  </si>
  <si>
    <t>Servicing of Loans from NABARD under PMKSY</t>
  </si>
  <si>
    <t>Command Area Development and Water Management-PMKSY</t>
  </si>
  <si>
    <t xml:space="preserve">Disposal of Dump Chromium  waste in Rania Kanpur rural </t>
  </si>
  <si>
    <t>Skill Development Mission</t>
  </si>
  <si>
    <t>National Service Scheme</t>
  </si>
  <si>
    <t>Implementation of Antiquities and Art treasures Act 1972</t>
  </si>
  <si>
    <t xml:space="preserve">Establishment of Museums </t>
  </si>
  <si>
    <t>Scheme for Solar light /Solar Pump/Solar Power Fans</t>
  </si>
  <si>
    <t xml:space="preserve">Special Scheme for Bundelkhand </t>
  </si>
  <si>
    <t xml:space="preserve">River Pollution Control Programme </t>
  </si>
  <si>
    <t>Gram Nyayalay Yojna</t>
  </si>
  <si>
    <t>Schemes under National Ganga River Basin Authority</t>
  </si>
  <si>
    <t>Indra Gandhi National Widow Pension</t>
  </si>
  <si>
    <t>National Widow Pension</t>
  </si>
  <si>
    <t>Forest Fire Prevention and management Scheme</t>
  </si>
  <si>
    <t>Minimum Support Price for Minor forest Produce</t>
  </si>
  <si>
    <t>PM Schools for Rising India (PM SHRI)</t>
  </si>
  <si>
    <t>Seed and Planting material</t>
  </si>
  <si>
    <t>Sub Mission on Seed and Planting material</t>
  </si>
  <si>
    <t>Additional Central Assistance for Externally aided Projects</t>
  </si>
  <si>
    <t xml:space="preserve">Scheme for Adolescent girls </t>
  </si>
  <si>
    <t>95,47,617.14*</t>
  </si>
  <si>
    <t>Source- State Government.</t>
  </si>
  <si>
    <t>(*) It also includes expenditure of CSS/CS scheme that are booked in sub heads other than 01/02 like 03,04,05,06 etc.</t>
  </si>
  <si>
    <t>B-State Schemes</t>
  </si>
  <si>
    <t>State Scheme</t>
  </si>
  <si>
    <t>Normal/ Tribal Sub Plan/ Scheduled Caste Sub Plan</t>
  </si>
  <si>
    <t>Budget allocation</t>
  </si>
  <si>
    <t xml:space="preserve">                                                                                                                                                                                                        (₹ in lakh)</t>
  </si>
  <si>
    <t>Integrated Child Development Scheme under nutrition programme</t>
  </si>
  <si>
    <t>Arrangement of education etc. to helpless widows and their children</t>
  </si>
  <si>
    <t>Rastriya Pariwarik Labh Yojna</t>
  </si>
  <si>
    <r>
      <rPr>
        <sz val="10"/>
        <color indexed="8"/>
        <rFont val="Times New Roman"/>
        <family val="1"/>
      </rPr>
      <t>Scholarship to students of class 1 to 10</t>
    </r>
    <r>
      <rPr>
        <vertAlign val="superscript"/>
        <sz val="10"/>
        <color indexed="8"/>
        <rFont val="Times New Roman"/>
        <family val="1"/>
      </rPr>
      <t>th</t>
    </r>
    <r>
      <rPr>
        <sz val="10"/>
        <color indexed="8"/>
        <rFont val="Times New Roman"/>
        <family val="1"/>
      </rPr>
      <t xml:space="preserve"> of OBC category</t>
    </r>
  </si>
  <si>
    <t>Post Matric scholarship for OBC students</t>
  </si>
  <si>
    <t>Industrial Investment Incentive Scheme</t>
  </si>
  <si>
    <t>Micro, Small and Medium Enterprises</t>
  </si>
  <si>
    <t>Post matric scholarship and entrance fee compensation to poor student of general category</t>
  </si>
  <si>
    <t xml:space="preserve">Pre matric scholarship scheme for poor student other than reserved  (general) category </t>
  </si>
  <si>
    <t>Economic assistance to OBC persons for sickness and marriage of girls</t>
  </si>
  <si>
    <t>Uttar Pradesh Commission for Protection of Child Right</t>
  </si>
  <si>
    <t>Pest /Disease control by various Eco-resources</t>
  </si>
  <si>
    <t>Economic assistance for sickness and marriage of girls of general category under BPL</t>
  </si>
  <si>
    <t>Establishment of Centre of Excellence</t>
  </si>
  <si>
    <t>Chief Minister Saksham Suposhan Yojna</t>
  </si>
  <si>
    <t>Computer training unemployed youth of OBC category</t>
  </si>
  <si>
    <t>Computerisation and observation of scholarship schemes operated for OBC</t>
  </si>
  <si>
    <t xml:space="preserve">Organisation of rural sports and games competition </t>
  </si>
  <si>
    <t>Development scheme of  silk worms</t>
  </si>
  <si>
    <t>Implementation of integrated tribal development project</t>
  </si>
  <si>
    <t>Tribal Sub   Plan</t>
  </si>
  <si>
    <t>Capital share investment to cooperative institutions under integrated development scheme</t>
  </si>
  <si>
    <t>Digital transmission scheme</t>
  </si>
  <si>
    <t>Grant in aid for living of Blind, deaf, dumb, and differentially abled person</t>
  </si>
  <si>
    <t>Motorised Tricycle scheme for Physically challenged person</t>
  </si>
  <si>
    <t>PH</t>
  </si>
  <si>
    <t>PALANHAR scheme</t>
  </si>
  <si>
    <t>Grant for Medical treatment of helpless handicaped persons</t>
  </si>
  <si>
    <t xml:space="preserve">Ahilayabai Kanya free education scheme </t>
  </si>
  <si>
    <t xml:space="preserve">Kanya Sumangala yojna </t>
  </si>
  <si>
    <t>Establishment of Old age home</t>
  </si>
  <si>
    <t>Grant in aid for Abandoned women Scheme</t>
  </si>
  <si>
    <t>Horticulture development in Bundelkhand and Vindhya Region</t>
  </si>
  <si>
    <t xml:space="preserve">Food processing training and legislation Scheme </t>
  </si>
  <si>
    <t>UP Food processing industry policy 2017</t>
  </si>
  <si>
    <t xml:space="preserve">Chief Minister youth self employment scheme </t>
  </si>
  <si>
    <t>Estray Govansh scheme</t>
  </si>
  <si>
    <t>Establishment of tertiary cancer care centre under SGPGI Lucknow</t>
  </si>
  <si>
    <t xml:space="preserve">Multi purpose Veterinary services </t>
  </si>
  <si>
    <t>Establishment of veterinary Polyclinic</t>
  </si>
  <si>
    <t>Animal and Buffalo development</t>
  </si>
  <si>
    <t>Chief Minister Helpline Scheme</t>
  </si>
  <si>
    <t>Vishwakarma Shram Samman Scheme</t>
  </si>
  <si>
    <t xml:space="preserve">One District One Product Scheme </t>
  </si>
  <si>
    <t>Kanpur Metro train Project</t>
  </si>
  <si>
    <t>Agra Metro train Project</t>
  </si>
  <si>
    <t xml:space="preserve">Delhi-Ghaziabad-Meerut Corridor Regional Rapid Transit System Project </t>
  </si>
  <si>
    <t>Metro train Project for Varanasi, Gorakhpur and other cities</t>
  </si>
  <si>
    <t>Development of Infrastructure facilities in Lucknow development area s and city areas of the State</t>
  </si>
  <si>
    <t>Industrial Sites (MSME, Cluster Park) Scheme</t>
  </si>
  <si>
    <t>UP Start UP Policy 2020</t>
  </si>
  <si>
    <t>UP State Wide Area Network -2 (SWAN-2)</t>
  </si>
  <si>
    <t xml:space="preserve">Uttar Pradesh Electronic Manufacturing Policy </t>
  </si>
  <si>
    <t>Establishment of Film development Fund</t>
  </si>
  <si>
    <t>Strengthening of Agra to Lucknow Expressway Project</t>
  </si>
  <si>
    <t>Purvanchal Express  way Project</t>
  </si>
  <si>
    <t>Bundelkhand  Express  way Project</t>
  </si>
  <si>
    <t>Gorakhpur Link  Express  way Project</t>
  </si>
  <si>
    <t>Ganga Express  way Project (Prayagraj to Meerut)</t>
  </si>
  <si>
    <t>Industrial Corridor development in both sides of Gorakhpur Link Express way</t>
  </si>
  <si>
    <t>Abhuday Scheme</t>
  </si>
  <si>
    <t>Accelerated Economic development Scheme</t>
  </si>
  <si>
    <t>Preservation of Urban lake Scheme</t>
  </si>
  <si>
    <t>State Data Centre</t>
  </si>
  <si>
    <t>Chief minister migratory worker Entrepreneur development Scheme</t>
  </si>
  <si>
    <t>Chief Minister Panchayat Incentive award Scheme</t>
  </si>
  <si>
    <t>Development Burial grounds in rural areas</t>
  </si>
  <si>
    <t xml:space="preserve">Uttar Pradesh Veterinary Council </t>
  </si>
  <si>
    <t>Chemical Fertilizer Advance Storage  Scheme</t>
  </si>
  <si>
    <t>Vaccination for prevention of Covid 19</t>
  </si>
  <si>
    <t>National Digital Health Mission (NDHM)</t>
  </si>
  <si>
    <t xml:space="preserve">Milk Development Programme </t>
  </si>
  <si>
    <t>Grant to milk unions under plan to strengthening and revive existing milk unions</t>
  </si>
  <si>
    <t>Strengthening &amp; Expansion  Facilities of Sheep breading</t>
  </si>
  <si>
    <t>Expansion and improvement of pig breeding areas</t>
  </si>
  <si>
    <t>Chief Minister village industry employment Scheme</t>
  </si>
  <si>
    <t>Skill Development training</t>
  </si>
  <si>
    <t>Rajkiya ashram paddhati vidyalaya</t>
  </si>
  <si>
    <t>Organisation of Environmental Education, Training and Public Awareness Programmes</t>
  </si>
  <si>
    <t>Eri Silk development Scheme</t>
  </si>
  <si>
    <t>Prime Minister Health Security Scheme</t>
  </si>
  <si>
    <t>Construction of building of Public Health Centres</t>
  </si>
  <si>
    <t>Construction of building of Primary Health Centres</t>
  </si>
  <si>
    <t>Welfare of Minorities</t>
  </si>
  <si>
    <t>Construction of building under C. C. L. System</t>
  </si>
  <si>
    <t xml:space="preserve">Social Forestry </t>
  </si>
  <si>
    <t>Construction of pool houses in different districts of the state</t>
  </si>
  <si>
    <t>Urban drinking water Scheme</t>
  </si>
  <si>
    <t>15th Finance commission- Grant in aid for City of more than ten lakh population</t>
  </si>
  <si>
    <t>15th Finance commission- Grant in aid for City of less than ten lakh population</t>
  </si>
  <si>
    <t>Establishment of Command and control Centre Lucknow</t>
  </si>
  <si>
    <t xml:space="preserve">Development areas and cities of Lucknow development area and all the development authorities of the state  </t>
  </si>
  <si>
    <t xml:space="preserve">CIPET Centre in Ayodhya </t>
  </si>
  <si>
    <t>Implementation of ''Accelerated Investment Promotion Policy 2020''</t>
  </si>
  <si>
    <t>Special Assistance Scheme for Capital Investment by the GOI to states (SACI) 2022-23</t>
  </si>
  <si>
    <t>Atal Industrial Infrastructure  Mission</t>
  </si>
  <si>
    <t>Special Assistance Scheme for Capital Investment by the GOI to states (LACI) 2022-23</t>
  </si>
  <si>
    <t>Capital Investment for development of Industrial Corridor near Express way Project</t>
  </si>
  <si>
    <t>V.G.F. Amount for Ganga express way Project</t>
  </si>
  <si>
    <t>Grants to Uttar Pradesh Power Corporation  for payment of  outstanding bills of government departments</t>
  </si>
  <si>
    <t>Implementation of UP Service Sector Policy-2022</t>
  </si>
  <si>
    <t>Implementation of UP Micro, Small and Medium Enterprises promotion policy-2022</t>
  </si>
  <si>
    <t>CM Micro Entrepreneur Accident Insurance Scheme</t>
  </si>
  <si>
    <t>UP Clothes and Garmenting Policy-2022</t>
  </si>
  <si>
    <t>Jhansi Link Expressway Project</t>
  </si>
  <si>
    <t>UP Dairy Development and Milk Product Promotion Policy-2022</t>
  </si>
  <si>
    <t>Nandbaba Milk Mission Scheme</t>
  </si>
  <si>
    <t>Family Planning Indemnity Scheme</t>
  </si>
  <si>
    <t xml:space="preserve"> Aakankshi Nagar Yojna </t>
  </si>
  <si>
    <t>Implementation of UP State Bioenergy Policy-2022</t>
  </si>
  <si>
    <t>Higher Education Quality Promotion Incentive Scheme</t>
  </si>
  <si>
    <t>Chief Minister Apprenticeship Promotion Scheme</t>
  </si>
  <si>
    <t>Construction of Government Ashram System School for Scheduled Caste boys and girls in unserved districts of the state under Sant Ravidas Mission Scheme.</t>
  </si>
  <si>
    <t>U.P. Atal Bhoojal Yojna</t>
  </si>
  <si>
    <t>Pt. Deendayal Gramodyog Rojgaar Yojna</t>
  </si>
  <si>
    <t>Pt. Deen Dayal Upadhyay Khadi Marketing Development Assistance</t>
  </si>
  <si>
    <t>Mukhyamantri Powerloom Industry Development Scheme</t>
  </si>
  <si>
    <t>New  
Industrial Policy</t>
  </si>
  <si>
    <t>Chief Minister Industrial Area Expansion / New Industrial Area Incentive Scheme</t>
  </si>
  <si>
    <t>Mahila Samrthya Scheme</t>
  </si>
  <si>
    <t>Uttar Pradesh Matribhoomi Scheme</t>
  </si>
  <si>
    <t>Mukhyamantri Matsya Sampada Yojana</t>
  </si>
  <si>
    <t>UP 112 Project</t>
  </si>
  <si>
    <t>State Government Employees Cashless Medical Scheme</t>
  </si>
  <si>
    <t>Pandit Deendayal Upadhyay Adarsh ​​Nagar Panchayat</t>
  </si>
  <si>
    <t>Chief Minister Road Improvement Scheme</t>
  </si>
  <si>
    <t xml:space="preserve">Kanha Gaushala and Destitute Animal Shelter Scheme </t>
  </si>
  <si>
    <t>Pt. Deendayal Upadhyay City Development Scheme</t>
  </si>
  <si>
    <t>Uttar Pradesh Mukhyamantri Baal Seva Scheme</t>
  </si>
  <si>
    <t>Special Scheme for Purvanchal</t>
  </si>
  <si>
    <t>Special Scheme for Bundelkhand</t>
  </si>
  <si>
    <t>Chief Minister Minor Irrigation Scheme</t>
  </si>
  <si>
    <t>Mukhyamantri Samoohik Vivah Yojna</t>
  </si>
  <si>
    <t>Chief Minister Jan Arogya Yojana for Unorganized Sector Workers</t>
  </si>
  <si>
    <t>Chief Minister Accident Insurance Scheme for unorganized workers</t>
  </si>
  <si>
    <t>Chitrakoot Link Expressway Project</t>
  </si>
  <si>
    <t>UP Food Processing Industry Policy-2022</t>
  </si>
  <si>
    <t xml:space="preserve">UP Millets Revitalization Programme </t>
  </si>
  <si>
    <t xml:space="preserve">UP Pulses Seed Mini Kit Distribution Scheme </t>
  </si>
  <si>
    <t xml:space="preserve">UP Oil Seed Mini Kit Distribution Scheme </t>
  </si>
  <si>
    <t>Agristack Scheme for Digital Database of Farmers</t>
  </si>
  <si>
    <t>Biomedical waste Disposal Scheme</t>
  </si>
  <si>
    <t>Sheep Rearing Scheme</t>
  </si>
  <si>
    <t xml:space="preserve">Scheme for Artificial Insemination in Goats </t>
  </si>
  <si>
    <t>APPENDIX-VI</t>
  </si>
  <si>
    <t>Direct transfer of Central Scheme Funds to Implementing Agencies in the State (funds routed outside State Budget) 
(Unaudited Figures)</t>
  </si>
  <si>
    <t>Government of India Scheme</t>
  </si>
  <si>
    <t>Implementing Agencies</t>
  </si>
  <si>
    <t>Government of India Releases</t>
  </si>
  <si>
    <t>[I] State Government Department / Agencies</t>
  </si>
  <si>
    <t xml:space="preserve">Agency Type: State Government </t>
  </si>
  <si>
    <t>Agency Type: State Government DDOs</t>
  </si>
  <si>
    <t xml:space="preserve"> Agriculture Marketing-[9006]</t>
  </si>
  <si>
    <t>Directorate of Agricultural Marketing and Agricultural Foreign Trade, UP-[UPLU00012040] and others</t>
  </si>
  <si>
    <t>KRISHIONNATI YOJANA-[4138]</t>
  </si>
  <si>
    <t>Directorate of Agricultural Marketing and Agricultural Foreign Trade, UP-[UPLU00012040]</t>
  </si>
  <si>
    <t>Agency Type: State Government PSUs</t>
  </si>
  <si>
    <t>Agriculture Census and Statistics-[9005]</t>
  </si>
  <si>
    <t>Raja Balwant Singh College, Agra-[RBSC]</t>
  </si>
  <si>
    <t>Edible Oil -Oilseeds (Krishionnati Yojana)-[4034]</t>
  </si>
  <si>
    <t>U.P. Beej Vikas Nigam-[upseed]</t>
  </si>
  <si>
    <t>Food and Nutrition Security (Krishionnati Yojana)-[9140]</t>
  </si>
  <si>
    <t>Uttar Pradesh Beej Vikash Nigam-[UPLU00013499]</t>
  </si>
  <si>
    <t>PM Formalization of Micro Food Processing Enterprises  PM-FME-[3887]</t>
  </si>
  <si>
    <t>Department of Horticulture &amp; Food  Processing, Gov. UP.-[UPLU00012434]</t>
  </si>
  <si>
    <t>National  Apprenticeship Promotion Scheme   (PMKVY)-[4086]</t>
  </si>
  <si>
    <t>ITI Ltd.-[ITI]</t>
  </si>
  <si>
    <t>Seed and Planting Material-[3031]</t>
  </si>
  <si>
    <t>U.P. Beej Vikas Nigam [UPSEED]</t>
  </si>
  <si>
    <t>Promotion of Apprenticeship-[3639]</t>
  </si>
  <si>
    <t>U.P. Beej Vikas Nigam-[UPSEED]</t>
  </si>
  <si>
    <t>Agency Type: State Government Institutions</t>
  </si>
  <si>
    <t>Atal Bhujal Yojana-[3282]</t>
  </si>
  <si>
    <t>SPMU, Ground Water Department Uttar Pradesh</t>
  </si>
  <si>
    <t>Pradhan Mantri Matsya Sampada Yojana (PMMSY)-(3890)</t>
  </si>
  <si>
    <t>Fisheries Directorate SNA-[UPLU00013070]</t>
  </si>
  <si>
    <t>AYUSHMAN BHARAT - Pradhan Mantri Jan Arogya Yojana (PMJAY)-[3685]</t>
  </si>
  <si>
    <t>UTTAR PRADESH SWASTHYA BIMA KALYAN SAMITI-[UPLU00010629]</t>
  </si>
  <si>
    <t xml:space="preserve"> Incentivization of Panchayat-[1813]</t>
  </si>
  <si>
    <t>Block Pathar Dewa-[UPDE00011681]  and others</t>
  </si>
  <si>
    <t>Director, Agriculture Statistics and Crop Insurance , Uttar Pradesh-[UPLU00012445],  and Others</t>
  </si>
  <si>
    <t>Mission Mode Project on E-Panchayats-[1812]</t>
  </si>
  <si>
    <t>Director Panchayati Raj UP Yojana Khand-[UPLU00011951]</t>
  </si>
  <si>
    <t>National Action Plan for Drug Demand Reduction  (SJE)-[3817]</t>
  </si>
  <si>
    <t>Umakant Service Foundation-[DDRSVaranasi]</t>
  </si>
  <si>
    <t>SAMBAL (One Stop Centre Mahila Police Volunteer Women helpline Swadhar Ujjawala Widow homes etc)-[3979]</t>
  </si>
  <si>
    <t xml:space="preserve">One Stop Center Amethi-[UPCS00005784] and District Collector BBBP Ghaziabad-[UPGZ00003148] </t>
  </si>
  <si>
    <t>Rashtriya Krishi Vikas Yojana-[9145]</t>
  </si>
  <si>
    <t>Joint Director Agriculture ( Engineering) for Agriculture Director-[UPLU00009654] and others</t>
  </si>
  <si>
    <t>SAMARTHYA (Shakti Sadan (Swadhar Ujjawala Widow Home)) Shakhi Niwas Palna PMMVY National Hub for Women Empowerment Gender Budgeting Research Skilling Training Media etc)-[3980]</t>
  </si>
  <si>
    <t>State Innovations in Family Planning Services Project Agency (SIFPSA)-[UPLU00006037]</t>
  </si>
  <si>
    <t>SAMBAL (Beti Bachao Beti Padhao One Stop Centre Mahila Police Volunteer Women helpline Nari Adalat etc)- [3979]</t>
  </si>
  <si>
    <t>One Stop Center Kannauj-[UPKJ00000585] and others</t>
  </si>
  <si>
    <t>Sardar Vallabhbhai Patel University of Agriculture and Technology, Meerut-[SVBPUAT] and others</t>
  </si>
  <si>
    <t>RASHTRIYA SWASTHYA BIMA YOJANA(erstwhile National Health Protection Scheme)-[9534]</t>
  </si>
  <si>
    <t>E.</t>
  </si>
  <si>
    <t>Agency Type: Local Bodies</t>
  </si>
  <si>
    <t>Development of Skills-[3212]</t>
  </si>
  <si>
    <t>Manav Seva Sansthan -[UPGR00017562]</t>
  </si>
  <si>
    <t>Paiti Khera Fatehabad Agra-[UPAG00012117] and others</t>
  </si>
  <si>
    <t>Rashtriya Gram Swaraj Abhiyan(RGSA)-[3617]</t>
  </si>
  <si>
    <t>HASUDI AUSAN PUR BHANWAPUR SIDDHARTHNAGAR-[UPSN00006026] and others</t>
  </si>
  <si>
    <t>Agency Type: Academic Institutions (Government)</t>
  </si>
  <si>
    <t>Swachh Bharat Mission (SBM) - Urban-[9757]</t>
  </si>
  <si>
    <t>Foundation for Innovation and Research in Science and Technology-[UPKS00016595]</t>
  </si>
  <si>
    <t>G.</t>
  </si>
  <si>
    <t>Agency Type: Academic Institutions (Private)</t>
  </si>
  <si>
    <t>H.</t>
  </si>
  <si>
    <t>Agency Type: Statutory Bodies</t>
  </si>
  <si>
    <t>India Covid 19 Emergency Response and Health System Preparedness Package Phase II (3984)</t>
  </si>
  <si>
    <t>All India Institute of Medical Sciences, Raebareli -[UPRB00008359]</t>
  </si>
  <si>
    <t xml:space="preserve">SAMARTHYA  (BBBP Creche PMMVY Gender Budget Research and Skilling Training etc. 3980 </t>
  </si>
  <si>
    <t xml:space="preserve">Aligarh Muslim University, Aligarh, UP-[AMU] </t>
  </si>
  <si>
    <t xml:space="preserve"> Agriculture Census and Statistics-[9005]</t>
  </si>
  <si>
    <t>Rani Lakshmi Bai Central Agricultural University, Jhansi-[RLBCAU] and others</t>
  </si>
  <si>
    <t>Urban Rejuvenation Mission -500 Cities-[9556]</t>
  </si>
  <si>
    <t>Indian Institute of Technology Kanpur-[IIT, KANPUR]</t>
  </si>
  <si>
    <t>Pradhan Mantri Jan Vikas Karyakaram-[3674]</t>
  </si>
  <si>
    <t>Jal Jeevan Mission (JJM) National Rural Drinking Water Mission-[9150]</t>
  </si>
  <si>
    <t>Rani Lakshmi Bai Central Agricultural University, Jhansi-[RLBCAU]</t>
  </si>
  <si>
    <t>NATIONAL RIVER CONSERVATION PLAN-OTHER BASINS-[3703]</t>
  </si>
  <si>
    <t>Total-(I)</t>
  </si>
  <si>
    <t>[II]  Central Bodies, NGOs, Societies etc</t>
  </si>
  <si>
    <t>I.</t>
  </si>
  <si>
    <t>Agency Type: Central Government</t>
  </si>
  <si>
    <t xml:space="preserve">Banaras Hindu University-[BHU] </t>
  </si>
  <si>
    <t xml:space="preserve"> Food and Nutrition Security (Krishionnati Yojana)-[9140]</t>
  </si>
  <si>
    <t>Indian Institute of Pulses Research-[IIPR, KANPUR]</t>
  </si>
  <si>
    <t>National Apprenticeship Promotion Scheme  (PMKVY)-[4086]</t>
  </si>
  <si>
    <t>Air Force Station Kanpur-[UPKS00016661] and others</t>
  </si>
  <si>
    <t xml:space="preserve"> National Livestock Mission-[9008]</t>
  </si>
  <si>
    <t xml:space="preserve">Indian Veterinary Research Institute, Izzatnagar-[IVRI] and others </t>
  </si>
  <si>
    <t>Pradhan Mantri Matsya Sampada Yojana (PMMSY)-[3890]</t>
  </si>
  <si>
    <t>National Bureau of Fish Genetic Resources-[NBFGR]</t>
  </si>
  <si>
    <t>Tertiary Care Programs-[2035]</t>
  </si>
  <si>
    <t>Banaras Hindu University-[BHU]</t>
  </si>
  <si>
    <t>Modern Coach Factory-[UPRB00008509] and others.</t>
  </si>
  <si>
    <t>BOYS AND GIRLS HOSTEL OBC-[9495]</t>
  </si>
  <si>
    <t>Babasaheb Bhimrao Ambedkar University-[BBAU]</t>
  </si>
  <si>
    <t>JAL JEEVAN MISSION(JJM)/NATIONAL RURAL DRINKING WATER MISSION-[9150]</t>
  </si>
  <si>
    <t>Motilal Nehru National Institute of Technology Allahabad-[UPAH00014685]</t>
  </si>
  <si>
    <t>National Seed Research &amp; Training Centre-[UPVA00008406] and others</t>
  </si>
  <si>
    <t>J.</t>
  </si>
  <si>
    <t>Agency Type: Central Government PSUs</t>
  </si>
  <si>
    <t>HAL TAD Kanpur-[UPKS00008494] and others</t>
  </si>
  <si>
    <t xml:space="preserve"> New India Literacy Programme  (NILP)-[4122]</t>
  </si>
  <si>
    <t>Ed CIL (India) Ltd-[Ed CIL India LIMITED]</t>
  </si>
  <si>
    <t>Samagra Shiksha-[3667]</t>
  </si>
  <si>
    <t>Atal Vayo Abhyuday Yojana (AVYAY)-[3968]</t>
  </si>
  <si>
    <t>Artificial Limbs Manufacturing Corporation of India-[ALIMCO]</t>
  </si>
  <si>
    <t xml:space="preserve"> Rashtriya Uchhatar Shiksha Abhiyan (RUSA)-[9170]</t>
  </si>
  <si>
    <t>GAIL (India) Limited, Pata [UPAU00002719] and others.</t>
  </si>
  <si>
    <t>PRADHAN MANTRI POSHAN SHAKTI NIRMAN (Erstwhile National Programme of Mid Day Meal in Schools)-[9165]</t>
  </si>
  <si>
    <t>HLL INFRA TECH SERVICES LTD-[UPGB00001838]</t>
  </si>
  <si>
    <t>K.</t>
  </si>
  <si>
    <t>Agency Type: Registered Societies (Govt., Autonomous Bodies)</t>
  </si>
  <si>
    <t xml:space="preserve"> Flexible Pool for RCH &amp; Health System Strengthening, National Health Programme and National Urban Health Mission-[4063]</t>
  </si>
  <si>
    <t>National JALMA Institute for Leprosy &amp; Other Mycobacterial Diseases, Tajganj, Agra-[NJIL&amp;OMD]</t>
  </si>
  <si>
    <t>Conservation of Aquatic Eco-systems-[3095]</t>
  </si>
  <si>
    <t>Saras Samrakshan Samiti-[UPLU00012956]</t>
  </si>
  <si>
    <t>India Covid 19 Emergency Response and Health System Preparedness package Phase-II-[3984]</t>
  </si>
  <si>
    <t>All India Institute  of Medical Sciences, Gorakhpur-[UPGR00017760]</t>
  </si>
  <si>
    <t>Sub- Mission on Agriculture Extension-[9144]</t>
  </si>
  <si>
    <t>Banda University of Agriculture and Technology, Banda-[UPBN00003797]</t>
  </si>
  <si>
    <t>SWSM Uttar Pradesh-[UP 211] and others</t>
  </si>
  <si>
    <t>Pradhan Mantri Ayushman Bharat Health Infrastructure Mission  (PM-ABHIM)-[3991]</t>
  </si>
  <si>
    <t>State Health Society of Uttar Pradesh-[SHSUP]</t>
  </si>
  <si>
    <t xml:space="preserve"> Atal Vayo Abhyuday Yojana (AVYAY)-[3968]</t>
  </si>
  <si>
    <t>Saryu Gramodyog Sewa Sansthan -[UPGN00011201]</t>
  </si>
  <si>
    <t>National Career Service -[9499]</t>
  </si>
  <si>
    <t>NIELIT Gorakhpur-[DOEACCGP]</t>
  </si>
  <si>
    <t>U.P. State Seed Certification Agency-Lucknow-[UPSSCA-Lko]</t>
  </si>
  <si>
    <t>Development of Entrepreneurship-[3214]</t>
  </si>
  <si>
    <t>National Institute for Entrepreneurship &amp; Small Business Development, Noida-[NIESBUD]</t>
  </si>
  <si>
    <t>Central Footwear Training Institute, Agra-[CFTI]</t>
  </si>
  <si>
    <t xml:space="preserve"> Boys and Girls Hostel OBC-[9495]</t>
  </si>
  <si>
    <t>CIPET CSTS Varanasi-[UPVA00008078]</t>
  </si>
  <si>
    <t>Edible Oil -Oilseeds (Krishionnati Yojna)-[4034]</t>
  </si>
  <si>
    <t>Krishak Bharati Co-operative Limited-[KRIBHCO]</t>
  </si>
  <si>
    <t>SAMARTHYA (Shakti Sadan (Swadhar Ujjawala Widow Home) Shakhi Niwas Palna PMMVY National Hub for Women Empowerment Gender Budgeting Research Skilling Training Media etc)-[3980]</t>
  </si>
  <si>
    <t>Regional Centre for Urban and Environmental Studies -[RCUESLW] and others</t>
  </si>
  <si>
    <t>Skill Acquisition and Knowledge Awareness for Livelihood Promotion -[3821]</t>
  </si>
  <si>
    <t>Mahatma Gandhi National Rural Guarantee Program-[9219]</t>
  </si>
  <si>
    <t xml:space="preserve">State Employment Guarantee Fund  Uttar Pradesh-[UP425], </t>
  </si>
  <si>
    <t>Navodaya Vidyalaya Samiti New Delhi-[NVS]</t>
  </si>
  <si>
    <t>Strengthening National Programme Management of the NRHM-[4065]</t>
  </si>
  <si>
    <t>Centre for Development of Advanced Computing, Noida branch of C-DAC, Pune-[CDAC Noida]</t>
  </si>
  <si>
    <t>National Rural Livelihood Mission-[9181]</t>
  </si>
  <si>
    <t>Uttar Pradesh State Rural Livelihood Mission (UPSRLM) and others</t>
  </si>
  <si>
    <t>Rastriya Gokul Mission-[3033]</t>
  </si>
  <si>
    <t>U. P. Livestock Development Board-[UPLDB]</t>
  </si>
  <si>
    <t>National Institute of Cancer Prevention and Research-[UPGB00001583]</t>
  </si>
  <si>
    <t>National Rural Health Mission-[9156]</t>
  </si>
  <si>
    <t>National JALMA Institute for Leprosy &amp; Other Mycobacterial Diseases, Tajganj, Agra-[NJIL&amp;OMD] and others</t>
  </si>
  <si>
    <t xml:space="preserve"> Integrated Scheme on Agriculture Census and Statistics-[9005]</t>
  </si>
  <si>
    <t>Remote Sensing Applications Centre, UP-[RSACUP] and others.</t>
  </si>
  <si>
    <t>Rastriya Pashudhan Vikas Yojna -[3935]</t>
  </si>
  <si>
    <t>UP Livestock Development Board [UPLDB]</t>
  </si>
  <si>
    <t>U.P. State Seed Certification Agency-Lucknow-[UPSSCA-Lko] and others</t>
  </si>
  <si>
    <t xml:space="preserve"> NATIONAL ACTION PLAN FOR DRUG DEMAND REDUCTION (SJE)-[3817]</t>
  </si>
  <si>
    <t>NDDTC-[UPGZ00005120]</t>
  </si>
  <si>
    <t>National Livestock Mission-[9008]</t>
  </si>
  <si>
    <t>PANDIT DEEN DAYAL UPADHYAYA PASHU CHIKITSA VIGYAN VISHWAVIDYALAYA EVAM GO ANUSANDHAN SANSTHAN-[DUVASU]</t>
  </si>
  <si>
    <t>National Programme for Dairy Development-[9148]</t>
  </si>
  <si>
    <t>Pradeshik Cooperative Dairy Federation  Limited-[PCDF]</t>
  </si>
  <si>
    <t>PM SCHOOLS FOR RISING INDIA (PM SHRI)-[4145]</t>
  </si>
  <si>
    <t xml:space="preserve"> Rastriya Krishi Vikas Yojna-[9145]</t>
  </si>
  <si>
    <t>Indian Institute of Technology (Banaras Hindu University), Varanasi-[IIT(BHU)]</t>
  </si>
  <si>
    <t>Navodaya Vidyalaya Samiti New Delhi-[nvsnd]</t>
  </si>
  <si>
    <t>SKILL STRENGTHENING FOR INDUSTRIAL VALUE ENHANCEMENTS-[3822]</t>
  </si>
  <si>
    <t>L.</t>
  </si>
  <si>
    <t>Agency Type: Registered Societies (NGOs)</t>
  </si>
  <si>
    <t>Support for implantation and Research [SIR] and others</t>
  </si>
  <si>
    <t>Social Welfare Organisation-[SWO] and others</t>
  </si>
  <si>
    <t>PARAKH-[PCUP], Shanti Sarvodaya Sansthan-[SSSG] and others</t>
  </si>
  <si>
    <t xml:space="preserve"> SAMARTHYA (Shakti Sadan (Swadhar Ujjawala Widow Home) Shakhi Niwas Palna PMMVY National Hub for Women Empowerment Gender Budgeting Research Skilling Training Media etc)-[3980]</t>
  </si>
  <si>
    <t>Pt. G B Pant Instt of Studies in Rural Development-[PISRD]</t>
  </si>
  <si>
    <t>Jan Shikshan Sansthan Ballia-[JSS BALIA] and others</t>
  </si>
  <si>
    <t>Tribal Festival Research Information and Mass Education-[9251]</t>
  </si>
  <si>
    <t>Bisnouli Sarvodaya Gramodyog Sewa Sansthan-[BISNOULI]</t>
  </si>
  <si>
    <t>M.</t>
  </si>
  <si>
    <t>Agency Type: Private Sector Companies</t>
  </si>
  <si>
    <t>TATA Motors Limited-[UPLU00004966]</t>
  </si>
  <si>
    <t>Rastriya Krishi Vikas Yojna-[9145]</t>
  </si>
  <si>
    <t>Shri Annagerbha Bio-Energy Farmer Producer Company Limited-[UPPG00007743]</t>
  </si>
  <si>
    <t>Paramparagat Krishi Vikas Yojna-[9422]</t>
  </si>
  <si>
    <t>N.</t>
  </si>
  <si>
    <t>Agency Type: Trust</t>
  </si>
  <si>
    <t>Tribal Festival Research, Information and Mass Education -[9251]</t>
  </si>
  <si>
    <t>Surya Sansthan  -[UPGB00004221]</t>
  </si>
  <si>
    <t>O.</t>
  </si>
  <si>
    <t>Agency Type: Individual</t>
  </si>
  <si>
    <t>National Bamboo Mission -[3540]</t>
  </si>
  <si>
    <t>Anil Kumar Shankhwar-[UPKS00017915]</t>
  </si>
  <si>
    <t xml:space="preserve">                                                                                                                                                                                                                                                                                                                                                                                                                                                                                                                                                                                                                                                                                                                                                                                                                                                                                                                                                                                                                                                                                                                                                                                                                                                                                                </t>
  </si>
  <si>
    <t>P.</t>
  </si>
  <si>
    <t>Agency Type: International Organizations</t>
  </si>
  <si>
    <t>Q.</t>
  </si>
  <si>
    <t>Agency Type: Other Registered Societies</t>
  </si>
  <si>
    <t xml:space="preserve">Total- {II} </t>
  </si>
  <si>
    <t xml:space="preserve">Grand Total-[I+II] </t>
  </si>
  <si>
    <r>
      <rPr>
        <b/>
        <sz val="11"/>
        <color indexed="8"/>
        <rFont val="Times New Roman"/>
        <family val="1"/>
      </rPr>
      <t xml:space="preserve">Note:- </t>
    </r>
    <r>
      <rPr>
        <sz val="11"/>
        <color indexed="8"/>
        <rFont val="Times New Roman"/>
        <family val="1"/>
      </rPr>
      <t>1)  It includes the details of all implementing agencies as per the PFMS portal.</t>
    </r>
  </si>
  <si>
    <t xml:space="preserve">  2)  It includes the various department of the State Government of Uttar Pradesh to which assistance for Centrally Sponsored Scheme were released by GOI 
       directly, without routing through State Budget. </t>
  </si>
  <si>
    <t>APPENDIX-VII</t>
  </si>
  <si>
    <t>Acceptance and Reconciliation of Balances.</t>
  </si>
  <si>
    <t>S.No.</t>
  </si>
  <si>
    <t>Number of Acceptances Awaited</t>
  </si>
  <si>
    <t>Earliest Year from which Acceptances are Awaited</t>
  </si>
  <si>
    <t>Amount of Difference 
from the earliest 
year to 31 March, 2024 (*)</t>
  </si>
  <si>
    <r>
      <rPr>
        <b/>
        <sz val="9"/>
        <rFont val="Times New Roman"/>
        <family val="1"/>
      </rPr>
      <t>(</t>
    </r>
    <r>
      <rPr>
        <b/>
        <sz val="9"/>
        <rFont val="Rupee Foradian"/>
        <family val="2"/>
      </rPr>
      <t xml:space="preserve"> `</t>
    </r>
    <r>
      <rPr>
        <b/>
        <sz val="9"/>
        <rFont val="Times New Roman"/>
        <family val="1"/>
      </rPr>
      <t xml:space="preserve"> in lakh)</t>
    </r>
  </si>
  <si>
    <t>1-</t>
  </si>
  <si>
    <t>6075- Loans for Miscellaneous General Services-</t>
  </si>
  <si>
    <t>Managing Director, U.P. Financial Corporation Kanpur</t>
  </si>
  <si>
    <t>(ii)</t>
  </si>
  <si>
    <t>2-</t>
  </si>
  <si>
    <t>6215- Loans for Water Supply and Sanitation-</t>
  </si>
  <si>
    <t>Sewerage and Sanitation, Local Bodies, U.P. Lucknow</t>
  </si>
  <si>
    <t>3-</t>
  </si>
  <si>
    <t>6235- Loans for Social Security and Welfare-</t>
  </si>
  <si>
    <t xml:space="preserve">District Handicapped welfare Officer, U.P. </t>
  </si>
  <si>
    <t>4-</t>
  </si>
  <si>
    <t>6404-Loans for Dairy Development-</t>
  </si>
  <si>
    <t>5-</t>
  </si>
  <si>
    <t>6860- Loans for Consumer Industries-</t>
  </si>
  <si>
    <t>Managing Director, PICUP House Gomti Nagar, Lucknow</t>
  </si>
  <si>
    <t>(iii)</t>
  </si>
  <si>
    <t xml:space="preserve"> 6-</t>
  </si>
  <si>
    <t>6885- Other Loans to Industries and Minerals-</t>
  </si>
  <si>
    <t>Managing Director, U.P. Finance Corporation Kanpur</t>
  </si>
  <si>
    <t xml:space="preserve">  (iii)</t>
  </si>
  <si>
    <t>TOTAL-</t>
  </si>
  <si>
    <t>(*) The reconciliation has been undertaken with the concerned institution/department.</t>
  </si>
  <si>
    <t xml:space="preserve">                                    APPENDIX -VIII                                           </t>
  </si>
  <si>
    <t xml:space="preserve">APPENDIX -VIII                                           </t>
  </si>
  <si>
    <t xml:space="preserve">                                         I-FINANCIAL RESULTS  OF IRRIGATION SCHEMES                                      </t>
  </si>
  <si>
    <t xml:space="preserve">I-FINANCIAL RESULTS  OF IRRIGATION SCHEMES                                          </t>
  </si>
  <si>
    <t>Name of Project (*)</t>
  </si>
  <si>
    <t xml:space="preserve"> Capital Outlay during the year
2023-24</t>
  </si>
  <si>
    <t xml:space="preserve">        Capital Outlay to end of the year 
2023-24</t>
  </si>
  <si>
    <t>Revenue Receipts during the 2023-24</t>
  </si>
  <si>
    <t>Revenue foregone or remission of Revenue during the year</t>
  </si>
  <si>
    <t>Total Revenue during the year (Columns 11 and 12)</t>
  </si>
  <si>
    <t>Name of Project</t>
  </si>
  <si>
    <t>Working expenses and maintenances during the year 2023-24</t>
  </si>
  <si>
    <t>Net Revenue Excluding Interest</t>
  </si>
  <si>
    <t>Interest on direct Capital Outlay</t>
  </si>
  <si>
    <t>Net Profit or Loss after meeting interest</t>
  </si>
  <si>
    <t>Direct</t>
  </si>
  <si>
    <t>Indirect</t>
  </si>
  <si>
    <t>Direct Revenue</t>
  </si>
  <si>
    <t>Indirect Receipts</t>
  </si>
  <si>
    <t xml:space="preserve"> Surplus of revenue 
(Column 13) over Expenditure (Column 16) 
 (+) or  Excess of  Expenditure 
(Column 16) over 
 Revenue  (Column 13) (-)</t>
  </si>
  <si>
    <t>Rate percent on Capital Outlay  to end of the  year</t>
  </si>
  <si>
    <t xml:space="preserve">  Surplus of  Revenue over Expenditure(+) or Excess of   Expenditure over Revenue(-)</t>
  </si>
  <si>
    <t>Rate percent on Capital Outlay to end of the year</t>
  </si>
  <si>
    <r>
      <rPr>
        <b/>
        <sz val="9"/>
        <rFont val="Times New Roman"/>
        <family val="1"/>
      </rPr>
      <t xml:space="preserve"> (</t>
    </r>
    <r>
      <rPr>
        <b/>
        <sz val="9"/>
        <rFont val="Rupee Foradian"/>
        <family val="2"/>
      </rPr>
      <t>`</t>
    </r>
    <r>
      <rPr>
        <b/>
        <sz val="9"/>
        <rFont val="Times New Roman"/>
        <family val="1"/>
      </rPr>
      <t xml:space="preserve"> in lakh)</t>
    </r>
  </si>
  <si>
    <t xml:space="preserve"> 1.</t>
  </si>
  <si>
    <t xml:space="preserve">Upper Ganga Canal </t>
  </si>
  <si>
    <t xml:space="preserve"> 2.</t>
  </si>
  <si>
    <t xml:space="preserve">Lower Ganga Canal </t>
  </si>
  <si>
    <t xml:space="preserve"> 3.</t>
  </si>
  <si>
    <t xml:space="preserve">Agra Canal </t>
  </si>
  <si>
    <t xml:space="preserve"> 4.</t>
  </si>
  <si>
    <t xml:space="preserve">Sharda Canal </t>
  </si>
  <si>
    <t xml:space="preserve"> 5.</t>
  </si>
  <si>
    <t xml:space="preserve">Betwa Canal </t>
  </si>
  <si>
    <t xml:space="preserve"> 6. </t>
  </si>
  <si>
    <t xml:space="preserve">Gandak and Narayani Canal </t>
  </si>
  <si>
    <t xml:space="preserve"> 7. </t>
  </si>
  <si>
    <t>Garhwal Irrigation</t>
  </si>
  <si>
    <t xml:space="preserve"> 8.</t>
  </si>
  <si>
    <t xml:space="preserve">Belan Canal </t>
  </si>
  <si>
    <t xml:space="preserve"> 9.</t>
  </si>
  <si>
    <t>Ken Canal</t>
  </si>
  <si>
    <t xml:space="preserve"> 10.</t>
  </si>
  <si>
    <t xml:space="preserve">Dohri Ghat Pump Canal </t>
  </si>
  <si>
    <t xml:space="preserve"> 11.</t>
  </si>
  <si>
    <t xml:space="preserve">Tumaria Yojna </t>
  </si>
  <si>
    <t xml:space="preserve"> 12.</t>
  </si>
  <si>
    <t>Ram Ganga Canal</t>
  </si>
  <si>
    <t xml:space="preserve"> 13.</t>
  </si>
  <si>
    <t xml:space="preserve">Purvi Yamuna Canal </t>
  </si>
  <si>
    <t xml:space="preserve"> 14.</t>
  </si>
  <si>
    <t xml:space="preserve">Ghaghra Canal </t>
  </si>
  <si>
    <t xml:space="preserve">Lift Irrigation </t>
  </si>
  <si>
    <t xml:space="preserve"> 16.</t>
  </si>
  <si>
    <t>State Tube Wells</t>
  </si>
  <si>
    <t>(*) Further details of schemes costing more than ₹ 5 crore not furnished by the State Government. The concerned department has been requested to make it available. Information awaited.</t>
  </si>
  <si>
    <t xml:space="preserve"> EXPLANATORY NOTES</t>
  </si>
  <si>
    <r>
      <rPr>
        <sz val="11"/>
        <rFont val="Times New Roman"/>
        <family val="1"/>
      </rPr>
      <t xml:space="preserve">       There   are   110 commercial schemes which have been undertaken by the Irrigation Department. Capital and Revenue Accounts of 16 schemes each costing more than </t>
    </r>
    <r>
      <rPr>
        <sz val="11"/>
        <rFont val="Rupee Foradian"/>
        <family val="2"/>
      </rPr>
      <t xml:space="preserve">₹ </t>
    </r>
    <r>
      <rPr>
        <sz val="11"/>
        <rFont val="Times New Roman"/>
        <family val="1"/>
      </rPr>
      <t xml:space="preserve">5 crore have been shown in the Appendix. The rate of interest on capital investment to these schemes up to year 2022-23 and during the year 2023-24 is taken at the old rate of 5.5 </t>
    </r>
    <r>
      <rPr>
        <i/>
        <sz val="11"/>
        <rFont val="Times New Roman"/>
        <family val="1"/>
      </rPr>
      <t>per cent</t>
    </r>
    <r>
      <rPr>
        <sz val="11"/>
        <rFont val="Times New Roman"/>
        <family val="1"/>
      </rPr>
      <t xml:space="preserve"> and 2.75 </t>
    </r>
    <r>
      <rPr>
        <i/>
        <sz val="11"/>
        <rFont val="Times New Roman"/>
        <family val="1"/>
      </rPr>
      <t>per cent</t>
    </r>
    <r>
      <rPr>
        <sz val="11"/>
        <rFont val="Times New Roman"/>
        <family val="1"/>
      </rPr>
      <t xml:space="preserve"> respectively as Government / Department has not intimated any rate so far inspite of several efforts made by this office.</t>
    </r>
  </si>
  <si>
    <r>
      <rPr>
        <sz val="11"/>
        <rFont val="Times New Roman"/>
        <family val="1"/>
      </rPr>
      <t xml:space="preserve">       The revenue realized from  these  sixteen  schemes  and expenditure incurred on working and maintenance  of  these  schemes  during  2023-24 were </t>
    </r>
    <r>
      <rPr>
        <sz val="11"/>
        <rFont val="Rupee Foradian"/>
        <family val="2"/>
      </rPr>
      <t>`</t>
    </r>
    <r>
      <rPr>
        <sz val="11"/>
        <rFont val="Times New Roman"/>
        <family val="1"/>
      </rPr>
      <t xml:space="preserve">286.47 crore  and  </t>
    </r>
    <r>
      <rPr>
        <sz val="11"/>
        <rFont val="Rupee Foradian"/>
        <family val="2"/>
      </rPr>
      <t>`</t>
    </r>
    <r>
      <rPr>
        <sz val="11"/>
        <rFont val="Times New Roman"/>
        <family val="1"/>
      </rPr>
      <t>1,865.46 crore  respectively. Taking into account the interest (</t>
    </r>
    <r>
      <rPr>
        <sz val="11"/>
        <rFont val="Rupee Foradian"/>
        <family val="2"/>
      </rPr>
      <t>`</t>
    </r>
    <r>
      <rPr>
        <sz val="11"/>
        <rFont val="Times New Roman"/>
        <family val="1"/>
      </rPr>
      <t xml:space="preserve">678.73 crore) on Capital Outlay, there was a net loss of </t>
    </r>
    <r>
      <rPr>
        <sz val="11"/>
        <rFont val="Rupee Foradian"/>
        <family val="2"/>
      </rPr>
      <t>`</t>
    </r>
    <r>
      <rPr>
        <sz val="11"/>
        <rFont val="Times New Roman"/>
        <family val="1"/>
      </rPr>
      <t xml:space="preserve">2,257.72 crore on the operations of sixteen schemes during 2023-24. </t>
    </r>
  </si>
  <si>
    <t xml:space="preserve">        Information regarding reasons for increase/decrease in profit/loss in comparison to previous year, recovery of pending revenue/revenue forgone have not been received from the department despite several efforts made by this office, hence these details could not be depicted in the Appendix.</t>
  </si>
  <si>
    <t>APPENDIX-IX</t>
  </si>
  <si>
    <t>Commitments of the Government-List of Incomplete Capital  Works</t>
  </si>
  <si>
    <t>Name of Project/Work</t>
  </si>
  <si>
    <t xml:space="preserve">Estimated cost of work/date of sanction </t>
  </si>
  <si>
    <t xml:space="preserve">Year of commencement of work </t>
  </si>
  <si>
    <t xml:space="preserve">Target year of completion </t>
  </si>
  <si>
    <t>Physical progress of work 
(in %)</t>
  </si>
  <si>
    <t>Expenditure during the year</t>
  </si>
  <si>
    <t xml:space="preserve">Progressive expenditure to the end of year </t>
  </si>
  <si>
    <t>Pending payments</t>
  </si>
  <si>
    <t xml:space="preserve">Revised cost if any/date of revision </t>
  </si>
  <si>
    <t xml:space="preserve">Cost of balance work adjusted to inflation </t>
  </si>
  <si>
    <t>Cost of work</t>
  </si>
  <si>
    <t xml:space="preserve">Sanction no.&amp; Date </t>
  </si>
  <si>
    <t>Date</t>
  </si>
  <si>
    <t xml:space="preserve">                                                                                                                     </t>
  </si>
  <si>
    <t>A-IRRIGATION</t>
  </si>
  <si>
    <t>Project of revitalization of memorial canals in Kanpur Dehat district</t>
  </si>
  <si>
    <t>No. 200/2023/897/23-27-IRR-4/001-20-W-Circ.-2015, Dated 28.03.2023</t>
  </si>
  <si>
    <t>Project for construction of 06 nos. Beldar Quarter and boundary wall for the operation of canals between Km 0.000 to Km 60.000 of Bhoganipur branch (on top of Jasrana New Canal, Bhoganipur branch, Badanpur Rajbaha, Ubti Rajbaha, Ahmedpur Rajbaha and Bhadan Rajbaha).</t>
  </si>
  <si>
    <t>445/2023/001/2343/23-27-IRR-9-107Bhawan/23/Lucknow, Dated 12.12.2023</t>
  </si>
  <si>
    <t>Project for reconstruction of Bhadan Inspection Building located at km 53.696 of Bhoganipur branch and work of boundary wall for the protection of government land.</t>
  </si>
  <si>
    <t xml:space="preserve">92/2024/001/280/24-27-IRR-09-76SAV/23/Lucknow, </t>
  </si>
  <si>
    <t>Project regarding providing irrigation facilities in Jalalabad and Talagram (Dark Zone) development areas of Kannauj district.</t>
  </si>
  <si>
    <t>G.O. No. 109/2016/97516-27-IRR-4-47(W)/Circ./15, Dated 09.04.2016</t>
  </si>
  <si>
    <t>Project for construction of Alpika from Km 188.366 right bank of Kanpur branch.</t>
  </si>
  <si>
    <t>G.O. No. 27/2024/001/102/24-27-IRR-9- 06 Bhawan/24, Dated 13.02.2024</t>
  </si>
  <si>
    <t>Total-A</t>
  </si>
  <si>
    <t>B-P.W.D. Project</t>
  </si>
  <si>
    <t>Work of Widening and Strengthening work of Bhathat to Basasthan road to 04 lanes in Gorakhpur district.</t>
  </si>
  <si>
    <t>G.O.No.  189/2022/243091/2022/ 0001- 23-11099-099- 69-2022  Date      02-12-2022</t>
  </si>
  <si>
    <t>Widening and Strengthening work of Kosi-Nandgaon-Barsana-Goverdhan-Sonkh-Mathura &amp; Mathura-Raya 
(To Yamuna Express) Road  In Mathura district.</t>
  </si>
  <si>
    <t>Go-No- 360/2016/105 (1)/23-11-2016-1/2 (112)/ Date  19-12-2016 (Original)
Go-No- 436/2021/1/ 96730/2021/23-11-099 /2852/2020 Date 10-09-2021 (Revised)
Go-No- 65/2024/1/ 508943 /2024/23-11099/2852/2020 PWAnu-11Date  29-02-2024 
(Re- Revised)</t>
  </si>
  <si>
    <t>29.02.2024</t>
  </si>
  <si>
    <t xml:space="preserve">Construction of 04 Lane Widening Strengthening of Gorakhpur Bypass (Deoria Bypass Road) ODR in District Gorakhpur </t>
  </si>
  <si>
    <t>177/2022/1/237445/2022/23-11099(099)/43/2022         Date      18-11-2022</t>
  </si>
  <si>
    <t>Widening and Strengthening work of the road from chainage 468.750 to 497.050 of Lipulek Bhind Road (SH-29) in Shahjahapur district (length 28.30 km).</t>
  </si>
  <si>
    <t>144/2023/1/296992/2023/23-11099 099/31/2023A            Date      31-3-2023</t>
  </si>
  <si>
    <t>Widening and Strengthening for 04 lane of G.T. road Prayagraj Varanasi Road ( SH-106) Ch. 219.500 to 242.600</t>
  </si>
  <si>
    <t>G.O. No. 411 Date  05-08-2021</t>
  </si>
  <si>
    <t>2019-20</t>
  </si>
  <si>
    <t>In Gorakhpur district, work of Widening and Strengthening work of the road (urban road) to 04 lanes from Gorakhpur Kasya Marg Padleganj intersection via the statue of Swami Vivekanand to Firaq Gorakhpur  intersection and Betiyahata intersection.</t>
  </si>
  <si>
    <t>G.O.No.  199/2022/24525 /2022/23-11099(099) /68/ 2022  Date      08-12-2022</t>
  </si>
  <si>
    <t>Construction of 04 lane road (length-7.278 km) from Yamuna Expressway to Vrindavan (Pagal Baba Temple) in Mathura district and construction work of 02 lane bridge on Yamuna river coming in the alignment of road construction.</t>
  </si>
  <si>
    <t xml:space="preserve"> G.O.No.  405/2021/1/84336/2021-23-11002(099)/1/2021 Date  30-07-2021</t>
  </si>
  <si>
    <t>--</t>
  </si>
  <si>
    <t>Four Lane Connectivity Work From Kaushmabi Paryatak Sthal To Allahabad Mukhyalay Via Airport Roa</t>
  </si>
  <si>
    <t>412/2021/1/86199/2021-23-11002 (099)/8/2021 Date 05-08-2021</t>
  </si>
  <si>
    <t>Work of Widening and Strengthening of District Jail Bypass road to 04 lanes in Gorakhpur district.</t>
  </si>
  <si>
    <t>346 /2020/1002E /23-11-2020-1 /2(97)/2020               Date       11-11-2020</t>
  </si>
  <si>
    <t>12.10.23</t>
  </si>
  <si>
    <t>Widening and Strengthening of Azizganj Chahanapur Madanapur road (MDR 105 C).</t>
  </si>
  <si>
    <t>232/2023/1521/23-1-23/002-21 RSN/2023 TC                     Date      03-03-2023</t>
  </si>
  <si>
    <t>Widening and Strengthening work of Bhamaura Shahabad Bilari road (SH-125) in Bareilly district (length 46.70 km).</t>
  </si>
  <si>
    <t>310/2023/398486/2023/23-11099 099/99/111/2023A  Date      30-09-2023</t>
  </si>
  <si>
    <t>Two Lane with paved shoulder work at Moradabad Farrukhabad road (SH-43) KM 106.670 to 141.00 at District Budaun</t>
  </si>
  <si>
    <t>03/2023/001-1404-23-12-2023-23-12002-001-3-2022  Date      08-01-2024</t>
  </si>
  <si>
    <t>Work of widening and strengthening of road from Padrauna to Balmiki Nagar barrage (Nepal) international border (ODR). (Length 42.00 km)</t>
  </si>
  <si>
    <t>100/2021/190(Aa)/23-11-2020-1/2 134/2020/09/02/2021/Date 09-02-2021</t>
  </si>
  <si>
    <t>Widening and Strenthening of Fatehpur Bahua Hinauta Marg (SH-170) Ch-58.850 to 92.625, (Gajipur Vijaipur Bhag) Length 33.775 km. in distt-Fatehpur</t>
  </si>
  <si>
    <t>27/2024/1/484208/2024 /23-  11099( 099)/175/ 2023 Date  01-02-2024</t>
  </si>
  <si>
    <t>Work of Widening and Strengthening of Nausadh Piyadale Ganj 06 lane road (ODR, City Road) in Gorakhpur district.</t>
  </si>
  <si>
    <t>280 /2020/56(Aa) /23-11-2020-1 /2(42)/2020              Date       11-09-2020</t>
  </si>
  <si>
    <t>13.10.23</t>
  </si>
  <si>
    <t xml:space="preserve">Widening and Strengthening of Puwayon-Nigohi-Tilhar-Jaitipur-Dataganj-Badayau road (SH-126) from ch. 48.600 to 71.567 (length 22.85 km) in Distt. Shahjahanpur. </t>
  </si>
  <si>
    <t>182/2022/240535/2022/23-11002 099/1/2022A  Date      26-11-2022  Date      26-11-2022</t>
  </si>
  <si>
    <t>Widening and Strengthening Of Pratap Nagar Madhoganj Road ODR Ch-0-00 To 20-400 In Fy 2023-24 Under Ridf Scheme-29 Length 20-400 Km In Dist-Hardoi</t>
  </si>
  <si>
    <t xml:space="preserve">168/2023/1274(5)/001-23-9-2023/23-9/57/2022  Date      08-07-2023 </t>
  </si>
  <si>
    <t xml:space="preserve">Work of 02 lanes with paved shoulder of Kanchanpur Baghauchghat Pakha road </t>
  </si>
  <si>
    <t>346/2023/415839/2023/23-11099 099//168/2023 Date 27-10-2023/Date 27-10-2023</t>
  </si>
  <si>
    <t>Widening Strengthening of Jamo Bhadar Road</t>
  </si>
  <si>
    <t xml:space="preserve"> G.O.No.   504/2021/1/110849/ 2021/23-11002(002)/22/2021 Date 29-10-2021</t>
  </si>
  <si>
    <t>Widening and Strengthening  in Ramgarh Tal Pariyojana Antrik Marg (Naukayan to Deoriya Bypass Shiv Mandir and Vadijya Kar Bhawan) in Janapad Gorakhpur, 04 lane.</t>
  </si>
  <si>
    <t>G.O.No.   152/2022/222492/2022/23 -11099-(099) /48/2022 Date 07-10-2022</t>
  </si>
  <si>
    <t>Widening and Strengthening of Anjhi Alam Nagar(ODR) From Km-1 to Km-24(500) Length 23.500Km in Hardoi District.</t>
  </si>
  <si>
    <t>G.O.No. 311/2023/Pdh400435/2023/2311099(099)/190/2023,  Date       04-10-2023</t>
  </si>
  <si>
    <t>Widening and Strenthening of Fatehpur Bahua Hinauta Marg (SH-170) Ch-92.625 to 128.525, Length 35.900 km. in distt-Fatehpur</t>
  </si>
  <si>
    <t>169/2022/1/235699/2022/23-220099 (099)/60/2022 Date-15-11-2022</t>
  </si>
  <si>
    <t>Widening and strengthening of Tamkuhi Siswa Nahar Ahiraulidan Road (AJMA)</t>
  </si>
  <si>
    <t>G.O.No.   183/2021/I/116188-Public Works Section-9/Date-24-11-2021</t>
  </si>
  <si>
    <t xml:space="preserve">Widening and Strengthening of Paliya Lucknow NH Road KM-159 Raddhepur Sakatpur Babnapur to Sandi Shahabad (MDR) KM-18 </t>
  </si>
  <si>
    <t>273/2023/829 RSN/23- 1-23/ 001-38 RSN/2023                  Date       16-03-2023</t>
  </si>
  <si>
    <t xml:space="preserve">Widening and Strengthening of Mayodha Bhadar Kusumkhore road (ODR) Chai 0.000 to 20.350 (Length 20.350 Km) </t>
  </si>
  <si>
    <t>326/2020/164 (Aa) 23-11-20-19-1/2 (126)/2020              Date      26-10-2020</t>
  </si>
  <si>
    <t>Widening and Strengthening Faridpur Bisalpur road to Madhaiya (ODR) via Mehtapur Tijasingh Khanpura.</t>
  </si>
  <si>
    <t>103/2024/I/520902/23-1-24/001-23-1002(002)  /232/2023  Date      15-03-2024</t>
  </si>
  <si>
    <t>Widening and Strengthing of Aira Isanagar ODR In District Lakhimpur Kheri</t>
  </si>
  <si>
    <t>191/2023/1584(1)/001-23-9-2023-23-9/2/2023               Date      31-07-2023</t>
  </si>
  <si>
    <t>2 lane Widening work from Km 1.000 to 26.200 of Ballia-Shishgarh Baheri Rudrapur main district road in Distt. Bareilly.</t>
  </si>
  <si>
    <t>272/2023/390362/2023/23-11099 099/82/2023A              Date      18-09-2023</t>
  </si>
  <si>
    <t>Widening and Strengthening work of Sirsa Koraon Dramondganj (SH-123) Road</t>
  </si>
  <si>
    <t>292/2020/319(1)/23-11-2020-1/2(201)/2019 Date 21-09-2020</t>
  </si>
  <si>
    <t>Work of Widening and Strengthening of the road from Bhojipura to NH 24 Shankha bridge via Agra.</t>
  </si>
  <si>
    <t>246 No- 2023 No- 108 No- 23-1-23 No- 001-21 RSN No- 2023  Date      09-03-2023</t>
  </si>
  <si>
    <t>Widening and Strengthening of Deoria Pakdi Marg(ODR) In District Deoria chainage 3.00-17.600</t>
  </si>
  <si>
    <t>280/20/23/151/1/00123-9002(002)/2/2023 Date 21-07-2023</t>
  </si>
  <si>
    <t>Strengthening Widening of Pilibhit Majhola Road (ODR) in Distt-Pilibhit</t>
  </si>
  <si>
    <t>G.O.No.  226/2023/1/362771/2023/23-11099(099)/84/2023              Date      03-08-2023</t>
  </si>
  <si>
    <t>Widening of Jahanabad Amauli Chandpur Jafarganj Joniha Road MDR-35 in Ch-10.800 to 42.800.</t>
  </si>
  <si>
    <t>38/2023/274825/2023/23-11099(099)87/2022, Date-14-02-2023</t>
  </si>
  <si>
    <t>Widening and Strengthening work of Kaptanganj Jhanga Road (AD) from km 0.00 to 15.750 in Kushinagar district. (15.750 km)</t>
  </si>
  <si>
    <t>63/2024/I/507489/2024/23-11099 099/43/2024/               Date      28-02-2024</t>
  </si>
  <si>
    <t xml:space="preserve">Work of Widening and Strengthening of  Sisawa Hewati Sinduriya Road (ODR)  </t>
  </si>
  <si>
    <t>1057/2023/441636/23-1-23/001-23-1002/63/2023                Date      07-12-2023</t>
  </si>
  <si>
    <t>Widening and Strengthening of Faridpur Bhuta Marg (ODR) in Bareilly district (length 14.00 km)</t>
  </si>
  <si>
    <t>360/2023/419913/2023/23-11099 099/149/2023A Date      02-11-2023/ Date 02-11-2023</t>
  </si>
  <si>
    <t>Strengthening Widening of Pilibhit Madhotanda Kalinagar Shahgarh Asam Road Km 31 to 44 (length 14.00 KM)</t>
  </si>
  <si>
    <t>G.O.No.  182/2023/1515(2)/001-23-9-2023-23-9/60/2022             Date      24-07-2023</t>
  </si>
  <si>
    <t xml:space="preserve">Widening and Strengthening of Madhoganj Selapur Mehndighat road (ODR) Chai 0.000 to 18.400 (Length 18.400 Km) </t>
  </si>
  <si>
    <t>75/2021/340 (Aa) 23-11-2020-1/2 (130)/2020                    Date      04-02-2021</t>
  </si>
  <si>
    <t>Bypass construction work from Dahi Chowki Power House to Fire Training Center Dostinagar. (urban road)</t>
  </si>
  <si>
    <t>18/2017/293(1)/23-11-2016-1/2(254)/16  Date      02-01-2017</t>
  </si>
  <si>
    <t>Widening and Strengthening of Sidhauli-Biswan Road (MDR-23C)
Construction work of bypass in Mahmudabad town of Sitapur district</t>
  </si>
  <si>
    <t>G.O.No. 248/2023/1400RSN/23-1-22 /001-66RSN/2022                     Date      09-03-2023</t>
  </si>
  <si>
    <t>NA</t>
  </si>
  <si>
    <t>In Kushinagar district, the work of widening and strengthening of BMCT road from Km 169 (Km 599.00 of NH-730) to Zero Saraiya Khurd Bihar Border (U.M.) (length 13.400 km).</t>
  </si>
  <si>
    <t>273/2023/P/390358/2023/23-11099(099)/81/2023, Date-18-09-2023/Date 18-09-2023</t>
  </si>
  <si>
    <t>Widening and Strengthening of Bhatni Balua Afgan Marg (ODR) in district Deoria  Chainage (0.700-11.00)</t>
  </si>
  <si>
    <t>36/2024/1/490471/2024/23-110099(0-99)/117/2/023 Date  08-09-2024</t>
  </si>
  <si>
    <t>Widening And Strengtehning Of Behta Mansoor Nagar Road ODR Km 1 To 11-800 In Fy-2023-24 Under RSN Scheme-29 Length 10-800 Km In Distt-Hardoi</t>
  </si>
  <si>
    <t>1036 /2023/I/430038 /23-1-23 /001- 23-1002(002)/67/2023  Date      22-11-2023</t>
  </si>
  <si>
    <t>Widening and Strengthening of Balsandi Khurd Jewa Jaswantpur Mahmoodpur Sahajaniya Raghunathpur road (up to Lakhimpur border).</t>
  </si>
  <si>
    <t>953 / 2023 / I / 401601 / 23-1-23 / 001-23-1002 / 16 / 2023  Date      06-10-2023 /  Date      06-10-2023</t>
  </si>
  <si>
    <t>Widening and Strengthening of Dhakerwa Girjapuri Road ODR in CH 0.000 to 15.800 in District Lakhimpur Kheri</t>
  </si>
  <si>
    <t>1042/2023/434411/2023/23-1-23/001-23-1002(002)/203/2023, Date      24-11-2023</t>
  </si>
  <si>
    <t xml:space="preserve">Work of widening and strengthening of Siswa Khadda Road </t>
  </si>
  <si>
    <t>1027 /2023 /I /430542 /23-1-23/001-23-1002(002)/29 /2023 /Date  21-11-2023</t>
  </si>
  <si>
    <t>Construction work of service road of 10 meters width around Govardhan Parikrama Marg in district Mathura</t>
  </si>
  <si>
    <t>G.O.No.  207/2020/40 // 23-11-2020-1/2 23///20 Date  22-05-2020</t>
  </si>
  <si>
    <t>Widening and strengthening  at Pachikhara narkhi Bartara  Road (ODR)</t>
  </si>
  <si>
    <t>188/2022/23-11-2022/23-11002-002-7-2022 Date 30-11-2022</t>
  </si>
  <si>
    <t>Widening and Strengthening of Bilrayan-Panwari Road SH-21 in Km 48 000 to 57.350 LRP Bypass to Mahewaganj into 02 Lane with Paved Shoulder in District Lakhimpur Kheri</t>
  </si>
  <si>
    <t>314/2023/400446/2023/23-11099(099)/196/2023, Date      04-10-2023 Date       04-10-2023</t>
  </si>
  <si>
    <t>Widening and Strenthening of Machhrehta- Jalalpur marg (ODR)    in District Sitapur</t>
  </si>
  <si>
    <t>1028 /2023 /I /430544 /23-1-23/001-23-1002(002)/34 /2023 / Date      21-11-2023</t>
  </si>
  <si>
    <t>Construction work of Parauna Bypass (Km. 158 of NH-730 Saraswati Chowk via Basdila to Badi Canal culvert in Km. 540 of Saraswati Chowk) (ODR). (Length 8.950 km)</t>
  </si>
  <si>
    <t>351/2021/138 A0/23-11-2021-1/2 83/2021A  Date       0-31-03-2021  Date       31-03-2021</t>
  </si>
  <si>
    <t>Widening of Remaining Portion of Pukhrayan Ghatampur Bindki BakewarBindki Road SH-46A in km-0.00 to 13.316 km.</t>
  </si>
  <si>
    <t>183/2022/40534/2022/23-11099 099/62/2022, Date 26-11-2022</t>
  </si>
  <si>
    <t>In District-Unnao, Widening and Strengthening work from Mohan Auras (ODR) Km. 1 to 21 (830) (Ln. 20.83 Km.)</t>
  </si>
  <si>
    <t>354/2021/208A/23-11-2021-1/2(48)/2021                        Date      31-03-2021</t>
  </si>
  <si>
    <t>Work of Widening and Strengthening of km 94 to 103 of Nighasan Palia Dhanaraghat Puranpur road (Project 002 C) in Pilibhit district.</t>
  </si>
  <si>
    <t>G.O.No.  1029/2023/I/430054/23-1-23-1002(002)/197/2023  Date      21-11-2023</t>
  </si>
  <si>
    <t>Widening and Strengthening of Kauwa Baraon Dhahuwaghat road (Ch. 0.000 to 17.000)</t>
  </si>
  <si>
    <t>1053 /2023 /I /438613/23-1-23/001-23-1002 (002)/199/2023 Date 02-12-2023</t>
  </si>
  <si>
    <t>Widening and Strengthening of S.H. 129A Awashesh Shahari part of Pharenda Brijmanganj lotan Mohana road (Pharenda).</t>
  </si>
  <si>
    <t>569/2021/1/123475/2021/23-11099 099/57/2021 etc-0-17-12-2021Date 17-12-2021</t>
  </si>
  <si>
    <t>Widening and Strengthening of Ratanmai to Amethi Border via Mahuli, Makoonpur, Laulipokhta Kham, till Amethi Border road in District Pratapgarh</t>
  </si>
  <si>
    <t>G.O. No. 405/2023/I0/447445 /2023 /23- 11099 (099)/151 /2023 Date  13-12-2023</t>
  </si>
  <si>
    <t>Work of widening and strengthening of Tamkuhi Barwa Patti road (ODR) in district Kushinagar. (Length 12.400 km)</t>
  </si>
  <si>
    <t>5/2022/ I/128968/2022/23-11002(002)/85/2021,Date 04-1-2022/Date 04-01-2022</t>
  </si>
  <si>
    <t xml:space="preserve"> 2023-24</t>
  </si>
  <si>
    <t>Widening and Strengthening of six lane of Avantibai Chauraha to Rohta Nahar(Agra-Gwalior Road City Portion)  (Length 6.500 km)</t>
  </si>
  <si>
    <t xml:space="preserve">G.O.No.   223(1)/23-11-2016-1/2(191)/2016 </t>
  </si>
  <si>
    <t>Construction of Bridge, approach, additional aproach, at gram hazipur khadeliya gola baghar of ghaghra nadi (gola ghat) at Mahua Garhwal bandha in Azamgarh.</t>
  </si>
  <si>
    <t>06 /2021 /01 / 23-10-21-43(Sa) /2020 LLP-10 Lucknow 15-01-2021</t>
  </si>
  <si>
    <t>Widening and Strengthening work of Bharatganj Pratapppur Marg (SH-102) Km 90 to 101(600)</t>
  </si>
  <si>
    <t>187/2022/1647E/23-11-2022/23-11099-099-47-2022 Date 30-11-2022</t>
  </si>
  <si>
    <t xml:space="preserve">Widening and Strengthening of Bisalpur Badara Makrandpur roshan Singh road (ODR) in distt. Pilibhit (Chainage 0.00 to 15.00 Km) </t>
  </si>
  <si>
    <t>946/2023/I/400622/23-1-23/001-23-1002(002)/40/2023             Date      05-10-2023</t>
  </si>
  <si>
    <t>Widening and strengthening of Kaudiram Gajpur road in Gorakhpur district. Under RSN-5054 Scheme</t>
  </si>
  <si>
    <t>1050 /2023/I/438598/23-1-23 /001-23-1002/25/2023 Date 02-12-2023</t>
  </si>
  <si>
    <t xml:space="preserve">Widening and Strengthening of Pindi Bhagalpur Road </t>
  </si>
  <si>
    <t>67/2024/I/510154/2024/23-11099 099/46/2024/                Date      01-03-2024</t>
  </si>
  <si>
    <t>Widening and strengthening for 5.50 M to 7.00 M in Ch. 39.000 to 52.880 at  Ghirore Jasrana Fariha Kotla Firozabad Road (MDR) In District Firozabad</t>
  </si>
  <si>
    <t>198/2023/1399 RSN/23 -1-22/002-08RSN/2023 Date 09-02-2023</t>
  </si>
  <si>
    <t>Widening and Strengthening of Maharajganj-Dusauti-Nigoha road (ODR)</t>
  </si>
  <si>
    <t>57/2021/294/23-12-2021-E-F- 36/2021 Date      23-11-2021</t>
  </si>
  <si>
    <t>Widening and Strengthening Rasulpur Gwari Rajapur Israuli Chakdaha Road (ODR) Km 1 to 14 Miyapurwa (length 14.000 km)</t>
  </si>
  <si>
    <t>No- 391/2023/I 434315/2023/23-11099(099)/179/2023         Date      24-11-2023</t>
  </si>
  <si>
    <t>Widening and strengthening work of Lalganj-Manjhanpur-Mau road (SH-171) (Km 41.650 to 51.360)</t>
  </si>
  <si>
    <t>199/2023/P/345932/2023/23-11099(099)/76/2022, Date 08-07-2023</t>
  </si>
  <si>
    <t>Work of Widening and Strengthening of chain 2.270 to 17.250 (L-14.980 km) of black soil Fatehpur Chaurasi Daboli Shivrajpur road (Uttar Pradesh) in Unnao district.</t>
  </si>
  <si>
    <t>9/2024/P/471719/2024/23-11099(099)/150/2023        Date      15-01-2024</t>
  </si>
  <si>
    <t>Widening and Strengthening of Puwaya Nahil Singhapur Road (ODR)</t>
  </si>
  <si>
    <t>945/2023/I/400730/23-1-23/001-23-1002/5/2023  Date      05-10-2023  Date      05-10-2023</t>
  </si>
  <si>
    <t>Strengthening of Shivrajpur Bindki Lalauli Road (MDR-15) in Km-7 to 26(880).</t>
  </si>
  <si>
    <t>345/2023/I/415842/2023/23-11099 (099)/152/2023, Date 27-10-2023</t>
  </si>
  <si>
    <t>Strengthining work of Fatehpur Bahuwa Hinnauta Road (SH - 170) in Km 26(570) to 45(450).</t>
  </si>
  <si>
    <t>110/2023/1/292485/2023/23-11099(099)/1/2023 Date 23-03-2023</t>
  </si>
  <si>
    <t>Renewal of Jahanabad Amauli Chandpur Jafarganj Joniha road.</t>
  </si>
  <si>
    <t>181/2022/240536/2022/23-11002/1/2022, Date 26-11-2022</t>
  </si>
  <si>
    <t>Strengthening work up to km-19.02 of Ajgain-Malihabad-Intauja road (National Highway No. 115).</t>
  </si>
  <si>
    <t>06/2024/I/462039/23-1-24/001-23-1002(002)/226/2023            Date      03-01-2024</t>
  </si>
  <si>
    <t>Widening and strengthening ofMainpuri Bichiya Jorai sahan Road</t>
  </si>
  <si>
    <t>105/2023/688/001-23-9002(002)/2/2023 Date 29-03-2023</t>
  </si>
  <si>
    <t>Widening and Strengthening of Sohanpur Bankata Ahirauli Baghel Marg (ODR)  In District Deoria Chainage 0.00-8.165</t>
  </si>
  <si>
    <t>366/2023/1/41660/2023/23-11099(099)/78/2023            Date      19-10-2023</t>
  </si>
  <si>
    <t>Work of Widening and Strengthening of Udaynagar Lachhi Kheda Ghalibpur Tala Marg (ODR) chain 6.500 to 14.00 in Unnao district.</t>
  </si>
  <si>
    <t>57/2024/I/503184/23-24/001-23-1002(002)/222/2023  Date      23-02-2024</t>
  </si>
  <si>
    <t>Work of Widening and Strengthening of Tekuatar Ragarganj Mathauli (Uttar Pradesh) road.</t>
  </si>
  <si>
    <t>1032/2023/430543/23-1-23/001-23-1002(002)  /206/2023  Date       21-11-2023</t>
  </si>
  <si>
    <t>Widening and Strengthening (length 7.450 km) of Atamanda Dhaura Shahi Mirzapur road upto Balliya Shishgarh in Distt. Bareilly</t>
  </si>
  <si>
    <t>338/2023/411670/2023/23-11099 099/231/2023A Date      19-10-2023/ Date      19-10-2023</t>
  </si>
  <si>
    <t>Widening and Strentghing of Bhatpar tikampar ratsiya pratappur road Ch 6.00-17.400</t>
  </si>
  <si>
    <t>236/2020/142 A/23-1/20 Date 23-07-2020</t>
  </si>
  <si>
    <t>Widening &amp; Strengthening of Soroan holagarth road km-1 to rajapur malhua purushottampur malakiya khargapur, ismailpur gadhina, lakadmandi (NH) road. 
Length 17.00 km</t>
  </si>
  <si>
    <t>G.O.No.   2243RSN/23-1-18-122RSN/18 Date 11-02-2019</t>
  </si>
  <si>
    <t xml:space="preserve">Widening and Strengthening Of Karuana Parasia Magahra Salempur Road </t>
  </si>
  <si>
    <t>79/2020/297 1/23-11-2019-1/2 185/2019/2019/14-02-2020</t>
  </si>
  <si>
    <t>Widening and Strengthening of Karuana Parasia magahra Salempur Road (ODR) Chainage 0.000 to 16.800 in District Deoria under Scheme R.S.N. in FY 2019-20</t>
  </si>
  <si>
    <t>79/2020/297(1)23-11-2019-1/2(185)/2019 Date 14-02-2020</t>
  </si>
  <si>
    <t>Widening of Fatehpur-Baberu-Atarra-Naraini-Kartal Road SH-71 in km-1.100 to 24.700 km.</t>
  </si>
  <si>
    <t>105/2023/688/001-23-9002(002)/2/2023, Date 29-03-2023-</t>
  </si>
  <si>
    <t>Work of Widening and Strengthening of road 04 lane from Hariyali Atithi Bhawan (near Adhyari Bag, Ramlila Maidan) to Surajkund Kaluni via Nirankari Bhawan turn.</t>
  </si>
  <si>
    <t>G.O.No.  919/2023/3033/35-4-2023/35- 4099/165/2023  Date      29-12-2023</t>
  </si>
  <si>
    <t>Widening and Strenthening of Kishanpur Road to Garhakot road (ODR) Ch-0.000 to 9.600 km</t>
  </si>
  <si>
    <t>1007/2023/I/422950 /23-1-23/001-23-1002 (002)/2009/2023 Date 07-11-2023</t>
  </si>
  <si>
    <t>Widening &amp; Strengthening of Jagatpur Salon Road Ch. 32.200 to 44.150</t>
  </si>
  <si>
    <t>29/2022/181RSN/23-1-21-09RSN/21 Public Works Section-1 Lucknow                Date      06-01-2022</t>
  </si>
  <si>
    <t>Construction of Transit Hostal (G+12)  in Police Line District Hardoi.</t>
  </si>
  <si>
    <t>Date      03-07-2020</t>
  </si>
  <si>
    <t xml:space="preserve">Widening and Strengthening work in the remaining part of Padrauna Mansachhapar Balkudiya Pipra road. </t>
  </si>
  <si>
    <t>1025/2023/I/426064/23-1-23/001-23-1002/188/2023  Date       10-11-2023</t>
  </si>
  <si>
    <t xml:space="preserve"> Saryu Ghgaghra nadi/ Parsiya Dewar  barhaj setu</t>
  </si>
  <si>
    <t>503/(1)/23-10-14                 Date      27-02-2014</t>
  </si>
  <si>
    <t>19.09.2022</t>
  </si>
  <si>
    <t>Widening and strengthening work from Bihar Babaganj road to Maghi Ahladganj, Raigarh Mandhata via Maheshganj, Maheva Malkia, Gopalpur to Jhingur Lalganj.</t>
  </si>
  <si>
    <t>01/2024/503772/23-1-24/001-23-1002(002)/39/2024 Date  23-02-2024</t>
  </si>
  <si>
    <t>Widening and Strengthening work of Puwayo Nigohi Tilhar Jaitipur-Dataganj-Badayau road (SH-126) from CH 76.567 to 83.567 (length 7.00 km) (District Shahjahopur division) in Distt. Shahjahopur</t>
  </si>
  <si>
    <t>151/2022/222406/2022/23-11002 099/2/2022A Date      07-10-2022/ Date      07-10-2022</t>
  </si>
  <si>
    <t>Widening and Strenthening of Atwabhanpur- Lakhanpur marg in Naimisharnya Dham</t>
  </si>
  <si>
    <t>49/2024/I/496880/2024/23-11099(099)/9/2024, Date      -15-02-2024/ Date      15-02-2024</t>
  </si>
  <si>
    <t xml:space="preserve">Construction of Widening and Strengthening of Chauk-Sonadi-Mata Sthan to Ramgram ODR under Dharmarth Yojna </t>
  </si>
  <si>
    <t>61/2024/I/507408/2024/23-11099 099/171/2024/             Date      28-02-2024</t>
  </si>
  <si>
    <t>Widening and Strenthening of Nawabganj to Shastri Nagar Road
Length 9.30 km</t>
  </si>
  <si>
    <t>G.O.No.  225/2023/101RSN/23-1-23/001-12RSN/2023TC Date 23-02-23</t>
  </si>
  <si>
    <t>Widening and Strengthing work of Binawar Bilhat Tiglapur Mushajhag road (ODR) in km 1 to 9 at  District Budaun.</t>
  </si>
  <si>
    <t>1067 /2023/I/456102/23-1-23/001-23-1002(002)/246/2023           Date       26-12-2023</t>
  </si>
  <si>
    <t>Widening and Strenthening of  Bilrayan Panwari Road (SH21) Km 99 to km 100(800) from  2 Lane to 4 Lane    in District Sitapur</t>
  </si>
  <si>
    <t>329/2023/I/407989/2023/23-11099(099)/201/2023, Date      -16-10-2023/ Date      16-10-2023</t>
  </si>
  <si>
    <t>Widening and strengthening of Kudwar-Islamganj-Dhammaur road (ODR) in 02 lanes from chain 8.300 to 16.160</t>
  </si>
  <si>
    <t>533/2021/117169/2021/23-11002/002/75/2021 Date 26-11-2021</t>
  </si>
  <si>
    <t xml:space="preserve">Work of Widening and Strengthening of km 1 to 6 (800) of Sampurnanagar Murainagaudhi Road (Uttar Pradesh PBT-2)
</t>
  </si>
  <si>
    <t>G.O.No.  1071/2023/I/458401/23-1-23/001-23-1002(002)/258/2023           Date      28-12-2023</t>
  </si>
  <si>
    <t>Widening and strengthening of Virsinghpur to halapur (Aehda-Kaligunj-Virsinghpur-Halapur) road</t>
  </si>
  <si>
    <t>10/2016/1158/23-12-16-107-G-I-/16 Date 02-08-2016</t>
  </si>
  <si>
    <t>Widening and Strengthing of NH 430 to Sumhakhor via Dharmauli Nahar Patari Road (ODR)</t>
  </si>
  <si>
    <t xml:space="preserve"> G.O.No.  351/2021/172 (A)/23- 11- 21- 1/2 (100) /21 Date 25-3-2021</t>
  </si>
  <si>
    <t>In Kushinagar district, the work of Widening and Strengthening of the road (length 7.000 km and width increased from 3.00 m to 7.00 m) from Km 540 big canal culvert of NH-730, the missing link of Padrauna bypass, to Jangal Belwa Khirkiya.</t>
  </si>
  <si>
    <t>10/2024/471952/2024/23-11099 099/336/2023A    Date       15-01-2024</t>
  </si>
  <si>
    <t>Widening and Strenthening of  Neemsar to Arabganj via Bhairampur marg ch- 0.00 to ch- 5.40 (84 kosi)   in District Sitapur</t>
  </si>
  <si>
    <t>352/2023/I/416230/2023/23-11099(099)/218/2023, Date      -27-10-2023/ Date      27-10-2023</t>
  </si>
  <si>
    <t>Widening and Strenthening of 84 kosiya Parikrma Marg Dadhnamau to Tejipurwa Link Road</t>
  </si>
  <si>
    <t>350/2023/I/416245/2023/23-11099(099)/217/2023, Date      -27-10-2023/ Date      27-10-2023</t>
  </si>
  <si>
    <t>Work of Strengthening of km 1 to 23 (900) of Bihar Bhagwantnagar Buxar road (major district road no. 60C) under IRQP in Unnao district.</t>
  </si>
  <si>
    <t>59/2024/I/503480/23-24/001-23-1002(002)/34/2024  Date      23-02-2024</t>
  </si>
  <si>
    <t>Work of Widening and Strengthening of Rajaram Mishra Marg (ODR).</t>
  </si>
  <si>
    <t>61 /2024 /503772 /23-1-24 /001-23-1002 /002 /39 /2024/ Date      23-02-2024</t>
  </si>
  <si>
    <t>Construction of Kishanpur Kamasin road to Dandoghat on Yamuna River minor bridge in Tehsil Khaga, Distt Fatehpur</t>
  </si>
  <si>
    <t>439/2016/01Aa-/23-10-16-87 (Bridge)/15 Date-25-07-2016</t>
  </si>
  <si>
    <t>Construction work of CC road and RCC drain along with Strengthening from Km 1 to Km 4 (length 4.00 Km) of Padrauna Bassi Ghat Road (ODR) in Kushinagar district.</t>
  </si>
  <si>
    <t>308/2023/398487/2023/23-11099 099/213/2023A  Date      -30-09-2023/ Date      30-09-2023</t>
  </si>
  <si>
    <t>Widening  Strengthning of  Chandra Pisawan road</t>
  </si>
  <si>
    <t>105/2023/688/001-23-9002(002)/2/2023               Date      29-03-2023</t>
  </si>
  <si>
    <t>Widening And Strengtehning Of Paliya Lucknow Road Nh-731 Nanakganj Khadra Gaushala To Hardoi Pihani Chapartala Road Mdr Ch 0-00 To 6-400 Under Rsn Scheme Length 6-400 Km In Dist Hardoi</t>
  </si>
  <si>
    <t>49 /2024/I/496248/ 23-1-24/001- 23-1002(002)/28/2024              Date      15-02-2024</t>
  </si>
  <si>
    <t>Widening and Strengthening work of Banda Devkali Navichi road from chain 0.000 to 9.400.</t>
  </si>
  <si>
    <t>229/2023/504/Taich/23-1-23/001-20 RSN/2023  Date      23-02-2023  Date      23-02-2023</t>
  </si>
  <si>
    <t>Widening and Strengthing of Nichlaul Bahuwar Road (ODR)</t>
  </si>
  <si>
    <t xml:space="preserve"> G.O.No.  195/2020/98 (A)/23- 11- 20- 1/2 (82) /20 Date 26-3-20</t>
  </si>
  <si>
    <t>Work of Widening and Strengthening of Bangarmau-Baruaghat road (Uttar Pradesh) in Unnao district</t>
  </si>
  <si>
    <t>309/2023/P/398488/2023/23-11099(099)/214/2023  Date      30-09-2023</t>
  </si>
  <si>
    <t>Widening work from Hasanganj Rasoolabad (MDR) Km 1 to Km 16.50 (Km 15.50) in District-Unnao</t>
  </si>
  <si>
    <t>220/2021/422A/23-11-2020-1/2(325)/2020                      Date      06-03-2021</t>
  </si>
  <si>
    <t>Widening and strengthening  at Tundla Kutukpur Chandreshwar Raod (ODR)</t>
  </si>
  <si>
    <t>59/2024/I/5034880/23-1-24/001-23-1002(002) /34/2024   Date  23-02-2024</t>
  </si>
  <si>
    <t>Widening and Strengthening of Cantt bypass road (ODR)</t>
  </si>
  <si>
    <t>Widening of Akbarpur - chanda-Patti -Delhupur road (SH-128) Chainage 49.00-63.200 (Length 14.20KM)  in Pratapgarh</t>
  </si>
  <si>
    <t>G.O.No.  134/2020/66(A)/23- 11-2020-1/2(51)/2020 Date 16-03-2020</t>
  </si>
  <si>
    <t>Widening and Strenthening of Chhoti Mishrikh (Panchkosiya) Prikrama Marg.</t>
  </si>
  <si>
    <t>351/2023/I/416226/2023/23-11099(099)/219/2023, Date      -27-10-2023/ Date      27-10-2023</t>
  </si>
  <si>
    <t>Riding quality (IRQP) work in Karchana Jari Marg.</t>
  </si>
  <si>
    <t>51 /2024/I/ 95937/23-1-24/001-23-1002(002)/27/2024 Date  15-02-2024</t>
  </si>
  <si>
    <t>Widening Strengthening of Gauriganj Musafirkhana to Basupur (ODR) Road</t>
  </si>
  <si>
    <t xml:space="preserve"> G.O.No.   541/2021/1/117609/ 2021/23-11002(002)/98/2021 Date 29-11-2021</t>
  </si>
  <si>
    <t>Construction work of Deviganj Bypass Road (ODR)</t>
  </si>
  <si>
    <t>432/2021/1/ 93080/2021/ 23-11002(002)/2/2021</t>
  </si>
  <si>
    <t>Widening and Strengthening work of Ghoorpur Balapur Chittupur Marg (ODR)</t>
  </si>
  <si>
    <t>230/2023/1/368851/2023/23-11099(099)/104/2023 Date  14-08-2023</t>
  </si>
  <si>
    <t>Work of Widening and Strengthening of Kasaya Ramkola to Gonai Chhapra link road (ODR). (Construction work of Widening and Strengthening of the road from former name Ahirauli to Vanipur)</t>
  </si>
  <si>
    <t>Renewal Of Mehandighat Sandila Atarauli Bhatpur Road Km 54-150 To 83 And Km 86-850 At Dist-Hardoi</t>
  </si>
  <si>
    <t>443 /2023/963 RSN/23-1-2023/003-44 RSN/2023 TC  Date      26-05-2023</t>
  </si>
  <si>
    <t xml:space="preserve">Work of Widening and Strengthening of km 1 to 4 of Puranpur bypass road.
</t>
  </si>
  <si>
    <t>G.O.No.  1054/2023/I/438612/23-1-23-001-23-1002(002)/246/2023              Date      02-12-2023</t>
  </si>
  <si>
    <t>Widening  Strengthning of  Badagaon mitauli road</t>
  </si>
  <si>
    <t>227/2023/500NRS/23-23/001-17NRS/2023            Date      23-02-2023</t>
  </si>
  <si>
    <t>Makhanpur Pratappur Hathwant Kotla Road (ODR) From Chainage Ch. 0.700 to 23.300 Km for surface improvement In District Firozabad.</t>
  </si>
  <si>
    <t>65/2024/I/503808/23-1-24/002-23-1002(002) /243/2023   Date  23-02-2024</t>
  </si>
  <si>
    <t>Widening  Strengthning of  Pisawan bargawan road</t>
  </si>
  <si>
    <t>270/2023/499NRS/23-23/001-17NRS/2023                 Date      13-03-2023</t>
  </si>
  <si>
    <t>Widening &amp; Strengthening Of Mushaila To Bhagalpur Road (ODR) (Km 17.00 To 22.500) In District Deroia</t>
  </si>
  <si>
    <t>24/2021/1002 RSN /23-1-20-235 RSN/16 Date  21-01-2021</t>
  </si>
  <si>
    <t>Widening and Strenthening of Ibrahimpur (Jhunsi Garapur) to Bhairo Kuwa  Link Road (ODR)
Length 2.25 km</t>
  </si>
  <si>
    <t>G.O. No. 233/2023/1/368861/2023/23-11099(099)/103/2023 PWD-11 Date 14-08-2023</t>
  </si>
  <si>
    <t xml:space="preserve">Approach road of Muda Bridge Ram Ganga River on Muda Faridpur road </t>
  </si>
  <si>
    <t>235/2016/62A/  /23-10-2016-48(Bridge)/2016 Date      13-12-2016</t>
  </si>
  <si>
    <t>12.2019</t>
  </si>
  <si>
    <t>Widening and Strengthening of PSHL to Rossarkothi Sugar Mill Link road.</t>
  </si>
  <si>
    <t>945/2023/I/400730/23-1-23/001-23-</t>
  </si>
  <si>
    <t>Widening and Strenthening of Malawa Bujurg to Bhairo Kuwa  (ODR) Length 3.80 km</t>
  </si>
  <si>
    <t>G.O.No.  234/2023/1/368860/2023/23-11099(099)/101/2023 PWD-11 Date  14-08-2023</t>
  </si>
  <si>
    <t>Strengthening work of Someshwar Mahadev Devrakh Sodhiyabheet Marg (ODR)</t>
  </si>
  <si>
    <t>G.O.No. 339/2023/411670/2023/23-11099(099)/228/2023, Date 19-10-2023</t>
  </si>
  <si>
    <t>Widening &amp; Strengthening of  RaeBareli-Dalmau-Fatehpur Road (SH-13A) Km-4.350 to Km-5.050</t>
  </si>
  <si>
    <t>99/2023/289486/2023/23-11099(099)/105/2022 Public Works Section-11 Lucknow  Date      19-03-2023</t>
  </si>
  <si>
    <t xml:space="preserve">Construction of Minor Bridge, Approach road, Additional approach road &amp; Protection works at Aril River on Titoli to Bagarpur Road </t>
  </si>
  <si>
    <t>71/2023/281/001-23-10-22-03(Bridge)22TC                       Date        24-03-2023</t>
  </si>
  <si>
    <t>Construction of approach road and additional approach road and protective work on the Amiliyakhurd Ghat on the Amiliyakhurd Munshiganj link road from Sultanpur Katwa Marg in Sultanpur district</t>
  </si>
  <si>
    <t>225/2016/120A/23-10-16-85 (Bridge)/2016 Date 12-12-2016</t>
  </si>
  <si>
    <t>26.06.2020</t>
  </si>
  <si>
    <t>Construction of Azhua Bypass Road (ODR)</t>
  </si>
  <si>
    <t>441/2021/1/ 98280/2021- 23-11002(002)/1/2021, Date  15-09-2021</t>
  </si>
  <si>
    <t>Construction of Dhupeshwar Nath Temple via Yuvagini Library Badaun Road to Station Road Police Post (length 1.80 km and width 7.00 m).</t>
  </si>
  <si>
    <t>26/2024/483083/2024/23-11099 099/6/2024,   Date      31-01-2024</t>
  </si>
  <si>
    <t>Construction of Bankhandi Nath Temple to Pashupati Nath Temple opposite University upto Pilibhit Bypass Nath Temple (length 1.65 km and width from 6.00 to 7.00 m).</t>
  </si>
  <si>
    <t>26/2024/483083/2024/23-11099 099/6/2024,    Date      31-01-2024</t>
  </si>
  <si>
    <t>Construction of Small Bridge of 3x18 meter span access road additional ccess road and protective work at village Bisalpur khudaganj road to Village Amratakhash and Ladpur Near Raptua Nala distt pilibhit</t>
  </si>
  <si>
    <t>285/2023/2668/001-23-9002(002)-51-2023 Lucknow  Date      12-12-2023</t>
  </si>
  <si>
    <t>Construction of Small Bridge of 3x18 meter span access road additional ccess road and protective work at village makrandpur roashansing near bisalpur puranpur at mala river distt pilibhit</t>
  </si>
  <si>
    <t>Work of Widening and Strengthening of service road (1.90 km length) on both sides below Naugawan flyover in Pilibhit district</t>
  </si>
  <si>
    <t>S- No- 289/2023/1/395062/2023/23-11099(099)/ 188/2023  Date      25-09-2023</t>
  </si>
  <si>
    <t>Construction of 3X18M R.C.C. Well Foundation Bridge Over Garra Nala at Katri Myora to Nokhepurwa Kachhe Village Road , Approach Road &amp; Protection Work in Distt. Hardoi</t>
  </si>
  <si>
    <t>97/2021/1149/ 23-10-21-15 (Bridge) 2021                        Date      18-11-2021</t>
  </si>
  <si>
    <t>Construction work of bridge, access road, additional access road and protective work on Sai river near village Roshanabad in development block Ganjmuradabad in Unnao district.</t>
  </si>
  <si>
    <t>50/2023/1449/23-10-22-12(Bridge)/22                       Date      07-02-2023</t>
  </si>
  <si>
    <t>Widening, Strengthening and beautification (length 1.29 km and width 7.00 m) from Subhash Nagar Pulia via Railway Colony to Tapeshvarnath Temple.</t>
  </si>
  <si>
    <t>Bridge, access road, additional access road and protective works on Sai river near village Bhogla.</t>
  </si>
  <si>
    <t>62/2023/1405/23-9-22/001/23-9/46/2022            Date      15-03-2023</t>
  </si>
  <si>
    <t>Construction of small bridge, access road, additional access road and protective work on village Kabra Salempur link road and Aril river falling in between under Mirzapur development block in Distt. Shahjahopur</t>
  </si>
  <si>
    <t>50/2023/1449/23-10-22-12 (Bridge)/22  Date      07-02-2023</t>
  </si>
  <si>
    <t>Construction of Minor Bridge Approch and Additional Approch Road and Protection work on Bhelawa Godwa Link Road at Pirai River in District Sitapur</t>
  </si>
  <si>
    <t>Riding quality (IRQP) work in Bheerpur Bhaganpur Marg.</t>
  </si>
  <si>
    <t>51 /2024/I /495937/23-1-24/001-23-1002(002)/27/2024 Date  15-02-2024</t>
  </si>
  <si>
    <t>Construction of Small Bridge of 3x18 meter span access road additional ccess road and protective work at Pipramandan to Diyorajpur near Mala River on Rapta distt pilibhit</t>
  </si>
  <si>
    <t>Widening and Strenthening of Jhunsi Garapur (Samya Mai Mandir) to Ibrahimkuti  Link Road  (ODR)
Length 2.30 km</t>
  </si>
  <si>
    <t>G.O.No.  234/2023/1/368860/2023/23-11099(099)/101/2023 LLP-11 Date 14-08-2023</t>
  </si>
  <si>
    <t>Construction work of new bridge, access road, additional access road and protective work of 3x18 m span on Sai river between village Mirzapur Ajigaon and Mehboob Kheda in Unnao district. (Length-55.73 m)</t>
  </si>
  <si>
    <t>186/2022/I0/1685/23-9-2022 Date      23-12-2022</t>
  </si>
  <si>
    <t>Rampur Dhaka Dandi to Kundri Keelapur Kala Sampark Marg via Chitrau Sangha</t>
  </si>
  <si>
    <t>296/2023/2729/001-23-9002-002-50-2023 Date      22-12-2023</t>
  </si>
  <si>
    <t>Renewal Work of Hardoi Sandi Marg.</t>
  </si>
  <si>
    <t>3676C/27C/Renewal/24-25/ Date       16-02-2024</t>
  </si>
  <si>
    <t>Reconstruction work on the old national road (urban part) from Garra Setu to Puttulal crossing.</t>
  </si>
  <si>
    <t>711/2023/1575/23-1-23/001-05  RSN-BAR/2023/                Date      09-08-2023</t>
  </si>
  <si>
    <t>Reconstruction work of Inspection Building, Keruganj (ODR).</t>
  </si>
  <si>
    <t>711/2023/1575/23-1-23/001-05  RSN-BAR/2023/                     Date      09-08-2023</t>
  </si>
  <si>
    <t>Construction of  road (length 1.70 km) (ODR, urban road) from Kila Crossing to Alakhnath Temple to Chaudhary Pond in Bareilly district.</t>
  </si>
  <si>
    <t>6/2024/467429/2024/23-11099 099/5/2024,     Date      09-01-2024</t>
  </si>
  <si>
    <t xml:space="preserve">Construction of Small Bridge of 3x12 meter span access road additional ccess road and protective work in place of dilapidated iron bridge on Apsara river in the middle of village lalpur Milak </t>
  </si>
  <si>
    <t>22/2023/1544/23-10-22-03Setu/2022  Date      03-02-2023</t>
  </si>
  <si>
    <t>Strengthening work of Indalpur Marg (City Marg) Chainage 0.000 to 0.940 and Chainage 1.800 to 2.200 (Total Length 1.34 km)</t>
  </si>
  <si>
    <t>234/2023/1/368860/2023/23-11099(099)/101/2023 Date 14-08-2023</t>
  </si>
  <si>
    <t>Reconstruction work of Puranpur Banda road from km 41 of Pilibhit Basti road via Puranpur Sirsi, Gopalpur Ajitpur Bilha</t>
  </si>
  <si>
    <t>271/2023/198 RSN/23-1-23/001-09 RSN/2023  Date      13-03-2023  Date       13-03-2023</t>
  </si>
  <si>
    <t xml:space="preserve">Construction of  NH 730 Bhaisa put to Dharmpur Link Road </t>
  </si>
  <si>
    <t>03/2023/1278/001-23-9-2023-23-9002-002-44-2023             Date      02-01-2024</t>
  </si>
  <si>
    <t>Construction of miner bridge  additional approach road and protective works on Doda river in village Khata of Shergarh development block in Distt. Bareilly.</t>
  </si>
  <si>
    <t>62/2023/85/23-10-23- 16 (Bridge) /2022TC                    Date      28-02-2023</t>
  </si>
  <si>
    <t>Widening and Strengthing work of Dataganj Ushait road (MDR-25) chainage 27.450 to 29.650 in District Budaun</t>
  </si>
  <si>
    <t>337/2023/411651/2023/23-11099(099)/160/2023,             Date      19-10-2023</t>
  </si>
  <si>
    <t>Construction of miner bridge, approach road and protective work on Baigul river near village Laikheda of development block Nawabganj.</t>
  </si>
  <si>
    <t>153/2023/1176 5/23-9002-(002)  /8-23/ Date      28-06-2023</t>
  </si>
  <si>
    <t>Rectification Work On Pihani Boodhagaon Road Under IRQP Length 8-00 Km</t>
  </si>
  <si>
    <t>91 /2024/I/515265/23- 1-24/002-23 -1002(002)/27/2024             Date       07-03-2024</t>
  </si>
  <si>
    <t>Laharpur Tambore road (MDR 83C) km 9 on Gobarhiya river of 3 x 10 m span RCC Minor bridge.</t>
  </si>
  <si>
    <t>196 /2023/340 RSN/23-1-22/001-66 RSN/2022 TC  Date      09-02-2023/                           Date      09-02-2023</t>
  </si>
  <si>
    <t xml:space="preserve">Construction work of small bridge access road and protective work in place of dilapidated bridge on Apsara river in village Bhanpur </t>
  </si>
  <si>
    <t xml:space="preserve">48/2023/I0/509/2023 Lucknow  Date      03-03-2023 </t>
  </si>
  <si>
    <t>Laharpur Tambore road (MDR 83C) in km-2 Kiwani river of 3x10.00 m Span RCC Minor bridge.</t>
  </si>
  <si>
    <t>64/2023/576/23-9-23/001-23-9/54/2022/                            Date      15-03-2023</t>
  </si>
  <si>
    <t>Construction of Bhaisa-Bhaisi Amawa Tola Link Road (VR)</t>
  </si>
  <si>
    <t xml:space="preserve"> G.O.No.   167/ 2022/1448/23-9- 22-12 NABARD Date 16-11-2022</t>
  </si>
  <si>
    <t>Widening and Strengthening Of Hardoi-Pihani-Chapartala Mdr-43c Km 16 To Hariyawan Block Office Via Korigawan Shahpur Via Jalalpur Thamarwa To Peng Road ODR Length-1-00 Km</t>
  </si>
  <si>
    <t>21/2024/I/479680/2024-23-11099(099)/299/2023,        Date      25-01-2024</t>
  </si>
  <si>
    <t>Construction work of the missing link between Andhapur and Samaisa link road</t>
  </si>
  <si>
    <t>74 /2024/I/508602/23-1-24 /001-23-1002(002)/47 /2024 Part-1  Date       29-02-2024</t>
  </si>
  <si>
    <t>Construction of 3x10 mt span Minor Bridge approch road, additional approch road &amp; protection work on Maharajganj drain between Abdullaganj And KODRa in Amawan block of Raebareli district.</t>
  </si>
  <si>
    <t>File N0- 23-9002(001)/2/ 2023/S47/2023/IZ/508/2023  Date      23-03-2023</t>
  </si>
  <si>
    <t>Reconstruction work of Pilibhit Basti road to Navadiya Durjanpur Kalan link road.</t>
  </si>
  <si>
    <t>G.O.No.  21/2024/112/23-9-2023/002/23-9002-002-26-2023  Date      23-01-2024</t>
  </si>
  <si>
    <t>Renewal Work of Hardoi Bawan Sawayajpur Marg.</t>
  </si>
  <si>
    <t>Construction of Pipranadipar to Bhadaurianpurwa to Kopa missing Link</t>
  </si>
  <si>
    <t>03/2023/1228/001-23-9-2023-23-9002-002-44-2023,/ Date      02-01-2024</t>
  </si>
  <si>
    <t>Unnao Sirosi Pariyar Marg in Unnao District</t>
  </si>
  <si>
    <t>52/2024/I/497235/23-1-24/23-1002(002)/12/2024  Date      16-02-2024</t>
  </si>
  <si>
    <t>Reconstruction work of Pilibhit Basti road to Navadiya Durjanpur road</t>
  </si>
  <si>
    <t>5×6 m in Km.-2 of Malmalia road from Faren Nala near Madapar NH-28. Construction work of RCC mini bridge, approach road, additional approach road and protective work of the span.Under RIDF-28 Setu Scheme</t>
  </si>
  <si>
    <t>80/2023/620/23-9-22/23-9002(002)  /25/2022/                    Date      22-03-2023</t>
  </si>
  <si>
    <t>Reconstruction work at the railway station (ODR) via the railway crossing from Clock tower.</t>
  </si>
  <si>
    <t>711/2023/1575/23-1-23/001-05  RSN-BAR/2023/                      Date      09-08-2023</t>
  </si>
  <si>
    <t>Marsanda to Matua road via Jallapur and Mahsi road. Missing Link</t>
  </si>
  <si>
    <t>74/2024/I/508602/23-1-24/001-23-1002(002)/47 /2024 Part-1 /                          Date      29-02-2024</t>
  </si>
  <si>
    <t>Work of Widening and Strengthening of the urban part of Deoria Kasya Road (State Road No. 79).</t>
  </si>
  <si>
    <t>66 /2024/505051/23-1-24/001-23-1002 /002//41 /2024  Date       26-02-2024</t>
  </si>
  <si>
    <t xml:space="preserve">Development of Barhalganj Patna Chauraha </t>
  </si>
  <si>
    <t>293 /2023 /359RSN/23-1- 23 /001-07 RSN /2022 TC-1  Date      31-03-2023</t>
  </si>
  <si>
    <t>Construction work of two-lane bridge and access road on the left side of Patauna bridge located in km 0-11 chainage 10.105 to 10.593 of Sirathu Saray Akil Marg (MDR-145) in Kaushambi district.</t>
  </si>
  <si>
    <t>207/2023/1307/001-1307-23-10099/11/2023, Date  25-10-2023</t>
  </si>
  <si>
    <t>Construction work of 3 x 8 m span miniature bridge, access road and additional access road on Bari drain between Rajwawar (Mushar Tola) and Malludih in Vidhansabha Kushinagar district, Kushinagar.</t>
  </si>
  <si>
    <t>49/2023/1593/23-10-23-09 (Bridge) /22   Date      07-02-2023</t>
  </si>
  <si>
    <t xml:space="preserve">Widening, Strengthening and beautification of the road from Kudeshia crossing via Nainital road Trivatinath temple to Dharamkanta chauraha (length 1.100 km) (ODR, urban road) in Bareilly district, </t>
  </si>
  <si>
    <t>Reconstruction work of Puranpur Deoria Kalan Marg Bisalpur Marg</t>
  </si>
  <si>
    <t>Renewal of Kunda bypass road in NH-24B (Raebareli Prayagraj section) under Pratapgarh district.</t>
  </si>
  <si>
    <t>3676C/27C/Renewal/Original/24-25 Date  16-02-2024</t>
  </si>
  <si>
    <t>Construction of 5x6m minor bridge, approach road, additional approach road on Sasur khaderi river between gram Lodhaura to Anjana bhairav in Distt fatehpur</t>
  </si>
  <si>
    <t>186/2022/I/1685/23- 9- 2022 Date  23-12-2022</t>
  </si>
  <si>
    <t>Construction Work of 4x6 Mtr. Span RCC Minor Bridge and  approach road  on Kabirganj Hazara Road to Ram Janki Mandir via Azad nagar Sutiya Nala  in district Pilibhit</t>
  </si>
  <si>
    <t>G.O.No.  22/2023/1544/23-10-22-03(Bridge)/2022          Date       03-02-2023</t>
  </si>
  <si>
    <t>Construction work of the missing link between Block Ramiyabehad and Village Mallabehad to Ramiyabehad link road</t>
  </si>
  <si>
    <t>Widening, Strengthening and beautification of the road from Hartman Bridge to Ramlila Maidan in Bareilly district (length 0.800 km) (ODR, urban road).</t>
  </si>
  <si>
    <t>Widening and Strengthening of Bawan Mandi to Bawan Block office (Ch-0.00 to 1.500) Length (1.500) From H.B.S. In District Hardoi.</t>
  </si>
  <si>
    <t>400/2023/I/442998/2023/23-11099(099)/302/2023           Date       08-12-2023</t>
  </si>
  <si>
    <t xml:space="preserve">Reconstruction work from Puranpur to Pakriya intersection to Ghungchai intersection through CC route.
</t>
  </si>
  <si>
    <t>Widening and Strenthening of Mukhya Marg Per Dodhadhari Gate to Ashram via Bel Kachar (ODR)
Length 1.70 km</t>
  </si>
  <si>
    <t>G.O.No. -234/2023/1/368860/2023/23-11099(099)/101/2023 PWD-11 Date  14-08-2023</t>
  </si>
  <si>
    <t>Construction of Prayagraj district, reconstruction work of the road from Rajapur Om Nagar Safeda to Ghamendra's house, via Sudhakar Tripathi's house, via Yashwant Yadav's house, from Ratnakar Upadhyay's house to Narendra Patel's house, from street number 03 to street number 9.</t>
  </si>
  <si>
    <t>77 /2024/I/510585/23-1-24/001-23-1002(002)/49 /2024  Date  04-03-2024</t>
  </si>
  <si>
    <t>Construction work of Kamalnayanpur to Rajpur Gumtani link road.</t>
  </si>
  <si>
    <t>28/2024/481052/23-1-24/001-23-1002(002)  /2/2024/ Date      30-01-2024</t>
  </si>
  <si>
    <t xml:space="preserve">Construction of RCC Bridge in place of Damages bridge of 2x15m span at Sonwa Nala all Gorakhpur Khajani Sikariganj (MDR) at Km-10 (Ch. 9.230) in District Gorakhpur </t>
  </si>
  <si>
    <t>116 / 2021 / 1213 / 23-10-21-28(Bridge) / 2021                   Date      09-12-2021</t>
  </si>
  <si>
    <t>Construction work of box culvert of 3x6.00 m span in place of previously constructed damaged mini bridge on Majhane drain at km 0-27 of Gorakhpur Pipraich Kaptanganj Naurangia road in Kushinagar district.</t>
  </si>
  <si>
    <t>192/2023/1137/23-10002/9/2023 Date 04 -10-2023</t>
  </si>
  <si>
    <t>Construction work of 2x6.6m twin box small bridge on Hiranyavati river in East Kiara of ward no. 22</t>
  </si>
  <si>
    <t>22/2023/1544/23-10-22-03 Bridge/2022/Date-03-02-2023</t>
  </si>
  <si>
    <t>New construction work of Sapaha to Bhikhari Patti link road.</t>
  </si>
  <si>
    <t>03/2023/1278/001-23-9-2023-23-9002-002-44-2023/  Date   02-01-2024</t>
  </si>
  <si>
    <t>Shahpur Kusepa road to Patti Daheli Link road.</t>
  </si>
  <si>
    <t>74/2024/I/508602/23-1-24/001-23-1002(002)/47 /2024 Part-1 / Date      29-02-2024</t>
  </si>
  <si>
    <t>Construction of Phoolpur Mubarakpur Km.-3 to Saifkhanpur Harijan Basti, Maurya Basti via Patel Basti Link Road
Length 5.50 km</t>
  </si>
  <si>
    <t>G.O.No.  02/2022/I/29265/2022/LPC-9 Date 05-01-22</t>
  </si>
  <si>
    <t>Reconstruction work of RCC Bridge at Chhata Shergarh Naujheel Bajna Gomat Road  in km 27  Distt Mathura</t>
  </si>
  <si>
    <t xml:space="preserve"> G.O.No.  19/2018/127/23-9-2018-06NABARDZ(Bridge)/2017 Date 21-03-2018/ Rev- G.O.No.  72/2021/278/23-10-21-86(Bridge)/2020 Date 24-06-2021</t>
  </si>
  <si>
    <t>24.06.2021</t>
  </si>
  <si>
    <t>Construction of road from Kudeshiya Crossing to Hartman Bridge (length 1.30 km) (ODR, urban road) in Distt. Bareilly</t>
  </si>
  <si>
    <t>6/2024/467429/2024/23-11099 099/5/2024,   Date      0-09-2024  Date      09-01-2024</t>
  </si>
  <si>
    <t xml:space="preserve">Construction of Office Building of Construction Division-2 PP Hardoi </t>
  </si>
  <si>
    <t>64/2020/1038/23-5-20-12 (Building)/2020TC/               Date       09-10-2020</t>
  </si>
  <si>
    <t xml:space="preserve">Construction of 5 x 10 Mtr Span RCC Minor Bridge at District Prayagraj mein Soraon Phulpur Handia Road (MDR) Km.-13 Mansaita Nale </t>
  </si>
  <si>
    <t>G.O.No. -167/2023/954/001-954-23-10-23-10099-099-26-2023 
Date  19-09-2023</t>
  </si>
  <si>
    <t>Construction Work of 3x6 Mtr. Span RCC Minor Bridge and approach road  on Gomti Udgam Sthal  in district Pilibhit</t>
  </si>
  <si>
    <t>G.O.No.  22/2023/1544/23-10-22-03(Bridge)/2022             Date       03-02-2023</t>
  </si>
  <si>
    <t>New Construction work of Dhangoan link road in Braj Chaurasi kos Parikrma in Distt Mathura</t>
  </si>
  <si>
    <t>Go-No- 123/2021/524 RSN /23-1-21-116RSN/ 20 Date  25-03-2021</t>
  </si>
  <si>
    <t>Construction work of a mini bridge on Bhaxi drain located in the middle of Barkheda Haveli Samdhana link road.</t>
  </si>
  <si>
    <t>290/2023/2700/001-23-9-2023-23-9002-002-32-2023/              Date      19-12-2023</t>
  </si>
  <si>
    <t>Construction work of the missing link between village Dihua and Tulsirampurwa link road</t>
  </si>
  <si>
    <t>Construction of 3x10 meter Span  R.C.C well foundation of minor Bridge Approch Road and Protective Work on Behta Drain at km -6 of Sandila Atrauli Bhatpur Road (S.H.) in Dist- Hardoi</t>
  </si>
  <si>
    <t>64/2023/576/23-9-23/001-23-9/54/2022 PWD Lucknow  Date      23-12-2022</t>
  </si>
  <si>
    <t>Construction of Transit Hostal in Hardoi.</t>
  </si>
  <si>
    <t>53/2021/266A0/23-5-21-06 (Building)2020TC/                    Date       24-03-2021</t>
  </si>
  <si>
    <t>Renewal of Devari Atheha Lalganj Jalesarganj Rampur Bhatni Jalalpur Manipur Manuhar Road.</t>
  </si>
  <si>
    <t>New Construction work of Tarsi to Kudarvan road in Braj Chaurasi kos Parikrma in Distt Mathura</t>
  </si>
  <si>
    <t>3 x15 meter span RCC mini bridge, access road, additional access road and protective works on Benuaatikar Katrari link road from Bhowapar Malauli embankment in Gorakhpur district. Under RIDF-27 Setu Scheme</t>
  </si>
  <si>
    <t>186 /2022/I /1685/23-9-2022  Date      23-12-2022</t>
  </si>
  <si>
    <t>Reconstruction work of road from village Dadiuri to village Bilandpur (Sunasir Nath Temple).</t>
  </si>
  <si>
    <t>03/2023/1278/001-23-9-2023-23-9002-002-44-2023  Date      02-01-2024</t>
  </si>
  <si>
    <t>Renewal Work of Bilgram Sandi Allaganj Marg.</t>
  </si>
  <si>
    <t>Renovation and Strengthening work of the road from Dharamkanta chauraha to Delapir chauraha in Bareilly district (length 2.10 km) (ODR, urban road).</t>
  </si>
  <si>
    <t>6/2024/467429/2024/23-11099 099/5/2024,    Date      09-01-2024</t>
  </si>
  <si>
    <t>Marsanda and Akbapur Link Road Missing Link.</t>
  </si>
  <si>
    <t>74/2024/I/508602/23-1-24/001-23-1002(002)/47 /2024 Part-1 /                         Date      29-02-2024</t>
  </si>
  <si>
    <t>Construction of Chak Lal Mohammad Petrol Pump (Rewa Road Main Road) to FCI Main Road.</t>
  </si>
  <si>
    <t>77 /2024/I/ 510585/23-1-24/001-23-1002(002)/49 /2024 Date  04-03-2024</t>
  </si>
  <si>
    <t xml:space="preserve">Construction of 3 x 8.00 m Span Box Type Culvert Over Sukheta Nala on Anjhi Aalamnagar Semriyapurwa to Jamura Road in Distric Hardoi. </t>
  </si>
  <si>
    <t>22/2023/1544/23-10-22-03 (Bridge)/2022/                        Date       03-02-2023</t>
  </si>
  <si>
    <t>Construction work of 4x6 mtr minor bridge and approch road at ITI Kunda via Shitalapur Devigarh in Kunda Benti Haudeshwaranath (district) in Pratapgarh district.</t>
  </si>
  <si>
    <t>22/2023/1544/23-10-22-03(Setu)/2022 Date 03-02-2023</t>
  </si>
  <si>
    <t>Construction of  Gram Sabha Bharawaliya to Chatiya Gram- Hanuman Mandir Link Road</t>
  </si>
  <si>
    <t>03/2023/1278/001-23-9-2023-23-9002-002-44-2023/Date 02-2024</t>
  </si>
  <si>
    <t>Construction work of a mini bridge of 3.7 m span at km 4 of Purva Mirrikala Doodhikgar Road (SH-165).</t>
  </si>
  <si>
    <t>290/2023/2701/001-23-9-2023-23-9002-002-32-2023  Date      19-12-2023</t>
  </si>
  <si>
    <t>Construction work of 4 x 6 m span miniature bridge, access road, additional access road and protective work at Godhwa Ghat of Jharhi Nallah in Dhuriya Kot district Kushinagar.</t>
  </si>
  <si>
    <t>120/2021/1327/23-10-21-13 (Setu)/2021/Date 13-12-2021</t>
  </si>
  <si>
    <t>Bilota to Itgaon link road</t>
  </si>
  <si>
    <t>03/2023/1278/001-23-9-2023-23-9002-002-44-2023/ Date      02-01-2024</t>
  </si>
  <si>
    <t>Powai to Makhara (Maletha) link road</t>
  </si>
  <si>
    <t>03/2023/1228/001-23-9-2023-23-9002-002-44-2023 Date      02-01-2024</t>
  </si>
  <si>
    <t>Construction work of Pilua to Tadhai link road</t>
  </si>
  <si>
    <t xml:space="preserve">Renewal of Bihar to Devari (Amethi Border) Road  via Babhan Ki Bakhri Raniganj Kaithola Samaspur Road </t>
  </si>
  <si>
    <t>Construction of minor bridge, approach road between Garhakot road to Malookbari on badanmau and mujaffar nagar on Sasur khaderi river in Distt fatehpur</t>
  </si>
  <si>
    <t>186/2022/I/1685/23-9-2022 Date 23-12-2022</t>
  </si>
  <si>
    <t>Construction of small bridge, access road and protective work on Bhadni river at kilometer 74 of Bilgram-Unnao-Prayagraj road (National Highway No. 38) in development block Safipur in Unnao district.</t>
  </si>
  <si>
    <t>192/2023/1137/23-10002/9/2023                      Date      04-10-2023</t>
  </si>
  <si>
    <t xml:space="preserve">Construction of Miner Bridge Of 3x6 span at Patra nala Road </t>
  </si>
  <si>
    <t>S-No-- 77 / 2023 / 618 /23-9-23 / 23- 9002 (002) /6 /23 S-9  Date      22-03-2023</t>
  </si>
  <si>
    <t>Construction of  GM Road 04 Lane (Basahiya) to Pachdeuri Link Road</t>
  </si>
  <si>
    <t>03/2023/1278/001-23-9-2023-23-9002-002-44-2023               Date      02-01-2024</t>
  </si>
  <si>
    <t>Garhi to Banbausari link road</t>
  </si>
  <si>
    <t>03/2023/1278/001-23-9-2023-23-9002-002-44-2023  Date       02-01-2024</t>
  </si>
  <si>
    <t>New construction from Dadiura to Bhatpura Rasulpur.</t>
  </si>
  <si>
    <t>03/2023/1278/001-23-9-2023-23-9002-002-44-2023              Date      02-01-2024</t>
  </si>
  <si>
    <t>Renovation work from Bahuas to Madarha.</t>
  </si>
  <si>
    <t>03/2023/1278/001-23-9-2023-23-9002-002-44-2023/Date 02-01-2024</t>
  </si>
  <si>
    <t>Construction of 3x10 M R.C.C. Box Culvet &amp; Appraoch Road on Behta Nala at Hathura teuna Link Road KM-1.</t>
  </si>
  <si>
    <t>77/2023/618/23-9-2023  Date      22-03-2023</t>
  </si>
  <si>
    <t>Raipura to Tisanga Road</t>
  </si>
  <si>
    <t>03/2023/1228/001-23-09-2023-23-9002-002-44-2023  Date     02-01-2024</t>
  </si>
  <si>
    <t>RCC Minor bridges, approach roads and protective works on Aril River at Km.-14 of Sirauli Aril River Rapta Road (ODR)</t>
  </si>
  <si>
    <t>48/2023/I0/509/2023-23-9002 099/27/2022/ Date      03-03-2023</t>
  </si>
  <si>
    <t>Construction of Mohammada- Piparahawa Tola Link Road (VR)</t>
  </si>
  <si>
    <t>G.O.No.  167/2022/1448/23-9-22-12 NABARD Date 16-11-2022</t>
  </si>
  <si>
    <t>PSHL road km-40 (Nanhe Lal ke Kolhu) to Narautha Hansram link road.</t>
  </si>
  <si>
    <t>28/2024/481052/23-1-24/001-23-1002(002)  /2/2024/  Date      30-01-2024</t>
  </si>
  <si>
    <t>Matuwa Ramrudha. Via Samoliya village  missing link</t>
  </si>
  <si>
    <t>74/2024/I/508602/23-1-24/001-23-1002(002)/47 /2024 Part-1 /                           Date      29-02-2024</t>
  </si>
  <si>
    <t>Kansar Churaha to Shahabad Via Chowbagga Missing link</t>
  </si>
  <si>
    <t>Marsanda and Darapur link road</t>
  </si>
  <si>
    <t>Renewal of Bihar Bhadri Kunda road to Haudeshwarnath via Shekhpur Balipur Purnemau Balipur road.</t>
  </si>
  <si>
    <t>Salarpur-Jallapur link road to Pasura Belwa missing Link</t>
  </si>
  <si>
    <t>28/2024/I/481052/23-1-24/001-23-1002(002)/2/2024/ Date      30-01-2024</t>
  </si>
  <si>
    <t>Renovation work from Naumunda Pitch to Padri via Gidha Dhanaha.</t>
  </si>
  <si>
    <t>03/2023/1278/001-23-9-2023-23-9002-002-44-2023                 Date      02-01-2024</t>
  </si>
  <si>
    <t>Ahmedpur Panapur Sahajanpur link road.</t>
  </si>
  <si>
    <t>Construction of Anta Gautiya to Abhayrajpur Road</t>
  </si>
  <si>
    <t>03/2023/1228/001-23-9-2023-23-9002-002-44-2023  Date      02-01-2024</t>
  </si>
  <si>
    <t>Parwala to Rasoola Road</t>
  </si>
  <si>
    <t>03/2023/1228/001-23-09-2023-23-9002-002-44-2023  Date      02-01-2024</t>
  </si>
  <si>
    <t>Work of Widening and Strengthening of Hasanganj Tehsil Road (Uttar Pradesh) Chainage 0.000 to 0.730 in District-Unnao.</t>
  </si>
  <si>
    <t>364/2023/P/419894/2023/23-11099(099)/185/2023  Date      02-11-2023</t>
  </si>
  <si>
    <t>Work of Pautan Bhiknnepur Musupur (ODR) Road In Distt Pilibhit</t>
  </si>
  <si>
    <t>Link road from Padrauna Kuber Sthan Marg to Nakataha Basdila.</t>
  </si>
  <si>
    <t>23-14099(099)/1/2021 LRD-14 No- 7/2022/I0/130545/2022 /Date 07-01-2022</t>
  </si>
  <si>
    <t>Construction work of 6x6.00 m Span RCC Box Culvert at Hardoi Bawan Sawayazpur Road.</t>
  </si>
  <si>
    <t>22/2023/1544/23-10-22-03 (Bridge)/2022/                           Date       03-02-2023</t>
  </si>
  <si>
    <t>Mukarampur to Bhatpura Rasoolpur</t>
  </si>
  <si>
    <t>03/2023/1278/001-23-9-2023-23-9002-002-44-2023                  Date       02-01-2024</t>
  </si>
  <si>
    <t>Renovation work of Katra Jalalabad to Mathana road</t>
  </si>
  <si>
    <t>29/2024/485902/2024/23-11099 099/311/2023/                   Date      03-02-2024</t>
  </si>
  <si>
    <t>New construction work of Sari Buzurg to Bada Tola link road.</t>
  </si>
  <si>
    <t>Renovation work from Langri to Atharha.</t>
  </si>
  <si>
    <t>03/2023/1278/001-23-9-2023-23-9002-002-44-2023                  Date      02-01-2024</t>
  </si>
  <si>
    <t xml:space="preserve">Construction of Hadiyakot Kawalpur road to Bankatwa Link road. </t>
  </si>
  <si>
    <t>167/2022/1448/23-9-2022-12NABARD-S-M--19TC1/Date  16-11-2022</t>
  </si>
  <si>
    <t>Construction work of Daheliya Katri Chhochhpur Road to Jivanpurwa Link Road.</t>
  </si>
  <si>
    <t>42/2023/503/23-9-2023/001-23-9002(99)/1/2022/                 Date       03-03-2023</t>
  </si>
  <si>
    <t>Renovation and Strengthening work of the road in Bareilly 100 foot road to Pilibhit bypass (length 1.750 km) (ODR, urban road) in district Bareilly.</t>
  </si>
  <si>
    <t>6/2024/467429/2024/23-11099 099/5/2024,   Date      0-09-01-2024  Date      09-01-2024</t>
  </si>
  <si>
    <t>New construction work of the link road from NH-28 Highway Road to Basantpur Patherwa near Brahmasthan and Kali Mai's house near Ramlal's house.</t>
  </si>
  <si>
    <t>40/2021/1937 RSN/23-1-21-68 RSN/20 TC/Date 07-01-2022</t>
  </si>
  <si>
    <t>Makdoom Kheda to Aswar link road.</t>
  </si>
  <si>
    <t>03/2023/1228/001-23-9-2023-23-9002-0044-002-44-2023  Date      02-01-2024</t>
  </si>
  <si>
    <t>Construction of Missing Link Road Between Navipur to Fatehpur Gayand Road.</t>
  </si>
  <si>
    <t>03/2023/1278/001-23-9-2023-23-9002-002-44-2023/ Date       02-01-2024</t>
  </si>
  <si>
    <t>Construction of NH to Deipar Via Nagwa link road under PVN (Rajyansh) Scheme</t>
  </si>
  <si>
    <t>G.O.No.  19/2023/713/004-23-14099-099-74-2022  Date      25-03-2023</t>
  </si>
  <si>
    <t>Construction of Bhuwana- Kewatani Tola Link Road (VR)</t>
  </si>
  <si>
    <t>Construction of Maharajpur to sarai jairam bad bhawan link road</t>
  </si>
  <si>
    <t>G.O. No. 315 Date 30-11-2021</t>
  </si>
  <si>
    <t>Construction of 5x5 M Box Culvert including Approach &amp; Additional Approach Road at Suchi Nayan Neeh Road to Tarkolwa Road</t>
  </si>
  <si>
    <t>204/2022/1482/001-1482-23-10-22-07-Setu-2022TC Public Works Section-10 Lucknow,  Date      27-12-2022</t>
  </si>
  <si>
    <t>Construction of Ram Nagar- Bairiahawa Tola Link Road (VR)</t>
  </si>
  <si>
    <t>G.O.No.   167/2022/1448/23-9-22-12 NABARD Date 16-11-2022</t>
  </si>
  <si>
    <t>Gangora to Dhukurihai link road</t>
  </si>
  <si>
    <t>03/2023/1278/001-23-9-2023-23-9002-002-44-2023               Date       02-01-2024</t>
  </si>
  <si>
    <t>Construction of 5x6m minor bridge and (Box Culvert), approach road, additional approach road, protection work on Kishanpur Kotgarha to Narauli link road in km 4,  in Distt fatehpur</t>
  </si>
  <si>
    <t>No-77/2023/618/23-9-23/2023-9002 (002)/6/23 Date 22-03-2023</t>
  </si>
  <si>
    <t>Construction work of 5x5.00 mtr box culvert minor bridge and approch road on Loni river in Rohani Ram village under Hulasgarh Gram Sabha.</t>
  </si>
  <si>
    <t>290/2023/2700/001- 23- 9- 2023- 23- 9002- 002- 32- 2023 Date  19-12-2023</t>
  </si>
  <si>
    <t>Construction of harpur Mahanth- Hathiyagarh Tola Link Road (VR)</t>
  </si>
  <si>
    <t>G.O.No.  - 167/2022/1448/23-9-22-12 NABARD Date 16-11-2022</t>
  </si>
  <si>
    <t>New Construction of Dharauli to Shivpuri Link Road</t>
  </si>
  <si>
    <t>Belwa Bazaar Pasura to Marsanda Link Road missing link</t>
  </si>
  <si>
    <t>28/2024/I/481052/23-1-24/001-23-1002(002)/2/2024/               Date      30-01-2024</t>
  </si>
  <si>
    <t>Link road from village Sahajapur to Raipur</t>
  </si>
  <si>
    <t>Construction work of 5x5.00 mtr box culvert minor bridge and approch road on Bakulahi river from Tikaria Khurd PMGSY road to Badli's Purva link road under revenue village Aindha in Pratapgarh district.</t>
  </si>
  <si>
    <t xml:space="preserve">New Construction work of the road from Village Piprabhagu from Parmeshwari Hotel to Gutaiha via canal railway fatak </t>
  </si>
  <si>
    <t>296/20223/2729/001-23-9002/002-50-2023 Lucknow  Date      22-12-2023</t>
  </si>
  <si>
    <t>Widening and Strengthening of Faridpur Bisalpur road (ODR) in distt. Pilibhit (Chainage 20.800 to 21.55 KM)</t>
  </si>
  <si>
    <t>44/2024/I/491625/23-1-24/001-23-1002(002)/22/2024 Lucknow  Date      09-02-2024</t>
  </si>
  <si>
    <t>Bhadeuna Mak Baba to Periyar link road</t>
  </si>
  <si>
    <t>Link road from NH.28 to Pateharwa Pipra Kanak Basdila road via Amwa Mahant via Latia Banjari.</t>
  </si>
  <si>
    <t>23-14099(099)/1/2021 PWD-14 No- 7/2022/I/130545/2022 /Date 07-01-2022</t>
  </si>
  <si>
    <t>Construction of 3x5m minor bridge, approach road, additional approach road, protection work on Sasur khaderi river on between gram Lohari to Maheva on Chhap Nala, in Distt fatehpur</t>
  </si>
  <si>
    <t>Poglipur bridge via Shagunapur village via Junglenath Mander Link Road missing link</t>
  </si>
  <si>
    <t>Unnao kaanapur maarg(3.10-15.78) (Cycle trek)</t>
  </si>
  <si>
    <t>Construction work of the missing link between Lonianpurwa and Sarjunagar link road via Dharamuniyapur</t>
  </si>
  <si>
    <t>Construction work of the missing link between Rodipurwa Todipurwa and Devipurwa link road</t>
  </si>
  <si>
    <t>New construction work of Jalalpur (Surahi) link road from Faridpur road.</t>
  </si>
  <si>
    <t>Construction Work of 4x6 Mtr. Span RCC Minor Bridge and approach road  on Shastri Nagar Tibba Sutiya Nala  in district Pilibhit</t>
  </si>
  <si>
    <t>G.O.No.  22/2023/1544/23-10-22-03(Bridge)/2022       Date       03-02-2023</t>
  </si>
  <si>
    <t>Construction of Saidapur to Kunwarvashishth Missing Link Road</t>
  </si>
  <si>
    <t>03/2023/1278/001-23-9-2023-23-9002-002-44-2023 Date      02-01-2024</t>
  </si>
  <si>
    <t>Construction work of 5x6 meter RCC mini bridge, protective work, access road between village Dahar to Imliyakhurd</t>
  </si>
  <si>
    <t>290/2023/2700/001-23-9-2023-23-9002-002-32-2023/            Date      19-12-2023</t>
  </si>
  <si>
    <t>Road construction work (underpass) from Mani Nath temple to Maninath crossing to city crematorium in Bareilly district (length 1.20 km) (ODR urban road).</t>
  </si>
  <si>
    <t>Constructuion of Small Bridge 4x 6 of Hashimpur Bhakhatpur road</t>
  </si>
  <si>
    <t>97/2019/1698/23-10-19-48(Bridge)/2019/                 Date      27-12-2019</t>
  </si>
  <si>
    <t xml:space="preserve">New Construction of Missing Link Between Salarpur and Bhagat Singh Ka Purwa Via Pure Bhikhi </t>
  </si>
  <si>
    <t>G-O- 03/2023/1128/001-23-9-2023-9002-002-44-2023 Lok Nirman Anubhag-9 Lko          Date      02-01-2024</t>
  </si>
  <si>
    <t>Construction work of Kaikhai to Adaramau Link Road.</t>
  </si>
  <si>
    <t>03/2023/1278/001-23-9-2023-23-9002-002-44-2023/ Date  02-01-2024</t>
  </si>
  <si>
    <t>Jamalnagar-Dadalaha road left link road from Hulasi Kuo Mau Mansoorpur Chui (Daulatyarpur).</t>
  </si>
  <si>
    <t>116/2021/637 RAS/23-1-21-117 RAS/20  Date 25-03-2021</t>
  </si>
  <si>
    <t>Bhavatwalia to Muralidhar link road</t>
  </si>
  <si>
    <t>03/2023/1278/001-23-9-2023-23-9002-002-44-2023               Date 02-01-2024</t>
  </si>
  <si>
    <t>Police station to Rajepur Patari link road</t>
  </si>
  <si>
    <t>03/2023/1228/001-23-9-2023-23-9002-0044-002-44-2023  Date 02-01-2024</t>
  </si>
  <si>
    <t>Deepwal link road.</t>
  </si>
  <si>
    <t>03/2023/1228/001-23-9-2023-23-9002-002-44-2023 Date 02-01-2024</t>
  </si>
  <si>
    <t>PMGSY road going from Bakulha to Mishran Chowk, jungle Jagdishpur link road passing through it.</t>
  </si>
  <si>
    <t>296/2023/2729/001-23-9002-002-50-2023   Date 22-12-2023</t>
  </si>
  <si>
    <t>Construction of Lumamau Road to Badi Madhiya Link Road</t>
  </si>
  <si>
    <t>03/2023/1278/001-23-9-2023-23-9002-002-44-2023 Date 02-01-2024</t>
  </si>
  <si>
    <t>New construction work till Bahadurpur via Damdaur.</t>
  </si>
  <si>
    <t>New Construction work of Aduki to NH-2 road (Remaining Part) in Distt Mathura</t>
  </si>
  <si>
    <t>Go-No- 115/2021/596 RSN /23-1-21-115RSN/ 20 Date  25-03-2021</t>
  </si>
  <si>
    <t>Construction of  Rudhauli Bhawchak to Semarahana Link Road</t>
  </si>
  <si>
    <t>03/2023/1278/001-23-9-2023-23-9002-002-44-2023                Date 02-01-2024</t>
  </si>
  <si>
    <t>Construction of Gram Masjidiya to Pranpur link road</t>
  </si>
  <si>
    <t>Widening and Strenthening of District Prayagraj Phaphamau Sahso Road to Naveen Prathmik Health Centre Bahmalpur Tak Road
Length 1.00 km</t>
  </si>
  <si>
    <t>G.O.No.  321/2023/1/404995/2023/23-11099(099)/132/2023 LLP-11 Date 11-10-2023</t>
  </si>
  <si>
    <t>Reconstruction work of Jankinagar to Balkhandi link road</t>
  </si>
  <si>
    <t>Construction of  Auriya to Methi Saidullaganj Road canal culvert.</t>
  </si>
  <si>
    <t>03/2023/1228/001-23-9-2023-23-9002-002-44-2023  Date 02-01-2024</t>
  </si>
  <si>
    <t>Construction work of the missing link between village Agathi and Parauri link road</t>
  </si>
  <si>
    <t>74 /2024/I/508602/23-1-24 /001-23-1002(002)/47 /2024 Part-1  Date  29-02-2024</t>
  </si>
  <si>
    <t xml:space="preserve">Construction of  Basantpur Khurd to Vishwnathpur Padawaniya Mathia Link Road </t>
  </si>
  <si>
    <t>03/2023/1278/001-23-9-2023-23-9002-002-44-2023              Date 02-01-2024</t>
  </si>
  <si>
    <t>Construction Of Chhanoiya Road To Usaraha (Ganaura) Missing Link Road</t>
  </si>
  <si>
    <t>Samodidih to Bareti link road.</t>
  </si>
  <si>
    <t>74/2024/I/508602/23-1-24/001-23-1002(002)/47 /2024 Part-1 /                         Date 29-02-2024</t>
  </si>
  <si>
    <t>Construction of Roha tola link road in Gram Sabha Khairkhuta link road Under RIDF-29 Scheme</t>
  </si>
  <si>
    <t>03 /2023/1228/001-23-9-2023 -9002-002-44-2023  Date 02-01-2024</t>
  </si>
  <si>
    <t xml:space="preserve">Construction work of Goswa to Malaiya Missing link road </t>
  </si>
  <si>
    <t>79 /2024/I/510820 /23-1-24/ 003-23-1002(002)/244 /2023  Date  04-03-2024</t>
  </si>
  <si>
    <t>Construction work of Tansukhpurwa Link Road.</t>
  </si>
  <si>
    <t>Construction of Missing Link Road Between Karawan Road to Gauriya Road.</t>
  </si>
  <si>
    <t>Widening and Strengthening in 04 lane of District Jail by pass road in Janpad Gorakhpur.</t>
  </si>
  <si>
    <t>346 /2020/1002E /23-11-2020-1 /2(97)/2020 Date  11-11-2020</t>
  </si>
  <si>
    <t xml:space="preserve">Expected
Senction </t>
  </si>
  <si>
    <t>Construction work of Amilaukha to Sipahiya Link Road.</t>
  </si>
  <si>
    <t>Construction of 5x6 m span RCC mini bridge, access road, additional access road and protective works on Maurai river located at km 13 of Osiya Piprasar road under development block Bighapur.</t>
  </si>
  <si>
    <t>290/2023/2701/001-23-9-2023-23-9002-002-32-2023  Date 19-12-2023</t>
  </si>
  <si>
    <t xml:space="preserve">Construction of Panditawalpur Link road. </t>
  </si>
  <si>
    <t>167/2022/1448/23-9-2022-12NABARD-S-M--19TC1/Date  -16-11-2022</t>
  </si>
  <si>
    <t xml:space="preserve"> Ranni to Babapurwa via Jasmada link road</t>
  </si>
  <si>
    <t>03/2023/1278/001-23-9-2023-23-9002-002-44-2023/ Date 02-01-2024</t>
  </si>
  <si>
    <t>Reconstruction of  Ghungchai Punwaya Road Kaskanja to Navichi Border (Ist Part)</t>
  </si>
  <si>
    <t>G.O.No.  33/2024/1/488709/2024/23-11099(099)/330/2023          Date 07-02-2024</t>
  </si>
  <si>
    <t>New construction work of the link road from Narhwa to Bantel Khas Tola.</t>
  </si>
  <si>
    <t>03/2023/1278/001-23-9-2023-23-9002-002-44-2023             Date 02-01-2024</t>
  </si>
  <si>
    <t>Reconstruction of  Ghungchai Punwaya Road Kaskanja to Navichi Border (IInd Part)</t>
  </si>
  <si>
    <t>G.O.No.  33/2024/1/488709/2024/23-11099(099)/330/2023            Date 07-02-2024</t>
  </si>
  <si>
    <t>NH-24 Km-315 to Bakhtyarpur link road. Km-1,2(200),8,9,10,11,12(280)</t>
  </si>
  <si>
    <t>21/2024/1112/23-9-2023/002/23-9002-002-26-2023/              Date 23-01-2024</t>
  </si>
  <si>
    <t>Construction of link road from NH-28 from Koliya to Chakdaur under PVN (Rajyansh) Scheme.</t>
  </si>
  <si>
    <t>G.O.No.  18/2023/713/004-23-14099-099-74-2022             Date 25-03-2023</t>
  </si>
  <si>
    <t>Jinora to Rota road</t>
  </si>
  <si>
    <t>03/2023/1228/001-23-09-2023-23-9002-002-44-2023  Date 02-01-2024</t>
  </si>
  <si>
    <t xml:space="preserve">Construction of Bakuliha Link Road Km-1 to Thakurainkheda Link Road </t>
  </si>
  <si>
    <t>G-O-:- 42/2023/503/23-9-2023/001-23-9002(099)/1/2022 Lok Nirman Anubhag-9 Lko,                         Date 03-03-2023</t>
  </si>
  <si>
    <t>Construction of Medanipur- Beniganj Tola Link Road (VR)</t>
  </si>
  <si>
    <t>Construction of Girdharipurwa Road to Bhagauta Link Road</t>
  </si>
  <si>
    <t>Under IRQP, surface improvement work from km-1 to 5 of Tier Kursath Gosa Qutubpur Bhikharipur Kothi road.</t>
  </si>
  <si>
    <t>19/2024/I/474167/23-1-24/001-23-1002(002)/5/2024 Date 15-01-2024</t>
  </si>
  <si>
    <t>Jyora to Sikandrabad road</t>
  </si>
  <si>
    <t>03/2023/1228/001-23-09-2023-23-9002-002-44-2023  Date- 02-01-2024</t>
  </si>
  <si>
    <t>Construction of manihari pitch road to gram Batulhi sardanand maha vidyala to Dumwaliya gram link road</t>
  </si>
  <si>
    <t>03/2023/1278/001-23-9-2023-23-9002-002-44-2023  Date 02-01-2024</t>
  </si>
  <si>
    <t>New construction work from Nagalamgha to Makarandpur</t>
  </si>
  <si>
    <t>New construction work of link road from Adarsh ​​Inc. to Doghra Marg via Pandey Tola in Gram Sabha Sahi Khas of Tamkuhi.</t>
  </si>
  <si>
    <t>In channel 85.500 to 86.900 (Unnao population part) of Bilgram Anakok road.</t>
  </si>
  <si>
    <t>9/2024/I/468837/23-1-24/23-1002(002)/213/2023  Date 11-01-2024</t>
  </si>
  <si>
    <t>Widening and Strenthening of Jhunsi Garapur Road Sonauti Gram to Jawahar Singh Yadav Vidyalay 
Length 0.80 km</t>
  </si>
  <si>
    <t>G.O.No.  239/2023/1/371577/2023/23-11099(099)/86/2023 LLP-11 Date 20-08-2023</t>
  </si>
  <si>
    <t>Renovation work of link road from Dhanauji Road to Brahmasthan via Ashram</t>
  </si>
  <si>
    <t>24/2022/1886 RSN/23-1-21-46 RSN/20 TC/Date 05-01-2022</t>
  </si>
  <si>
    <t>Construction of Missing link road between Gram Pauthepurwa to Gurelpurwa link road.</t>
  </si>
  <si>
    <t>03/2023/1228/ 001-23-9-2023-23-9002-002-44-2023  Date 02-01-2024</t>
  </si>
  <si>
    <t>New construction work of Ahmednagar to Ramapur Barkatpur link road.</t>
  </si>
  <si>
    <t>28/2024/481052/23-1-24/001-23-1002(002)  /2/2024/  Date 30-01-2024</t>
  </si>
  <si>
    <t>Construction work of 3x6 m RCC mini bridge, security work, access road on Garai drain between village Taharpur and Nikra of development block Kanth</t>
  </si>
  <si>
    <t>289/2023/2699/001-23-9-2023-23-9002-002-38-2023/           Date 19-12-2023</t>
  </si>
  <si>
    <t>Construction work of Sakatpur to Kurriya Missing Link Road.</t>
  </si>
  <si>
    <t>C/O Minor Bridge 5x6 Mtr Span on Sarayan River Neuri Ghat at Village Dateli</t>
  </si>
  <si>
    <t>49/2023/I/510/2023- 23-9002(001)/7/2022
 Date 03-03-2023</t>
  </si>
  <si>
    <t xml:space="preserve">Sandi Baghauli to Ramapur link road </t>
  </si>
  <si>
    <t>Lakhnapur to Ghaziganj link road.</t>
  </si>
  <si>
    <t>Construction of Chhotaki devipur Link road.</t>
  </si>
  <si>
    <t>167/2022/1448/23-9-2022-12NABARD -S-M-19TC1/Date 16-11-2022</t>
  </si>
  <si>
    <t>Construction work of 5x5 mtr box culvert and approch road on Bakulahi river from Sarai Gopal of Dhodhwa Swarooppur to Maswan Syaria road in Pratapgarh district.</t>
  </si>
  <si>
    <t>126/2021/1234/23-10-21-34 (Setu)/2021/Date 17-12-2021</t>
  </si>
  <si>
    <t xml:space="preserve">New Construction work of the road from village Maraina to village Simrauli </t>
  </si>
  <si>
    <t>296/20223/2729/001-23-9002/002-50-2023 Lucknow  Date 22-12-2023</t>
  </si>
  <si>
    <t>Construction of Rajswa gram Kol keshav Tola Sampark Marg</t>
  </si>
  <si>
    <t>03/2023/1228/01-23-9-002-02-44-2023  Date 02-01-2024</t>
  </si>
  <si>
    <t>Renewal of Sangramgarh to Pichura via Mothin Khandwara Harnahar Dharupur Belha Medhwa Godwa road.</t>
  </si>
  <si>
    <t>Jeba to village Farendavara link road via Katka.</t>
  </si>
  <si>
    <t>Construction of  from village Rampur Malauli to village Harharwa.Under RIDF-29 Scheme</t>
  </si>
  <si>
    <t>Narsangala to Rajupur link road</t>
  </si>
  <si>
    <t>03/2023/1278/001-23-9-2023-23-9002-002-44-2023                 Date 02-01-2024</t>
  </si>
  <si>
    <t>Strengthening of Lokpur Kharkauni Link road.</t>
  </si>
  <si>
    <t>44/2024/I/491625/23-1-24/001-23-1002(002)/22/2024/Date  09-02-2024</t>
  </si>
  <si>
    <t>Laharpur Tambor road (MDR-83C) in Km. 26 of 4x6.00 m span RCC Minor bridge.</t>
  </si>
  <si>
    <t>167/2023/954/001-954-23-10-23-10099-099-26-2023/ Date 19-09-2023</t>
  </si>
  <si>
    <t>Belvaniya Khamhar Patti to Pratap Singh ka pura Sampark marg</t>
  </si>
  <si>
    <t>Gwadih to Teliyana Mander via Barabanki border link road</t>
  </si>
  <si>
    <t>New construction work from the track of Jungle Kurmaur Canal to the bottom of Canal Chhapra Jut.</t>
  </si>
  <si>
    <t>Construction of Missing link road between Gram Mayora Gram to Karheka gram link road.</t>
  </si>
  <si>
    <t xml:space="preserve">Construction of Hata harijan basti to Khemadei Kushwaha nagar link road. </t>
  </si>
  <si>
    <t>Construction of Raji Jagdishpur Do Sau Kattha to Gram Sabha Vishambharpur Banjariyahwa link road Under RIDF-29 Scheme</t>
  </si>
  <si>
    <t xml:space="preserve">C/O Minor Bridge 5x6 Mtr Span on Sarayan River at Village Rannupur </t>
  </si>
  <si>
    <t>22/2023/1544/23-10- 22-03-(Bridge)/2022
 Date 03-02-2023</t>
  </si>
  <si>
    <t>Construction of Missing link road between Gram Sealpur  to Eshwarpur sai link road.</t>
  </si>
  <si>
    <t>Construction of small bridge, access road and protective work on Korari Khurd (Sharda Canal) from km 45 of Sandli-Chakalvanshi-Bithoor-Chaubeypur road (National Highway No. 166) of Miyaganj development block in Unnao district.</t>
  </si>
  <si>
    <t>192/2023/1137/23-10002/9/2023                           Date 04-10-2023</t>
  </si>
  <si>
    <t>Tikola Ghat Bridge approach road to village Thatharamai link road</t>
  </si>
  <si>
    <t>296/2023/2729/001-23-9002-002-50-2023 Date 22-12-2023</t>
  </si>
  <si>
    <t>New construction work from Naroutha Hansrampur to Muradpur Niviya Kheda</t>
  </si>
  <si>
    <t>Construction work of the missing link between village Unchgaon and Chamaranpurwa link road</t>
  </si>
  <si>
    <t>Besandi to Asothar link road</t>
  </si>
  <si>
    <t>03/2023/1278/001-23-9-2023-23-9002-002-44-2023 Date-02-01-2024</t>
  </si>
  <si>
    <t>Rakshapalpur Bichhiyawan road to saidpur Pachmait via Dudiyapur Link Road</t>
  </si>
  <si>
    <t>In Unnao district, construction work of 3x6 meter span RCC mini bridge in place of the previously constructed narrow damaged mini bridge on Mehndi Kheda Gandanala at Km. 62 of Bilgram-Unnao-Prayagraj road (NH-38) in Unnao district.</t>
  </si>
  <si>
    <t>167/2023/954/001-954-23-10-23-10099-099-26-2023 Date 19-09-2023</t>
  </si>
  <si>
    <t xml:space="preserve">Construction of Bhagwanpur Link road. </t>
  </si>
  <si>
    <t>167/2022/1448/23-9-2022-12NABARD-S-M--19TC1/Date 16-11-2022</t>
  </si>
  <si>
    <t>CONSTRUCTION OF MINOR BRIDGE Box Culvert at lower ganga canal in JACJJ road MDR-35 in km-42</t>
  </si>
  <si>
    <t>192/2023/1137/23-10002/9/2023 Date 04-10-2023</t>
  </si>
  <si>
    <t>Construction of village Kadsarwa Khurd link road from Pakri via village Neuraha.</t>
  </si>
  <si>
    <t>Construction of Shri Ram Asare's house on Lucknow Road in Phaphamau Ganga Nagar locality to Shri Amit Sharma's proposed new police station and next to Shri Yashwant Kumar's road to Sector A Shantipuram behind Shyam Prakash Mukherjee Degree College.</t>
  </si>
  <si>
    <t>Reconstruction of road from village Badhela to Anava</t>
  </si>
  <si>
    <t>Barmaula canal culvert to Rasulpur Bhaidai link road</t>
  </si>
  <si>
    <t>03/2023/1278/001-23-9-2023-23-9002-002-44-2023                   Date  02-01-2024</t>
  </si>
  <si>
    <t xml:space="preserve">Construction of 2 x 3.00 m Span Box Type  Puliya Rembha to Sikandrapur Road in District Hardoi. </t>
  </si>
  <si>
    <t>22/2023/1544/23-10-22-03 (Bridge)/2022/                           Date  03-02-2023</t>
  </si>
  <si>
    <t>Construction work of bridge work of 5x6 m span on Chaudharykheda Sharda Branch Canal under Lucknow-Bangarmau-Bilhaur (Rural No. 40) in Unnao district.</t>
  </si>
  <si>
    <t>192/2023/1137/23-10002/9/2023                            Date 04-10-2023</t>
  </si>
  <si>
    <t>Construction of gram Pokher Bhinda to gram Mundera link road.</t>
  </si>
  <si>
    <t>03/2023/1278/001-23-9-2023-23-9002-002-44-2023/Date  02-01-2024</t>
  </si>
  <si>
    <t>Renewal of Atheha to Jariyari Link Road</t>
  </si>
  <si>
    <t>Construction work of 3 cell 6x5 meter box culvert, additional road dnd protection work on the supplementary drains of Devha river located in chain 0.65 of Rampura Uzhaniya Ehatmali Marge</t>
  </si>
  <si>
    <t>290/2023/2700/001-23-9-2023-23-9002-002-32-2023 Lucknow  Date 19-12-2023</t>
  </si>
  <si>
    <t>Road construction work from Badaun Road - 84 Ghanta Mandir to Maninath Mandir in Bareilly district (length 0.950 km) (ODR, urban road).</t>
  </si>
  <si>
    <t>6/2024/467429/2024/23-11099 099/5/2024,   Date 09-01-2024  Date 09-01-2024</t>
  </si>
  <si>
    <t>Renovation work of connection to Tarbishunpur Durga Temple via Gram Sabha Tar Bishunpur Tola Benibhar</t>
  </si>
  <si>
    <t>Construction work of 3x6 meter RCC mini bridge, security work, access road on Sot Nala between village Dhaighat and Yakubpur in Shahjahanpur</t>
  </si>
  <si>
    <t>289/2023/2699/001-23-9-2023-23-9002-002-38-2023/              Date 19-12-2023</t>
  </si>
  <si>
    <t>Construction of laxmipur Deurawa- Parasa Tola Link Road (VR)</t>
  </si>
  <si>
    <t>Road from Kilometer 2 of Kada Alipur Jeeta Marg to Community Health Center Kada (missing link)</t>
  </si>
  <si>
    <t>239/2023/1/371577/2023/23-11099(099)/86/2023 Date 20-08-23</t>
  </si>
  <si>
    <t>Adhidei to Shahzade Nagla Pirara North Link Road</t>
  </si>
  <si>
    <t>03/2023/1278/001-23-9-2023-23-9002-002-44-2023                  Date  02-01-2024</t>
  </si>
  <si>
    <t xml:space="preserve">Construction of Kolhui Brijmanganj road to Kadajahi Link road. </t>
  </si>
  <si>
    <t>Construction of RC mini bridge, approach road and security work on KC Nagla link road</t>
  </si>
  <si>
    <t>289/2023/2699/001-23-9-2023-23-9002-002-38-2023/             Date 19-12-2023</t>
  </si>
  <si>
    <t>Construction of from village Talanvar to village Khapanhwa link road under RIDF-29 Scheme</t>
  </si>
  <si>
    <t>Construction of Kindarpur to Majhola Link Road</t>
  </si>
  <si>
    <t>Construction of Lala Bazaar Asadiya Link Road Km.-8 to Kohran Sewaram Basti (Chandahna) Link Road
Length 2.20 km</t>
  </si>
  <si>
    <t>G.O.No.  156/2023/1176(6)/001-23-9002-002-5-2023 Date: 28-06-2023</t>
  </si>
  <si>
    <t>Construction of small bridge, access road and protective work on Barha Kala from Km. 31 of Sandli-Chakalvanshi-Bithoor-Chaubeypur road (National Highway No. 166) of Miyaganj development block in Unnao district.</t>
  </si>
  <si>
    <t>192/2023/1137/23-10002/9/2023                       Date 04-10-2023</t>
  </si>
  <si>
    <t>Special travel work from reserved Paururaj Kala to Raipur Gadheva (Pur Gadheva) link road.</t>
  </si>
  <si>
    <t>46/2024/I/496235/23-1-24/23-1002(002)/21/2024  Date 14-02-2024</t>
  </si>
  <si>
    <t>Construction of Madaya link road from village Mishrauli to village Bankul.</t>
  </si>
  <si>
    <t>Construction Work of 4x6 Mtr. Span RCC Minor Bridge and Approach Road  on Gajrola Thana to Shivnagar Road at Mala Nadi in district Pilibhit</t>
  </si>
  <si>
    <t>G.O.No.  51/2023/I0/512/2023-23-9002(001)/4/2022              Date 03-03-2023</t>
  </si>
  <si>
    <t>Renovation work of Madau Kheda to Shivdin Kheda link road.</t>
  </si>
  <si>
    <t>New Construction work of Hathoda to Adda Road Under Brij 84 Kos Parikrima in Distt Mathura</t>
  </si>
  <si>
    <t xml:space="preserve"> G.O.No. 123/2021/524RSN/23-1-21-116RSN/20 Date 25-03-2021</t>
  </si>
  <si>
    <t>Umra to Adamalpur link road.</t>
  </si>
  <si>
    <t>74/2024/I/508602/23-1-24/001-23-1002(002)/47 /2024 Part-1 /                          Date 29-02-2024</t>
  </si>
  <si>
    <t>Construction of Beltikar  soiya tola Link road.</t>
  </si>
  <si>
    <t>167/2022/1448/23-9-2022-12NABARD -SM-19TC1/Date  16-11-2022</t>
  </si>
  <si>
    <t>Construction work of Ashamadha-Sahairagho Madaiya Km-2 to Rampur Mishra Link Road.</t>
  </si>
  <si>
    <t xml:space="preserve">BUA road to Shayampur link road </t>
  </si>
  <si>
    <t xml:space="preserve">Construction of Rattu Link road. </t>
  </si>
  <si>
    <t>167/2022/1448/23-9-2022-12NABARD-S-M-19TC1 Date -16-11-2022</t>
  </si>
  <si>
    <t>Construction work of 4 cell 6x5 meter box culvert, additional road dnd protection work on the supplementary drains of Devha river located in chain 1.10 of Rampura Uzhaniya Ehatmali Marge</t>
  </si>
  <si>
    <t>C/o Sohariya to Sirualipurwa link Road</t>
  </si>
  <si>
    <t>G.O.No.  03/2023/1228/001-23-9-2023-23-9002-002-44-2023 PWD Section-9                       Date 02-01-2024</t>
  </si>
  <si>
    <t>Reconstruction work on Bilwa-Bhuda link road</t>
  </si>
  <si>
    <t>29/2024/485902/2024/23-11099(099)/311/2023/                 Date 03-02-2024</t>
  </si>
  <si>
    <t>Widening and Strengthening work of Mahewa Paschim Patti marg (Legth 1.050 Km)</t>
  </si>
  <si>
    <t>Date 10-12-2016</t>
  </si>
  <si>
    <t>Udharanapur to Pareli Link Road.</t>
  </si>
  <si>
    <t>G.O.No. 29/2024/Pdh485902/2024/23-11099(099)/311/2023/ Date  03-02-2024</t>
  </si>
  <si>
    <t>Road construction (missing link) from Sirathu Dhata km 0-3 to the canal culvert via Bhola Yadav's house</t>
  </si>
  <si>
    <t>167/2021/726 RSN/ 23-1-21-46RSN/20 TC, Date  04-08-2021</t>
  </si>
  <si>
    <t>Construction of Natawa - Sagarahawa Tola Link Road (VR)</t>
  </si>
  <si>
    <t>Renovation work of the link road from Mahuva village to Tetaria in Tejwalia gram sabha</t>
  </si>
  <si>
    <t>34/2022/1367 RSN 23-1-21-111 RSN 20 TC Date 06-01-2022</t>
  </si>
  <si>
    <t>Puraini to Hasimpur Mahori Sampark marg</t>
  </si>
  <si>
    <t>Jangalnath Mander to Chhawani Pehalwan Bhatta via Hargaon Road Missing Link</t>
  </si>
  <si>
    <t>74/2024/I/508602/23-1-24/001-23-1002(002)/47 /2024 Part-1 /                       Date 29-02-2024</t>
  </si>
  <si>
    <t>Construction of Interlocking work in Vantangiya Village Baluahiya (Out of Forest)</t>
  </si>
  <si>
    <t>83 RSN/2023/1476 RSN/23-1-22/001-67 RSN/2022  Date 13-01-2023  Date 13-01-2023</t>
  </si>
  <si>
    <t>Construction work of 5x5.00 mtr box culvert minor bridge and approch road on Bakulahi river from Tikaria Khurd PMGSY road to Wazirpur link in Pratapgarh district.</t>
  </si>
  <si>
    <t>Gram Paradhanai to Rampur Kurmi link road</t>
  </si>
  <si>
    <t>03/2023/1278/001-23-9-2023-23-9002-002-44-2023 Date  -02-01-2024</t>
  </si>
  <si>
    <t>Ahirauli tola Link road.</t>
  </si>
  <si>
    <t>Sirasaul Jasa Junior High School to MohdGanj Khede wali mata mandir Road</t>
  </si>
  <si>
    <t>Construction Of Umrari To Jhapar Khera Missing Link Road</t>
  </si>
  <si>
    <t>New construction work of Bihar Buzurg  to Nonia Tola Kathari Bagh link road.</t>
  </si>
  <si>
    <t>Bilkuiya to Public Health Center Dhakara link road</t>
  </si>
  <si>
    <t>Protection work on damage approach Road of Sharda Nahar Bridge in Shahabad Pihani Road in Km-10.</t>
  </si>
  <si>
    <t>3594C/27C/Special Repair/TC/23-24/                    Date  12-02-2024</t>
  </si>
  <si>
    <t>Construction work of 3x6 m RCC mini bridge, security work, access road on the rainy drain between village Daryaganj and Anta in Distt. Shahjahanpur.</t>
  </si>
  <si>
    <t xml:space="preserve">Construction of  Madanpur-Kewatani tola Link road </t>
  </si>
  <si>
    <t>03/2023/1278/001-23-9-2023-23-9002-002-44-2023                  Date 02-01-2024</t>
  </si>
  <si>
    <t>Construction of Parasauna- Mathia Tola Link Road (VR)</t>
  </si>
  <si>
    <t>Construction of Road Junhesa to Salempur Lahra road</t>
  </si>
  <si>
    <t>Dapsaura to Etra via Benitala link road</t>
  </si>
  <si>
    <t>Construction Of Bertha Salempur Pitch Road To Pipra Ramdhar Gate Via Madopar To Kapuripar Link Road Vikas Khand Bhagalpur Under Scheme RSN In FY 2021-22 In District Deoria</t>
  </si>
  <si>
    <t>24/2022/1886 RSN/23-1-21-46 RSN/20 TC Date  05-01-2022</t>
  </si>
  <si>
    <t xml:space="preserve">Construction of Korya Harijan Basti Link Road </t>
  </si>
  <si>
    <t>Construction of Patulki to Kisna Ka Pura Link Road Length 2.00 km</t>
  </si>
  <si>
    <t>S-No--03/2023/1228/001-23-9-2023-23-9002-002-44-2023 Date 02-01-24</t>
  </si>
  <si>
    <t>C/O Antu Sangipur Road to Pure Khandeyray Raghana Link Road</t>
  </si>
  <si>
    <t>42/2023/503/23-9-2023/001-23-9002(099)/1/2022 Date 03-03-2023</t>
  </si>
  <si>
    <t>Behta Gokul to Kamalpur Link Road.</t>
  </si>
  <si>
    <t>Ghoogha Sampark marg</t>
  </si>
  <si>
    <t>Matlabpur link road.</t>
  </si>
  <si>
    <t>Construction of Khanpur- Dusadhi Tola Link Road (VR)</t>
  </si>
  <si>
    <t>Renovation work from Gulelha Pokhara to Adrauna.</t>
  </si>
  <si>
    <t>Para Hamidpur Inter College to Hathsara Bariya Ka Pura Link Road</t>
  </si>
  <si>
    <t xml:space="preserve">Construction of Miner Bridge Of 3x6 span at Belwadakhili Link Road </t>
  </si>
  <si>
    <t>S-No-- 77 / 2023 / 618 /23-9-23 / 23- 9002 (002) /6 /23 S--9  Date 22-03-2023</t>
  </si>
  <si>
    <t xml:space="preserve">Construction work of 4 x 5.00 m Span Minor Bridge and Approach Road. </t>
  </si>
  <si>
    <t>80/2023/620/23-9-22/23-9002(002)/25/2022/               Date  22-03-2023</t>
  </si>
  <si>
    <t>Reconstruction work of Kasya Ramkola to Gonai Chhapra link road</t>
  </si>
  <si>
    <t>40/2021/1937RSN/23-1-21-68 RSN/20 TC/Date 07-01-2022</t>
  </si>
  <si>
    <t xml:space="preserve">C/O Minor Bridge 4x6 Mtr Span on Madarpur to Paresehra Link Road Block Mitauli </t>
  </si>
  <si>
    <t>Renewal Work of Katouna Khera, Kuwarpur, Rampur, Chima Nasauli Damer in Paliya Lucknow Road.</t>
  </si>
  <si>
    <t>3676C/27C/Renewal/24-25/ Date  16-02-2024</t>
  </si>
  <si>
    <t>Bhinduliya to Sallan Nagar Road</t>
  </si>
  <si>
    <t>96/2021/98/RSN/23-1-21-9-/RSN  Date 17-03-2021</t>
  </si>
  <si>
    <t>Harnaukha Marg to Mudiya Narayan Link Road</t>
  </si>
  <si>
    <t>03/2023/1278/001-23-9-2023-23-9002-002-44-2023             Date  02-01-2024</t>
  </si>
  <si>
    <t>Construction of Sitarampur road to Godwa via Bahapur Shripal Singh ka Purwa Link road</t>
  </si>
  <si>
    <t xml:space="preserve"> S-No-- 100/2016/ 147/23-14-16-25-15/15 Date 30-03-2016</t>
  </si>
  <si>
    <t>Construction of  Piparpati to Mairi Chauraha Link Road</t>
  </si>
  <si>
    <t>Reconstruction work of the road from Ramapur North to Ponsil</t>
  </si>
  <si>
    <t>29/2024/485902/2024/23-11099 099/311/2023/             Date 03-02-2024</t>
  </si>
  <si>
    <t>Construction of RCC Culvert Of 2x6 span at  Sriramjanki Road to Kotia Niranjan Road in District Gorakhpur</t>
  </si>
  <si>
    <t>291 /2023 /2701 23- 9002(002) -29-2023                 Date 19-12-2023</t>
  </si>
  <si>
    <t>Construction of RCC Culvert Of 2x6 span at  Patna Pauhariya road in District Gorakhpur</t>
  </si>
  <si>
    <t>291 /2023 /2701 23- 9002(002) -29-2023                  Date 19-12-2023</t>
  </si>
  <si>
    <t>Construction of  Chuduri to Chaparahawa tola Link Road.</t>
  </si>
  <si>
    <t>42/2023/503/23-9-2023/001-23-9002 99/1/2022                   Date 03-03-2023</t>
  </si>
  <si>
    <t>Gudiyabagh to Malhadkheda link road.</t>
  </si>
  <si>
    <t>Construction of gram sabha Chandpaliya to gram Ithua to Mathapar link road.</t>
  </si>
  <si>
    <t>Construction of from village Gurauli Bujurg to village Pewanpur link road. Under RIDF-29 Scheme</t>
  </si>
  <si>
    <t>Construction work of Raghavapar (Petrol Pump) from village Mudadih alias Ghusi link road.</t>
  </si>
  <si>
    <t xml:space="preserve">Construction of  Dhanewa Dhanei  NH 730S to Panewa Panei (Polish Line) Link Road </t>
  </si>
  <si>
    <t>C/o Tedwa to Bakhtkheda link Road</t>
  </si>
  <si>
    <t>G.O.No. -03/2023/1228/001-23-9-2023-23-9002-002-44-2023 PWD Section-9  Date 02-01-24</t>
  </si>
  <si>
    <t>Bhatnawa to Sighupur link road</t>
  </si>
  <si>
    <t>Village Malaria to Kunjalpur link road</t>
  </si>
  <si>
    <t>Shankarpur Jhisni to Chakdaha link road.</t>
  </si>
  <si>
    <t xml:space="preserve">Reconstruction work of Shahjahanpur Nigohi road to Parajharsa road
</t>
  </si>
  <si>
    <t>C/o Patrakhurdh link Road via NH-24 Km-437 and Kamlapur Power house.</t>
  </si>
  <si>
    <t>G.O.No. -03/2023/1228/001-23-9-2023-23-9002-002-44-2023 PWD Section-9                             Date 02-01-2024</t>
  </si>
  <si>
    <t>New construction work from Jagdishpur village to Vishunpura.</t>
  </si>
  <si>
    <t>Reconstruction of  Madhotanda to Barahi Road</t>
  </si>
  <si>
    <t>G.O.No.  33/2024/1/488709/2024/23-11099(099)/330/2023              Date 07-02-2024</t>
  </si>
  <si>
    <t>Rajepur Kadhad Road to Shivpuri Link Road.</t>
  </si>
  <si>
    <t>195/2023/1746/001-23-9002-001-5-2023                                 Date  11-08-2023</t>
  </si>
  <si>
    <t xml:space="preserve">New Construction work of Sharifganj to Amarganj road </t>
  </si>
  <si>
    <t>Work of special journey from MMU to Targaon Badaura Mohidin Babu link road.</t>
  </si>
  <si>
    <t>14/2024/I/471071/23-1-24/23-1002(002)/212/2023  Date 12-01-2024</t>
  </si>
  <si>
    <t>Renovation work of link road from Gramsabha Khalwa Patti head to Semra Hardopatti canal track</t>
  </si>
  <si>
    <t>Construction of Bariya Road To Babiyari missing link</t>
  </si>
  <si>
    <t>03/2023/1228/001-23-9-2023-23-9002-002-44-2023,/ Date 02-01-2024</t>
  </si>
  <si>
    <t>C/o NH-24 km-433 to Sultanpur link road via Kalyanpur link Road Km-9 and ramuvapur link road Km-1</t>
  </si>
  <si>
    <t>G.O.No. -03/2023/1228/001-23-9-2023-23-9002-002-44-2023 PWD Section-9                           Date 02-01-2024</t>
  </si>
  <si>
    <t>Renovation work from Balua to Sirsia Deoria border via Devkali.</t>
  </si>
  <si>
    <t>Construction of from Gram Sabha Sahasram to Gram Sabha Singhpur via Sahasrao to Singhpur village (Chandrabhan Yadav Tola) college via Haraiya link road.Under RIDF-29 Scheme</t>
  </si>
  <si>
    <t xml:space="preserve">Construction of gram Mehrouna to gram Belwaniya link road </t>
  </si>
  <si>
    <t>New construction work of Musahar Tola link road of Jungle Belwa.</t>
  </si>
  <si>
    <t>02/2022/I/29265/2022/PWD-9 Date 05-01-2022</t>
  </si>
  <si>
    <t>Dhani worker to bhartipur piparasar to gadheva gangapul road</t>
  </si>
  <si>
    <t>52/2024/I/497235/23-1-24/23-1002(002)/12/2024  Date 16-02-2024</t>
  </si>
  <si>
    <t>Construction of Sidhawe Tola Link Road (VR)</t>
  </si>
  <si>
    <t xml:space="preserve"> G.O.No.   167/2022/1448/23-9-22-12 NABARD Date 16-11-2022</t>
  </si>
  <si>
    <t>Renewal Work of Harpalpur Badagoan Arjunpur Marg.</t>
  </si>
  <si>
    <t>Construction of Small Bridge at Budaun Quaderchowk Gangpur Kaderganj road KM 10</t>
  </si>
  <si>
    <t>197/2023/1120/23-10099(099)/44/2023              Date  06-10-2023</t>
  </si>
  <si>
    <t>Construction work of the missing link between Shlolepur Vinovapuri Marg Km 1 and the link road between Left Sirwara Road and Jaibharat Sadan Patel Nagar.</t>
  </si>
  <si>
    <t>40/2021/1937 RSN/23-1-21-68 RSN/20 TC Date  07-01-2022</t>
  </si>
  <si>
    <t>Reconstruction of Dhakerwa Girijapuri Canal Sewa Road (ODR) Km 8 to Jhhinnapurwa Link Road</t>
  </si>
  <si>
    <t>135 /2024/I/521954 /23-1-24/001-23-1002(002)/86/2024                 Date 15-03-2024</t>
  </si>
  <si>
    <t>Reconstruction of Bhuda to kaimor Fardiya Road</t>
  </si>
  <si>
    <t>Construction work of 2x5 meter RCC mini bridge on the drain situated in the middle of Jikripur link road in Distt. Shahjahopur.</t>
  </si>
  <si>
    <t>290/2023/2700/001-23-9-2023-23-9002-002-32-2023/          Date 19-12-2023</t>
  </si>
  <si>
    <t>Construction work of Arro Panchayat Marg to Pratapgarh Branch via Mainaha Jalilpur, Ahiran Ka Purwa Road</t>
  </si>
  <si>
    <t>202/2016/07A-V-N-/23-10-16-07(V-N-)/16, Date 18-11-2016</t>
  </si>
  <si>
    <t>Reconstruction work of Katra Ramapur to Saijna link road</t>
  </si>
  <si>
    <t>29/2024/485902/2024/23-11099 099/311/2023/                    Date -03-02-2024</t>
  </si>
  <si>
    <t>Mangiyawa to KODRA Saraiya Link Road.</t>
  </si>
  <si>
    <t>New construction work of Bhedihari Tola to Godaita Shriram link road.</t>
  </si>
  <si>
    <t xml:space="preserve">Construction of Basahawa Link road. </t>
  </si>
  <si>
    <t>167/2022/1448/23-9-2022-12 NABARD-S-M--19TC1/Date  -16-11-2022</t>
  </si>
  <si>
    <t>Construction work of RCC mini bridge, protective work and access road on Siwai drain between Bandaria to Bamraula Arjunpur link road.</t>
  </si>
  <si>
    <t>291/2023/2701/001-23-9002 (002)-29-2023/ Date 19-12-2023</t>
  </si>
  <si>
    <t>Renovation work of the link road from Bilandapur Gaddipur Tirahe to Model School.</t>
  </si>
  <si>
    <t>Construction of Chanduali to gram Agastpar Sampark marg</t>
  </si>
  <si>
    <t>Construction work of the missing link between DODRa to Dhaurahara via Lokaipurwa</t>
  </si>
  <si>
    <t xml:space="preserve">New Construction work of Village Gauhania to Pipramandan road </t>
  </si>
  <si>
    <t xml:space="preserve">New Construction work of the road from Moosepur to Agyari road  </t>
  </si>
  <si>
    <t>Construction of Devapur to Rampur Link Road
Length 2.00 km</t>
  </si>
  <si>
    <t>G.O.No.  -03/2023/1228/001-23-9-2023-23-9002-002-44-2023 Date  02-01-24</t>
  </si>
  <si>
    <t>Construction of Chandpur to Raingai Missing Link Road</t>
  </si>
  <si>
    <t>Reconstruction of  Surajpur School to Deennagar CC Road</t>
  </si>
  <si>
    <t>G.O.No.  33/2024/1/488709/ 2024/ 23-11099(099)/330/2023 Date 07-02-2024</t>
  </si>
  <si>
    <t>New construction work of Shivpuri link road from Sujanpur via Bunde Mahadev.</t>
  </si>
  <si>
    <t xml:space="preserve">Sawayajpur Bhailamau Road to Tikaha Link Road. </t>
  </si>
  <si>
    <t>New Construction work of village Bhasuda via Bilsanda road on Bisalpur Branch Canal</t>
  </si>
  <si>
    <t>Construction of Jarua to Kulmin Kheda Missing Link Road</t>
  </si>
  <si>
    <t>New Construction of Bramhawali to Siddikpur Link Road</t>
  </si>
  <si>
    <t>Behta forest to Kanchanpur link road</t>
  </si>
  <si>
    <t>03/2023/1278/001-23-9-2023-23-9002-002-44-2023 Date  02-01-2024</t>
  </si>
  <si>
    <t>Construction of Banbeerpur Sausa link Road via Rasulabad Pursottam bagh</t>
  </si>
  <si>
    <t>G.O.No.  03/2023/1228/001- 23-9-2023-23-9002-002-44-2023 PWD Section-9 Date 02-01-2024</t>
  </si>
  <si>
    <t>Construction of Deoria Barhaj km 19 se Bankatiya barchauli Sampark Marg</t>
  </si>
  <si>
    <t>Construction Bhatpar Rani me Anhari Bari Sampark Marg</t>
  </si>
  <si>
    <t>New Construction of Nirhan marg to Belhaiya Link Road</t>
  </si>
  <si>
    <t>New Construction of Jankipur Chaurahe to Bhikhpur Link Road</t>
  </si>
  <si>
    <t>Shivrajpur Primery School to Panchayat Bhawan via Bhausingawa Thakur, Maurya, Harijan Basti Link Road</t>
  </si>
  <si>
    <t>Construction of South Tola link road from Rudrapur Bypass to Maharajganj Baniyani Karmel Marg Km 1 to Revenue Village Tarasara Khat.</t>
  </si>
  <si>
    <t>Harkaranpur Link Road</t>
  </si>
  <si>
    <t>No-46/2023/507/23-9-2023/001-23 9002(001)/6/2022 Date-03-03-2023</t>
  </si>
  <si>
    <t>Bahraich Sitapur road (SH-30B) km 40 me 2x6.00 m span RCCMinor bridge.</t>
  </si>
  <si>
    <t>Construction of Balua Bhar - Dhus Tola Link Road (VR)</t>
  </si>
  <si>
    <t>Construction of Newas pokhar ka koiri tola Link road.</t>
  </si>
  <si>
    <t>167/2022/1448/23-9-2022-12NABARD -SM-19TC1/Date 16-11-2022</t>
  </si>
  <si>
    <t>Reconstruction of  Raipur to Jagatpur Kuraiyya Road</t>
  </si>
  <si>
    <t>G.O.No.  33/2024/1/488709/2024/23-11099(099)/330/2023 Date 07-02-2024</t>
  </si>
  <si>
    <t xml:space="preserve">Construction of Small Bridge at Nigohi Tilhar Dataganj Budaun road (SH) Km 97 </t>
  </si>
  <si>
    <t>192/2023/1137/23-10002/9/2023                       Date  04-10-2023</t>
  </si>
  <si>
    <t>Torna to Bardahai link road.</t>
  </si>
  <si>
    <t>New construction of link road from village Mudiya Vaishya to Nagariya.</t>
  </si>
  <si>
    <t>Malukpur link road to Andapur link road</t>
  </si>
  <si>
    <t>Jogiya Bichli Patti to Pipra Kanak Bodha Tola link road</t>
  </si>
  <si>
    <t>Construction of Jagitapurwa Link Road</t>
  </si>
  <si>
    <t>New Construction work of the road from village diyorajpur to to village rahmanganj</t>
  </si>
  <si>
    <t>Koindi Bujug to Lakshmipur Bujurg Pandey Tola link road</t>
  </si>
  <si>
    <t>New Construction of Umapur to Bhawanipur Link Road</t>
  </si>
  <si>
    <t>Construction of Gram Bheli patti Ibrahim tola to Pakdi chhaper Patkhouli link road</t>
  </si>
  <si>
    <t>Construction of Missing link road between Gram Mannapur to Umrapur link road.</t>
  </si>
  <si>
    <t>Fatehpur Gasra to Diakheda (Rajanpur) link road</t>
  </si>
  <si>
    <t>Strengthening of Chaura to Kharkauni hote hue Naye Bridge tak Link road.</t>
  </si>
  <si>
    <t xml:space="preserve">Construction of Gram Padauli Gulali Parsiya Sampark Marg </t>
  </si>
  <si>
    <t>Canchutanda to Bara Mazaria route (Remaining Portion)</t>
  </si>
  <si>
    <t xml:space="preserve">Construction of gram Sarkada pitch to gram Dighda Somali prathmik vidyala link road </t>
  </si>
  <si>
    <t>Construction work of Fattepur to Hajipur link road.</t>
  </si>
  <si>
    <t>44/2024/I/491625/23-01-24/001-23-1002(002)/22/2024  Date 09-02-2024</t>
  </si>
  <si>
    <t>Reconstruction of Majhola Dyunidam to Majhara Road</t>
  </si>
  <si>
    <t>New Construction of Binaura to Lekhnapur Link Road</t>
  </si>
  <si>
    <t>Renovation work of village Sallia to Tikra link road.</t>
  </si>
  <si>
    <t>03/2023/1278/001-23-9-2023-23-9002-002-44-2023               Date  02-01-2024</t>
  </si>
  <si>
    <t>New construction work from Leeladhar Chhapra to Khajuria Primary School.</t>
  </si>
  <si>
    <t>Construction of gram Ramnagar to nahar ki patri to prathmik vidyala Koilswa link road</t>
  </si>
  <si>
    <t>Lipulek Bhind road to Kudirna</t>
  </si>
  <si>
    <t>21/2024/1112/23-9-2023/002/23-9002-002-26-2023/         Date 23-01-2024</t>
  </si>
  <si>
    <t>Gauri Jagdish to Bin Tola link road</t>
  </si>
  <si>
    <t>Construction of Bharthua bhatni bhingari road to Km 9 to Sahid Vijay maourya ke gaon chapiya Jaydeo link road</t>
  </si>
  <si>
    <t>109/2020/312 RSN /23-9-01-20-67/20 Date 27-08-2020</t>
  </si>
  <si>
    <t>Construction of Madya link road from Pakriya Kund (Yadav Tola) to village Ratsia (Primary School).</t>
  </si>
  <si>
    <t>Thatharamai Marg to Keelapur Khurd Link Road</t>
  </si>
  <si>
    <t>New construction work from Bhagautipur to Bhaupur</t>
  </si>
  <si>
    <t>03/2023/1278/001-23-9-2023-23-9002-002-44-2023            Date 02-01-2024</t>
  </si>
  <si>
    <t>Sarai Andipur road to Berui link road</t>
  </si>
  <si>
    <t xml:space="preserve">Reconstruction of Madhopur-Bhikaripur intersection to Canchutanda.
</t>
  </si>
  <si>
    <t>G.O.No.  33/2024/1/488709/2024/23-11099(099)/330/2023        Date 07-02-2024</t>
  </si>
  <si>
    <t>Reconstruction work of Gulchampa gate to Hajipur link road</t>
  </si>
  <si>
    <t>Construction work of the missing link between village Parsia link road and Sujawalpur link road</t>
  </si>
  <si>
    <t>Cooperation route in the form of construction work.</t>
  </si>
  <si>
    <t>Reconstruction of Ajeetpur Bilha Sirsa Road to Garibpur Ekotytarnath Road</t>
  </si>
  <si>
    <t xml:space="preserve">Construction of Barthi satraw road to kasli west tola via barmai mata place to Sukrouli link road </t>
  </si>
  <si>
    <t xml:space="preserve">03/2023/1278/001-23-9-2023-23-9002-002-44-2023               Date 02-01-2024 </t>
  </si>
  <si>
    <t>Construction of RCC Minor Bridge and Approach Road situated in Km 1 of Mohammdabad Link Road from B.P. Road in Km 63</t>
  </si>
  <si>
    <t>77/2023/618/23-9-23/23-9002 (002)/6/23  Date 22-03-2023</t>
  </si>
  <si>
    <t>Construction of Ashok Nagar Nevada Archana Park via Malviya ji's house to Uma Devi's house via Suresh Vishwakarma's house to V. Upadhyay's house</t>
  </si>
  <si>
    <t>Construction work of 3x6 meter span mini bridge in place of the previously constructed Sakare damaged mini bridge on Maurawan Rajwaha in Darswan Lala Sahayog link road from PMS to Kekima 02.</t>
  </si>
  <si>
    <t>Link road from Taraya Sujan Sirajpur Pitch Road to Taraya Salemgarh Pitch Road.</t>
  </si>
  <si>
    <t>29/2024/485902/2024/23-11099 099/311/2023/               Date 03-02-2024</t>
  </si>
  <si>
    <t>RCC mini bridge of 2x5 m span, approach road, additional approach road and protective works in km 3 of Jodhpur link road. Under RIDF-28 Setu Scheme</t>
  </si>
  <si>
    <t>50 /2023/I0/511/2023         Date 03-03-2023</t>
  </si>
  <si>
    <t>Tikapur to Khairuwa Pal Basti Sampark marg</t>
  </si>
  <si>
    <t>295/2023/2728/001-23-9002-001-2-2023 Date 22-12-2023</t>
  </si>
  <si>
    <t>Alahwa Sampark marg</t>
  </si>
  <si>
    <t>Construction of link road from Rautpar to village Khajuri Karuata.</t>
  </si>
  <si>
    <t>Reconstruction work of Mukhtyar Colony link road from Pilibhit Khatima road</t>
  </si>
  <si>
    <t>G.O.No.  21/2024/112/23-9-2023/002/23-9002-002-26-2023  Date 23-01-2024</t>
  </si>
  <si>
    <t>Construction of  Panewa Panei Kali Mandir to Khajuriya Pul tak Link Road</t>
  </si>
  <si>
    <t xml:space="preserve">Protection work on Additional approach in Km-17 Shahabad Pali Saidpur (ODR) </t>
  </si>
  <si>
    <t>Renewal Work of Sandi Shahabad Marg.</t>
  </si>
  <si>
    <t>New Construction of Narayanpur marg to Sikatiha Link Road</t>
  </si>
  <si>
    <t>Construction work of Nasirpur to Saidullapur Link Road.</t>
  </si>
  <si>
    <t>New construction work of Dhorahi to Virati Tola link road.</t>
  </si>
  <si>
    <t>Renovation work from Mahuawa Masjidiya to Ahirauli Tuladas.</t>
  </si>
  <si>
    <t>Construction of Road Imaliya Mod to Junhesa</t>
  </si>
  <si>
    <t>New construction work of Sardar Kane Singh Jhale at Singarha to Barmaula Bandaria link road</t>
  </si>
  <si>
    <t>C/o 3x3.0x3.0 Span Box culvert at Km-13 in Sidhauli Mahmudabad (SH) Road Sitapur District</t>
  </si>
  <si>
    <t>G.O.No. -167/2023/954/001-954-23-10-23-10099-099-26-2023 PWD Section-10 Date 19-09-2023</t>
  </si>
  <si>
    <t>Construction of Sonaua to Shahabad Road</t>
  </si>
  <si>
    <t>33/2024/488709/2024/23-11099(099)/330/2023 Date 07-02-2024</t>
  </si>
  <si>
    <t>Reconstruction of NH-24B from Baraundha to Pareva Narayanpur Hathigwan Akhabarpur road to Naubasta to Dariyapur link road.</t>
  </si>
  <si>
    <t>66/2023/578/23-9-2023-001-23-9002-(002)/14/23 Date 15-03-2023</t>
  </si>
  <si>
    <t>Bukhara Faridpur route to Palpur Kamalpur route</t>
  </si>
  <si>
    <t>21/2024/1112/23-9-2023/002/23-9002-002-26-2023/  Date 23-01-2024</t>
  </si>
  <si>
    <t xml:space="preserve">Jaitpur Piprauli route Kalesar to Banauda via Kharaila Adilapar Tenua Kolhui link road </t>
  </si>
  <si>
    <t>52/2024/I/497235/23-1-24/23-1002(002)  /12/2024 Date 16-02-2024</t>
  </si>
  <si>
    <t>Harnawa to Lakhnaha road.</t>
  </si>
  <si>
    <t xml:space="preserve">Construction work of 4x6 mtr span small bridge and approch road on Syed Kasimpur link road from Devigarh to Harnahar via Gopal Pandey ka Purwa in Pratapgarh district, </t>
  </si>
  <si>
    <t>Construction of Aura Shuklan Basti CC Road 
Length 0.80 km</t>
  </si>
  <si>
    <t>G.O.No.  -270/2023/2471/001-23-9002-002-43-2023 Date 06-11-2023</t>
  </si>
  <si>
    <t>Reconstruction work of Puwayan Khutar to Diuria Leopard Road</t>
  </si>
  <si>
    <t>29/2024/485902/2024/23-11099 099/311/2023/ Date 03-02-2024</t>
  </si>
  <si>
    <t>Construction of Tetarpur to Tedhi dankupurwa  link road</t>
  </si>
  <si>
    <t>33/2024/P/488709/2024/23-11099(099)/330/2023/ Date 07-02-2024</t>
  </si>
  <si>
    <t>Construction of Construction of Siswa Nakdiha PWD Road to Bhedapakap Khurd Bhar Tola Link Road</t>
  </si>
  <si>
    <t>Construction of RCC Culvert Of 2x6 span at  Bardeeha road to gonghat Link Road in District Gorakhpur</t>
  </si>
  <si>
    <t>289 /2023 /2699 /001-23-9- 2023- 23-9002-002-38-2023  Date 19-12-2023</t>
  </si>
  <si>
    <t>Construction work of the missing link between village Chintapurwa and Pipariya link road</t>
  </si>
  <si>
    <t>C/O Chhanapar Pal Basti Link Road</t>
  </si>
  <si>
    <t>42/2023/503/23-9-2023/001-23-9002(099)/1/2022 Date-03-03-2023</t>
  </si>
  <si>
    <t>Link road from village Indepur to village Nausara.</t>
  </si>
  <si>
    <t>28/2024/481052/23-1-24/001-23-1002(002)  /2/2024/ Date 30-01-2024</t>
  </si>
  <si>
    <t>Biraha Sampark marg</t>
  </si>
  <si>
    <t>New construction work of Sarpatahi Buzurg  Babhanoli link road.</t>
  </si>
  <si>
    <t>Devi Kheda link road.</t>
  </si>
  <si>
    <t xml:space="preserve">Construction of  NCP Road Km. 13 (Hathiyagarh) to Gaunariya Link road </t>
  </si>
  <si>
    <t>Reconstruction of Prsadpur Railway Fatak to Rampura Fakire Road</t>
  </si>
  <si>
    <t xml:space="preserve">New Construction work of Kalyanpur Khas to Adasei road </t>
  </si>
  <si>
    <t>Construction of RCC Culvert Of 2x6 span from Sriramjannki Road to bardeeha road in District Gorakhpur</t>
  </si>
  <si>
    <t>Construction work of 3 cell 4x4 meter box culvert, additional road and protection work on the supplementary drains of Devha river located in chain 0.35 of Rampura Uzhaniya Ehatmali Marge</t>
  </si>
  <si>
    <t xml:space="preserve">48/2023/I0/509/2023 Lucknow  Date 03-03-2023 </t>
  </si>
  <si>
    <t>Kamhariya Shekhupur Kalepurwa via Baridih link road</t>
  </si>
  <si>
    <t>296/2023/2729/001-23-9002-002-50-2023/   Date 22-12-2023</t>
  </si>
  <si>
    <t>Construction of Road Mahloi damar road to Isai Ghiror  road to Kokada</t>
  </si>
  <si>
    <t>New construction work of Shampur to Bhainsha Kurmi Tola link road.</t>
  </si>
  <si>
    <t>Reconstruction work of Jindpur to Safora road</t>
  </si>
  <si>
    <t>29/2024/485902/2024/23-11099 099/311/2023/  Date 03-02-2024</t>
  </si>
  <si>
    <t>C/o Missing link Road to Madhaipur to Sirsakalan between Matwa Sakran Bholaganj Road and Bahraich Sitapur Road.</t>
  </si>
  <si>
    <t>C/O Dhanaupur Dihwa Link Road</t>
  </si>
  <si>
    <t>167/2022/1448/23-9-2022-12 Nabard-LR-19 TC1 Date 17-11-2022</t>
  </si>
  <si>
    <t xml:space="preserve">Construction of Road Nalga Khumani road to  Saray Latifpur </t>
  </si>
  <si>
    <t xml:space="preserve">Construction work of 03 Cell 4x4 Meter Box Culvert-Smal Bridge-Approach Road Additional Approach Road and Protection work in Place of Arch Culvert Located on Gutaiha Road from Pilibhit Basti Road </t>
  </si>
  <si>
    <t>New construction work of link road from Sekhavaniya village to Makhanu Tola.</t>
  </si>
  <si>
    <t>Renovation work of Lalipar No.1 to North Tola No.2 link road.</t>
  </si>
  <si>
    <t>46/2021/Aa-145/23-9-2020-08 D-D-/2020/Date 25-02-2021</t>
  </si>
  <si>
    <t>Reconstruction work of the road from Hathipur Kurria to Ganganagar</t>
  </si>
  <si>
    <t>Construction work of the missing link between village Parsia link road Jogendra Singhs farm and Loniyanpurwa link road</t>
  </si>
  <si>
    <t>Construction of Prayagraj district, reconstruction work of the road from Phaphamau SPOS in front of Ganga Rivikulam School to S.S. Shukla's house and from Sandeep Chandra's house in front of Bal Krishna Tiwari's house to Raghavendra Shukla's house</t>
  </si>
  <si>
    <t>Reconstruction work of Ismailpur Nawada to Khadkari Kalabhoj link road.</t>
  </si>
  <si>
    <t>Total-B</t>
  </si>
  <si>
    <t>Total (A+B)</t>
  </si>
  <si>
    <t xml:space="preserve">Note: This Appendix has been prepared on the basis of Data/Figure provided by the Department </t>
  </si>
  <si>
    <t>APPENDIX-X</t>
  </si>
  <si>
    <t>Maintenance Expenditure with Segregation of Salary and Non Salary Portion</t>
  </si>
  <si>
    <t>Grant No.</t>
  </si>
  <si>
    <t>Name of Grant</t>
  </si>
  <si>
    <t>Head of 
Expenditure</t>
  </si>
  <si>
    <t>Non Salary</t>
  </si>
  <si>
    <r>
      <rPr>
        <b/>
        <sz val="11"/>
        <color indexed="8"/>
        <rFont val="Times New Roman"/>
        <family val="1"/>
      </rPr>
      <t>(</t>
    </r>
    <r>
      <rPr>
        <b/>
        <sz val="10"/>
        <color indexed="8"/>
        <rFont val="Times New Roman"/>
        <family val="1"/>
      </rPr>
      <t>₹</t>
    </r>
    <r>
      <rPr>
        <b/>
        <sz val="11"/>
        <color indexed="8"/>
        <rFont val="Times New Roman"/>
        <family val="1"/>
      </rPr>
      <t xml:space="preserve"> in lakh)</t>
    </r>
  </si>
  <si>
    <t>2059-01-051-03-00-29</t>
  </si>
  <si>
    <t>Maintenance and Repairs of Non-Residential Buildings</t>
  </si>
  <si>
    <t>2216-01-700-03-00-29</t>
  </si>
  <si>
    <t>Maintenance and Repairs of Residential Buildings of Excise Department</t>
  </si>
  <si>
    <t>2217-03-001-06-00-29</t>
  </si>
  <si>
    <t>Establishment of Urban and Rural Planning</t>
  </si>
  <si>
    <t>2217-80-800-06-00-20</t>
  </si>
  <si>
    <t>Maintenance of Transit Hostel of Civil Services Institute</t>
  </si>
  <si>
    <t>2217-01-800-05-00-31</t>
  </si>
  <si>
    <t>Pay and Allowances etc. of personnels of Management, Security &amp; Maintenance Committee of Monuments, Museums, Institutions, Parks and Gardens etc.</t>
  </si>
  <si>
    <t>2851-00-102-06-00-29</t>
  </si>
  <si>
    <t>District Industry Centres</t>
  </si>
  <si>
    <t>2851-00-800-07-00-29</t>
  </si>
  <si>
    <t>Establishment of Office of Export Promotion Bureau</t>
  </si>
  <si>
    <t>2852-80-001-03-00-29</t>
  </si>
  <si>
    <t>Headquarters</t>
  </si>
  <si>
    <t>2853-02-001-03-00-29</t>
  </si>
  <si>
    <t>Scheme of Mining Administration</t>
  </si>
  <si>
    <t>2851-00-001-03-00-29</t>
  </si>
  <si>
    <t>Establishment Expenditure - Handloom Directorate</t>
  </si>
  <si>
    <t>2852-07-202-09-00-20</t>
  </si>
  <si>
    <t>Establishment, maintenance, rent of buildings of I.T. Park/ Software Technology Parks and payment of remuneration to security personnel</t>
  </si>
  <si>
    <t>2852-07-202-29-00-16</t>
  </si>
  <si>
    <t>Security Audit and Maintenance of Websites</t>
  </si>
  <si>
    <t>2058-00-001-03-00-29</t>
  </si>
  <si>
    <t>Establishments (Headquarters)</t>
  </si>
  <si>
    <t>2058-00-103-04-00-29</t>
  </si>
  <si>
    <t>2058-00-103-03-00-29</t>
  </si>
  <si>
    <t>2058-00-103-06-00-29</t>
  </si>
  <si>
    <t>2058-00-103-07-00-29</t>
  </si>
  <si>
    <t>2059-01-053-03-00-29</t>
  </si>
  <si>
    <t>Directorate of Electricity Security</t>
  </si>
  <si>
    <t>2401-00-001-07-00-29</t>
  </si>
  <si>
    <t>Apiculture</t>
  </si>
  <si>
    <t>2401-00-001-03-00-29</t>
  </si>
  <si>
    <t>2401-00-119-01-01-29</t>
  </si>
  <si>
    <t>2401-00-001-05-00-29</t>
  </si>
  <si>
    <t>2401-00-119-04-08-29</t>
  </si>
  <si>
    <t>2401-00-119-04-09-29</t>
  </si>
  <si>
    <t>Fruits Scheme for Food Processing Training</t>
  </si>
  <si>
    <t>2401-00-119-03-05-29</t>
  </si>
  <si>
    <t>Nursery Condensation of Horticultural Production and Seed Processing Centre in the State (District Scheme)</t>
  </si>
  <si>
    <t>2401-00-119-03-07-29</t>
  </si>
  <si>
    <t>Nursery Development of Ornamental Gardening</t>
  </si>
  <si>
    <t>2401-00-119-03-04-01</t>
  </si>
  <si>
    <t>Nursery Maintenance of Gardens of Raj Bhawan (Charged)</t>
  </si>
  <si>
    <t>2401-00-119-03-04-02</t>
  </si>
  <si>
    <t>2401-00-119-03-04-03</t>
  </si>
  <si>
    <t>2401-00-119-03-04-04</t>
  </si>
  <si>
    <t>2401-00-119-03-04-06</t>
  </si>
  <si>
    <t>2401-00-119-03-04-08</t>
  </si>
  <si>
    <t>2401-00-119-03-04-11</t>
  </si>
  <si>
    <t>2401-00-119-03-04-13</t>
  </si>
  <si>
    <t>2401-00-119-03-04-29</t>
  </si>
  <si>
    <t>2401-00-119-03-04-42</t>
  </si>
  <si>
    <t>2401-00-119-03-04-43</t>
  </si>
  <si>
    <t>2401-00-119-03-04-47</t>
  </si>
  <si>
    <t>2401-00-119-03-04-49</t>
  </si>
  <si>
    <t>2401-00-119-03-04-51</t>
  </si>
  <si>
    <t>2401-00-119-03-04-55</t>
  </si>
  <si>
    <t>2401-00-119-89-01-29</t>
  </si>
  <si>
    <t>2406-02-112-03-00-29</t>
  </si>
  <si>
    <t>Gardens</t>
  </si>
  <si>
    <t>2406-02-112-04-00-29</t>
  </si>
  <si>
    <t>2415-80-004-07-00-29</t>
  </si>
  <si>
    <t>Government Food Processing and Technology Institute</t>
  </si>
  <si>
    <t>2415-80-004-06-00-29</t>
  </si>
  <si>
    <t>Research and Training Centre</t>
  </si>
  <si>
    <t>Establishment Expenditure- Sericulture Directorate</t>
  </si>
  <si>
    <t>2851-00-001-05-00-29</t>
  </si>
  <si>
    <t>Establishment of Mulberry Garden for rearing of Model Chakki worm</t>
  </si>
  <si>
    <t>2851-00-107-04-00-29</t>
  </si>
  <si>
    <t>Iron Man Sardar Vallabh Bhai Patel Government sericulture training Institute, Barkachha, Mirzapur</t>
  </si>
  <si>
    <t>2851-00-107-11-00-29</t>
  </si>
  <si>
    <t>Pupa Silk Development Scheme</t>
  </si>
  <si>
    <t>2851-00-001-06-00-29</t>
  </si>
  <si>
    <t>4401-00-119-03-02-26</t>
  </si>
  <si>
    <t>Nursery Maintenance of Governor's House gardens</t>
  </si>
  <si>
    <t>2401-00-109-07-00-29</t>
  </si>
  <si>
    <t>Agricultural extension, Agricultural Investment and Technical Management for increase in Agricultural Production</t>
  </si>
  <si>
    <t>2401-00-109-03-00-29</t>
  </si>
  <si>
    <t>Agriculture Extension Programmes and Exhibitions</t>
  </si>
  <si>
    <t>2401-00-111-05-00-29</t>
  </si>
  <si>
    <t>Data Bank of Statistics of Crop Productivity and Production</t>
  </si>
  <si>
    <t>District Organisation</t>
  </si>
  <si>
    <t>2401-00-105-03-00-29</t>
  </si>
  <si>
    <t>Fertilisers and Insecticide quality control laboratories</t>
  </si>
  <si>
    <t>2401-00-107-04-00-29</t>
  </si>
  <si>
    <t>2401-00-800-02-02-29</t>
  </si>
  <si>
    <t>2401-00-107-03-00-29</t>
  </si>
  <si>
    <t>Plant Conservation Services and Agriculture Protection Services</t>
  </si>
  <si>
    <t>2401-00-103-03-00-29</t>
  </si>
  <si>
    <t>Practical Zone Exhibition and Seed Production Zone</t>
  </si>
  <si>
    <t>2401-00-800-89-02-29</t>
  </si>
  <si>
    <t>2401-00-111-04-00-29</t>
  </si>
  <si>
    <t>Study and Designing of Computerisation in Agriculture Department for Agricultural Statistics and Management</t>
  </si>
  <si>
    <t>2402-00-001-03-00-29</t>
  </si>
  <si>
    <t>Establishment Expenditure</t>
  </si>
  <si>
    <t>2402-00-101-04-00-29</t>
  </si>
  <si>
    <t>Scheme for strengthening of Soil Testing Laboratories of 9 Districts in the State for Rhizobium Culture Production</t>
  </si>
  <si>
    <t>2402-00-101-03-00-29</t>
  </si>
  <si>
    <t>Soil Survey and Testing Programme</t>
  </si>
  <si>
    <t>2402-00-101-05-00-29</t>
  </si>
  <si>
    <t>2415-01-277-03-00-29</t>
  </si>
  <si>
    <t>Government Agriculture School</t>
  </si>
  <si>
    <t>2515-00-102-06-00-29</t>
  </si>
  <si>
    <t>Collective District Offices</t>
  </si>
  <si>
    <t>2515-00-102-04-00-29</t>
  </si>
  <si>
    <t>Deen Dayal Upadhyaya Village Development Training and Research Institute, Bakshi ka Talab, Lucknow</t>
  </si>
  <si>
    <t>2515-00-001-03-00-29</t>
  </si>
  <si>
    <t>Development Commissioner (Headquarter)</t>
  </si>
  <si>
    <t>2515-00-102-03-00-29</t>
  </si>
  <si>
    <t>Main Establishment</t>
  </si>
  <si>
    <t>2515-00-800-03-00-29</t>
  </si>
  <si>
    <t>2515-00-003-03-00-29</t>
  </si>
  <si>
    <t>Training of Employees (Regional/ District Village Development Institute)</t>
  </si>
  <si>
    <t>3054-04-105-03-01-29</t>
  </si>
  <si>
    <t>Uttar Pradesh Rural Road Development Agency Maintenance of roads under P.M. Rural Road Scheme</t>
  </si>
  <si>
    <t>2070-00-800-12-00-29</t>
  </si>
  <si>
    <t>Operation and Maintenance of Rural Stadiums</t>
  </si>
  <si>
    <t>2070-00-800-12-00-42</t>
  </si>
  <si>
    <t>2070-00-800-03-00-29</t>
  </si>
  <si>
    <t>Pradeshik Vikas Dal</t>
  </si>
  <si>
    <t>2204-00-800-03-00-42</t>
  </si>
  <si>
    <t>Maintenance of Youth Centers and Urban Gymnasiums</t>
  </si>
  <si>
    <t>2515-00-800-04-00-29</t>
  </si>
  <si>
    <t>Accounts Organisation of District Boards and Block-societies</t>
  </si>
  <si>
    <t>2403-00-001-03-00-29</t>
  </si>
  <si>
    <t>Directorate</t>
  </si>
  <si>
    <t>2403-00-103-08-00-29</t>
  </si>
  <si>
    <t>Extension and strengthening of Government Chicken/Duck regions</t>
  </si>
  <si>
    <t>2403-00-102-27-00-20</t>
  </si>
  <si>
    <t>For maintenance of estray cow animals</t>
  </si>
  <si>
    <t>2403-00-102-13-00-29</t>
  </si>
  <si>
    <t>Frozen Semen Production Centre</t>
  </si>
  <si>
    <t>2403-00-106-03-00-29</t>
  </si>
  <si>
    <t>Government Livestock and Agriculture related region</t>
  </si>
  <si>
    <t>2403-00-101-03-00-29</t>
  </si>
  <si>
    <t>H.S. Vaccination Scheme</t>
  </si>
  <si>
    <t>2403-00-102-07-00-29</t>
  </si>
  <si>
    <t>Improvement and extension of cattle breeding facilities by natural and artificial conception in cows/buffaloes and scheme for providing breeding facilities through BAIF (District Plan)</t>
  </si>
  <si>
    <t>2403-00-101-02-10-29</t>
  </si>
  <si>
    <t>2403-00-101-10-00-29</t>
  </si>
  <si>
    <t>Operation and Strengthening of Veterinary Disease Diagnostic Laboratories</t>
  </si>
  <si>
    <t>2403-00-101-12-00-29</t>
  </si>
  <si>
    <t>Strengthening Of Animal Biological Medicine Institute</t>
  </si>
  <si>
    <t>2403-00-104-03-00-29</t>
  </si>
  <si>
    <t>Strengthening and extension of facilities of sheep breeding (District Plan)</t>
  </si>
  <si>
    <t>2403-00-101-07-00-29</t>
  </si>
  <si>
    <t>2403-00-101-04-00-29</t>
  </si>
  <si>
    <t>Strengthening of Veterinary hospital and Veterinary Services Centre(District plan)</t>
  </si>
  <si>
    <t>2405-00-001-03-00-29</t>
  </si>
  <si>
    <t>Establishment</t>
  </si>
  <si>
    <t>2405-00-800-03-00-29</t>
  </si>
  <si>
    <t>Research - General</t>
  </si>
  <si>
    <t>2425-00-108-03-00-20</t>
  </si>
  <si>
    <t>Strengthening and maintenance of godowns of Primary Agriculture Co-operative Credit Societies (PACS) under storage scheme</t>
  </si>
  <si>
    <t>2425-00-800-11-00-29</t>
  </si>
  <si>
    <t>Uttar Pradesh State Co-operative Society Election Commission</t>
  </si>
  <si>
    <t>2051-00-102-03-00-29</t>
  </si>
  <si>
    <t>2051-00-103-03-00-29</t>
  </si>
  <si>
    <t>Uttar Pradesh Subordinate Services Selection Commission</t>
  </si>
  <si>
    <t>2408-01-001-03-00-29</t>
  </si>
  <si>
    <t>Establishment Expenditure (Procurement and Supply)</t>
  </si>
  <si>
    <t>3456-00-001-06-00-29</t>
  </si>
  <si>
    <t>Establishment of State Commission and District Forums established under Consumer Protection</t>
  </si>
  <si>
    <t>3475-00-106-03-00-29</t>
  </si>
  <si>
    <t>2059-80-053-03-00-29</t>
  </si>
  <si>
    <t>Maintenance of Non-Residential Buildings of Mayo Hall, Allahabad</t>
  </si>
  <si>
    <t>2204-00-104-09-00-29</t>
  </si>
  <si>
    <t>Maintenance of Sports Complex/Stadiums/ Multipurpose-Hall/Swimming Pools/Hostels and Buildings</t>
  </si>
  <si>
    <t>Establishment of Cane Commissioner</t>
  </si>
  <si>
    <t>3054-04-105-03-00-29</t>
  </si>
  <si>
    <t>Pothole-free contact routes built by the Sugarcane Development Council</t>
  </si>
  <si>
    <t>2056-00-101-03-00-29</t>
  </si>
  <si>
    <t>Entire Jails</t>
  </si>
  <si>
    <t>2056-00-800-03-00-29</t>
  </si>
  <si>
    <t>Jail Training Schools</t>
  </si>
  <si>
    <t>2056-00-001-03-00-29</t>
  </si>
  <si>
    <t>Main</t>
  </si>
  <si>
    <t>2055-00-109-09-00-29</t>
  </si>
  <si>
    <t>2055-00-109-03-00-29</t>
  </si>
  <si>
    <t>District Police (Main)</t>
  </si>
  <si>
    <t>2055-00-109-07-00-29</t>
  </si>
  <si>
    <t>District Police (Thana)</t>
  </si>
  <si>
    <t>2055-00-003-04-00-29</t>
  </si>
  <si>
    <t>Education and Training Main</t>
  </si>
  <si>
    <t>2055-00-109-06-00-29</t>
  </si>
  <si>
    <t>Expenditure to be borne by Government of India regarding River Police in Varanasi</t>
  </si>
  <si>
    <t>2055-00-115-03-00-29</t>
  </si>
  <si>
    <t>Expenditure to be borne by State Government</t>
  </si>
  <si>
    <t>2055-00-116-03-00-29</t>
  </si>
  <si>
    <t>Forensic Science Laboratories</t>
  </si>
  <si>
    <t>2055-00-113-04-01-29</t>
  </si>
  <si>
    <t>Hospital Expenses District Police</t>
  </si>
  <si>
    <t>2055-00-101-03-00-29</t>
  </si>
  <si>
    <t>Intelligence Section- Main</t>
  </si>
  <si>
    <t>2055-00-001-03-00-29</t>
  </si>
  <si>
    <t>2055-00-111-03-00-29</t>
  </si>
  <si>
    <t>2055-00-109-05-00-29</t>
  </si>
  <si>
    <t>Motor Transport Section-Main</t>
  </si>
  <si>
    <t>2055-00-114-03-00-29</t>
  </si>
  <si>
    <t>Police Computer Centre</t>
  </si>
  <si>
    <t>2055-00-101-04-03-29</t>
  </si>
  <si>
    <t>Research Section</t>
  </si>
  <si>
    <t>2055-00-101-04-06-29</t>
  </si>
  <si>
    <t>2055-00-101-04-10-29</t>
  </si>
  <si>
    <t>2055-00-101-04-01-29</t>
  </si>
  <si>
    <t>Research Section Anti Corruption Organisation</t>
  </si>
  <si>
    <t>2055-00-101-04-08-29</t>
  </si>
  <si>
    <t>Research Section Anti Terrorism Squad</t>
  </si>
  <si>
    <t>2055-00-101-04-02-29</t>
  </si>
  <si>
    <t>Research Section Economy related Investigation and Research unit</t>
  </si>
  <si>
    <t>2055-00-101-04-05-29</t>
  </si>
  <si>
    <t>Research Section Research and Statistics unit and Fingerprint Bureau</t>
  </si>
  <si>
    <t>2055-00-101-04-09-29</t>
  </si>
  <si>
    <t>Research Section Security Branch</t>
  </si>
  <si>
    <t>2055-00-104-03-00-29</t>
  </si>
  <si>
    <t>State Arms Constabulary -Main</t>
  </si>
  <si>
    <t>2055-00-108-03-00-29</t>
  </si>
  <si>
    <t>State Police Headquarters</t>
  </si>
  <si>
    <t>2055-00-109-04-00-29</t>
  </si>
  <si>
    <t>State Radio Section-Main</t>
  </si>
  <si>
    <t>2055-00-109-13-00-29</t>
  </si>
  <si>
    <t>2055-00-104-07-00-29</t>
  </si>
  <si>
    <t>Uttar Pradesh Vishesh Parikshetra Suraksha Vahini</t>
  </si>
  <si>
    <t>2055-00-109-15-00-29</t>
  </si>
  <si>
    <t>Women Power Line-1090</t>
  </si>
  <si>
    <t>2070-00-108-03-00-29</t>
  </si>
  <si>
    <t>Administration</t>
  </si>
  <si>
    <t>2245-80-102-03-00-29</t>
  </si>
  <si>
    <t>Formation of S.D.R.F.</t>
  </si>
  <si>
    <t>2070-00-106-05-01-29</t>
  </si>
  <si>
    <t>Divisional and District Headquarter (25% reimbursement by Government of India) General</t>
  </si>
  <si>
    <t>2014-00-114-03-00-29</t>
  </si>
  <si>
    <t>Directorate of Uttar Pradesh Prosecution .</t>
  </si>
  <si>
    <t>2251-00-200-03-00-29</t>
  </si>
  <si>
    <t>Freedom Fighter's Seva Sadan</t>
  </si>
  <si>
    <t>2012-03-800-05-00-42</t>
  </si>
  <si>
    <t>Grant for Renovation and Maintenance of Decorating Items</t>
  </si>
  <si>
    <t>2210-05-105-03-74-29</t>
  </si>
  <si>
    <t>2210-05-105-03-76-29</t>
  </si>
  <si>
    <t>2210-05-105-03-44-29</t>
  </si>
  <si>
    <t>Education Cardiological Institute established in Ganesh Shankar Vidyarthi Memorial Medical College, Kanpur</t>
  </si>
  <si>
    <t>2210-05-105-03-39-29</t>
  </si>
  <si>
    <t>Education Ganesh Shankar Vidyarthi Memorial Medical College, Kanpur</t>
  </si>
  <si>
    <t>2210-05-105-03-24-29</t>
  </si>
  <si>
    <t>Education Govt. Medical College, Azamgarh</t>
  </si>
  <si>
    <t>2210-05-105-03-26-29</t>
  </si>
  <si>
    <t>Education Govt. Medical College, Banda</t>
  </si>
  <si>
    <t>2210-05-105-03-38-29</t>
  </si>
  <si>
    <t>Education Medical College, Agra</t>
  </si>
  <si>
    <t>2210-05-105-03-40-29</t>
  </si>
  <si>
    <t>Education Medical College, Allahabad</t>
  </si>
  <si>
    <t>2210-05-105-03-43-29</t>
  </si>
  <si>
    <t>Education Medical College, Gorakhpur</t>
  </si>
  <si>
    <t>2210-05-105-03-42-29</t>
  </si>
  <si>
    <t>Education Medical College, Jhansi</t>
  </si>
  <si>
    <t>2210-05-105-03-41-29</t>
  </si>
  <si>
    <t>Education Medical College, Meerut</t>
  </si>
  <si>
    <t>2210-05-105-03-45-29</t>
  </si>
  <si>
    <t>Education Nursing College established for Degree Courses</t>
  </si>
  <si>
    <t>2210-01-110-15-05-29</t>
  </si>
  <si>
    <t>Medical College\ Attached Hospitals Breast Hospital, Kanpur</t>
  </si>
  <si>
    <t>2210-01-110-15-07-29</t>
  </si>
  <si>
    <t>Medical College\ Attached Hospitals Hospital attached with Maharani Laxmibai Medical College, Jhansi</t>
  </si>
  <si>
    <t>2210-01-110-15-10-29</t>
  </si>
  <si>
    <t>Medical College\ Attached Hospitals Infectious Disease Hospital, Kanpur</t>
  </si>
  <si>
    <t>2210-01-110-15-03-29</t>
  </si>
  <si>
    <t>Medical College\ Attached Hospitals Lala Lajpat Rai Hospital and attached Children Hospital, Kanpur</t>
  </si>
  <si>
    <t>2210-01-110-15-09-29</t>
  </si>
  <si>
    <t>Medical College\ Attached Hospitals Nehru Hospital, Gorakhpur</t>
  </si>
  <si>
    <t>2210-01-110-15-04-29</t>
  </si>
  <si>
    <t>Medical College\ Attached Hospitals New Swaroop Rani Nehru Hospital and Children Hospital, Allahabad</t>
  </si>
  <si>
    <t>2210-01-110-15-08-29</t>
  </si>
  <si>
    <t>Medical College\ Attached Hospitals Sardar Ballabh Bhai Patel Medical College, Meerut</t>
  </si>
  <si>
    <t>2210-01-110-15-02-29</t>
  </si>
  <si>
    <t>Medical College\ Attached Hospitals Sarojini Naidu Hospital and attached Hospitals, Agra</t>
  </si>
  <si>
    <t>2210-01-110-15-06-29</t>
  </si>
  <si>
    <t>Medical College\ Attached Hospitals Upper India Sugar Exchange Labour(Prasuti) Hospital, Kanpur</t>
  </si>
  <si>
    <t>2210-05-105-05-01-29</t>
  </si>
  <si>
    <t>Research J.K. Institute of Radiology and Cancer Research Kanpur</t>
  </si>
  <si>
    <t>2210-05-001-03-00-29</t>
  </si>
  <si>
    <t>direction</t>
  </si>
  <si>
    <t>4210-03-105-26-00-24</t>
  </si>
  <si>
    <t>Maintenance/Renovation/Strengthening of attached Hospitals from Medical Colleges established by upgrading District Hospitals</t>
  </si>
  <si>
    <t>2210-03-110-10-00-29</t>
  </si>
  <si>
    <t>Allopathy Hospitals and Dispensaries</t>
  </si>
  <si>
    <t>2210-01-110-04-00-29</t>
  </si>
  <si>
    <t>Allopathy Integrated Hospitals and Dispensaries</t>
  </si>
  <si>
    <t>2210-01-001-03-00-29</t>
  </si>
  <si>
    <t>2210-02-101-04-01-29</t>
  </si>
  <si>
    <t>Departmental Drug Manufacture State Ayurvedic Drug Manufacturing Unit</t>
  </si>
  <si>
    <t>2210-05-101-03-01-29</t>
  </si>
  <si>
    <t>Education Ayurvedic College, Lucknow</t>
  </si>
  <si>
    <t>2210-02-103-05-02-29</t>
  </si>
  <si>
    <t>Hospital and Clinics Establishment of Unani Hospitals in Urban areas</t>
  </si>
  <si>
    <t>2210-02-101-05-02-29</t>
  </si>
  <si>
    <t>Hospitals and Clinics Ayurvedic Hospitals and Dispensaries</t>
  </si>
  <si>
    <t>2210-04-101-04-01-29</t>
  </si>
  <si>
    <t>Hospitals and Clinics Ayurvedic and Unani Hospitals and Dispensaries</t>
  </si>
  <si>
    <t>2210-04-103-03-01-29</t>
  </si>
  <si>
    <t>Hospitals and Clinics Unani Hospital and Dispensaries</t>
  </si>
  <si>
    <t>2210-05-101-06-01-29</t>
  </si>
  <si>
    <t>Other Expenditure Ayurvedic- Unani Colleges and Affiliated Hospitals</t>
  </si>
  <si>
    <t>2210-05-103-03-00-29</t>
  </si>
  <si>
    <t>2210-05-102-03-01-29</t>
  </si>
  <si>
    <t>Education Government Homeopathic Medical College and Hospital</t>
  </si>
  <si>
    <t>2210-02-102-04-01-29</t>
  </si>
  <si>
    <t>Hospitals and Dispensaries Homeopathic Hospitals</t>
  </si>
  <si>
    <t>2210-04-102-03-01-29</t>
  </si>
  <si>
    <t>2211-00-003-01-01-29</t>
  </si>
  <si>
    <t>2211-00-003-01-02-29</t>
  </si>
  <si>
    <t>2211-00-101-01-02-29</t>
  </si>
  <si>
    <t>2211-00-200-01-01-29</t>
  </si>
  <si>
    <t>Centrally Sponsored Schemes Post Delivery Programme(C-100/S-0)</t>
  </si>
  <si>
    <t>2211-00-101-01-01-29</t>
  </si>
  <si>
    <t>Centrally Sponsored Schemes Rural Family Welfare centre situated at Primary health Centres(C-100/S-0)</t>
  </si>
  <si>
    <t>2211-00-003-89-01-29</t>
  </si>
  <si>
    <t>2211-00-003-89-02-29</t>
  </si>
  <si>
    <t>2211-00-101-89-01-29</t>
  </si>
  <si>
    <t>2211-00-101-89-02-29</t>
  </si>
  <si>
    <t>2211-00-200-89-01-29</t>
  </si>
  <si>
    <t>2210-06-003-04-00-29</t>
  </si>
  <si>
    <t>Divisional Health and Family Welfare Training Centres</t>
  </si>
  <si>
    <t>2210-06-001-03-00-29</t>
  </si>
  <si>
    <t>2210-06-001-04-00-29</t>
  </si>
  <si>
    <t>Establishment of Food and Drug Directorate Administration</t>
  </si>
  <si>
    <t>2210-06-101-03-00-29</t>
  </si>
  <si>
    <t>Health and Food and Medicine Control</t>
  </si>
  <si>
    <t>2210-80-800-03-02-29</t>
  </si>
  <si>
    <t>Minimum Needs Programme State Health and Family Welfare Institute</t>
  </si>
  <si>
    <t>2052-00-092-03-00-29</t>
  </si>
  <si>
    <t>Directorate of Local Bodies</t>
  </si>
  <si>
    <t>2070-00-114-03-00-29</t>
  </si>
  <si>
    <t xml:space="preserve">Directorate of Civil Aviation </t>
  </si>
  <si>
    <t>2203-00-105-03-00-01</t>
  </si>
  <si>
    <t>Strengthening of Aircraft Maintenance Training Institute</t>
  </si>
  <si>
    <t>2203-00-105-03-00-02</t>
  </si>
  <si>
    <t>2203-00-105-03-00-03</t>
  </si>
  <si>
    <t>2203-00-105-03-00-04</t>
  </si>
  <si>
    <t>2203-00-105-03-00-06</t>
  </si>
  <si>
    <t>2203-00-105-03-00-08</t>
  </si>
  <si>
    <t>2203-00-105-03-00-09</t>
  </si>
  <si>
    <t>2203-00-105-03-00-10</t>
  </si>
  <si>
    <t>2203-00-105-03-00-11</t>
  </si>
  <si>
    <t>2203-00-105-03-00-12</t>
  </si>
  <si>
    <t>2203-00-105-03-00-13</t>
  </si>
  <si>
    <t>2203-00-105-03-00-15</t>
  </si>
  <si>
    <t>2203-00-105-03-00-17</t>
  </si>
  <si>
    <t>2203-00-105-03-00-22</t>
  </si>
  <si>
    <t>2203-00-105-03-00-26</t>
  </si>
  <si>
    <t>2203-00-105-03-00-29</t>
  </si>
  <si>
    <t>2203-00-105-03-00-42</t>
  </si>
  <si>
    <t>2203-00-105-03-00-46</t>
  </si>
  <si>
    <t>2203-00-105-03-00-47</t>
  </si>
  <si>
    <t>2203-00-105-03-00-49</t>
  </si>
  <si>
    <t>2203-00-105-03-00-55</t>
  </si>
  <si>
    <t>2203-00-105-03-00-58</t>
  </si>
  <si>
    <t>3053-02-102-03-00-29</t>
  </si>
  <si>
    <t>Maintenance of Airstrips</t>
  </si>
  <si>
    <t>5053-80-800-04-00-42</t>
  </si>
  <si>
    <t>2515-00-004-03-00-29</t>
  </si>
  <si>
    <t>Development Bureau</t>
  </si>
  <si>
    <t>3451-00-092-03-00-29</t>
  </si>
  <si>
    <t>State Planning Institute (New Section)</t>
  </si>
  <si>
    <t>3451-00-092-06-00-29</t>
  </si>
  <si>
    <t>State Planning Institute (Training Section)</t>
  </si>
  <si>
    <t>3454-02-001-03-00-29</t>
  </si>
  <si>
    <t>Economics and Statistics Directorate</t>
  </si>
  <si>
    <t>3454-02-800-03-00-08</t>
  </si>
  <si>
    <t>Maintenance of N.I.C. established at District level</t>
  </si>
  <si>
    <t>3454-02-800-03-00-09</t>
  </si>
  <si>
    <t>3454-02-800-03-00-13</t>
  </si>
  <si>
    <t>3454-02-800-03-00-29</t>
  </si>
  <si>
    <t>3454-02-800-03-00-42</t>
  </si>
  <si>
    <t>3454-02-800-03-00-47</t>
  </si>
  <si>
    <t>2015-00-103-05-00-29</t>
  </si>
  <si>
    <t>Establishment Expenditure of Election</t>
  </si>
  <si>
    <t>2014-00-105-03-00-29</t>
  </si>
  <si>
    <t>District and Session Judge</t>
  </si>
  <si>
    <t>2014-00-102-03-00-29</t>
  </si>
  <si>
    <t>High Courts</t>
  </si>
  <si>
    <t>2014-00-800-03-00-29</t>
  </si>
  <si>
    <t>Judicial Training and Research Institute</t>
  </si>
  <si>
    <t>2014-00-800-05-00-29</t>
  </si>
  <si>
    <t>Provision for maintenance of Departmental Buildings</t>
  </si>
  <si>
    <t>2014-00-800-06-00-29</t>
  </si>
  <si>
    <t>Provision for maintenance of Departmental Residential Buildings</t>
  </si>
  <si>
    <t>2014-00-800-09-00-29</t>
  </si>
  <si>
    <t>Public Service Tribunal</t>
  </si>
  <si>
    <t>Repair and Maintenance of Non-Residential Buildings</t>
  </si>
  <si>
    <t>3055-00-001-03-00-29</t>
  </si>
  <si>
    <t>3452-80-104-03-00-29</t>
  </si>
  <si>
    <t>3452-80-001-03-00-29</t>
  </si>
  <si>
    <t>Establishment- Tourism Directorate</t>
  </si>
  <si>
    <t>3435-04-001-03-00-29</t>
  </si>
  <si>
    <t>Directorate of Environment and Ecology</t>
  </si>
  <si>
    <t>2052-00-091-03-00-29</t>
  </si>
  <si>
    <t>Inspection Office</t>
  </si>
  <si>
    <t>Organisation of Information Commission Uttar Pradesh</t>
  </si>
  <si>
    <t>2203-00-800-03-00-29</t>
  </si>
  <si>
    <t>Council of Technical Education</t>
  </si>
  <si>
    <t>General Polytechnic</t>
  </si>
  <si>
    <t>2203-00-001-04-00-29</t>
  </si>
  <si>
    <t>Regional Offices</t>
  </si>
  <si>
    <t>2203-00-001-05-00-29</t>
  </si>
  <si>
    <t>Technical Education Directorate- Strengthening of Research Development and Training Institute</t>
  </si>
  <si>
    <t>2203-00-001-03-00-29</t>
  </si>
  <si>
    <t>Technical Education and Directorate</t>
  </si>
  <si>
    <t>2235-02-102-03-00-29</t>
  </si>
  <si>
    <t>Bal Vikas Evam Pushtahar Nideshalaya</t>
  </si>
  <si>
    <t>2235-02-102-01-06-29</t>
  </si>
  <si>
    <t>Centrally Sponsored Schemes Child Welfare Committee(C.75/S.25 C.+S.)</t>
  </si>
  <si>
    <t>2235-02-102-01-10-29</t>
  </si>
  <si>
    <t>Centrally Sponsored Schemes Specialised Unit for specially needed children(C.75/S.25 C.+S.)</t>
  </si>
  <si>
    <t>2235-02-103-15-01-20</t>
  </si>
  <si>
    <t>Grant to destitute widows for maintenance and their Children's education etc. District scheme</t>
  </si>
  <si>
    <t>2235-02-102-13-00-29</t>
  </si>
  <si>
    <t>Operation of Institutes/ Houses</t>
  </si>
  <si>
    <t>2235-02-102-89-06-29</t>
  </si>
  <si>
    <t>2235-02-102-89-10-29</t>
  </si>
  <si>
    <t>Maintenance Work of Non-Residential Buildings of Division/District/Tehsils</t>
  </si>
  <si>
    <t>Maintenance Works of Residential Buildings of Division/District/Tehsils</t>
  </si>
  <si>
    <t>3053-02-102-03-00-01</t>
  </si>
  <si>
    <t>Maintenance and Management of Airstrips</t>
  </si>
  <si>
    <t>3053-02-102-03-00-03</t>
  </si>
  <si>
    <t>3053-02-102-03-00-04</t>
  </si>
  <si>
    <t>3053-02-102-03-00-06</t>
  </si>
  <si>
    <t>3053-02-102-03-00-08</t>
  </si>
  <si>
    <t>3053-02-102-03-00-09</t>
  </si>
  <si>
    <t>3053-02-102-03-00-43</t>
  </si>
  <si>
    <t>3053-02-102-03-00-49</t>
  </si>
  <si>
    <t>3053-02-102-03-00-55</t>
  </si>
  <si>
    <t>2029-00-800-03-02-29</t>
  </si>
  <si>
    <t>Consolidation of land</t>
  </si>
  <si>
    <t>2029-00-800-05-00-29</t>
  </si>
  <si>
    <t>Land Acquisition, Rehabilitation and Resettlement Authority</t>
  </si>
  <si>
    <t>2059-80-053-05-00-29</t>
  </si>
  <si>
    <t>Maintenance of Non-Residential Buildings of Land Record Training Institute</t>
  </si>
  <si>
    <t>Maintenance of Non-Residential Buildings of Board of Revenue</t>
  </si>
  <si>
    <t>2059-80-053-04-00-29</t>
  </si>
  <si>
    <t>Maintenance of Non-Residential Buildings of District Offices of Land Record</t>
  </si>
  <si>
    <t>2059-80-053-07-00-29</t>
  </si>
  <si>
    <t>Maintenance of Hostel and Training School of Lekhpal</t>
  </si>
  <si>
    <t>2216-01-700-06-00-29</t>
  </si>
  <si>
    <t>Maintenance of Residential Buildings of Land Record Training Institutes, Hardoi</t>
  </si>
  <si>
    <t>Maintenance of Residential Buildings of Board of Revenue</t>
  </si>
  <si>
    <t>2059-80-001-04-00-29</t>
  </si>
  <si>
    <t>Executive</t>
  </si>
  <si>
    <t>2059-80-001-97-06-29</t>
  </si>
  <si>
    <t>Externally Aided Schemes Operation expenses for execution of work of Executive (RSIR)</t>
  </si>
  <si>
    <t>Public Works Department (Buildings)</t>
  </si>
  <si>
    <t>2059-80-051-03-01-29</t>
  </si>
  <si>
    <t>Construction-Public Works Recurring reserved amount for small &amp; medium works of building of PWD in power of chief engineer</t>
  </si>
  <si>
    <t>2059-60-800-03-01-29</t>
  </si>
  <si>
    <t>Construction-State Legislature Reserved amount for the small construction works in power of Registrar of High Court at Prayagraj</t>
  </si>
  <si>
    <t>2059-01-053-03-02-29</t>
  </si>
  <si>
    <t>Maintenance and Repairs</t>
  </si>
  <si>
    <t>2059-01-053-03-01-09</t>
  </si>
  <si>
    <t>Maintenance and Repairs Raj Bhawan Lucknow Complex- Buildings</t>
  </si>
  <si>
    <t>2059-01-053-03-01-10</t>
  </si>
  <si>
    <t>2059-01-053-03-01-26</t>
  </si>
  <si>
    <t>2059-01-053-03-01-29</t>
  </si>
  <si>
    <t>2059-80-053-06-00-09</t>
  </si>
  <si>
    <t>Maintenance of Circuit House, Inspection House and Office Buildings-General and Special Repairs</t>
  </si>
  <si>
    <t>2059-80-053-06-00-10</t>
  </si>
  <si>
    <t>2059-80-053-06-00-12</t>
  </si>
  <si>
    <t>2059-80-053-06-00-17</t>
  </si>
  <si>
    <t>2059-80-053-06-00-29</t>
  </si>
  <si>
    <t>2216-01-700-03-01-29</t>
  </si>
  <si>
    <t>Construction Governor's House - Reserve fund under Ch. Engineer for improvement related works in Raj Bhawan</t>
  </si>
  <si>
    <t>2216-01-700-03-02-29</t>
  </si>
  <si>
    <t>Construction Raj Bhawan</t>
  </si>
  <si>
    <t>2216-01-700-05-00-29</t>
  </si>
  <si>
    <t>General and Special Repair</t>
  </si>
  <si>
    <t>Public Works Department (Communications Bridges)</t>
  </si>
  <si>
    <t>3054-04-800-03-00-29</t>
  </si>
  <si>
    <t>Bridges and Dock of Boats</t>
  </si>
  <si>
    <t>3054-04-800-04-00-29</t>
  </si>
  <si>
    <t>Maintenance and Repair of Bridges</t>
  </si>
  <si>
    <t>Public Works Department (Communication Roads)</t>
  </si>
  <si>
    <t>3054-03-800-03-01-20</t>
  </si>
  <si>
    <t>Assistance to State Highway Authority Uttar Pradesh Maintenance of State Roads</t>
  </si>
  <si>
    <t>3054-03-800-03-01-31</t>
  </si>
  <si>
    <t>3054-80-800-07-02-29</t>
  </si>
  <si>
    <t>Maintenance and Repairs Improvement, Beautification and Maintenance work of important Urban crossings of the State</t>
  </si>
  <si>
    <t>3054-04-337-03-01-29</t>
  </si>
  <si>
    <t>Maintenance and Repairs Maintenance work of roads/ Culverts of the State</t>
  </si>
  <si>
    <t>3054-04-337-03-32-29</t>
  </si>
  <si>
    <t>Maintenance and Repairs Maintenance work of rural roads/ culverts of the State</t>
  </si>
  <si>
    <t>3054-04-337-03-31-29</t>
  </si>
  <si>
    <t>Maintenance and Repairs Payment to railway for maintenance of "sampars" and rail-cum-road bridges</t>
  </si>
  <si>
    <t>3054-04-337-07-00-29</t>
  </si>
  <si>
    <t>Maintenance and Repairs of State Highways</t>
  </si>
  <si>
    <t>3054-04-337-05-00-29</t>
  </si>
  <si>
    <t>Maintenance of Roads from State Road Fund</t>
  </si>
  <si>
    <t>2013-00-800-06-00-26</t>
  </si>
  <si>
    <t>Maintenance and decoration of Chief Minister's Residence</t>
  </si>
  <si>
    <t>2013-00-800-06-00-29</t>
  </si>
  <si>
    <t>2013-00-800-04-00-29</t>
  </si>
  <si>
    <t>Maintenance and decoration of Minister's Residences</t>
  </si>
  <si>
    <t>2013-00-800-07-00-29</t>
  </si>
  <si>
    <t>Maintenance of Chief Minister's Residential Office</t>
  </si>
  <si>
    <t>2052-00-091-04-00-08</t>
  </si>
  <si>
    <t>Maintenance units operated by 39th circle</t>
  </si>
  <si>
    <t>2052-00-091-04-00-11</t>
  </si>
  <si>
    <t>2052-00-091-04-00-12</t>
  </si>
  <si>
    <t>2052-00-091-04-00-13</t>
  </si>
  <si>
    <t>2052-00-091-04-00-29</t>
  </si>
  <si>
    <t>2052-00-091-04-00-42</t>
  </si>
  <si>
    <t>2059-60-053-04-03-26</t>
  </si>
  <si>
    <t>Arrangement for Guest Houses situated in Delhi Civil maintenance work of guest houses</t>
  </si>
  <si>
    <t>2059-60-053-04-03-29</t>
  </si>
  <si>
    <t>2059-60-053-04-02-26</t>
  </si>
  <si>
    <t>Arrangement for Guest Houses situated in Delhi Electricity maintenance work of guest houses</t>
  </si>
  <si>
    <t>2059-60-053-04-02-29</t>
  </si>
  <si>
    <t>2059-60-053-04-04-29</t>
  </si>
  <si>
    <t>Arrangement for Guest Houses situated in Delhi Maintenance of AC machines in guest houses</t>
  </si>
  <si>
    <t>2059-60-053-04-06-29</t>
  </si>
  <si>
    <t>Arrangement for Guest Houses situated in Delhi Maintenance of fire extinguishers in Buildings</t>
  </si>
  <si>
    <t>2059-60-053-04-05-29</t>
  </si>
  <si>
    <t>Arrangement for Guest Houses situated in Delhi Maintenance of lifts in guest houses</t>
  </si>
  <si>
    <t>2059-60-053-03-03-26</t>
  </si>
  <si>
    <t>Arrangement for Guest Houses situated in Lucknow Civil maintenance work of guest houses</t>
  </si>
  <si>
    <t>2059-60-053-03-03-29</t>
  </si>
  <si>
    <t>2059-60-053-03-02-29</t>
  </si>
  <si>
    <t>Arrangement for Guest Houses situated in Lucknow Electricity maintenance work of guest houses</t>
  </si>
  <si>
    <t>2059-60-053-03-04-26</t>
  </si>
  <si>
    <t>Arrangement for Guest Houses situated in Lucknow Maintenance of AC machines in guest houses</t>
  </si>
  <si>
    <t>2059-60-053-03-04-29</t>
  </si>
  <si>
    <t>2059-60-053-03-06-29</t>
  </si>
  <si>
    <t>Arrangement for Guest Houses situated in Lucknow Maintenance of fire extinguisher equipment in Buildings</t>
  </si>
  <si>
    <t>2059-60-053-03-05-29</t>
  </si>
  <si>
    <t>Arrangement for Guest Houses situated in Lucknow Maintenance of lift installed at guest houses</t>
  </si>
  <si>
    <t>2059-80-053-07-00-16</t>
  </si>
  <si>
    <t>Arrangement for maintenance of Non-Residential Buildings</t>
  </si>
  <si>
    <t>2059-80-053-07-00-58</t>
  </si>
  <si>
    <t>2059-60-053-05-03-26</t>
  </si>
  <si>
    <t>Arrangement for other Guest Houses (Mumbai and Kolkata) Civil maintenance work of guest houses</t>
  </si>
  <si>
    <t>2059-60-053-05-03-29</t>
  </si>
  <si>
    <t>2059-60-053-05-02-26</t>
  </si>
  <si>
    <t>Arrangement for other Guest Houses (Mumbai and Kolkata) Electricity maintenance work of guest houses</t>
  </si>
  <si>
    <t>2059-60-053-05-02-29</t>
  </si>
  <si>
    <t>2059-60-053-05-04-26</t>
  </si>
  <si>
    <t>Arrangement for other Guest Houses (Mumbai and Kolkata) Maintenance of AC machines in guest houses</t>
  </si>
  <si>
    <t>2059-60-053-05-04-29</t>
  </si>
  <si>
    <t>2059-01-053-06-03-29</t>
  </si>
  <si>
    <t>Bapu Bhawan Civil maintenance work of buildings</t>
  </si>
  <si>
    <t>2059-01-053-06-02-29</t>
  </si>
  <si>
    <t>Bapu Bhawan Electricity maintenance work of Buildings</t>
  </si>
  <si>
    <t>2059-01-053-06-04-29</t>
  </si>
  <si>
    <t>Bapu Bhawan Maintenance of AC machines in Buildings</t>
  </si>
  <si>
    <t>2059-01-053-06-06-29</t>
  </si>
  <si>
    <t>Bapu Bhawan Maintenance of fire extinguishers in Buildings</t>
  </si>
  <si>
    <t>2059-01-053-06-05-29</t>
  </si>
  <si>
    <t>Bapu Bhawan Maintenance of lifts in Buildings</t>
  </si>
  <si>
    <t>2059-01-053-07-03-29</t>
  </si>
  <si>
    <t>Building situated in Yojana Bhawan and attached compound there to Civil maintenance work of Buildings</t>
  </si>
  <si>
    <t>2059-01-053-07-02-29</t>
  </si>
  <si>
    <t>Building situated in Yojana Bhawan and attached compound there to Electricity maintenance work of Buildings</t>
  </si>
  <si>
    <t>2059-01-053-07-04-29</t>
  </si>
  <si>
    <t>Building situated in Yojana Bhawan and attached compound there to Maintenance of AC machines in Buildings</t>
  </si>
  <si>
    <t>2059-01-053-07-06-29</t>
  </si>
  <si>
    <t>Building situated in Yojana Bhawan and attached compound there to Maintenance of fire extinguishers in Buildings</t>
  </si>
  <si>
    <t>2059-01-053-07-05-29</t>
  </si>
  <si>
    <t>Building situated in Yojana Bhawan and attached compound there to Maintenance of lifts in Buildings</t>
  </si>
  <si>
    <t>2059-01-053-09-03-29</t>
  </si>
  <si>
    <t>Jawahar Bhawan and Indira Bhawan compound Civil maintenance work of Buildings</t>
  </si>
  <si>
    <t>2059-01-053-09-02-29</t>
  </si>
  <si>
    <t>Jawahar Bhawan and Indira Bhawan compound Electricity maintenance work of Buildings</t>
  </si>
  <si>
    <t>2059-01-053-09-04-29</t>
  </si>
  <si>
    <t>Jawahar Bhawan and Indira Bhawan compound Maintenance of AC machines in Buildings</t>
  </si>
  <si>
    <t>2059-01-053-09-06-29</t>
  </si>
  <si>
    <t>Jawahar Bhawan and Indira Bhawan compound Maintenance of fire extinguishers in buildings</t>
  </si>
  <si>
    <t>2059-01-053-09-05-29</t>
  </si>
  <si>
    <t>Jawahar Bhawan and Indira Bhawan compound Maintenance of lifts in Buildings</t>
  </si>
  <si>
    <t>2059-01-053-05-03-29</t>
  </si>
  <si>
    <t>Lal Bahadur Shastri Bhawan Civil maintenance work of Buildings</t>
  </si>
  <si>
    <t>2059-01-053-05-02-29</t>
  </si>
  <si>
    <t>Lal Bahadur Shastri Bhawan Electricity maintenance work of Buildings</t>
  </si>
  <si>
    <t>2059-01-053-05-04-26</t>
  </si>
  <si>
    <t>Lal Bahadur Shastri Bhawan Maintenance of AC machines in Buildings</t>
  </si>
  <si>
    <t>2059-01-053-05-04-29</t>
  </si>
  <si>
    <t>2059-01-053-05-06-29</t>
  </si>
  <si>
    <t>Lal Bahadur Shastri Bhawan Maintenance of fire extinguishers in Buildings</t>
  </si>
  <si>
    <t>2059-01-053-05-05-29</t>
  </si>
  <si>
    <t>Lal Bahadur Shastri Bhawan Maintenance of lifts in Buildings</t>
  </si>
  <si>
    <t>2059-01-053-10-02-29</t>
  </si>
  <si>
    <t>Lok Bhawan</t>
  </si>
  <si>
    <t>2059-01-053-10-03-29</t>
  </si>
  <si>
    <t>2059-01-053-10-04-29</t>
  </si>
  <si>
    <t>2059-01-053-10-05-29</t>
  </si>
  <si>
    <t>2059-01-053-10-06-29</t>
  </si>
  <si>
    <t>2059-01-053-08-03-29</t>
  </si>
  <si>
    <t>Other Buildings (Vikas Bhawan and Bhawan situated at Darbari Lal Sharma road) Civil maintenance work of Buildings</t>
  </si>
  <si>
    <t>2059-01-053-08-02-29</t>
  </si>
  <si>
    <t>Other Buildings (Vikas Bhawan and Bhawan situated at Darbari Lal Sharma road) Electricity maintenance work of Buildings</t>
  </si>
  <si>
    <t>2059-01-053-08-04-29</t>
  </si>
  <si>
    <t>Other Buildings (Vikas Bhawan and Bhawan situated at Darbari Lal Sharma road) Maintenance of AC machines in Buildings</t>
  </si>
  <si>
    <t>2059-01-053-08-06-29</t>
  </si>
  <si>
    <t>Other Buildings (Vikas Bhawan and Bhawan situated at Darbari Lal Sharma road) Maintenance of fire extinguishers in Buildings</t>
  </si>
  <si>
    <t>2059-01-053-08-05-29</t>
  </si>
  <si>
    <t>Other Buildings (Vikas Bhawan and Bhawan situated at Darbari Lal Sharma road) Maintenance of lifts in Buildings</t>
  </si>
  <si>
    <t>2059-01-053-04-03-29</t>
  </si>
  <si>
    <t>Vidhan Bhawan and other buildings situated in its compound Civil maintenance work of Buildings</t>
  </si>
  <si>
    <t>2059-01-053-04-02-26</t>
  </si>
  <si>
    <t>Vidhan Bhawan and other buildings situated in its compound Electricity maintenance work of Buildings</t>
  </si>
  <si>
    <t>2059-01-053-04-02-29</t>
  </si>
  <si>
    <t>2059-01-053-04-04-29</t>
  </si>
  <si>
    <t>Vidhan Bhawan and other buildings situated in its compound Maintenance of AC machines in Buildings</t>
  </si>
  <si>
    <t>2059-01-053-04-06-29</t>
  </si>
  <si>
    <t>Vidhan Bhawan and other buildings situated in its compound Maintenance of fire extinguishers in Buildings</t>
  </si>
  <si>
    <t>2059-01-053-04-05-29</t>
  </si>
  <si>
    <t>Vidhan Bhawan and other buildings situated in its compound Maintenance of lifts in Buildings</t>
  </si>
  <si>
    <t>2070-00-800-03-00-15</t>
  </si>
  <si>
    <t>Provision for maintenance of vehicles of Presidents/Vice-Presidents of different Corporations/Undertakings/Commissions/Boards</t>
  </si>
  <si>
    <t>2216-01-106-03-03-29</t>
  </si>
  <si>
    <t>Government residentail Buildings of Government employees/officers Civil maintenance work of colonies</t>
  </si>
  <si>
    <t>2216-01-106-03-02-29</t>
  </si>
  <si>
    <t>Government  residentail Buildings of Government employees/officers Electricity maintenance work of colonies</t>
  </si>
  <si>
    <t>2216-01-106-03-06-29</t>
  </si>
  <si>
    <t>Government  residentail Buildings of Government employees/officers Maintenance of fire extinguishers in Buildings</t>
  </si>
  <si>
    <t>2216-01-106-03-04-29</t>
  </si>
  <si>
    <t>Government  residentail Buildings of Government employees/officers Maintenance of lifts in colonies</t>
  </si>
  <si>
    <t>2216-01-700-09-03-26</t>
  </si>
  <si>
    <t>Residence allotted to MLA's Civil maintenance work of Quarters</t>
  </si>
  <si>
    <t>2216-01-700-09-03-29</t>
  </si>
  <si>
    <t>2216-01-700-09-02-29</t>
  </si>
  <si>
    <t>Residence allotted to MLA's Electricity maintenance work of Quarters</t>
  </si>
  <si>
    <t>2216-01-700-09-06-29</t>
  </si>
  <si>
    <t>Residence allotted to MLA's Maintenance of fire extinguishers in buildings</t>
  </si>
  <si>
    <t>2216-01-700-09-04-29</t>
  </si>
  <si>
    <t>Residence allotted to MLA's Maintenance of lifts in Quarters</t>
  </si>
  <si>
    <t>2406-01-800-01-13-29</t>
  </si>
  <si>
    <t>2406-02-110-01-39-29</t>
  </si>
  <si>
    <t>2406-02-110-01-40-29</t>
  </si>
  <si>
    <t>Centrally Sponsored Schemes Integrated Development of Wild Life habitats (C-100%)</t>
  </si>
  <si>
    <t>2406-02-110-01-42-29</t>
  </si>
  <si>
    <t>Centrally Sponsored Schemes National Plan for conservation of Aquatic Eco system( C.70/S.30-C+S) (CCL System)</t>
  </si>
  <si>
    <t>2406-01-070-06-00-29</t>
  </si>
  <si>
    <t>Forest Communication Resource (C.C.L. System)</t>
  </si>
  <si>
    <t>2406-02-110-08-00-29</t>
  </si>
  <si>
    <t>Forest Sanctuary Development and Strengthening (C.C.L. System)</t>
  </si>
  <si>
    <t>2406-02-111-06-00-29</t>
  </si>
  <si>
    <t>Kanpur Zoological Park (C.C.L. System)</t>
  </si>
  <si>
    <t>2406-01-070-04-00-29</t>
  </si>
  <si>
    <t>Maintenance and upgradation of Residential and Non-residential houses</t>
  </si>
  <si>
    <t>2406-01-101-04-00-42</t>
  </si>
  <si>
    <t>Maintenance of Forests (C.C.L. System)</t>
  </si>
  <si>
    <t>2406-02-110-15-00-29</t>
  </si>
  <si>
    <t>Management of wild animals outside of Reserved Area (C.C.L. System)</t>
  </si>
  <si>
    <t>2406-01-800-89-13-29</t>
  </si>
  <si>
    <t>2406-02-110-89-29-29</t>
  </si>
  <si>
    <t>2406-02-110-89-39-29</t>
  </si>
  <si>
    <t>2406-02-110-89-40-29</t>
  </si>
  <si>
    <t>2406-02-110-89-42-29</t>
  </si>
  <si>
    <t>2406-01-070-03-00-29</t>
  </si>
  <si>
    <t>Restoration of Forest Rest Houses</t>
  </si>
  <si>
    <t>2406-01-101-05-00-29</t>
  </si>
  <si>
    <t>Safety of Forest (C.C.L. System)</t>
  </si>
  <si>
    <t>2406-04-103-03-04-29</t>
  </si>
  <si>
    <t>State Authority</t>
  </si>
  <si>
    <t>2406-04-103-03-05-29</t>
  </si>
  <si>
    <t>2407-60-800-07-00-29</t>
  </si>
  <si>
    <t>Industrial and Pulp Wood Plantation (C.C.L.System)</t>
  </si>
  <si>
    <t>2415-06-004-04-00-29</t>
  </si>
  <si>
    <t>Research and Extension regarding Forest (C.C.L. System)</t>
  </si>
  <si>
    <t>4406-02-110-04-00-29</t>
  </si>
  <si>
    <t>Management of Wild animals and development of tourism facilities in Sarnath Deer Park</t>
  </si>
  <si>
    <t>2054-00-003-03-00-29</t>
  </si>
  <si>
    <t>2054-00-097-03-00-29</t>
  </si>
  <si>
    <t>2054-00-095-03-00-29</t>
  </si>
  <si>
    <t>Treasury Directorate</t>
  </si>
  <si>
    <t>2047-00-103-03-00-29</t>
  </si>
  <si>
    <t>State Small Saving Organisation</t>
  </si>
  <si>
    <t>2052-00-091-05-00-29</t>
  </si>
  <si>
    <t>Establishment of Review Bureau</t>
  </si>
  <si>
    <t>2054-00-800-03-00-29</t>
  </si>
  <si>
    <t>2054-00-098-03-00-29</t>
  </si>
  <si>
    <t>Internal Audit Directorate</t>
  </si>
  <si>
    <t>2070-00-105-03-01-29</t>
  </si>
  <si>
    <t>State Commission and Committees Organisation of Pay Committee</t>
  </si>
  <si>
    <t>3475-00-200-03-00-29</t>
  </si>
  <si>
    <t>Implementation of Indian Partnership Act, Societies Registration Act and Uttar Pradesh Chit Funds Act</t>
  </si>
  <si>
    <t>2235-60-105-03-00-29</t>
  </si>
  <si>
    <t>Employees Group Insurance Scheme</t>
  </si>
  <si>
    <t>2011-02-102-03-00-29</t>
  </si>
  <si>
    <t>2059-80-053-03-01-29</t>
  </si>
  <si>
    <t>Repair of Non-Residential Buildings under control of Legislative Council Secretariat General repair</t>
  </si>
  <si>
    <t>2059-80-053-03-02-29</t>
  </si>
  <si>
    <t>Repair of Non-Residential Buildings under control of Legislative Council Secretariat Special repair</t>
  </si>
  <si>
    <t>2011-02-101-03-00-29</t>
  </si>
  <si>
    <t>Legislative Assembly</t>
  </si>
  <si>
    <t>Repairs of Non-residential Buildings of Legislative Assembly Secretariat General repairs</t>
  </si>
  <si>
    <t>Repairs of Non-residential Buildings of Legislative Assembly Secretariat Special repairs</t>
  </si>
  <si>
    <t>2230-03-102-03-00-29</t>
  </si>
  <si>
    <t>Apprenticeship Training Scheme</t>
  </si>
  <si>
    <t>2230-03-003-03-00-29</t>
  </si>
  <si>
    <t>Artisan Training Plan (District Plan)</t>
  </si>
  <si>
    <t>2230-03-001-03-00-29</t>
  </si>
  <si>
    <t>Operation of Training Division of Directorate of Employment and Training</t>
  </si>
  <si>
    <t>2202-01-001-03-00-29</t>
  </si>
  <si>
    <t>Directorate Establishment</t>
  </si>
  <si>
    <t>2202-01-101-03-00-29</t>
  </si>
  <si>
    <t>Government Primary Schools</t>
  </si>
  <si>
    <t>2202-01-105-11-00-29</t>
  </si>
  <si>
    <t>Literate India Mission- 2012</t>
  </si>
  <si>
    <t>2202-01-104-03-00-29</t>
  </si>
  <si>
    <t>Regional Inspection Staff (Male)</t>
  </si>
  <si>
    <t>2202-02-109-03-00-29</t>
  </si>
  <si>
    <t>Boys and Girls</t>
  </si>
  <si>
    <t>2202-02-001-03-00-29</t>
  </si>
  <si>
    <t>2202-02-108-03-00-29</t>
  </si>
  <si>
    <t>Madhyamik Shiksha Parishad</t>
  </si>
  <si>
    <t>2202-02-101-03-00-29</t>
  </si>
  <si>
    <t>Regional Inspection Staff Section (Male)</t>
  </si>
  <si>
    <t>2202-02-108-04-00-29</t>
  </si>
  <si>
    <t>2204-00-102-04-00-29</t>
  </si>
  <si>
    <t>Rastriya Sena Chhatra Dal</t>
  </si>
  <si>
    <t>2205-00-105-03-00-29</t>
  </si>
  <si>
    <t>2205-00-105-08-00-29</t>
  </si>
  <si>
    <t>Development of present Government District Libraries and establishment of New Libraries (District Plan)</t>
  </si>
  <si>
    <t>2202-03-001-03-00-29</t>
  </si>
  <si>
    <t>2202-03-800-09-00-29</t>
  </si>
  <si>
    <t>2202-03-103-03-00-29</t>
  </si>
  <si>
    <t>Rajkiya Upadhi Mahavidyalaya</t>
  </si>
  <si>
    <t>2202-03-001-04-00-29</t>
  </si>
  <si>
    <t>Regional Offices of Higher Education Lucknow, Gorakhpur, Kanpur, Bareilly, Varanasi, Jhansi, Agra and Meerut</t>
  </si>
  <si>
    <t>2070-00-107-03-00-29</t>
  </si>
  <si>
    <t>General Establishment</t>
  </si>
  <si>
    <t>2202-80-800-05-00-29</t>
  </si>
  <si>
    <t>Arrangement for pay, allowances of official of State Educational Technical Institute, UP Lucknow</t>
  </si>
  <si>
    <t>2202-80-003-04-00-29</t>
  </si>
  <si>
    <t>Council of Hindi Language Department of State Hindi Institute, Varanasi</t>
  </si>
  <si>
    <t>2202-80-004-03-00-29</t>
  </si>
  <si>
    <t>Council of Psychology and Educational Direction Department and Psychology Branch, Allahabad</t>
  </si>
  <si>
    <t>2202-80-003-07-00-29</t>
  </si>
  <si>
    <t>Council of Science and Mathematics Department State Science Education Institute, Allahabad</t>
  </si>
  <si>
    <t>2202-80-003-09-00-29</t>
  </si>
  <si>
    <t>Government Training Institutes (Elementary) (Male/ Female)</t>
  </si>
  <si>
    <t>2202-80-003-13-00-29</t>
  </si>
  <si>
    <t>Government Training Institutes- Government Physical Training Degree Colleges</t>
  </si>
  <si>
    <t>2202-80-003-89-05-29</t>
  </si>
  <si>
    <t>2202-80-800-89-01-29</t>
  </si>
  <si>
    <t>2202-80-001-03-00-29</t>
  </si>
  <si>
    <t>State Educational Research and Training Council</t>
  </si>
  <si>
    <t>2210-01-102-05-01-29</t>
  </si>
  <si>
    <t>Hospitals-allopathic clinic</t>
  </si>
  <si>
    <t>2230-01-001-03-00-29</t>
  </si>
  <si>
    <t>2230-01-103-03-00-29</t>
  </si>
  <si>
    <t>General Housing Schemes</t>
  </si>
  <si>
    <t>2230-01-103-05-00-29</t>
  </si>
  <si>
    <t>Health related schemes</t>
  </si>
  <si>
    <t>2230-01-103-04-00-29</t>
  </si>
  <si>
    <t>Labour Welfare Centres under education related schemes</t>
  </si>
  <si>
    <t>2230-01-101-04-02-29</t>
  </si>
  <si>
    <t>Settlement of disputes "Sanradhan" Board- Arrangement for settlement of claims of labours in regional offices</t>
  </si>
  <si>
    <t>2230-01-101-04-01-29</t>
  </si>
  <si>
    <t>Settlement of disputes Labour Court and Industrial Tribunal</t>
  </si>
  <si>
    <t>2230-02-001-04-00-29</t>
  </si>
  <si>
    <t>2230-02-800-03-00-29</t>
  </si>
  <si>
    <t>2230-02-001-03-00-29</t>
  </si>
  <si>
    <t>2230-02-800-05-00-29</t>
  </si>
  <si>
    <t>2052-00-090-07-00-29</t>
  </si>
  <si>
    <t>Modernisation of Secretariat</t>
  </si>
  <si>
    <t>2225-03-277-06-00-29</t>
  </si>
  <si>
    <t>Maintenance of Hostels operated for Backward Class</t>
  </si>
  <si>
    <t>2235-02-101-26-00-29</t>
  </si>
  <si>
    <t>Amrawati Purushottam Multipurpose Handicapped Development Institute, Varanasi</t>
  </si>
  <si>
    <t>2235-02-101-15-00-29</t>
  </si>
  <si>
    <t>Establishment of Commissioner Office for Handicapped Persons</t>
  </si>
  <si>
    <t>2235-02-101-03-00-29</t>
  </si>
  <si>
    <t>Establishment of Headquarters/ Divisional/ District Offices</t>
  </si>
  <si>
    <t>2235-02-101-16-00-29</t>
  </si>
  <si>
    <t>Operation of Consolidated Special Secondary Schools</t>
  </si>
  <si>
    <t>2235-02-101-14-00-29</t>
  </si>
  <si>
    <t>Operation of Government Schools/ Hostels for different categories of handicapped</t>
  </si>
  <si>
    <t>2235-02-101-04-00-29</t>
  </si>
  <si>
    <t>Sheltered Workshops and Training Centres for different category of handicapped</t>
  </si>
  <si>
    <t>2225-01-277-17-00-29</t>
  </si>
  <si>
    <t>Chhatrapati Shahuji Maharaj Research and Training Institute, Lucknow</t>
  </si>
  <si>
    <t>2225-80-800-05-01-01</t>
  </si>
  <si>
    <t>Economic Upliftment Maintenance of "Rajkiya Unnayan Bastis"</t>
  </si>
  <si>
    <t>2225-80-800-05-01-03</t>
  </si>
  <si>
    <t>2225-80-800-05-01-04</t>
  </si>
  <si>
    <t>2225-80-800-05-01-06</t>
  </si>
  <si>
    <t>2225-80-800-05-01-08</t>
  </si>
  <si>
    <t>2225-80-800-05-01-09</t>
  </si>
  <si>
    <t>2225-80-800-05-01-11</t>
  </si>
  <si>
    <t>2225-80-800-05-01-12</t>
  </si>
  <si>
    <t>2225-80-800-05-01-29</t>
  </si>
  <si>
    <t>2225-80-800-03-01-29</t>
  </si>
  <si>
    <t>Educational Programmes Operation of Govt. Ashram System Schools</t>
  </si>
  <si>
    <t>2225-01-277-13-00-29</t>
  </si>
  <si>
    <t>Establishment of pre-examination Training Centre of State Services for Scheduled Castes</t>
  </si>
  <si>
    <t>2225-01-001-03-00-29</t>
  </si>
  <si>
    <t>Headquarter Establishment</t>
  </si>
  <si>
    <t>2225-01-277-04-00-29</t>
  </si>
  <si>
    <t>Hostel for Scheduled Castes</t>
  </si>
  <si>
    <t>2225-01-277-09-00-29</t>
  </si>
  <si>
    <t>Jyotiba Rao Phoole Government Swachchhakar Ashram System School</t>
  </si>
  <si>
    <t>2225-01-277-03-00-29</t>
  </si>
  <si>
    <t>Operation of Industrial Training Centres</t>
  </si>
  <si>
    <t>2235-02-105-04-00-29</t>
  </si>
  <si>
    <t>Divisional Offices</t>
  </si>
  <si>
    <t>2235-02-104-06-00-20</t>
  </si>
  <si>
    <t>Operation of Tribunal/Appellate Tribunal for maintenance of senior citizen</t>
  </si>
  <si>
    <t>2225-02-796-09-00-29</t>
  </si>
  <si>
    <t>Government Ashram System School for Scheduled Tribes</t>
  </si>
  <si>
    <t>2225-02-796-03-00-29</t>
  </si>
  <si>
    <t>2225-02-796-08-00-29</t>
  </si>
  <si>
    <t>Hostel for students of Scheduled Tribes</t>
  </si>
  <si>
    <t>2225-02-796-05-00-29</t>
  </si>
  <si>
    <t>Implementation of Integrated Tribal Development Project</t>
  </si>
  <si>
    <t>2230-03-796-03-00-29</t>
  </si>
  <si>
    <t>Establishment of Government Industrial Training Institutes in Scheduled Tribe populated areas</t>
  </si>
  <si>
    <t>2070-00-104-05-00-29</t>
  </si>
  <si>
    <t>2070-00-104-04-00-29</t>
  </si>
  <si>
    <t>2210-05-789-03-03-29</t>
  </si>
  <si>
    <t>2210-05-789-03-04-29</t>
  </si>
  <si>
    <t>2210-05-789-03-05-29</t>
  </si>
  <si>
    <t>2210-05-789-03-01-29</t>
  </si>
  <si>
    <t>Education Govt. Allopathic Medical College, Kannauj</t>
  </si>
  <si>
    <t>2210-05-789-03-02-29</t>
  </si>
  <si>
    <t>Education Govt. Allopathic Medical College, Orai, Jalaun</t>
  </si>
  <si>
    <t>2225-01-789-05-00-29</t>
  </si>
  <si>
    <t>2225-01-789-12-00-29</t>
  </si>
  <si>
    <t>Government Ashram System School</t>
  </si>
  <si>
    <t>2225-01-789-09-00-29</t>
  </si>
  <si>
    <t>Maintenance of Government Hostels/ Government Ashram Type Schools</t>
  </si>
  <si>
    <t>2225-01-789-10-00-29</t>
  </si>
  <si>
    <t>Operation of Hostels of Scheduled Caste Boys/ Girls Student</t>
  </si>
  <si>
    <t>2230-03-789-04-00-29</t>
  </si>
  <si>
    <t>Establishment of Government Industrial Training Institutes</t>
  </si>
  <si>
    <t>2230-03-789-03-00-29</t>
  </si>
  <si>
    <t>Provincial Staff Training and Research Centre in I.T.I., Aliganj, Lucknow</t>
  </si>
  <si>
    <t>2403-00-789-10-00-29</t>
  </si>
  <si>
    <t>Establishment, Development, Strengthening of Pig Forms and providing breeding facilities (District Plan)</t>
  </si>
  <si>
    <t>2403-00-789-08-00-29</t>
  </si>
  <si>
    <t>Strengthening of Pig Training Centre and Diagnostic Laboratory, Aligarh</t>
  </si>
  <si>
    <t>2851-00-789-12-00-29</t>
  </si>
  <si>
    <t>Aree Silk Development Scheme (District Plan)</t>
  </si>
  <si>
    <t>2220-01-105-03-00-29</t>
  </si>
  <si>
    <t>2220-60-106-03-00-29</t>
  </si>
  <si>
    <t>2220-60-111-03-00-29</t>
  </si>
  <si>
    <t>2220-60-001-03-00-29</t>
  </si>
  <si>
    <t>2235-60-200-03-01-29</t>
  </si>
  <si>
    <t>Directorate of Soldiers' Welfare and Rehabilitation Headquarter</t>
  </si>
  <si>
    <t>2040-00-800-06-00-29</t>
  </si>
  <si>
    <t>Commercial Tax Officer's Training Institute, Lucknow</t>
  </si>
  <si>
    <t>2040-00-800-03-00-29</t>
  </si>
  <si>
    <t>Repair and Maintenance Work of Departmental Buildings of Commercial Tax Department and departmental buildings of Help Centres</t>
  </si>
  <si>
    <t>Special Repair and Maintenance Work of Residential Buildings of Commercial Tax Department</t>
  </si>
  <si>
    <t>2205-00-103-03-00-29</t>
  </si>
  <si>
    <t>Directorate of Archaeology</t>
  </si>
  <si>
    <t>2205-00-107-03-00-29</t>
  </si>
  <si>
    <t>Establishment Expenses</t>
  </si>
  <si>
    <t>2205-00-107-04-00-29</t>
  </si>
  <si>
    <t>Maintenance and upkeep of Freedom Struggle Museum in Shahjahanpur</t>
  </si>
  <si>
    <t>2205-00-104-03-00-29</t>
  </si>
  <si>
    <t>State Archives</t>
  </si>
  <si>
    <t>2205-00-101-26-00-20</t>
  </si>
  <si>
    <t>4202-04-800-55-00-24</t>
  </si>
  <si>
    <t>4202-04-800-40-00-24</t>
  </si>
  <si>
    <t>Maintenance of Muktakashi Dais situated at Ramgarh Tal Project Gorakhpur</t>
  </si>
  <si>
    <t>2702-02-005-03-00-29</t>
  </si>
  <si>
    <t>Development, Assessment and Strengthening of Ground Water Conservation</t>
  </si>
  <si>
    <t>2702-80-800-03-00-29</t>
  </si>
  <si>
    <t>2702-02-005-05-00-29</t>
  </si>
  <si>
    <t>Monitoring and Mapping of Quality of Ground Water Resources</t>
  </si>
  <si>
    <t>4215-01-102-02-01-29</t>
  </si>
  <si>
    <t>Irrigation Department (Works)</t>
  </si>
  <si>
    <t>2700-80-800-15-01-29</t>
  </si>
  <si>
    <t>Implementation for making pit free of canal points</t>
  </si>
  <si>
    <t>2700-80-800-05-00-29</t>
  </si>
  <si>
    <t>Maintenance of Computerisation/ Networking and Internet connectivity, Video Conferencing/ Data Centre/ Server/ Command Centre/ Websites, Portals, Web Application etc.</t>
  </si>
  <si>
    <t>2700-80-800-28-00-29</t>
  </si>
  <si>
    <t>2700-17-101-03-01-29</t>
  </si>
  <si>
    <t>Other Maintenance Expenses</t>
  </si>
  <si>
    <t>2700-17-101-03-04-29</t>
  </si>
  <si>
    <t>2700-20-101-03-01-29</t>
  </si>
  <si>
    <t>2700-20-101-03-02-29</t>
  </si>
  <si>
    <t>2700-21-101-03-01-29</t>
  </si>
  <si>
    <t>2700-17-101-03-02-29</t>
  </si>
  <si>
    <t>Other Maintenance Expenses .</t>
  </si>
  <si>
    <t>2700-17-101-03-03-29</t>
  </si>
  <si>
    <t>2700-19-101-03-04-29</t>
  </si>
  <si>
    <t>Other Maintenance Expenses Cleaning of Silt</t>
  </si>
  <si>
    <t>2700-04-101-03-04-29</t>
  </si>
  <si>
    <t>Other Maintenance Expenses Cleaning of silt</t>
  </si>
  <si>
    <t>2700-05-101-03-04-29</t>
  </si>
  <si>
    <t>2700-06-101-03-04-29</t>
  </si>
  <si>
    <t>2700-07-101-03-04-29</t>
  </si>
  <si>
    <t>2700-08-101-03-04-29</t>
  </si>
  <si>
    <t>2700-09-101-03-04-29</t>
  </si>
  <si>
    <t>2700-10-101-03-04-29</t>
  </si>
  <si>
    <t>2700-11-101-03-04-29</t>
  </si>
  <si>
    <t>2700-13-101-03-04-29</t>
  </si>
  <si>
    <t>2700-19-101-03-01-29</t>
  </si>
  <si>
    <t>Other Maintenance Expenses Maintenance Work</t>
  </si>
  <si>
    <t>2700-04-101-03-01-29</t>
  </si>
  <si>
    <t>Other Maintenance Expenses Maintenance works</t>
  </si>
  <si>
    <t>2700-05-101-03-01-29</t>
  </si>
  <si>
    <t>2700-07-101-03-01-29</t>
  </si>
  <si>
    <t>2700-08-101-03-01-29</t>
  </si>
  <si>
    <t>2700-09-101-03-01-29</t>
  </si>
  <si>
    <t>2700-10-101-03-01-29</t>
  </si>
  <si>
    <t>2700-11-101-03-01-29</t>
  </si>
  <si>
    <t>2700-13-101-03-01-29</t>
  </si>
  <si>
    <t>2700-14-101-03-01-29</t>
  </si>
  <si>
    <t>2700-15-101-03-01-29</t>
  </si>
  <si>
    <t>2700-19-101-03-03-29</t>
  </si>
  <si>
    <t>Other Maintenance Expenses Mechanical Work</t>
  </si>
  <si>
    <t>2700-04-101-03-03-29</t>
  </si>
  <si>
    <t>Other Maintenance Expenses Mechanical works</t>
  </si>
  <si>
    <t>2700-05-101-03-03-29</t>
  </si>
  <si>
    <t>2700-07-101-03-03-29</t>
  </si>
  <si>
    <t>2700-08-101-03-03-29</t>
  </si>
  <si>
    <t>2700-09-101-03-03-29</t>
  </si>
  <si>
    <t>2700-10-101-03-03-29</t>
  </si>
  <si>
    <t>2700-13-101-03-03-29</t>
  </si>
  <si>
    <t>2700-14-101-03-03-29</t>
  </si>
  <si>
    <t>2700-19-101-03-02-29</t>
  </si>
  <si>
    <t>Other Maintenance Expenses Special Repairing</t>
  </si>
  <si>
    <t>2700-04-101-03-02-29</t>
  </si>
  <si>
    <t>Other Maintenance Expenses Special repairs</t>
  </si>
  <si>
    <t>2700-05-101-03-02-29</t>
  </si>
  <si>
    <t>2700-06-101-03-02-29</t>
  </si>
  <si>
    <t>2700-07-101-03-02-29</t>
  </si>
  <si>
    <t>2700-08-101-03-02-29</t>
  </si>
  <si>
    <t>2700-09-101-03-02-29</t>
  </si>
  <si>
    <t>2700-10-101-03-02-29</t>
  </si>
  <si>
    <t>2700-11-101-03-02-29</t>
  </si>
  <si>
    <t>2700-13-101-03-02-29</t>
  </si>
  <si>
    <t>2700-14-101-03-02-29</t>
  </si>
  <si>
    <t>2700-18-101-03-01-29</t>
  </si>
  <si>
    <t>Other maintenance and repairs</t>
  </si>
  <si>
    <t>2700-18-101-03-02-29</t>
  </si>
  <si>
    <t>2700-12-101-03-01-29</t>
  </si>
  <si>
    <t>Other maintenance expenses Maintenance works</t>
  </si>
  <si>
    <t>2700-12-101-03-02-29</t>
  </si>
  <si>
    <t>Other maintenance expenses Special repairs</t>
  </si>
  <si>
    <t>2701-77-101-07-00-29</t>
  </si>
  <si>
    <t>Bhaisakund Colony situated at Gomti Barrage</t>
  </si>
  <si>
    <t>2701-77-101-06-00-29</t>
  </si>
  <si>
    <t>Ganga Irrigation Bhawan Office Complex</t>
  </si>
  <si>
    <t>2701-77-101-05-00-29</t>
  </si>
  <si>
    <t>Ganga Irrigation Puram (Officers and Staff) Residential Colony</t>
  </si>
  <si>
    <t>2701-80-800-15-01-29</t>
  </si>
  <si>
    <t>2701-77-101-04-00-29</t>
  </si>
  <si>
    <t>Irrigation Building Annxie</t>
  </si>
  <si>
    <t>2701-80-800-11-00-29</t>
  </si>
  <si>
    <t>Kalindi Kunj (Agra Canal)</t>
  </si>
  <si>
    <t>2701-80-800-06-00-29</t>
  </si>
  <si>
    <t>Maintenance works of Pt. Deen Dayal Upadhyay Irrigation and Cultural Museum and Udyan Complex</t>
  </si>
  <si>
    <t>2701-77-101-10-00-29</t>
  </si>
  <si>
    <t>New Parikalp Bihar Colony, Telibagh</t>
  </si>
  <si>
    <t>2701-77-101-03-00-29</t>
  </si>
  <si>
    <t>Office of Chief Executive Engineer</t>
  </si>
  <si>
    <t>2701-81-101-03-01-29</t>
  </si>
  <si>
    <t>2701-03-101-03-01-29</t>
  </si>
  <si>
    <t>2701-04-101-03-01-29</t>
  </si>
  <si>
    <t>2701-56-101-03-03-29</t>
  </si>
  <si>
    <t>2701-71-101-03-02-29</t>
  </si>
  <si>
    <t>2701-71-101-03-04-29</t>
  </si>
  <si>
    <t>2701-72-101-03-02-29</t>
  </si>
  <si>
    <t>2701-72-101-03-04-29</t>
  </si>
  <si>
    <t>2701-73-101-03-02-29</t>
  </si>
  <si>
    <t>2701-73-101-03-04-29</t>
  </si>
  <si>
    <t>2701-74-101-03-02-29</t>
  </si>
  <si>
    <t>2701-74-101-03-04-29</t>
  </si>
  <si>
    <t>2701-85-101-03-01-29</t>
  </si>
  <si>
    <t>2701-86-101-03-01-29</t>
  </si>
  <si>
    <t>2701-87-101-03-01-29</t>
  </si>
  <si>
    <t>2701-88-101-03-01-29</t>
  </si>
  <si>
    <t>2701-05-101-03-04-29</t>
  </si>
  <si>
    <t>2701-06-101-03-04-29</t>
  </si>
  <si>
    <t>2701-07-101-03-04-29</t>
  </si>
  <si>
    <t>2701-08-101-03-04-29</t>
  </si>
  <si>
    <t>2701-09-101-03-04-29</t>
  </si>
  <si>
    <t>2701-10-101-03-04-29</t>
  </si>
  <si>
    <t>2701-11-101-03-04-29</t>
  </si>
  <si>
    <t>2701-12-101-03-04-29</t>
  </si>
  <si>
    <t>2701-13-101-03-04-29</t>
  </si>
  <si>
    <t>2701-14-101-03-04-29</t>
  </si>
  <si>
    <t>2701-15-101-03-04-29</t>
  </si>
  <si>
    <t>2701-16-101-03-04-29</t>
  </si>
  <si>
    <t>2701-17-101-03-04-29</t>
  </si>
  <si>
    <t>2701-18-101-03-04-29</t>
  </si>
  <si>
    <t>2701-19-101-03-04-29</t>
  </si>
  <si>
    <t>2701-20-101-03-04-29</t>
  </si>
  <si>
    <t>2701-21-101-03-04-29</t>
  </si>
  <si>
    <t>2701-22-101-03-04-29</t>
  </si>
  <si>
    <t>2701-23-101-03-04-29</t>
  </si>
  <si>
    <t>2701-24-101-03-04-29</t>
  </si>
  <si>
    <t>2701-25-101-03-04-29</t>
  </si>
  <si>
    <t>2701-26-101-03-04-29</t>
  </si>
  <si>
    <t>2701-27-101-03-04-29</t>
  </si>
  <si>
    <t>2701-28-101-03-04-29</t>
  </si>
  <si>
    <t>2701-29-101-03-04-29</t>
  </si>
  <si>
    <t>2701-30-101-03-04-29</t>
  </si>
  <si>
    <t>2701-31-101-03-04-29</t>
  </si>
  <si>
    <t>2701-32-101-03-04-29</t>
  </si>
  <si>
    <t>2701-33-101-03-04-29</t>
  </si>
  <si>
    <t>2701-34-101-03-04-29</t>
  </si>
  <si>
    <t>2701-35-101-03-04-29</t>
  </si>
  <si>
    <t>2701-36-101-03-04-29</t>
  </si>
  <si>
    <t>2701-37-101-03-04-29</t>
  </si>
  <si>
    <t>2701-38-101-03-04-29</t>
  </si>
  <si>
    <t>2701-39-101-03-04-29</t>
  </si>
  <si>
    <t>2701-40-101-03-04-29</t>
  </si>
  <si>
    <t>2701-41-101-03-04-29</t>
  </si>
  <si>
    <t>2701-42-101-03-04-29</t>
  </si>
  <si>
    <t>2701-43-101-03-04-29</t>
  </si>
  <si>
    <t>2701-44-101-03-04-29</t>
  </si>
  <si>
    <t>2701-45-101-03-04-29</t>
  </si>
  <si>
    <t>2701-46-101-03-04-29</t>
  </si>
  <si>
    <t>2701-47-101-03-04-29</t>
  </si>
  <si>
    <t>2701-48-101-03-04-29</t>
  </si>
  <si>
    <t>2701-49-101-03-04-29</t>
  </si>
  <si>
    <t>2701-50-101-03-04-29</t>
  </si>
  <si>
    <t>2701-51-101-03-04-29</t>
  </si>
  <si>
    <t>2701-52-101-03-04-29</t>
  </si>
  <si>
    <t>2701-53-101-03-04-29</t>
  </si>
  <si>
    <t>2701-54-101-03-04-29</t>
  </si>
  <si>
    <t>2701-55-101-03-04-29</t>
  </si>
  <si>
    <t>2701-56-101-03-04-29</t>
  </si>
  <si>
    <t>2701-57-101-03-04-29</t>
  </si>
  <si>
    <t>2701-58-101-03-04-29</t>
  </si>
  <si>
    <t>2701-59-101-03-04-29</t>
  </si>
  <si>
    <t>2701-60-101-03-04-29</t>
  </si>
  <si>
    <t>2701-61-101-03-04-29</t>
  </si>
  <si>
    <t>2701-62-101-03-04-29</t>
  </si>
  <si>
    <t>2701-67-101-03-04-29</t>
  </si>
  <si>
    <t>2701-68-101-03-04-29</t>
  </si>
  <si>
    <t>2701-05-101-03-01-29</t>
  </si>
  <si>
    <t>2701-06-101-03-01-29</t>
  </si>
  <si>
    <t>2701-07-101-03-01-29</t>
  </si>
  <si>
    <t>2701-08-101-03-01-29</t>
  </si>
  <si>
    <t>2701-09-101-03-01-29</t>
  </si>
  <si>
    <t>2701-10-101-03-01-29</t>
  </si>
  <si>
    <t>2701-11-101-03-01-29</t>
  </si>
  <si>
    <t>2701-12-101-03-01-29</t>
  </si>
  <si>
    <t>2701-13-101-03-01-29</t>
  </si>
  <si>
    <t>2701-14-101-03-01-29</t>
  </si>
  <si>
    <t>2701-15-101-03-01-29</t>
  </si>
  <si>
    <t>2701-16-101-03-01-29</t>
  </si>
  <si>
    <t>2701-17-101-03-01-29</t>
  </si>
  <si>
    <t>2701-18-101-03-01-29</t>
  </si>
  <si>
    <t>2701-19-101-03-01-29</t>
  </si>
  <si>
    <t>2701-20-101-03-01-29</t>
  </si>
  <si>
    <t>2701-21-101-03-01-29</t>
  </si>
  <si>
    <t>2701-22-101-03-01-29</t>
  </si>
  <si>
    <t>2701-23-101-03-01-29</t>
  </si>
  <si>
    <t>2701-24-101-03-01-29</t>
  </si>
  <si>
    <t>2701-25-101-03-01-29</t>
  </si>
  <si>
    <t>2701-26-101-03-01-29</t>
  </si>
  <si>
    <t>2701-27-101-03-01-29</t>
  </si>
  <si>
    <t>2701-28-101-03-01-29</t>
  </si>
  <si>
    <t>2701-29-101-03-01-29</t>
  </si>
  <si>
    <t>2701-30-101-03-01-29</t>
  </si>
  <si>
    <t>2701-31-101-03-01-29</t>
  </si>
  <si>
    <t>2701-32-101-03-01-29</t>
  </si>
  <si>
    <t>2701-33-101-03-01-29</t>
  </si>
  <si>
    <t>2701-34-101-03-01-29</t>
  </si>
  <si>
    <t>2701-35-101-03-01-29</t>
  </si>
  <si>
    <t>2701-36-101-03-01-29</t>
  </si>
  <si>
    <t>2701-37-101-03-01-29</t>
  </si>
  <si>
    <t>2701-38-101-03-01-29</t>
  </si>
  <si>
    <t>2701-39-101-03-01-29</t>
  </si>
  <si>
    <t>2701-40-101-03-01-29</t>
  </si>
  <si>
    <t>2701-41-101-03-01-29</t>
  </si>
  <si>
    <t>2701-42-101-03-01-29</t>
  </si>
  <si>
    <t>2701-43-101-03-01-29</t>
  </si>
  <si>
    <t>2701-44-101-03-01-29</t>
  </si>
  <si>
    <t>2701-45-101-03-01-29</t>
  </si>
  <si>
    <t>2701-46-101-03-01-29</t>
  </si>
  <si>
    <t>2701-47-101-03-01-29</t>
  </si>
  <si>
    <t>2701-48-101-03-01-29</t>
  </si>
  <si>
    <t>2701-49-101-03-01-29</t>
  </si>
  <si>
    <t>2701-50-101-03-01-29</t>
  </si>
  <si>
    <t>2701-51-101-03-01-29</t>
  </si>
  <si>
    <t>2701-52-101-03-01-29</t>
  </si>
  <si>
    <t>2701-53-101-03-01-29</t>
  </si>
  <si>
    <t>2701-54-101-03-01-29</t>
  </si>
  <si>
    <t>2701-55-101-03-01-29</t>
  </si>
  <si>
    <t>2701-56-101-03-01-29</t>
  </si>
  <si>
    <t>2701-57-101-03-01-29</t>
  </si>
  <si>
    <t>2701-58-101-03-01-29</t>
  </si>
  <si>
    <t>2701-59-101-03-01-29</t>
  </si>
  <si>
    <t>2701-60-101-03-01-29</t>
  </si>
  <si>
    <t>2701-61-101-03-01-29</t>
  </si>
  <si>
    <t>2701-62-101-03-01-29</t>
  </si>
  <si>
    <t>2701-63-101-03-01-02</t>
  </si>
  <si>
    <t>2701-63-101-03-01-29</t>
  </si>
  <si>
    <t>2701-64-101-03-01-29</t>
  </si>
  <si>
    <t>2701-65-101-03-01-29</t>
  </si>
  <si>
    <t>2701-66-101-03-01-29</t>
  </si>
  <si>
    <t>2701-67-101-03-01-29</t>
  </si>
  <si>
    <t>2701-68-101-03-01-29</t>
  </si>
  <si>
    <t>2701-69-101-03-01-29</t>
  </si>
  <si>
    <t>2701-70-101-03-01-29</t>
  </si>
  <si>
    <t>2701-71-101-03-01-29</t>
  </si>
  <si>
    <t>2701-72-101-03-01-29</t>
  </si>
  <si>
    <t>2701-73-101-03-01-29</t>
  </si>
  <si>
    <t>2701-74-101-03-01-29</t>
  </si>
  <si>
    <t>2701-75-101-03-01-29</t>
  </si>
  <si>
    <t>2701-76-101-03-01-29</t>
  </si>
  <si>
    <t>2701-05-101-03-03-29</t>
  </si>
  <si>
    <t>2701-06-101-03-03-29</t>
  </si>
  <si>
    <t>2701-08-101-03-03-29</t>
  </si>
  <si>
    <t>2701-10-101-03-03-29</t>
  </si>
  <si>
    <t>2701-12-101-03-03-29</t>
  </si>
  <si>
    <t>2701-13-101-03-03-29</t>
  </si>
  <si>
    <t>2701-20-101-03-03-29</t>
  </si>
  <si>
    <t>2701-21-101-03-03-29</t>
  </si>
  <si>
    <t>2701-22-101-03-03-29</t>
  </si>
  <si>
    <t>2701-23-101-03-03-29</t>
  </si>
  <si>
    <t>2701-24-101-03-03-29</t>
  </si>
  <si>
    <t>2701-25-101-03-03-29</t>
  </si>
  <si>
    <t>2701-26-101-03-03-29</t>
  </si>
  <si>
    <t>2701-27-101-03-03-29</t>
  </si>
  <si>
    <t>2701-28-101-03-03-29</t>
  </si>
  <si>
    <t>2701-29-101-03-03-29</t>
  </si>
  <si>
    <t>2701-30-101-03-03-29</t>
  </si>
  <si>
    <t>2701-32-101-03-03-29</t>
  </si>
  <si>
    <t>2701-33-101-03-03-29</t>
  </si>
  <si>
    <t>2701-34-101-03-03-29</t>
  </si>
  <si>
    <t>2701-35-101-03-03-29</t>
  </si>
  <si>
    <t>2701-36-101-03-03-29</t>
  </si>
  <si>
    <t>2701-40-101-03-03-29</t>
  </si>
  <si>
    <t>2701-41-101-03-03-29</t>
  </si>
  <si>
    <t>2701-42-101-03-03-29</t>
  </si>
  <si>
    <t>2701-44-101-03-03-29</t>
  </si>
  <si>
    <t>2701-45-101-03-03-29</t>
  </si>
  <si>
    <t>2701-46-101-03-03-29</t>
  </si>
  <si>
    <t>2701-48-101-03-03-29</t>
  </si>
  <si>
    <t>2701-49-101-03-03-29</t>
  </si>
  <si>
    <t>2701-50-101-03-03-29</t>
  </si>
  <si>
    <t>2701-51-101-03-03-29</t>
  </si>
  <si>
    <t>2701-52-101-03-03-29</t>
  </si>
  <si>
    <t>2701-53-101-03-03-29</t>
  </si>
  <si>
    <t>2701-54-101-03-03-29</t>
  </si>
  <si>
    <t>2701-55-101-03-03-29</t>
  </si>
  <si>
    <t>2701-57-101-03-03-29</t>
  </si>
  <si>
    <t>2701-59-101-03-03-29</t>
  </si>
  <si>
    <t>2701-61-101-03-03-29</t>
  </si>
  <si>
    <t>2701-62-101-03-03-29</t>
  </si>
  <si>
    <t>2701-67-101-03-03-29</t>
  </si>
  <si>
    <t>2701-68-101-03-03-29</t>
  </si>
  <si>
    <t>2701-75-101-03-03-29</t>
  </si>
  <si>
    <t>2701-76-101-03-03-29</t>
  </si>
  <si>
    <t>2701-05-101-03-02-29</t>
  </si>
  <si>
    <t>2701-06-101-03-02-29</t>
  </si>
  <si>
    <t>2701-07-101-03-02-29</t>
  </si>
  <si>
    <t>2701-08-101-03-02-29</t>
  </si>
  <si>
    <t>2701-09-101-03-02-29</t>
  </si>
  <si>
    <t>2701-10-101-03-02-29</t>
  </si>
  <si>
    <t>2701-11-101-03-02-29</t>
  </si>
  <si>
    <t>2701-12-101-03-02-29</t>
  </si>
  <si>
    <t>2701-13-101-03-02-29</t>
  </si>
  <si>
    <t>2701-14-101-03-02-29</t>
  </si>
  <si>
    <t>2701-15-101-03-02-29</t>
  </si>
  <si>
    <t>2701-16-101-03-02-29</t>
  </si>
  <si>
    <t>2701-17-101-03-02-29</t>
  </si>
  <si>
    <t>2701-18-101-03-02-29</t>
  </si>
  <si>
    <t>2701-19-101-03-02-29</t>
  </si>
  <si>
    <t>2701-20-101-03-02-29</t>
  </si>
  <si>
    <t>2701-21-101-03-02-29</t>
  </si>
  <si>
    <t>2701-22-101-03-02-29</t>
  </si>
  <si>
    <t>2701-23-101-03-02-29</t>
  </si>
  <si>
    <t>2701-24-101-03-02-29</t>
  </si>
  <si>
    <t>2701-25-101-03-02-29</t>
  </si>
  <si>
    <t>2701-26-101-03-02-29</t>
  </si>
  <si>
    <t>2701-27-101-03-02-29</t>
  </si>
  <si>
    <t>2701-28-101-03-02-29</t>
  </si>
  <si>
    <t>2701-29-101-03-02-29</t>
  </si>
  <si>
    <t>2701-30-101-03-02-29</t>
  </si>
  <si>
    <t>2701-31-101-03-02-29</t>
  </si>
  <si>
    <t>2701-32-101-03-02-29</t>
  </si>
  <si>
    <t>2701-33-101-03-02-29</t>
  </si>
  <si>
    <t>2701-34-101-03-02-29</t>
  </si>
  <si>
    <t>2701-35-101-03-02-29</t>
  </si>
  <si>
    <t>2701-36-101-03-02-29</t>
  </si>
  <si>
    <t>2701-37-101-03-02-29</t>
  </si>
  <si>
    <t>2701-38-101-03-02-29</t>
  </si>
  <si>
    <t>2701-39-101-03-02-29</t>
  </si>
  <si>
    <t>2701-40-101-03-02-29</t>
  </si>
  <si>
    <t>2701-41-101-03-02-29</t>
  </si>
  <si>
    <t>2701-42-101-03-02-29</t>
  </si>
  <si>
    <t>2701-43-101-03-02-29</t>
  </si>
  <si>
    <t>2701-44-101-03-02-29</t>
  </si>
  <si>
    <t>2701-45-101-03-02-29</t>
  </si>
  <si>
    <t>2701-46-101-03-02-29</t>
  </si>
  <si>
    <t>2701-47-101-03-02-29</t>
  </si>
  <si>
    <t>2701-48-101-03-02-29</t>
  </si>
  <si>
    <t>2701-49-101-03-02-29</t>
  </si>
  <si>
    <t>2701-50-101-03-02-29</t>
  </si>
  <si>
    <t>2701-51-101-03-02-29</t>
  </si>
  <si>
    <t>2701-52-101-03-02-29</t>
  </si>
  <si>
    <t>2701-53-101-03-02-29</t>
  </si>
  <si>
    <t>2701-54-101-03-02-29</t>
  </si>
  <si>
    <t>2701-55-101-03-02-29</t>
  </si>
  <si>
    <t>2701-56-101-03-02-29</t>
  </si>
  <si>
    <t>2701-57-101-03-02-29</t>
  </si>
  <si>
    <t>2701-58-101-03-02-29</t>
  </si>
  <si>
    <t>2701-59-101-03-02-29</t>
  </si>
  <si>
    <t>2701-60-101-03-02-29</t>
  </si>
  <si>
    <t>2701-61-101-03-02-29</t>
  </si>
  <si>
    <t>2701-62-101-03-02-29</t>
  </si>
  <si>
    <t>2701-67-101-03-02-29</t>
  </si>
  <si>
    <t>2701-68-101-03-02-29</t>
  </si>
  <si>
    <t>2701-69-101-03-02-29</t>
  </si>
  <si>
    <t>2701-75-101-03-02-29</t>
  </si>
  <si>
    <t>2701-76-101-03-02-29</t>
  </si>
  <si>
    <t>2701-78-101-03-03-29</t>
  </si>
  <si>
    <t>Other maintenance expenditure .</t>
  </si>
  <si>
    <t>2701-79-101-03-03-29</t>
  </si>
  <si>
    <t>2701-82-101-03-03-29</t>
  </si>
  <si>
    <t>2701-83-101-03-03-29</t>
  </si>
  <si>
    <t>Other maintenance expenditure Engineering works</t>
  </si>
  <si>
    <t>2701-84-101-03-03-29</t>
  </si>
  <si>
    <t>2701-77-101-08-00-29</t>
  </si>
  <si>
    <t>Ram Manohar Lohiya Transit Hostel, Telibagh</t>
  </si>
  <si>
    <t>2701-77-101-09-00-29</t>
  </si>
  <si>
    <t>Ram Manohar Lohia Parikalp Bhawan, Telibagh</t>
  </si>
  <si>
    <t>2701-80-800-05-00-29</t>
  </si>
  <si>
    <t>Reserve amount of Chief Engineer</t>
  </si>
  <si>
    <t>2702-03-102-03-00-09</t>
  </si>
  <si>
    <t>2702-03-102-03-00-29</t>
  </si>
  <si>
    <t>2702-03-103-03-00-09</t>
  </si>
  <si>
    <t>2702-03-103-03-00-29</t>
  </si>
  <si>
    <t>2702-03-101-03-03-29</t>
  </si>
  <si>
    <t>Other Maintenance Expenses "Jhhils" and ponds</t>
  </si>
  <si>
    <t>2702-03-101-03-02-29</t>
  </si>
  <si>
    <t>Other Maintenance Expenses Dams and reservoir</t>
  </si>
  <si>
    <t>2702-03-101-03-01-29</t>
  </si>
  <si>
    <t>Other Maintenance Expenses Talab</t>
  </si>
  <si>
    <t>2702-03-101-03-04-29</t>
  </si>
  <si>
    <t>Other Maintenance Expenses Zamindari canals</t>
  </si>
  <si>
    <t>2711-03-103-03-00-29</t>
  </si>
  <si>
    <t>Civil Works</t>
  </si>
  <si>
    <t>2711-01-103-03-00-29</t>
  </si>
  <si>
    <t>Civil Construction Works</t>
  </si>
  <si>
    <t>2711-03-103-04-00-29</t>
  </si>
  <si>
    <t>Maintenance of Sodic Drains</t>
  </si>
  <si>
    <t>2711-01-103-06-00-29</t>
  </si>
  <si>
    <t>Maintenance of works of Flood Management Information System Centre</t>
  </si>
  <si>
    <t>2711-01-103-07-00-29</t>
  </si>
  <si>
    <t>Maintenance work of roads on the top of embankments</t>
  </si>
  <si>
    <t>2711-01-103-05-00-29</t>
  </si>
  <si>
    <t>Recurring repairs</t>
  </si>
  <si>
    <t>2711-01-103-04-00-29</t>
  </si>
  <si>
    <t>Special repairs and sectoral dredging works</t>
  </si>
  <si>
    <t>4701-97-051-10-14-24</t>
  </si>
  <si>
    <t>Canals Concern works</t>
  </si>
  <si>
    <t>2700-32-800-97-02-29</t>
  </si>
  <si>
    <t>Externally Aided Projects-State Water Resources Agency &amp; State Water Resources Data &amp; Analysis Centre.</t>
  </si>
  <si>
    <t>2701-02-001-03-00-29</t>
  </si>
  <si>
    <t>2701-02-001-04-00-29</t>
  </si>
  <si>
    <t>APPENDIX-XI</t>
  </si>
  <si>
    <t>Major Policy Decisions during the year or New Schemes Proposed in the Budget</t>
  </si>
  <si>
    <t>SI.
No</t>
  </si>
  <si>
    <t>Nature of policy 
Decision/New Scheme</t>
  </si>
  <si>
    <t>Receipt / Expenditure / Both</t>
  </si>
  <si>
    <t>Recurring / One Time</t>
  </si>
  <si>
    <t>In case of recurring annual estimates of  impact on net cash flows</t>
  </si>
  <si>
    <t xml:space="preserve">Annual expenditure </t>
  </si>
  <si>
    <t>Likely Source from which Expenditure on new scheme to be met</t>
  </si>
  <si>
    <t>Definite Period
 (Specify the period)</t>
  </si>
  <si>
    <t>Permanent</t>
  </si>
  <si>
    <t xml:space="preserve">State's Own resources </t>
  </si>
  <si>
    <t>Central Transfers</t>
  </si>
  <si>
    <t>Raising Debt (Specify)</t>
  </si>
  <si>
    <r>
      <t>(</t>
    </r>
    <r>
      <rPr>
        <b/>
        <sz val="9"/>
        <rFont val="Rupee Foradian"/>
        <family val="2"/>
      </rPr>
      <t>`</t>
    </r>
    <r>
      <rPr>
        <b/>
        <sz val="9"/>
        <rFont val="Times New Roman"/>
        <family val="1"/>
      </rPr>
      <t xml:space="preserve"> in lakh)</t>
    </r>
  </si>
  <si>
    <t>Funding of losses of Power Distribution Companies under revamped schemes (Grant-in-aid General- Non salary)</t>
  </si>
  <si>
    <t>Exp.</t>
  </si>
  <si>
    <t>One Time</t>
  </si>
  <si>
    <t>Main Irrigation Project</t>
  </si>
  <si>
    <t>Grant to U.P.P.C.L. for tariff subsidy to private tubewell consumers. (Grant-in-aid General- Non salary)</t>
  </si>
  <si>
    <t>Accelerated Economic Development Plan</t>
  </si>
  <si>
    <t>Payment of outstanding amount in addition to other items of government liabilities of mills of U. P. Co-operative Spinning Mills Ltd./ U.P. State Yarn Company Ltd./ U.P. State Spinning Company Ltd./ U.P. State Textile Corporation Ltd.</t>
  </si>
  <si>
    <t>Construction of new bridges on different categories of roads in the state (NABARD funded)- Major Construction Work.</t>
  </si>
  <si>
    <t>Land acquisition for Goddhoiya drain and Ramgarh taal rejuvenation and interception, diversion and treatment related projects.</t>
  </si>
  <si>
    <t>Flood Control and Drainage Projects.</t>
  </si>
  <si>
    <t>Lump sum provision for grant for writing off the paid-up share capital of the company and outstanding loans (principal) as on          01-April,2023 on U.P. Co-operative Spinning Mills Union Ltd., U.P. State Yarn Company Ltd. and U.P. State Textile Corporation Ltd.</t>
  </si>
  <si>
    <t>Lum sum provision for new works of strengthening/ widening of state highways (Major Construction work).</t>
  </si>
  <si>
    <t>Lump sum arrangement for new works of upgradation of major/ other districts roads (Major Construction work).</t>
  </si>
  <si>
    <t>APPENDIX-XII</t>
  </si>
  <si>
    <t>Committed Liabilities of the Government</t>
  </si>
  <si>
    <t>S.No</t>
  </si>
  <si>
    <t>Nature of the Liability</t>
  </si>
  <si>
    <t xml:space="preserve">Amount
 </t>
  </si>
  <si>
    <t>Likely Source from which proposed
 to be met</t>
  </si>
  <si>
    <t>Likely year of the discharge</t>
  </si>
  <si>
    <t>Liabilities discharged during the current year</t>
  </si>
  <si>
    <t>Balance Remaining</t>
  </si>
  <si>
    <t>State Own Resources</t>
  </si>
  <si>
    <r>
      <t>(</t>
    </r>
    <r>
      <rPr>
        <b/>
        <sz val="9"/>
        <color indexed="8"/>
        <rFont val="Rupee Foradian"/>
        <family val="2"/>
      </rPr>
      <t>`</t>
    </r>
    <r>
      <rPr>
        <b/>
        <sz val="11"/>
        <color indexed="8"/>
        <rFont val="Times New Roman"/>
        <family val="1"/>
      </rPr>
      <t xml:space="preserve"> in lakh)</t>
    </r>
  </si>
  <si>
    <t>I-</t>
  </si>
  <si>
    <t>Accounts Payable (*)</t>
  </si>
  <si>
    <t xml:space="preserve"> Details not made available by the State Government.</t>
  </si>
  <si>
    <t>State's share in Centrally Sponsored Schemes</t>
  </si>
  <si>
    <t>Liabilities in the form of transfer of Plan Scheme in Non-Plan Heads (@)</t>
  </si>
  <si>
    <t>IV-</t>
  </si>
  <si>
    <t>Liabilities Arising from Incomplete Project</t>
  </si>
  <si>
    <t>Others /miscellaneous</t>
  </si>
  <si>
    <t>(*) Accounts payable include the committed liabilities in the form of salary expenditure, pensions and payments accepted debt bills for payments etc.</t>
  </si>
  <si>
    <t>(@) The Plan and Non-Plan classification has been done away with effect from 2017-18.</t>
  </si>
  <si>
    <t>APPENDIX-XIII</t>
  </si>
  <si>
    <t>Re-organisation of the States-Items for which allocation of balances between/among the States has not been finalised</t>
  </si>
  <si>
    <t>Item</t>
  </si>
  <si>
    <t>Head of Account as per Finance Accounts 2023-24</t>
  </si>
  <si>
    <t>Amount to be allocated amongst 
successor States</t>
  </si>
  <si>
    <t>At the time of Reorganisation</t>
  </si>
  <si>
    <t xml:space="preserve"> At Present</t>
  </si>
  <si>
    <r>
      <t>(</t>
    </r>
    <r>
      <rPr>
        <b/>
        <sz val="9"/>
        <rFont val="Rupee Foradian"/>
        <family val="2"/>
      </rPr>
      <t>`</t>
    </r>
    <r>
      <rPr>
        <b/>
        <sz val="8"/>
        <rFont val="Rupee Foradian"/>
        <family val="2"/>
      </rPr>
      <t xml:space="preserve"> </t>
    </r>
    <r>
      <rPr>
        <b/>
        <sz val="10"/>
        <rFont val="Times New Roman"/>
        <family val="1"/>
      </rPr>
      <t>in lakh</t>
    </r>
    <r>
      <rPr>
        <b/>
        <sz val="8"/>
        <rFont val="Rupee Foradian"/>
        <family val="2"/>
      </rPr>
      <t>)</t>
    </r>
  </si>
  <si>
    <t>Deposits and Advances-</t>
  </si>
  <si>
    <t>8336-Civil Deposits</t>
  </si>
  <si>
    <t>8338-Deposits of Local Funds</t>
  </si>
  <si>
    <t>8342-Other Deposits</t>
  </si>
  <si>
    <t>8443-Civil Deposits</t>
  </si>
  <si>
    <t>8448-Deposits of Local Funds</t>
  </si>
  <si>
    <t>8449-Other Deposits</t>
  </si>
  <si>
    <t>8550-Civil Advances</t>
  </si>
  <si>
    <t xml:space="preserve">                           Total-Deposits and Advances-</t>
  </si>
  <si>
    <t xml:space="preserve">    </t>
  </si>
  <si>
    <t>A. The following is a summary of the balances as on 31st March, 2024:-</t>
  </si>
  <si>
    <t>A-Amount at the debit of Government Account on 1st April, 2023</t>
  </si>
  <si>
    <t>H- Amount at the debit of Government Account on 31st March,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</si>
</sst>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3" formatCode="_ * #,##0.00_ ;_ * \-#,##0.00_ ;_ * &quot;-&quot;??_ ;_ @_ "/>
    <numFmt numFmtId="164" formatCode="#,##0.00;\(\-\)#,##0.00"/>
    <numFmt numFmtId="165" formatCode="[&gt;9999999]###,###,##0.00;[&gt;99999]#,###,##0.00;##,##0.00"/>
    <numFmt numFmtId="166" formatCode="0_)"/>
    <numFmt numFmtId="167" formatCode="#,##0.00_ ;\-#,##0.00\ "/>
    <numFmt numFmtId="168" formatCode="[&gt;100000000]##\,##\,##\,##0.00;[&gt;=100000]##\,##\,##0.00;##,##0.00"/>
    <numFmt numFmtId="169" formatCode="#,##0.0_);\(#,##0.0\)"/>
    <numFmt numFmtId="170" formatCode="0.00_)"/>
    <numFmt numFmtId="171" formatCode="00000"/>
    <numFmt numFmtId="172" formatCode="_(* #,##0.00_);_(* \(#,##0.00\);_(* &quot;-&quot;??_);_(@_)"/>
    <numFmt numFmtId="173" formatCode="[&lt;=-10000000]\-##\,##\,##\,##\,##\,##\,##0.00;[&lt;=-100000]\-##\,##\,##\,##\,##0;##,##0.00"/>
    <numFmt numFmtId="174" formatCode="0.00000"/>
    <numFmt numFmtId="175" formatCode="0.00;[Red]0.00"/>
    <numFmt numFmtId="176" formatCode="\(###\)"/>
    <numFmt numFmtId="177" formatCode="0.0%"/>
    <numFmt numFmtId="178" formatCode="###."/>
    <numFmt numFmtId="179" formatCode="##."/>
    <numFmt numFmtId="180" formatCode="0.0"/>
    <numFmt numFmtId="181" formatCode="0;[Red]0"/>
    <numFmt numFmtId="182" formatCode="#,###."/>
    <numFmt numFmtId="183" formatCode="#,##0.00000000"/>
    <numFmt numFmtId="184" formatCode="#,##0.00;[Red]#,##0.00"/>
    <numFmt numFmtId="185" formatCode="#,##0.0000"/>
    <numFmt numFmtId="186" formatCode="0.000"/>
  </numFmts>
  <fonts count="194">
    <font>
      <sz val="11"/>
      <color theme="1"/>
      <name val="Calibri"/>
      <family val="2"/>
      <scheme val="minor"/>
    </font>
    <font>
      <sz val="11"/>
      <color theme="1"/>
      <name val="Calibri"/>
      <family val="2"/>
      <scheme val="minor"/>
    </font>
    <font>
      <sz val="10"/>
      <name val="Arial"/>
      <family val="2"/>
    </font>
    <font>
      <sz val="12"/>
      <color theme="1"/>
      <name val="Times New Roman"/>
      <family val="1"/>
    </font>
    <font>
      <b/>
      <sz val="12"/>
      <color theme="1"/>
      <name val="Times New Roman"/>
      <family val="1"/>
    </font>
    <font>
      <b/>
      <sz val="11"/>
      <color theme="1"/>
      <name val="Times New Roman"/>
      <family val="1"/>
    </font>
    <font>
      <vertAlign val="superscript"/>
      <sz val="10"/>
      <color indexed="8"/>
      <name val="Arial"/>
      <family val="1"/>
    </font>
    <font>
      <b/>
      <vertAlign val="superscript"/>
      <sz val="10"/>
      <color indexed="8"/>
      <name val="Times New Roman"/>
      <family val="1"/>
    </font>
    <font>
      <b/>
      <sz val="10"/>
      <color indexed="8"/>
      <name val="Times New Roman"/>
      <family val="1"/>
    </font>
    <font>
      <sz val="10"/>
      <color theme="1"/>
      <name val="Arial"/>
      <family val="2"/>
    </font>
    <font>
      <b/>
      <sz val="10"/>
      <color theme="1"/>
      <name val="Times New Roman"/>
      <family val="1"/>
    </font>
    <font>
      <b/>
      <sz val="10"/>
      <color indexed="8"/>
      <name val="Rupee Foradian"/>
      <family val="2"/>
    </font>
    <font>
      <b/>
      <sz val="10"/>
      <color indexed="8"/>
      <name val="Arial"/>
      <family val="1"/>
    </font>
    <font>
      <b/>
      <sz val="10"/>
      <color theme="1"/>
      <name val="Arial"/>
      <family val="2"/>
    </font>
    <font>
      <sz val="10"/>
      <color theme="1"/>
      <name val="Times New Roman"/>
      <family val="1"/>
    </font>
    <font>
      <sz val="10"/>
      <color theme="1"/>
      <name val="Times"/>
      <family val="1"/>
    </font>
    <font>
      <sz val="10"/>
      <color indexed="8"/>
      <name val="Arial"/>
      <family val="1"/>
    </font>
    <font>
      <sz val="10"/>
      <name val="Times New Roman"/>
      <family val="1"/>
    </font>
    <font>
      <vertAlign val="superscript"/>
      <sz val="10"/>
      <color theme="1"/>
      <name val="Times New Roman"/>
      <family val="1"/>
    </font>
    <font>
      <sz val="10"/>
      <color indexed="8"/>
      <name val="Times New Roman"/>
      <family val="1"/>
    </font>
    <font>
      <sz val="10"/>
      <color indexed="8"/>
      <name val="Rupee Foradian"/>
      <family val="2"/>
    </font>
    <font>
      <u/>
      <sz val="10"/>
      <color indexed="12"/>
      <name val="Arial"/>
      <family val="2"/>
    </font>
    <font>
      <u/>
      <sz val="10"/>
      <color theme="1"/>
      <name val="Arial"/>
      <family val="2"/>
    </font>
    <font>
      <b/>
      <sz val="10"/>
      <name val="Times New Roman"/>
      <family val="1"/>
    </font>
    <font>
      <b/>
      <i/>
      <sz val="10"/>
      <name val="Times New Roman"/>
      <family val="1"/>
    </font>
    <font>
      <sz val="12"/>
      <name val="Arial"/>
      <family val="2"/>
    </font>
    <font>
      <vertAlign val="superscript"/>
      <sz val="10"/>
      <name val="Times New Roman"/>
      <family val="1"/>
    </font>
    <font>
      <i/>
      <sz val="10"/>
      <name val="Times New Roman"/>
      <family val="1"/>
    </font>
    <font>
      <b/>
      <sz val="11"/>
      <name val="Times New Roman"/>
      <family val="1"/>
    </font>
    <font>
      <sz val="12"/>
      <name val="Times New Roman"/>
      <family val="1"/>
    </font>
    <font>
      <b/>
      <vertAlign val="superscript"/>
      <sz val="11"/>
      <name val="Times New Roman"/>
      <family val="1"/>
    </font>
    <font>
      <vertAlign val="superscript"/>
      <sz val="11"/>
      <name val="Times New Roman"/>
      <family val="1"/>
    </font>
    <font>
      <sz val="11"/>
      <name val="Times New Roman"/>
      <family val="1"/>
    </font>
    <font>
      <sz val="11"/>
      <color theme="1"/>
      <name val="Arial"/>
      <family val="2"/>
    </font>
    <font>
      <b/>
      <sz val="11"/>
      <color indexed="8"/>
      <name val="Rupee Foradian"/>
      <family val="2"/>
    </font>
    <font>
      <b/>
      <sz val="11"/>
      <color indexed="8"/>
      <name val="Calibri"/>
      <family val="1"/>
    </font>
    <font>
      <b/>
      <sz val="11"/>
      <color indexed="8"/>
      <name val="Times New Roman"/>
      <family val="1"/>
    </font>
    <font>
      <vertAlign val="superscript"/>
      <sz val="11"/>
      <color indexed="8"/>
      <name val="Calibri"/>
      <family val="1"/>
    </font>
    <font>
      <sz val="10"/>
      <color indexed="8"/>
      <name val="Calibri"/>
      <family val="1"/>
    </font>
    <font>
      <i/>
      <sz val="10"/>
      <color indexed="8"/>
      <name val="Times New Roman"/>
      <family val="1"/>
    </font>
    <font>
      <b/>
      <sz val="9"/>
      <color theme="1"/>
      <name val="Rupee Foradian"/>
      <family val="2"/>
    </font>
    <font>
      <b/>
      <sz val="9"/>
      <color indexed="8"/>
      <name val="Times New Roman"/>
      <family val="1"/>
    </font>
    <font>
      <b/>
      <sz val="9"/>
      <color indexed="8"/>
      <name val="Rupee Foradian"/>
      <family val="2"/>
    </font>
    <font>
      <vertAlign val="superscript"/>
      <sz val="11"/>
      <color theme="1"/>
      <name val="Times New Roman"/>
      <family val="1"/>
    </font>
    <font>
      <sz val="11"/>
      <color theme="1"/>
      <name val="Times New Roman"/>
      <family val="1"/>
    </font>
    <font>
      <b/>
      <sz val="14"/>
      <color theme="1"/>
      <name val="Times New Roman"/>
      <family val="1"/>
    </font>
    <font>
      <b/>
      <sz val="11"/>
      <color rgb="FF000000"/>
      <name val="Times New Roman"/>
      <family val="1"/>
    </font>
    <font>
      <b/>
      <sz val="10"/>
      <color rgb="FF000000"/>
      <name val="Times New Roman"/>
      <family val="1"/>
    </font>
    <font>
      <sz val="10"/>
      <color rgb="FF000000"/>
      <name val="Times New Roman"/>
      <family val="1"/>
    </font>
    <font>
      <vertAlign val="superscript"/>
      <sz val="12"/>
      <color indexed="8"/>
      <name val="Times New Roman"/>
      <family val="1"/>
    </font>
    <font>
      <b/>
      <vertAlign val="superscript"/>
      <sz val="10"/>
      <color indexed="8"/>
      <name val="Calibri"/>
      <family val="2"/>
    </font>
    <font>
      <vertAlign val="superscript"/>
      <sz val="10"/>
      <color indexed="8"/>
      <name val="Times New Roman"/>
      <family val="1"/>
    </font>
    <font>
      <b/>
      <sz val="14"/>
      <color rgb="FF000000"/>
      <name val="Times New Roman"/>
      <family val="1"/>
    </font>
    <font>
      <sz val="11"/>
      <color rgb="FF000000"/>
      <name val="Calibri"/>
      <family val="2"/>
      <scheme val="minor"/>
    </font>
    <font>
      <sz val="11"/>
      <color rgb="FF000000"/>
      <name val="Times New Roman"/>
      <family val="1"/>
    </font>
    <font>
      <vertAlign val="superscript"/>
      <sz val="11"/>
      <color indexed="8"/>
      <name val="Times New Roman"/>
      <family val="1"/>
    </font>
    <font>
      <b/>
      <vertAlign val="superscript"/>
      <sz val="11"/>
      <color indexed="8"/>
      <name val="Times New Roman"/>
      <family val="1"/>
    </font>
    <font>
      <sz val="10"/>
      <color rgb="FF000000"/>
      <name val="Calibri"/>
      <family val="2"/>
      <scheme val="minor"/>
    </font>
    <font>
      <b/>
      <vertAlign val="superscript"/>
      <sz val="12"/>
      <color indexed="8"/>
      <name val="Times New Roman"/>
      <family val="1"/>
    </font>
    <font>
      <sz val="10"/>
      <name val="Helv"/>
    </font>
    <font>
      <sz val="9"/>
      <name val="Times New Roman"/>
      <family val="1"/>
    </font>
    <font>
      <sz val="9"/>
      <color indexed="8"/>
      <name val="Times New Roman"/>
      <family val="1"/>
    </font>
    <font>
      <sz val="9"/>
      <name val="Kruti Dev 010"/>
    </font>
    <font>
      <sz val="9"/>
      <color rgb="FF000000"/>
      <name val="Times New Roman"/>
      <family val="1"/>
    </font>
    <font>
      <sz val="9"/>
      <color rgb="FF000000"/>
      <name val="Calibri"/>
      <family val="2"/>
      <scheme val="minor"/>
    </font>
    <font>
      <b/>
      <sz val="12"/>
      <color rgb="FF000000"/>
      <name val="Times New Roman"/>
      <family val="1"/>
    </font>
    <font>
      <b/>
      <i/>
      <sz val="10"/>
      <color rgb="FF000000"/>
      <name val="Times New Roman"/>
      <family val="1"/>
    </font>
    <font>
      <b/>
      <u/>
      <sz val="11"/>
      <color theme="1"/>
      <name val="Times New Roman"/>
      <family val="1"/>
    </font>
    <font>
      <b/>
      <sz val="11"/>
      <color theme="1"/>
      <name val="Calibri"/>
      <family val="2"/>
    </font>
    <font>
      <b/>
      <i/>
      <sz val="11"/>
      <color theme="1"/>
      <name val="Times New Roman"/>
      <family val="1"/>
    </font>
    <font>
      <b/>
      <sz val="10"/>
      <color indexed="8"/>
      <name val="Calibri"/>
      <family val="2"/>
    </font>
    <font>
      <b/>
      <sz val="10"/>
      <color theme="1"/>
      <name val="Calibri"/>
      <family val="2"/>
    </font>
    <font>
      <b/>
      <u/>
      <sz val="10"/>
      <color theme="1"/>
      <name val="Times New Roman"/>
      <family val="1"/>
    </font>
    <font>
      <sz val="10"/>
      <color theme="1"/>
      <name val="Calibri"/>
      <family val="2"/>
    </font>
    <font>
      <sz val="11"/>
      <color indexed="8"/>
      <name val="Rupee Foradian"/>
      <family val="2"/>
    </font>
    <font>
      <u/>
      <sz val="11"/>
      <color theme="10"/>
      <name val="Calibri"/>
      <family val="2"/>
    </font>
    <font>
      <sz val="7"/>
      <color indexed="8"/>
      <name val="Times New Roman"/>
      <family val="1"/>
    </font>
    <font>
      <b/>
      <sz val="12"/>
      <color indexed="8"/>
      <name val="Times New Roman"/>
      <family val="1"/>
    </font>
    <font>
      <b/>
      <sz val="14"/>
      <color indexed="8"/>
      <name val="Times New Roman"/>
      <family val="1"/>
    </font>
    <font>
      <b/>
      <sz val="8"/>
      <color theme="1"/>
      <name val="Rupee Foradian"/>
      <family val="2"/>
    </font>
    <font>
      <b/>
      <sz val="8"/>
      <color indexed="8"/>
      <name val="Rupee Foradian"/>
      <family val="2"/>
    </font>
    <font>
      <sz val="8"/>
      <color theme="1"/>
      <name val="Rupee Foradian"/>
      <family val="2"/>
    </font>
    <font>
      <b/>
      <sz val="12"/>
      <name val="Times New Roman"/>
      <family val="1"/>
    </font>
    <font>
      <b/>
      <sz val="10"/>
      <name val="Rupee Foradian"/>
      <family val="2"/>
    </font>
    <font>
      <b/>
      <sz val="16"/>
      <name val="Kruti Dev 010"/>
    </font>
    <font>
      <sz val="10"/>
      <name val="Kruti Dev 010"/>
    </font>
    <font>
      <b/>
      <sz val="12"/>
      <name val="Kruti Dev 010"/>
    </font>
    <font>
      <sz val="12"/>
      <name val="Kruti Dev 010"/>
    </font>
    <font>
      <b/>
      <sz val="10"/>
      <name val="Kruti Dev 010"/>
    </font>
    <font>
      <b/>
      <sz val="14"/>
      <name val="Kruti Dev 010"/>
    </font>
    <font>
      <b/>
      <sz val="10"/>
      <name val="Helv"/>
    </font>
    <font>
      <sz val="10"/>
      <color theme="1"/>
      <name val="Helv"/>
    </font>
    <font>
      <sz val="11"/>
      <color indexed="8"/>
      <name val="Times New Roman"/>
      <family val="1"/>
    </font>
    <font>
      <b/>
      <sz val="9"/>
      <color theme="1"/>
      <name val="Times New Roman"/>
      <family val="1"/>
    </font>
    <font>
      <b/>
      <sz val="10"/>
      <color theme="1"/>
      <name val="Helv"/>
    </font>
    <font>
      <sz val="12"/>
      <color theme="1"/>
      <name val="Helv"/>
    </font>
    <font>
      <sz val="11"/>
      <color theme="1"/>
      <name val="Helv"/>
    </font>
    <font>
      <b/>
      <sz val="11"/>
      <color theme="1"/>
      <name val="Helv"/>
    </font>
    <font>
      <i/>
      <sz val="10"/>
      <color theme="1"/>
      <name val="Times New Roman"/>
      <family val="1"/>
    </font>
    <font>
      <b/>
      <i/>
      <sz val="10"/>
      <color theme="1"/>
      <name val="Times New Roman"/>
      <family val="1"/>
    </font>
    <font>
      <sz val="8"/>
      <color theme="1"/>
      <name val="Times New Roman"/>
      <family val="1"/>
    </font>
    <font>
      <sz val="9"/>
      <color theme="1"/>
      <name val="Times New Roman"/>
      <family val="1"/>
    </font>
    <font>
      <sz val="9"/>
      <color theme="1"/>
      <name val="Helv"/>
    </font>
    <font>
      <b/>
      <u/>
      <sz val="12"/>
      <color theme="1"/>
      <name val="Times New Roman"/>
      <family val="1"/>
    </font>
    <font>
      <b/>
      <i/>
      <sz val="10"/>
      <color indexed="8"/>
      <name val="Times New Roman"/>
      <family val="1"/>
    </font>
    <font>
      <sz val="11"/>
      <color indexed="8"/>
      <name val="Calibri"/>
      <family val="2"/>
      <scheme val="minor"/>
    </font>
    <font>
      <b/>
      <i/>
      <sz val="11"/>
      <color indexed="8"/>
      <name val="Times New Roman"/>
      <family val="1"/>
    </font>
    <font>
      <i/>
      <sz val="11"/>
      <color indexed="8"/>
      <name val="Times New Roman"/>
      <family val="1"/>
    </font>
    <font>
      <b/>
      <sz val="11"/>
      <color indexed="8"/>
      <name val="Calibri"/>
      <family val="2"/>
      <scheme val="minor"/>
    </font>
    <font>
      <sz val="10"/>
      <name val="Courier"/>
    </font>
    <font>
      <b/>
      <u/>
      <sz val="12"/>
      <color indexed="8"/>
      <name val="Times New Roman"/>
      <family val="1"/>
    </font>
    <font>
      <sz val="10"/>
      <name val="Helve"/>
    </font>
    <font>
      <b/>
      <sz val="9"/>
      <name val="Times New Roman"/>
      <family val="1"/>
    </font>
    <font>
      <b/>
      <sz val="10"/>
      <name val="Helve"/>
    </font>
    <font>
      <sz val="9"/>
      <name val="Helve"/>
    </font>
    <font>
      <sz val="10"/>
      <color indexed="8"/>
      <name val="Calibri"/>
      <family val="2"/>
      <scheme val="minor"/>
    </font>
    <font>
      <i/>
      <sz val="11"/>
      <color indexed="8"/>
      <name val="Calibri"/>
      <family val="2"/>
      <scheme val="minor"/>
    </font>
    <font>
      <sz val="10"/>
      <name val="Rupee Foradian"/>
      <family val="2"/>
    </font>
    <font>
      <u/>
      <sz val="12"/>
      <color indexed="8"/>
      <name val="Arial"/>
      <family val="2"/>
    </font>
    <font>
      <sz val="10"/>
      <color indexed="8"/>
      <name val="Arial"/>
      <family val="2"/>
    </font>
    <font>
      <b/>
      <sz val="10"/>
      <color indexed="8"/>
      <name val="Arial"/>
      <family val="2"/>
    </font>
    <font>
      <b/>
      <sz val="10"/>
      <color indexed="10"/>
      <name val="Times New Roman"/>
      <family val="1"/>
    </font>
    <font>
      <b/>
      <sz val="10"/>
      <color indexed="8"/>
      <name val="Courier"/>
      <family val="3"/>
    </font>
    <font>
      <sz val="10"/>
      <color indexed="10"/>
      <name val="Times New Roman"/>
      <family val="1"/>
    </font>
    <font>
      <sz val="10"/>
      <color indexed="10"/>
      <name val="Arial"/>
      <family val="2"/>
    </font>
    <font>
      <b/>
      <sz val="9"/>
      <name val="Rupee Foradian"/>
      <family val="2"/>
    </font>
    <font>
      <b/>
      <sz val="9.9"/>
      <name val="Times New Roman"/>
      <family val="1"/>
    </font>
    <font>
      <sz val="8"/>
      <color indexed="8"/>
      <name val="Times New Roman"/>
      <family val="1"/>
    </font>
    <font>
      <sz val="9.5"/>
      <name val="Times New Roman"/>
      <family val="1"/>
    </font>
    <font>
      <sz val="9.5"/>
      <color indexed="8"/>
      <name val="Times New Roman"/>
      <family val="1"/>
    </font>
    <font>
      <b/>
      <u/>
      <sz val="12"/>
      <name val="Times New Roman"/>
      <family val="1"/>
    </font>
    <font>
      <sz val="10"/>
      <color indexed="8"/>
      <name val="Helv"/>
    </font>
    <font>
      <b/>
      <sz val="10"/>
      <color indexed="8"/>
      <name val="Calibri"/>
      <family val="2"/>
      <scheme val="minor"/>
    </font>
    <font>
      <b/>
      <sz val="10"/>
      <color indexed="8"/>
      <name val="Helv"/>
    </font>
    <font>
      <sz val="9"/>
      <color indexed="8"/>
      <name val="Arial"/>
      <family val="2"/>
    </font>
    <font>
      <sz val="11"/>
      <color indexed="8"/>
      <name val="Arial"/>
      <family val="2"/>
    </font>
    <font>
      <b/>
      <sz val="10"/>
      <name val="Arial"/>
      <family val="2"/>
    </font>
    <font>
      <b/>
      <sz val="14"/>
      <name val="Times New Roman"/>
      <family val="1"/>
    </font>
    <font>
      <b/>
      <sz val="9"/>
      <name val="Times"/>
      <family val="1"/>
    </font>
    <font>
      <sz val="9"/>
      <name val="Helv"/>
    </font>
    <font>
      <b/>
      <sz val="11"/>
      <name val="Rupee Foradian"/>
      <family val="2"/>
    </font>
    <font>
      <sz val="11"/>
      <color indexed="10"/>
      <name val="Times New Roman"/>
      <family val="1"/>
    </font>
    <font>
      <b/>
      <sz val="11"/>
      <color indexed="10"/>
      <name val="Times New Roman"/>
      <family val="1"/>
    </font>
    <font>
      <sz val="11"/>
      <name val="Helv"/>
    </font>
    <font>
      <b/>
      <sz val="9"/>
      <name val="Kruti Dev 010"/>
    </font>
    <font>
      <b/>
      <sz val="9.4499999999999993"/>
      <name val="Times New Roman"/>
      <family val="1"/>
    </font>
    <font>
      <b/>
      <sz val="8"/>
      <name val="Times New Roman"/>
      <family val="1"/>
    </font>
    <font>
      <b/>
      <sz val="8"/>
      <name val="Rupee Foradian"/>
      <family val="2"/>
    </font>
    <font>
      <sz val="8"/>
      <name val="Rupee Foradian"/>
      <family val="2"/>
    </font>
    <font>
      <sz val="9.4499999999999993"/>
      <name val="Times New Roman"/>
      <family val="1"/>
    </font>
    <font>
      <sz val="11"/>
      <name val="Kruti Dev 010"/>
    </font>
    <font>
      <sz val="11"/>
      <name val="Rupee Foradian"/>
      <family val="2"/>
    </font>
    <font>
      <b/>
      <sz val="13"/>
      <name val="Times New Roman"/>
      <family val="1"/>
    </font>
    <font>
      <b/>
      <sz val="16"/>
      <name val="Times New Roman"/>
      <family val="1"/>
    </font>
    <font>
      <b/>
      <sz val="11"/>
      <name val="Kruti Dev 010"/>
    </font>
    <font>
      <sz val="11"/>
      <name val="Haettenschweiler"/>
      <family val="2"/>
    </font>
    <font>
      <sz val="8"/>
      <name val="Times New Roman"/>
      <family val="1"/>
    </font>
    <font>
      <sz val="11"/>
      <name val="Helvetica"/>
      <family val="2"/>
    </font>
    <font>
      <sz val="11"/>
      <color indexed="8"/>
      <name val="Kruti Dev 010"/>
    </font>
    <font>
      <sz val="11"/>
      <name val="Courier"/>
      <family val="3"/>
    </font>
    <font>
      <b/>
      <vertAlign val="superscript"/>
      <sz val="12"/>
      <name val="Times New Roman"/>
      <family val="1"/>
    </font>
    <font>
      <b/>
      <sz val="8.5"/>
      <name val="Times New Roman"/>
      <family val="1"/>
    </font>
    <font>
      <sz val="9.4499999999999993"/>
      <name val="Rupee Foradian"/>
      <family val="2"/>
    </font>
    <font>
      <sz val="9.4499999999999993"/>
      <color indexed="8"/>
      <name val="Times New Roman"/>
      <family val="1"/>
    </font>
    <font>
      <sz val="8.5"/>
      <name val="Times New Roman"/>
      <family val="1"/>
    </font>
    <font>
      <sz val="9"/>
      <name val="Rupee Foradian"/>
      <family val="2"/>
    </font>
    <font>
      <b/>
      <sz val="8"/>
      <name val="Kruti Dev 010"/>
    </font>
    <font>
      <b/>
      <i/>
      <sz val="8"/>
      <name val="Times New Roman"/>
      <family val="1"/>
    </font>
    <font>
      <i/>
      <sz val="8"/>
      <name val="Times New Roman"/>
      <family val="1"/>
    </font>
    <font>
      <i/>
      <sz val="9"/>
      <name val="Times New Roman"/>
      <family val="1"/>
    </font>
    <font>
      <i/>
      <sz val="11"/>
      <name val="Kruti Dev 010"/>
    </font>
    <font>
      <b/>
      <i/>
      <sz val="9"/>
      <name val="Times New Roman"/>
      <family val="1"/>
    </font>
    <font>
      <b/>
      <i/>
      <sz val="11"/>
      <name val="Times New Roman"/>
      <family val="1"/>
    </font>
    <font>
      <sz val="8"/>
      <name val="Arial"/>
      <family val="2"/>
    </font>
    <font>
      <b/>
      <sz val="9"/>
      <name val="Helv"/>
    </font>
    <font>
      <i/>
      <sz val="11"/>
      <name val="Times New Roman"/>
      <family val="1"/>
    </font>
    <font>
      <sz val="10"/>
      <color theme="1" tint="4.9989318521683403E-2"/>
      <name val="Times New Roman"/>
      <family val="1"/>
    </font>
    <font>
      <sz val="10"/>
      <color theme="1" tint="0.249977111117893"/>
      <name val="Times New Roman"/>
      <family val="1"/>
    </font>
    <font>
      <b/>
      <sz val="10"/>
      <color theme="1" tint="4.9989318521683403E-2"/>
      <name val="Times New Roman"/>
      <family val="1"/>
    </font>
    <font>
      <sz val="11"/>
      <color theme="1" tint="4.9989318521683403E-2"/>
      <name val="Times New Roman"/>
      <family val="1"/>
    </font>
    <font>
      <sz val="11"/>
      <color theme="1" tint="0.249977111117893"/>
      <name val="Times New Roman"/>
      <family val="1"/>
    </font>
    <font>
      <b/>
      <sz val="11"/>
      <color theme="1" tint="4.9989318521683403E-2"/>
      <name val="Times New Roman"/>
      <family val="1"/>
    </font>
    <font>
      <sz val="12"/>
      <color indexed="8"/>
      <name val="Calibri"/>
      <family val="2"/>
      <scheme val="minor"/>
    </font>
    <font>
      <sz val="12"/>
      <color indexed="8"/>
      <name val="Times New Roman"/>
      <family val="1"/>
    </font>
    <font>
      <b/>
      <sz val="12"/>
      <color indexed="8"/>
      <name val="Calibri"/>
      <family val="2"/>
      <scheme val="minor"/>
    </font>
    <font>
      <sz val="9"/>
      <name val="Arial"/>
      <family val="2"/>
    </font>
    <font>
      <sz val="12"/>
      <name val="Rupee Foradian"/>
      <family val="2"/>
    </font>
    <font>
      <sz val="8.5"/>
      <color indexed="8"/>
      <name val="Times New Roman"/>
      <family val="1"/>
    </font>
    <font>
      <b/>
      <sz val="8.5"/>
      <color indexed="8"/>
      <name val="Times New Roman"/>
      <family val="1"/>
    </font>
    <font>
      <b/>
      <sz val="13"/>
      <color indexed="8"/>
      <name val="Times New Roman"/>
      <family val="1"/>
    </font>
    <font>
      <u/>
      <sz val="11"/>
      <color indexed="12"/>
      <name val="Calibri"/>
      <family val="2"/>
      <scheme val="minor"/>
    </font>
    <font>
      <sz val="11"/>
      <color indexed="8"/>
      <name val="Calibri"/>
      <family val="2"/>
    </font>
    <font>
      <sz val="10"/>
      <name val="Arial"/>
    </font>
    <font>
      <sz val="10"/>
      <name val="Times"/>
      <family val="1"/>
    </font>
  </fonts>
  <fills count="5">
    <fill>
      <patternFill patternType="none"/>
    </fill>
    <fill>
      <patternFill patternType="gray125"/>
    </fill>
    <fill>
      <patternFill patternType="solid">
        <fgColor indexed="9"/>
        <bgColor indexed="64"/>
      </patternFill>
    </fill>
    <fill>
      <patternFill patternType="solid">
        <fgColor rgb="FFFFFFFF"/>
        <bgColor indexed="64"/>
      </patternFill>
    </fill>
    <fill>
      <patternFill patternType="solid">
        <fgColor rgb="FFFFC000"/>
        <bgColor indexed="64"/>
      </patternFill>
    </fill>
  </fills>
  <borders count="144">
    <border>
      <left/>
      <right/>
      <top/>
      <bottom/>
      <diagonal/>
    </border>
    <border>
      <left/>
      <right/>
      <top style="double">
        <color indexed="64"/>
      </top>
      <bottom style="double">
        <color indexed="64"/>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top style="double">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double">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ck">
        <color indexed="64"/>
      </right>
      <top style="thin">
        <color indexed="64"/>
      </top>
      <bottom style="thin">
        <color indexed="64"/>
      </bottom>
      <diagonal/>
    </border>
    <border>
      <left style="thick">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top style="double">
        <color rgb="FF000000"/>
      </top>
      <bottom style="double">
        <color rgb="FF000000"/>
      </bottom>
      <diagonal/>
    </border>
    <border>
      <left/>
      <right/>
      <top style="double">
        <color rgb="FF000000"/>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double">
        <color indexed="64"/>
      </top>
      <bottom/>
      <diagonal/>
    </border>
    <border>
      <left/>
      <right style="thin">
        <color indexed="64"/>
      </right>
      <top style="double">
        <color indexed="64"/>
      </top>
      <bottom/>
      <diagonal/>
    </border>
    <border>
      <left style="thin">
        <color indexed="64"/>
      </left>
      <right/>
      <top style="thin">
        <color indexed="64"/>
      </top>
      <bottom style="medium">
        <color rgb="FF000000"/>
      </bottom>
      <diagonal/>
    </border>
    <border>
      <left/>
      <right/>
      <top style="thin">
        <color indexed="64"/>
      </top>
      <bottom style="medium">
        <color rgb="FF000000"/>
      </bottom>
      <diagonal/>
    </border>
    <border>
      <left/>
      <right style="thin">
        <color indexed="64"/>
      </right>
      <top style="thin">
        <color indexed="64"/>
      </top>
      <bottom style="medium">
        <color rgb="FF000000"/>
      </bottom>
      <diagonal/>
    </border>
    <border>
      <left style="thin">
        <color indexed="64"/>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rgb="FF000000"/>
      </left>
      <right style="thin">
        <color indexed="64"/>
      </right>
      <top style="medium">
        <color rgb="FF000000"/>
      </top>
      <bottom style="medium">
        <color rgb="FF000000"/>
      </bottom>
      <diagonal/>
    </border>
    <border>
      <left style="thin">
        <color indexed="64"/>
      </left>
      <right/>
      <top style="medium">
        <color rgb="FF000000"/>
      </top>
      <bottom style="thin">
        <color rgb="FF000000"/>
      </bottom>
      <diagonal/>
    </border>
    <border>
      <left/>
      <right/>
      <top style="medium">
        <color rgb="FF000000"/>
      </top>
      <bottom style="thin">
        <color rgb="FF000000"/>
      </bottom>
      <diagonal/>
    </border>
    <border>
      <left/>
      <right style="thin">
        <color indexed="64"/>
      </right>
      <top style="medium">
        <color rgb="FF000000"/>
      </top>
      <bottom style="thin">
        <color rgb="FF000000"/>
      </bottom>
      <diagonal/>
    </border>
    <border>
      <left style="thin">
        <color indexed="64"/>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indexed="64"/>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indexed="64"/>
      </right>
      <top style="thin">
        <color rgb="FF000000"/>
      </top>
      <bottom style="thin">
        <color rgb="FF000000"/>
      </bottom>
      <diagonal/>
    </border>
    <border>
      <left style="thin">
        <color rgb="FF000000"/>
      </left>
      <right style="thin">
        <color rgb="FF000000"/>
      </right>
      <top style="medium">
        <color rgb="FF000000"/>
      </top>
      <bottom style="medium">
        <color rgb="FF000000"/>
      </bottom>
      <diagonal/>
    </border>
    <border>
      <left style="thin">
        <color rgb="FF000000"/>
      </left>
      <right/>
      <top/>
      <bottom style="thin">
        <color rgb="FF000000"/>
      </bottom>
      <diagonal/>
    </border>
    <border>
      <left/>
      <right/>
      <top/>
      <bottom style="thin">
        <color rgb="FF000000"/>
      </bottom>
      <diagonal/>
    </border>
    <border>
      <left/>
      <right style="thin">
        <color indexed="64"/>
      </right>
      <top/>
      <bottom style="thin">
        <color rgb="FF000000"/>
      </bottom>
      <diagonal/>
    </border>
    <border>
      <left style="thin">
        <color indexed="64"/>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style="thin">
        <color rgb="FF000000"/>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medium">
        <color rgb="FF000000"/>
      </top>
      <bottom style="medium">
        <color indexed="64"/>
      </bottom>
      <diagonal/>
    </border>
    <border>
      <left style="thin">
        <color rgb="FF000000"/>
      </left>
      <right style="thin">
        <color indexed="64"/>
      </right>
      <top style="medium">
        <color rgb="FF000000"/>
      </top>
      <bottom style="medium">
        <color indexed="64"/>
      </bottom>
      <diagonal/>
    </border>
    <border>
      <left/>
      <right/>
      <top style="double">
        <color rgb="FF000000"/>
      </top>
      <bottom style="medium">
        <color rgb="FF000000"/>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top style="medium">
        <color rgb="FF000000"/>
      </top>
      <bottom style="medium">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style="medium">
        <color rgb="FF000000"/>
      </right>
      <top style="double">
        <color rgb="FF000000"/>
      </top>
      <bottom/>
      <diagonal/>
    </border>
    <border>
      <left style="medium">
        <color rgb="FF000000"/>
      </left>
      <right style="medium">
        <color rgb="FF000000"/>
      </right>
      <top style="double">
        <color rgb="FF000000"/>
      </top>
      <bottom/>
      <diagonal/>
    </border>
    <border>
      <left/>
      <right style="medium">
        <color rgb="FF000000"/>
      </right>
      <top style="thin">
        <color indexed="64"/>
      </top>
      <bottom/>
      <diagonal/>
    </border>
    <border>
      <left/>
      <right style="medium">
        <color rgb="FF000000"/>
      </right>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right/>
      <top style="double">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double">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top style="double">
        <color indexed="64"/>
      </top>
      <bottom style="double">
        <color indexed="64"/>
      </bottom>
      <diagonal/>
    </border>
    <border>
      <left style="medium">
        <color rgb="FF000000"/>
      </left>
      <right/>
      <top style="double">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indexed="64"/>
      </right>
      <top style="double">
        <color indexed="64"/>
      </top>
      <bottom/>
      <diagonal/>
    </border>
    <border>
      <left/>
      <right/>
      <top style="thin">
        <color indexed="8"/>
      </top>
      <bottom style="thin">
        <color indexed="64"/>
      </bottom>
      <diagonal/>
    </border>
    <border>
      <left/>
      <right/>
      <top style="double">
        <color indexed="8"/>
      </top>
      <bottom style="double">
        <color indexed="8"/>
      </bottom>
      <diagonal/>
    </border>
    <border>
      <left/>
      <right style="medium">
        <color indexed="8"/>
      </right>
      <top style="double">
        <color indexed="8"/>
      </top>
      <bottom/>
      <diagonal/>
    </border>
    <border>
      <left style="medium">
        <color indexed="8"/>
      </left>
      <right/>
      <top style="double">
        <color indexed="8"/>
      </top>
      <bottom/>
      <diagonal/>
    </border>
    <border>
      <left/>
      <right style="medium">
        <color indexed="8"/>
      </right>
      <top/>
      <bottom/>
      <diagonal/>
    </border>
    <border>
      <left style="medium">
        <color indexed="8"/>
      </left>
      <right/>
      <top/>
      <bottom style="medium">
        <color indexed="8"/>
      </bottom>
      <diagonal/>
    </border>
    <border>
      <left/>
      <right style="medium">
        <color indexed="8"/>
      </right>
      <top/>
      <bottom style="medium">
        <color indexed="8"/>
      </bottom>
      <diagonal/>
    </border>
    <border>
      <left style="medium">
        <color indexed="8"/>
      </left>
      <right/>
      <top/>
      <bottom/>
      <diagonal/>
    </border>
    <border>
      <left style="medium">
        <color indexed="8"/>
      </left>
      <right style="medium">
        <color indexed="8"/>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diagonal/>
    </border>
    <border>
      <left/>
      <right/>
      <top style="medium">
        <color indexed="8"/>
      </top>
      <bottom style="medium">
        <color indexed="8"/>
      </bottom>
      <diagonal/>
    </border>
    <border>
      <left/>
      <right/>
      <top style="medium">
        <color indexed="8"/>
      </top>
      <bottom style="medium">
        <color indexed="64"/>
      </bottom>
      <diagonal/>
    </border>
    <border>
      <left/>
      <right/>
      <top/>
      <bottom style="medium">
        <color indexed="8"/>
      </bottom>
      <diagonal/>
    </border>
    <border>
      <left/>
      <right/>
      <top style="double">
        <color indexed="8"/>
      </top>
      <bottom style="medium">
        <color indexed="8"/>
      </bottom>
      <diagonal/>
    </border>
    <border>
      <left/>
      <right style="medium">
        <color indexed="8"/>
      </right>
      <top style="medium">
        <color indexed="8"/>
      </top>
      <bottom/>
      <diagonal/>
    </border>
    <border>
      <left style="medium">
        <color indexed="8"/>
      </left>
      <right/>
      <top style="medium">
        <color indexed="8"/>
      </top>
      <bottom/>
      <diagonal/>
    </border>
    <border>
      <left style="medium">
        <color indexed="8"/>
      </left>
      <right style="medium">
        <color indexed="8"/>
      </right>
      <top style="medium">
        <color indexed="8"/>
      </top>
      <bottom/>
      <diagonal/>
    </border>
    <border>
      <left style="medium">
        <color indexed="8"/>
      </left>
      <right/>
      <top/>
      <bottom style="medium">
        <color indexed="64"/>
      </bottom>
      <diagonal/>
    </border>
    <border>
      <left/>
      <right style="medium">
        <color indexed="8"/>
      </right>
      <top/>
      <bottom style="medium">
        <color indexed="64"/>
      </bottom>
      <diagonal/>
    </border>
    <border>
      <left style="medium">
        <color indexed="8"/>
      </left>
      <right style="medium">
        <color indexed="8"/>
      </right>
      <top/>
      <bottom/>
      <diagonal/>
    </border>
    <border>
      <left style="medium">
        <color indexed="8"/>
      </left>
      <right style="medium">
        <color indexed="8"/>
      </right>
      <top/>
      <bottom style="medium">
        <color indexed="8"/>
      </bottom>
      <diagonal/>
    </border>
    <border>
      <left/>
      <right/>
      <top style="double">
        <color indexed="8"/>
      </top>
      <bottom/>
      <diagonal/>
    </border>
    <border>
      <left style="medium">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right style="medium">
        <color indexed="8"/>
      </right>
      <top style="double">
        <color indexed="8"/>
      </top>
      <bottom style="medium">
        <color indexed="8"/>
      </bottom>
      <diagonal/>
    </border>
    <border>
      <left style="medium">
        <color indexed="8"/>
      </left>
      <right style="medium">
        <color indexed="8"/>
      </right>
      <top style="double">
        <color indexed="8"/>
      </top>
      <bottom style="medium">
        <color indexed="8"/>
      </bottom>
      <diagonal/>
    </border>
    <border>
      <left style="medium">
        <color indexed="8"/>
      </left>
      <right/>
      <top style="double">
        <color indexed="8"/>
      </top>
      <bottom style="medium">
        <color indexed="8"/>
      </bottom>
      <diagonal/>
    </border>
    <border>
      <left/>
      <right style="medium">
        <color indexed="8"/>
      </right>
      <top style="medium">
        <color indexed="8"/>
      </top>
      <bottom style="medium">
        <color indexed="64"/>
      </bottom>
      <diagonal/>
    </border>
    <border>
      <left style="medium">
        <color indexed="8"/>
      </left>
      <right style="medium">
        <color indexed="8"/>
      </right>
      <top style="medium">
        <color indexed="8"/>
      </top>
      <bottom style="medium">
        <color indexed="64"/>
      </bottom>
      <diagonal/>
    </border>
    <border>
      <left style="medium">
        <color indexed="8"/>
      </left>
      <right/>
      <top style="medium">
        <color indexed="8"/>
      </top>
      <bottom style="medium">
        <color indexed="64"/>
      </bottom>
      <diagonal/>
    </border>
    <border>
      <left/>
      <right/>
      <top style="double">
        <color indexed="8"/>
      </top>
      <bottom style="double">
        <color indexed="64"/>
      </bottom>
      <diagonal/>
    </border>
    <border>
      <left style="medium">
        <color indexed="64"/>
      </left>
      <right style="medium">
        <color indexed="64"/>
      </right>
      <top style="double">
        <color indexed="64"/>
      </top>
      <bottom/>
      <diagonal/>
    </border>
    <border>
      <left style="medium">
        <color indexed="64"/>
      </left>
      <right/>
      <top/>
      <bottom style="medium">
        <color indexed="8"/>
      </bottom>
      <diagonal/>
    </border>
    <border>
      <left style="medium">
        <color indexed="64"/>
      </left>
      <right style="medium">
        <color indexed="64"/>
      </right>
      <top style="double">
        <color indexed="64"/>
      </top>
      <bottom style="medium">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medium">
        <color indexed="64"/>
      </top>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s>
  <cellStyleXfs count="35">
    <xf numFmtId="0" fontId="0" fillId="0" borderId="0"/>
    <xf numFmtId="0" fontId="2" fillId="0" borderId="0"/>
    <xf numFmtId="0" fontId="2" fillId="0" borderId="0"/>
    <xf numFmtId="0" fontId="21" fillId="0" borderId="0" applyNumberFormat="0" applyFill="0" applyBorder="0" applyAlignment="0" applyProtection="0">
      <alignment vertical="top"/>
      <protection locked="0"/>
    </xf>
    <xf numFmtId="0" fontId="1" fillId="0" borderId="0"/>
    <xf numFmtId="0" fontId="2" fillId="0" borderId="0"/>
    <xf numFmtId="2" fontId="59" fillId="0" borderId="0"/>
    <xf numFmtId="0" fontId="75" fillId="0" borderId="0" applyNumberFormat="0" applyFill="0" applyBorder="0" applyAlignment="0" applyProtection="0">
      <alignment vertical="top"/>
      <protection locked="0"/>
    </xf>
    <xf numFmtId="0" fontId="1" fillId="0" borderId="0"/>
    <xf numFmtId="0" fontId="59" fillId="0" borderId="0"/>
    <xf numFmtId="170" fontId="59" fillId="0" borderId="0"/>
    <xf numFmtId="0" fontId="105" fillId="0" borderId="0"/>
    <xf numFmtId="170" fontId="109" fillId="0" borderId="0"/>
    <xf numFmtId="172" fontId="2" fillId="0" borderId="0" applyFont="0" applyFill="0" applyBorder="0" applyAlignment="0" applyProtection="0"/>
    <xf numFmtId="9" fontId="2" fillId="0" borderId="0" applyFont="0" applyFill="0" applyBorder="0" applyAlignment="0" applyProtection="0"/>
    <xf numFmtId="9" fontId="105" fillId="0" borderId="0" applyFill="0" applyBorder="0" applyAlignment="0" applyProtection="0"/>
    <xf numFmtId="172" fontId="2" fillId="0" borderId="0" applyFont="0" applyFill="0" applyBorder="0" applyAlignment="0" applyProtection="0"/>
    <xf numFmtId="0" fontId="2" fillId="0" borderId="0"/>
    <xf numFmtId="0" fontId="105" fillId="0" borderId="0"/>
    <xf numFmtId="0" fontId="2" fillId="0" borderId="0"/>
    <xf numFmtId="9" fontId="2" fillId="0" borderId="0" applyFont="0" applyFill="0" applyBorder="0" applyAlignment="0" applyProtection="0"/>
    <xf numFmtId="0" fontId="2" fillId="0" borderId="0"/>
    <xf numFmtId="0" fontId="2" fillId="0" borderId="0"/>
    <xf numFmtId="43" fontId="105" fillId="0" borderId="0" applyFill="0" applyBorder="0" applyAlignment="0" applyProtection="0"/>
    <xf numFmtId="0" fontId="190" fillId="0" borderId="0" applyNumberFormat="0" applyFill="0" applyBorder="0" applyAlignment="0" applyProtection="0"/>
    <xf numFmtId="0" fontId="2" fillId="0" borderId="0">
      <alignment horizontal="center" vertical="center"/>
    </xf>
    <xf numFmtId="9" fontId="2" fillId="0" borderId="0" applyFont="0" applyFill="0" applyBorder="0" applyAlignment="0" applyProtection="0"/>
    <xf numFmtId="0" fontId="105" fillId="0" borderId="0"/>
    <xf numFmtId="9" fontId="2" fillId="0" borderId="0" applyFont="0" applyFill="0" applyBorder="0" applyAlignment="0" applyProtection="0"/>
    <xf numFmtId="9" fontId="2" fillId="0" borderId="0" applyFont="0" applyFill="0" applyBorder="0" applyAlignment="0" applyProtection="0"/>
    <xf numFmtId="9" fontId="105" fillId="0" borderId="0" applyFill="0" applyBorder="0" applyAlignment="0" applyProtection="0"/>
    <xf numFmtId="0" fontId="191" fillId="0" borderId="0" applyNumberFormat="0" applyFont="0" applyFill="0" applyBorder="0" applyAlignment="0" applyProtection="0"/>
    <xf numFmtId="0" fontId="192" fillId="0" borderId="0"/>
    <xf numFmtId="0" fontId="1" fillId="0" borderId="0"/>
    <xf numFmtId="0" fontId="59" fillId="0" borderId="0"/>
  </cellStyleXfs>
  <cellXfs count="3579">
    <xf numFmtId="0" fontId="0" fillId="0" borderId="0" xfId="0"/>
    <xf numFmtId="0" fontId="3" fillId="0" borderId="1" xfId="1" applyFont="1" applyBorder="1" applyAlignment="1">
      <alignment vertical="center"/>
    </xf>
    <xf numFmtId="4" fontId="4" fillId="0" borderId="1" xfId="1" applyNumberFormat="1" applyFont="1" applyBorder="1" applyAlignment="1">
      <alignment horizontal="center" vertical="center"/>
    </xf>
    <xf numFmtId="4" fontId="3" fillId="0" borderId="1" xfId="1" applyNumberFormat="1" applyFont="1" applyBorder="1" applyAlignment="1">
      <alignment vertical="center"/>
    </xf>
    <xf numFmtId="0" fontId="4" fillId="0" borderId="1" xfId="1" applyFont="1" applyBorder="1" applyAlignment="1">
      <alignment vertical="center"/>
    </xf>
    <xf numFmtId="0" fontId="3" fillId="0" borderId="0" xfId="1" applyFont="1" applyAlignment="1">
      <alignment vertical="center"/>
    </xf>
    <xf numFmtId="0" fontId="9" fillId="0" borderId="0" xfId="1" applyFont="1" applyAlignment="1">
      <alignment horizontal="center"/>
    </xf>
    <xf numFmtId="0" fontId="5" fillId="0" borderId="9" xfId="1" applyFont="1" applyBorder="1" applyAlignment="1">
      <alignment horizontal="center" vertical="top" wrapText="1"/>
    </xf>
    <xf numFmtId="0" fontId="13" fillId="0" borderId="0" xfId="1" applyFont="1"/>
    <xf numFmtId="0" fontId="9" fillId="0" borderId="0" xfId="1" applyFont="1"/>
    <xf numFmtId="0" fontId="14" fillId="0" borderId="16" xfId="1" applyFont="1" applyBorder="1" applyAlignment="1">
      <alignment vertical="top" wrapText="1"/>
    </xf>
    <xf numFmtId="0" fontId="14" fillId="0" borderId="16" xfId="1" applyFont="1" applyBorder="1" applyAlignment="1">
      <alignment horizontal="center" vertical="top" wrapText="1"/>
    </xf>
    <xf numFmtId="4" fontId="14" fillId="0" borderId="16" xfId="1" applyNumberFormat="1" applyFont="1" applyBorder="1" applyAlignment="1">
      <alignment horizontal="right" vertical="top" wrapText="1"/>
    </xf>
    <xf numFmtId="0" fontId="15" fillId="0" borderId="16" xfId="1" applyFont="1" applyBorder="1" applyAlignment="1">
      <alignment horizontal="center" vertical="top" wrapText="1"/>
    </xf>
    <xf numFmtId="4" fontId="14" fillId="0" borderId="16" xfId="1" applyNumberFormat="1" applyFont="1" applyBorder="1" applyAlignment="1">
      <alignment vertical="top" wrapText="1"/>
    </xf>
    <xf numFmtId="4" fontId="10" fillId="0" borderId="16" xfId="1" applyNumberFormat="1" applyFont="1" applyBorder="1" applyAlignment="1">
      <alignment horizontal="right" vertical="top" wrapText="1" indent="1"/>
    </xf>
    <xf numFmtId="0" fontId="14" fillId="0" borderId="16" xfId="1" applyFont="1" applyBorder="1" applyAlignment="1">
      <alignment horizontal="left" vertical="top" wrapText="1" indent="1"/>
    </xf>
    <xf numFmtId="4" fontId="14" fillId="0" borderId="16" xfId="1" applyNumberFormat="1" applyFont="1" applyBorder="1" applyAlignment="1">
      <alignment horizontal="right" vertical="top"/>
    </xf>
    <xf numFmtId="164" fontId="14" fillId="0" borderId="16" xfId="1" applyNumberFormat="1" applyFont="1" applyBorder="1" applyAlignment="1">
      <alignment horizontal="right" vertical="top" wrapText="1"/>
    </xf>
    <xf numFmtId="0" fontId="10" fillId="0" borderId="19" xfId="1" applyFont="1" applyBorder="1" applyAlignment="1">
      <alignment vertical="top" wrapText="1"/>
    </xf>
    <xf numFmtId="0" fontId="10" fillId="0" borderId="20" xfId="1" applyFont="1" applyBorder="1" applyAlignment="1">
      <alignment vertical="top" wrapText="1"/>
    </xf>
    <xf numFmtId="4" fontId="10" fillId="0" borderId="20" xfId="1" applyNumberFormat="1" applyFont="1" applyBorder="1" applyAlignment="1">
      <alignment vertical="top" wrapText="1"/>
    </xf>
    <xf numFmtId="0" fontId="14" fillId="0" borderId="16" xfId="1" applyFont="1" applyBorder="1" applyAlignment="1">
      <alignment horizontal="left" vertical="top" wrapText="1"/>
    </xf>
    <xf numFmtId="4" fontId="14" fillId="0" borderId="17" xfId="1" applyNumberFormat="1" applyFont="1" applyBorder="1" applyAlignment="1">
      <alignment horizontal="right" vertical="top" wrapText="1"/>
    </xf>
    <xf numFmtId="0" fontId="14" fillId="0" borderId="21" xfId="1" applyFont="1" applyBorder="1" applyAlignment="1">
      <alignment horizontal="left" vertical="top" wrapText="1" indent="1"/>
    </xf>
    <xf numFmtId="0" fontId="15" fillId="0" borderId="21" xfId="1" applyFont="1" applyBorder="1" applyAlignment="1">
      <alignment horizontal="center" vertical="top" wrapText="1"/>
    </xf>
    <xf numFmtId="0" fontId="10" fillId="0" borderId="16" xfId="1" applyFont="1" applyBorder="1" applyAlignment="1">
      <alignment vertical="top" wrapText="1"/>
    </xf>
    <xf numFmtId="0" fontId="10" fillId="0" borderId="17" xfId="1" applyFont="1" applyBorder="1" applyAlignment="1">
      <alignment vertical="top" wrapText="1"/>
    </xf>
    <xf numFmtId="2" fontId="14" fillId="0" borderId="17" xfId="1" quotePrefix="1" applyNumberFormat="1" applyFont="1" applyBorder="1" applyAlignment="1">
      <alignment horizontal="center" vertical="top" wrapText="1"/>
    </xf>
    <xf numFmtId="0" fontId="14" fillId="0" borderId="17" xfId="1" applyFont="1" applyBorder="1" applyAlignment="1">
      <alignment horizontal="center" vertical="top" wrapText="1"/>
    </xf>
    <xf numFmtId="4" fontId="14" fillId="0" borderId="17" xfId="1" applyNumberFormat="1" applyFont="1" applyBorder="1" applyAlignment="1">
      <alignment vertical="top" wrapText="1"/>
    </xf>
    <xf numFmtId="0" fontId="14" fillId="0" borderId="21" xfId="1" applyFont="1" applyBorder="1" applyAlignment="1">
      <alignment horizontal="center" vertical="top" wrapText="1"/>
    </xf>
    <xf numFmtId="4" fontId="14" fillId="0" borderId="21" xfId="1" applyNumberFormat="1" applyFont="1" applyBorder="1" applyAlignment="1">
      <alignment horizontal="right" vertical="top" wrapText="1"/>
    </xf>
    <xf numFmtId="0" fontId="10" fillId="0" borderId="22" xfId="1" applyFont="1" applyBorder="1" applyAlignment="1">
      <alignment vertical="top" wrapText="1"/>
    </xf>
    <xf numFmtId="0" fontId="14" fillId="0" borderId="23" xfId="1" applyFont="1" applyBorder="1" applyAlignment="1">
      <alignment horizontal="center" vertical="top" wrapText="1"/>
    </xf>
    <xf numFmtId="4" fontId="14" fillId="0" borderId="21" xfId="1" applyNumberFormat="1" applyFont="1" applyBorder="1" applyAlignment="1">
      <alignment vertical="top"/>
    </xf>
    <xf numFmtId="2" fontId="9" fillId="0" borderId="0" xfId="1" applyNumberFormat="1" applyFont="1"/>
    <xf numFmtId="4" fontId="14" fillId="0" borderId="13" xfId="1" applyNumberFormat="1" applyFont="1" applyBorder="1" applyAlignment="1">
      <alignment horizontal="right" vertical="top" wrapText="1"/>
    </xf>
    <xf numFmtId="0" fontId="14" fillId="0" borderId="14" xfId="1" applyFont="1" applyBorder="1" applyAlignment="1">
      <alignment horizontal="center" vertical="top" wrapText="1"/>
    </xf>
    <xf numFmtId="4" fontId="14" fillId="0" borderId="16" xfId="1" applyNumberFormat="1" applyFont="1" applyBorder="1" applyAlignment="1">
      <alignment vertical="top"/>
    </xf>
    <xf numFmtId="0" fontId="14" fillId="0" borderId="19" xfId="1" applyFont="1" applyBorder="1" applyAlignment="1">
      <alignment horizontal="center" vertical="top" wrapText="1"/>
    </xf>
    <xf numFmtId="164" fontId="17" fillId="0" borderId="17" xfId="2" applyNumberFormat="1" applyFont="1" applyBorder="1" applyAlignment="1">
      <alignment horizontal="right" vertical="top" wrapText="1"/>
    </xf>
    <xf numFmtId="0" fontId="10" fillId="0" borderId="13" xfId="1" applyFont="1" applyBorder="1" applyAlignment="1">
      <alignment vertical="top" wrapText="1"/>
    </xf>
    <xf numFmtId="4" fontId="10" fillId="0" borderId="21" xfId="1" applyNumberFormat="1" applyFont="1" applyBorder="1" applyAlignment="1">
      <alignment horizontal="right" vertical="top" wrapText="1"/>
    </xf>
    <xf numFmtId="0" fontId="14" fillId="0" borderId="16" xfId="1" applyFont="1" applyBorder="1" applyAlignment="1">
      <alignment horizontal="center" vertical="center" wrapText="1"/>
    </xf>
    <xf numFmtId="4" fontId="10" fillId="0" borderId="21" xfId="1" quotePrefix="1" applyNumberFormat="1" applyFont="1" applyBorder="1" applyAlignment="1">
      <alignment horizontal="right" vertical="top" indent="1"/>
    </xf>
    <xf numFmtId="0" fontId="10" fillId="0" borderId="19" xfId="1" applyFont="1" applyBorder="1" applyAlignment="1">
      <alignment vertical="center" wrapText="1"/>
    </xf>
    <xf numFmtId="0" fontId="10" fillId="0" borderId="16" xfId="1" applyFont="1" applyBorder="1" applyAlignment="1">
      <alignment vertical="center" wrapText="1"/>
    </xf>
    <xf numFmtId="4" fontId="14" fillId="0" borderId="16" xfId="1" applyNumberFormat="1" applyFont="1" applyBorder="1" applyAlignment="1">
      <alignment vertical="center" wrapText="1"/>
    </xf>
    <xf numFmtId="2" fontId="9" fillId="0" borderId="0" xfId="1" applyNumberFormat="1" applyFont="1" applyAlignment="1">
      <alignment vertical="center"/>
    </xf>
    <xf numFmtId="0" fontId="9" fillId="0" borderId="0" xfId="1" applyFont="1" applyAlignment="1">
      <alignment vertical="center"/>
    </xf>
    <xf numFmtId="4" fontId="10" fillId="0" borderId="16" xfId="1" applyNumberFormat="1" applyFont="1" applyBorder="1" applyAlignment="1">
      <alignment horizontal="right" vertical="center" wrapText="1"/>
    </xf>
    <xf numFmtId="2" fontId="13" fillId="0" borderId="0" xfId="1" applyNumberFormat="1" applyFont="1" applyAlignment="1">
      <alignment vertical="center"/>
    </xf>
    <xf numFmtId="0" fontId="13" fillId="0" borderId="0" xfId="1" applyFont="1" applyAlignment="1">
      <alignment vertical="center"/>
    </xf>
    <xf numFmtId="0" fontId="10" fillId="0" borderId="0" xfId="1" applyFont="1" applyAlignment="1">
      <alignment horizontal="right" vertical="center" wrapText="1"/>
    </xf>
    <xf numFmtId="0" fontId="10" fillId="0" borderId="0" xfId="1" applyFont="1" applyAlignment="1">
      <alignment horizontal="justify" vertical="center" wrapText="1"/>
    </xf>
    <xf numFmtId="4" fontId="10" fillId="0" borderId="0" xfId="1" applyNumberFormat="1" applyFont="1" applyAlignment="1">
      <alignment horizontal="right" vertical="center" wrapText="1"/>
    </xf>
    <xf numFmtId="0" fontId="19" fillId="0" borderId="0" xfId="1" applyFont="1" applyAlignment="1">
      <alignment vertical="top" wrapText="1"/>
    </xf>
    <xf numFmtId="4" fontId="9" fillId="0" borderId="0" xfId="1" applyNumberFormat="1" applyFont="1"/>
    <xf numFmtId="0" fontId="3" fillId="0" borderId="0" xfId="1" applyFont="1" applyAlignment="1">
      <alignment horizontal="left" indent="2"/>
    </xf>
    <xf numFmtId="4" fontId="14" fillId="0" borderId="0" xfId="1" applyNumberFormat="1" applyFont="1" applyAlignment="1">
      <alignment horizontal="right" vertical="top"/>
    </xf>
    <xf numFmtId="0" fontId="3" fillId="0" borderId="0" xfId="1" applyFont="1"/>
    <xf numFmtId="0" fontId="4" fillId="0" borderId="0" xfId="1" applyFont="1"/>
    <xf numFmtId="0" fontId="3" fillId="0" borderId="0" xfId="1" applyFont="1" applyAlignment="1">
      <alignment horizontal="left" indent="1"/>
    </xf>
    <xf numFmtId="0" fontId="22" fillId="0" borderId="0" xfId="3" applyFont="1" applyAlignment="1" applyProtection="1"/>
    <xf numFmtId="0" fontId="1" fillId="0" borderId="0" xfId="4" applyAlignment="1">
      <alignment vertical="top"/>
    </xf>
    <xf numFmtId="0" fontId="5" fillId="0" borderId="9" xfId="4" applyFont="1" applyBorder="1" applyAlignment="1">
      <alignment horizontal="center" vertical="top" wrapText="1"/>
    </xf>
    <xf numFmtId="0" fontId="1" fillId="0" borderId="0" xfId="4"/>
    <xf numFmtId="4" fontId="5" fillId="0" borderId="9" xfId="4" applyNumberFormat="1" applyFont="1" applyBorder="1" applyAlignment="1">
      <alignment horizontal="center" vertical="top" wrapText="1"/>
    </xf>
    <xf numFmtId="4" fontId="5" fillId="0" borderId="10" xfId="4" applyNumberFormat="1" applyFont="1" applyBorder="1" applyAlignment="1">
      <alignment horizontal="center" vertical="top" wrapText="1"/>
    </xf>
    <xf numFmtId="0" fontId="14" fillId="0" borderId="21" xfId="4" applyFont="1" applyBorder="1" applyAlignment="1">
      <alignment horizontal="right" vertical="top" wrapText="1" indent="9"/>
    </xf>
    <xf numFmtId="4" fontId="14" fillId="0" borderId="21" xfId="4" applyNumberFormat="1" applyFont="1" applyBorder="1" applyAlignment="1">
      <alignment horizontal="right" vertical="top" wrapText="1" indent="9"/>
    </xf>
    <xf numFmtId="0" fontId="14" fillId="0" borderId="21" xfId="4" applyFont="1" applyBorder="1" applyAlignment="1">
      <alignment horizontal="center" vertical="top" wrapText="1"/>
    </xf>
    <xf numFmtId="0" fontId="23" fillId="0" borderId="16" xfId="2" applyFont="1" applyBorder="1" applyAlignment="1">
      <alignment horizontal="left" vertical="top" wrapText="1"/>
    </xf>
    <xf numFmtId="4" fontId="23" fillId="0" borderId="16" xfId="2" applyNumberFormat="1" applyFont="1" applyBorder="1" applyAlignment="1">
      <alignment horizontal="right" vertical="top" wrapText="1"/>
    </xf>
    <xf numFmtId="0" fontId="25" fillId="0" borderId="0" xfId="2" applyFont="1" applyAlignment="1">
      <alignment vertical="top"/>
    </xf>
    <xf numFmtId="0" fontId="17" fillId="0" borderId="16" xfId="2" applyFont="1" applyBorder="1" applyAlignment="1">
      <alignment horizontal="left" vertical="top" wrapText="1"/>
    </xf>
    <xf numFmtId="4" fontId="14" fillId="0" borderId="16" xfId="2" applyNumberFormat="1" applyFont="1" applyBorder="1" applyAlignment="1">
      <alignment horizontal="right" vertical="top" wrapText="1"/>
    </xf>
    <xf numFmtId="4" fontId="17" fillId="0" borderId="16" xfId="2" applyNumberFormat="1" applyFont="1" applyBorder="1" applyAlignment="1">
      <alignment horizontal="left" vertical="top" wrapText="1"/>
    </xf>
    <xf numFmtId="4" fontId="17" fillId="0" borderId="16" xfId="2" applyNumberFormat="1" applyFont="1" applyBorder="1" applyAlignment="1">
      <alignment horizontal="right" vertical="top" wrapText="1"/>
    </xf>
    <xf numFmtId="4" fontId="23" fillId="0" borderId="16" xfId="2" applyNumberFormat="1" applyFont="1" applyBorder="1" applyAlignment="1">
      <alignment horizontal="right" vertical="top"/>
    </xf>
    <xf numFmtId="0" fontId="17" fillId="0" borderId="17" xfId="2" applyFont="1" applyBorder="1" applyAlignment="1">
      <alignment horizontal="left" vertical="top" wrapText="1"/>
    </xf>
    <xf numFmtId="4" fontId="14" fillId="0" borderId="17" xfId="2" applyNumberFormat="1" applyFont="1" applyBorder="1" applyAlignment="1">
      <alignment horizontal="right" vertical="top" wrapText="1"/>
    </xf>
    <xf numFmtId="0" fontId="23" fillId="0" borderId="17" xfId="2" applyFont="1" applyBorder="1" applyAlignment="1">
      <alignment horizontal="left" vertical="top" wrapText="1"/>
    </xf>
    <xf numFmtId="4" fontId="23" fillId="0" borderId="17" xfId="2" applyNumberFormat="1" applyFont="1" applyBorder="1" applyAlignment="1">
      <alignment horizontal="right" vertical="top" wrapText="1"/>
    </xf>
    <xf numFmtId="0" fontId="24" fillId="0" borderId="16" xfId="2" applyFont="1" applyBorder="1" applyAlignment="1">
      <alignment horizontal="left" vertical="center" wrapText="1"/>
    </xf>
    <xf numFmtId="4" fontId="23" fillId="0" borderId="16" xfId="2" quotePrefix="1" applyNumberFormat="1" applyFont="1" applyBorder="1" applyAlignment="1">
      <alignment horizontal="right" vertical="center" wrapText="1" indent="1"/>
    </xf>
    <xf numFmtId="4" fontId="23" fillId="0" borderId="16" xfId="2" applyNumberFormat="1" applyFont="1" applyBorder="1" applyAlignment="1">
      <alignment horizontal="right" vertical="center" wrapText="1"/>
    </xf>
    <xf numFmtId="0" fontId="25" fillId="0" borderId="0" xfId="2" applyFont="1" applyAlignment="1">
      <alignment vertical="center"/>
    </xf>
    <xf numFmtId="0" fontId="26" fillId="0" borderId="0" xfId="2" applyFont="1" applyAlignment="1">
      <alignment horizontal="left" vertical="top" wrapText="1"/>
    </xf>
    <xf numFmtId="4" fontId="26" fillId="0" borderId="0" xfId="2" applyNumberFormat="1" applyFont="1" applyAlignment="1">
      <alignment horizontal="left" vertical="top" wrapText="1"/>
    </xf>
    <xf numFmtId="0" fontId="23" fillId="0" borderId="19" xfId="2" applyFont="1" applyBorder="1" applyAlignment="1">
      <alignment horizontal="left" vertical="top" wrapText="1"/>
    </xf>
    <xf numFmtId="49" fontId="29" fillId="0" borderId="0" xfId="2" applyNumberFormat="1" applyFont="1" applyAlignment="1">
      <alignment vertical="top"/>
    </xf>
    <xf numFmtId="4" fontId="17" fillId="0" borderId="17" xfId="2" applyNumberFormat="1" applyFont="1" applyBorder="1" applyAlignment="1">
      <alignment horizontal="right" vertical="top"/>
    </xf>
    <xf numFmtId="4" fontId="23" fillId="0" borderId="17" xfId="2" applyNumberFormat="1" applyFont="1" applyBorder="1" applyAlignment="1">
      <alignment horizontal="center" vertical="top" wrapText="1"/>
    </xf>
    <xf numFmtId="4" fontId="23" fillId="0" borderId="17" xfId="2" applyNumberFormat="1" applyFont="1" applyBorder="1" applyAlignment="1">
      <alignment vertical="top" wrapText="1"/>
    </xf>
    <xf numFmtId="4" fontId="23" fillId="0" borderId="17" xfId="2" quotePrefix="1" applyNumberFormat="1" applyFont="1" applyBorder="1" applyAlignment="1">
      <alignment vertical="top" wrapText="1"/>
    </xf>
    <xf numFmtId="4" fontId="23" fillId="0" borderId="17" xfId="2" quotePrefix="1" applyNumberFormat="1" applyFont="1" applyBorder="1" applyAlignment="1">
      <alignment horizontal="right" vertical="top" wrapText="1"/>
    </xf>
    <xf numFmtId="4" fontId="23" fillId="0" borderId="16" xfId="2" applyNumberFormat="1" applyFont="1" applyBorder="1" applyAlignment="1">
      <alignment vertical="top" wrapText="1"/>
    </xf>
    <xf numFmtId="4" fontId="23" fillId="0" borderId="16" xfId="2" applyNumberFormat="1" applyFont="1" applyBorder="1" applyAlignment="1">
      <alignment horizontal="right" vertical="top" wrapText="1" indent="1"/>
    </xf>
    <xf numFmtId="4" fontId="23" fillId="0" borderId="16" xfId="2" quotePrefix="1" applyNumberFormat="1" applyFont="1" applyBorder="1" applyAlignment="1">
      <alignment horizontal="right" vertical="top" wrapText="1"/>
    </xf>
    <xf numFmtId="4" fontId="23" fillId="0" borderId="16" xfId="2" quotePrefix="1" applyNumberFormat="1" applyFont="1" applyBorder="1" applyAlignment="1">
      <alignment vertical="top" wrapText="1"/>
    </xf>
    <xf numFmtId="164" fontId="23" fillId="0" borderId="16" xfId="2" applyNumberFormat="1" applyFont="1" applyBorder="1" applyAlignment="1">
      <alignment horizontal="right" vertical="top" wrapText="1"/>
    </xf>
    <xf numFmtId="0" fontId="29" fillId="0" borderId="0" xfId="2" applyFont="1" applyAlignment="1">
      <alignment horizontal="left" vertical="top" wrapText="1"/>
    </xf>
    <xf numFmtId="4" fontId="29" fillId="0" borderId="0" xfId="2" applyNumberFormat="1" applyFont="1" applyAlignment="1">
      <alignment horizontal="left" vertical="top" wrapText="1"/>
    </xf>
    <xf numFmtId="4" fontId="25" fillId="0" borderId="0" xfId="2" applyNumberFormat="1" applyFont="1" applyAlignment="1">
      <alignment vertical="top"/>
    </xf>
    <xf numFmtId="0" fontId="9" fillId="0" borderId="0" xfId="5" applyFont="1"/>
    <xf numFmtId="0" fontId="5" fillId="0" borderId="9" xfId="5" applyFont="1" applyBorder="1" applyAlignment="1">
      <alignment horizontal="center" vertical="top" wrapText="1"/>
    </xf>
    <xf numFmtId="0" fontId="33" fillId="0" borderId="13" xfId="5" applyFont="1" applyBorder="1" applyAlignment="1">
      <alignment vertical="center"/>
    </xf>
    <xf numFmtId="0" fontId="9" fillId="0" borderId="0" xfId="5" applyFont="1" applyAlignment="1">
      <alignment vertical="center"/>
    </xf>
    <xf numFmtId="0" fontId="14" fillId="0" borderId="16" xfId="5" applyFont="1" applyBorder="1" applyAlignment="1">
      <alignment vertical="center" wrapText="1"/>
    </xf>
    <xf numFmtId="4" fontId="14" fillId="0" borderId="16" xfId="5" applyNumberFormat="1" applyFont="1" applyBorder="1" applyAlignment="1">
      <alignment horizontal="right" vertical="center" wrapText="1"/>
    </xf>
    <xf numFmtId="164" fontId="14" fillId="0" borderId="16" xfId="5" applyNumberFormat="1" applyFont="1" applyBorder="1" applyAlignment="1">
      <alignment vertical="center"/>
    </xf>
    <xf numFmtId="0" fontId="10" fillId="0" borderId="17" xfId="5" applyFont="1" applyBorder="1" applyAlignment="1">
      <alignment horizontal="right" vertical="center" wrapText="1"/>
    </xf>
    <xf numFmtId="164" fontId="10" fillId="0" borderId="16" xfId="5" applyNumberFormat="1" applyFont="1" applyBorder="1" applyAlignment="1">
      <alignment vertical="center"/>
    </xf>
    <xf numFmtId="0" fontId="14" fillId="0" borderId="16" xfId="5" applyFont="1" applyBorder="1" applyAlignment="1">
      <alignment horizontal="justify" vertical="center" wrapText="1" readingOrder="1"/>
    </xf>
    <xf numFmtId="4" fontId="14" fillId="0" borderId="16" xfId="5" applyNumberFormat="1" applyFont="1" applyBorder="1" applyAlignment="1">
      <alignment vertical="top"/>
    </xf>
    <xf numFmtId="4" fontId="10" fillId="0" borderId="16" xfId="5" applyNumberFormat="1" applyFont="1" applyBorder="1" applyAlignment="1">
      <alignment horizontal="right" vertical="center" wrapText="1"/>
    </xf>
    <xf numFmtId="0" fontId="14" fillId="0" borderId="16" xfId="5" applyFont="1" applyBorder="1" applyAlignment="1">
      <alignment vertical="top" wrapText="1"/>
    </xf>
    <xf numFmtId="0" fontId="14" fillId="0" borderId="16" xfId="5" applyFont="1" applyBorder="1" applyAlignment="1">
      <alignment horizontal="justify" vertical="top" wrapText="1" readingOrder="1"/>
    </xf>
    <xf numFmtId="4" fontId="14" fillId="0" borderId="16" xfId="5" applyNumberFormat="1" applyFont="1" applyBorder="1" applyAlignment="1">
      <alignment horizontal="right" vertical="top" wrapText="1"/>
    </xf>
    <xf numFmtId="0" fontId="10" fillId="0" borderId="16" xfId="5" applyFont="1" applyBorder="1" applyAlignment="1">
      <alignment horizontal="right" vertical="center" wrapText="1"/>
    </xf>
    <xf numFmtId="0" fontId="5" fillId="0" borderId="0" xfId="5" applyFont="1" applyAlignment="1">
      <alignment horizontal="right" vertical="center" wrapText="1"/>
    </xf>
    <xf numFmtId="4" fontId="5" fillId="0" borderId="0" xfId="5" applyNumberFormat="1" applyFont="1" applyAlignment="1">
      <alignment horizontal="right" vertical="top" wrapText="1"/>
    </xf>
    <xf numFmtId="0" fontId="14" fillId="0" borderId="0" xfId="5" applyFont="1" applyAlignment="1">
      <alignment horizontal="justify" vertical="top" wrapText="1" readingOrder="1"/>
    </xf>
    <xf numFmtId="0" fontId="9" fillId="0" borderId="0" xfId="5" applyFont="1" applyAlignment="1">
      <alignment horizontal="justify" vertical="top" wrapText="1" readingOrder="1"/>
    </xf>
    <xf numFmtId="0" fontId="14" fillId="0" borderId="16" xfId="5" applyFont="1" applyBorder="1" applyAlignment="1">
      <alignment horizontal="center" vertical="top" wrapText="1"/>
    </xf>
    <xf numFmtId="0" fontId="14" fillId="0" borderId="17" xfId="5" applyFont="1" applyBorder="1" applyAlignment="1">
      <alignment horizontal="center" vertical="top" wrapText="1"/>
    </xf>
    <xf numFmtId="0" fontId="9" fillId="0" borderId="0" xfId="5" applyFont="1" applyAlignment="1">
      <alignment vertical="top"/>
    </xf>
    <xf numFmtId="0" fontId="14" fillId="0" borderId="23" xfId="5" applyFont="1" applyBorder="1" applyAlignment="1">
      <alignment horizontal="justify" vertical="top" wrapText="1" readingOrder="1"/>
    </xf>
    <xf numFmtId="0" fontId="9" fillId="0" borderId="23" xfId="5" applyFont="1" applyBorder="1" applyAlignment="1">
      <alignment horizontal="justify" vertical="top" wrapText="1" readingOrder="1"/>
    </xf>
    <xf numFmtId="0" fontId="14" fillId="0" borderId="23" xfId="5" applyFont="1" applyBorder="1" applyAlignment="1">
      <alignment horizontal="center" vertical="top" wrapText="1"/>
    </xf>
    <xf numFmtId="0" fontId="14" fillId="0" borderId="0" xfId="5" applyFont="1" applyAlignment="1">
      <alignment horizontal="center" vertical="top" wrapText="1"/>
    </xf>
    <xf numFmtId="0" fontId="10" fillId="0" borderId="19" xfId="5" applyFont="1" applyBorder="1" applyAlignment="1">
      <alignment horizontal="center" vertical="top" wrapText="1"/>
    </xf>
    <xf numFmtId="0" fontId="14" fillId="0" borderId="19" xfId="5" applyFont="1" applyBorder="1" applyAlignment="1">
      <alignment horizontal="left" vertical="top" wrapText="1"/>
    </xf>
    <xf numFmtId="0" fontId="9" fillId="0" borderId="0" xfId="5" applyFont="1" applyAlignment="1">
      <alignment horizontal="center"/>
    </xf>
    <xf numFmtId="0" fontId="10" fillId="0" borderId="22" xfId="5" applyFont="1" applyBorder="1" applyAlignment="1">
      <alignment vertical="top"/>
    </xf>
    <xf numFmtId="0" fontId="10" fillId="0" borderId="13" xfId="5" applyFont="1" applyBorder="1" applyAlignment="1">
      <alignment vertical="top"/>
    </xf>
    <xf numFmtId="0" fontId="14" fillId="0" borderId="18" xfId="5" applyFont="1" applyBorder="1" applyAlignment="1">
      <alignment vertical="center"/>
    </xf>
    <xf numFmtId="0" fontId="9" fillId="0" borderId="32" xfId="5" applyFont="1" applyBorder="1" applyAlignment="1">
      <alignment vertical="center"/>
    </xf>
    <xf numFmtId="4" fontId="14" fillId="0" borderId="33" xfId="5" applyNumberFormat="1" applyFont="1" applyBorder="1" applyAlignment="1">
      <alignment horizontal="right" vertical="center"/>
    </xf>
    <xf numFmtId="0" fontId="14" fillId="0" borderId="18" xfId="5" applyFont="1" applyBorder="1" applyAlignment="1">
      <alignment vertical="center" wrapText="1"/>
    </xf>
    <xf numFmtId="4" fontId="14" fillId="0" borderId="33" xfId="5" applyNumberFormat="1" applyFont="1" applyBorder="1" applyAlignment="1">
      <alignment vertical="center"/>
    </xf>
    <xf numFmtId="0" fontId="10" fillId="0" borderId="16" xfId="5" applyFont="1" applyBorder="1" applyAlignment="1">
      <alignment horizontal="right" vertical="center"/>
    </xf>
    <xf numFmtId="0" fontId="13" fillId="0" borderId="19" xfId="5" applyFont="1" applyBorder="1" applyAlignment="1">
      <alignment vertical="center"/>
    </xf>
    <xf numFmtId="4" fontId="10" fillId="0" borderId="25" xfId="5" applyNumberFormat="1" applyFont="1" applyBorder="1" applyAlignment="1">
      <alignment vertical="center"/>
    </xf>
    <xf numFmtId="0" fontId="33" fillId="0" borderId="0" xfId="5" applyFont="1"/>
    <xf numFmtId="0" fontId="43" fillId="0" borderId="0" xfId="5" applyFont="1" applyAlignment="1">
      <alignment horizontal="justify" vertical="distributed" wrapText="1"/>
    </xf>
    <xf numFmtId="0" fontId="33" fillId="0" borderId="0" xfId="5" applyFont="1" applyAlignment="1">
      <alignment vertical="distributed" wrapText="1"/>
    </xf>
    <xf numFmtId="0" fontId="44" fillId="0" borderId="0" xfId="5" applyFont="1"/>
    <xf numFmtId="2" fontId="1" fillId="0" borderId="0" xfId="4" applyNumberFormat="1"/>
    <xf numFmtId="165" fontId="46" fillId="0" borderId="10" xfId="4" applyNumberFormat="1" applyFont="1" applyBorder="1" applyAlignment="1">
      <alignment horizontal="center" vertical="top"/>
    </xf>
    <xf numFmtId="165" fontId="47" fillId="0" borderId="37" xfId="4" applyNumberFormat="1" applyFont="1" applyBorder="1" applyAlignment="1">
      <alignment horizontal="center" vertical="top"/>
    </xf>
    <xf numFmtId="165" fontId="47" fillId="0" borderId="37" xfId="4" applyNumberFormat="1" applyFont="1" applyBorder="1" applyAlignment="1">
      <alignment vertical="top"/>
    </xf>
    <xf numFmtId="165" fontId="47" fillId="0" borderId="38" xfId="4" applyNumberFormat="1" applyFont="1" applyBorder="1" applyAlignment="1">
      <alignment vertical="top"/>
    </xf>
    <xf numFmtId="165" fontId="47" fillId="0" borderId="39" xfId="4" applyNumberFormat="1" applyFont="1" applyBorder="1" applyAlignment="1">
      <alignment vertical="top"/>
    </xf>
    <xf numFmtId="165" fontId="47" fillId="0" borderId="19" xfId="4" applyNumberFormat="1" applyFont="1" applyBorder="1" applyAlignment="1">
      <alignment horizontal="center" vertical="top" wrapText="1"/>
    </xf>
    <xf numFmtId="165" fontId="48" fillId="0" borderId="16" xfId="4" applyNumberFormat="1" applyFont="1" applyBorder="1" applyAlignment="1">
      <alignment horizontal="justify" vertical="top" wrapText="1"/>
    </xf>
    <xf numFmtId="165" fontId="17" fillId="0" borderId="19" xfId="4" applyNumberFormat="1" applyFont="1" applyBorder="1" applyAlignment="1">
      <alignment horizontal="right" vertical="top" wrapText="1"/>
    </xf>
    <xf numFmtId="165" fontId="17" fillId="0" borderId="16" xfId="4" applyNumberFormat="1" applyFont="1" applyBorder="1" applyAlignment="1">
      <alignment horizontal="right" vertical="top" wrapText="1"/>
    </xf>
    <xf numFmtId="165" fontId="47" fillId="0" borderId="16" xfId="4" applyNumberFormat="1" applyFont="1" applyBorder="1" applyAlignment="1">
      <alignment horizontal="right" vertical="center" wrapText="1"/>
    </xf>
    <xf numFmtId="165" fontId="47" fillId="0" borderId="19" xfId="4" applyNumberFormat="1" applyFont="1" applyBorder="1" applyAlignment="1">
      <alignment horizontal="right" vertical="center" wrapText="1"/>
    </xf>
    <xf numFmtId="165" fontId="47" fillId="0" borderId="16" xfId="4" applyNumberFormat="1" applyFont="1" applyBorder="1" applyAlignment="1">
      <alignment horizontal="right" wrapText="1"/>
    </xf>
    <xf numFmtId="165" fontId="47" fillId="0" borderId="17" xfId="4" applyNumberFormat="1" applyFont="1" applyBorder="1" applyAlignment="1">
      <alignment horizontal="center" vertical="top" wrapText="1"/>
    </xf>
    <xf numFmtId="165" fontId="47" fillId="0" borderId="18" xfId="4" applyNumberFormat="1" applyFont="1" applyBorder="1" applyAlignment="1">
      <alignment horizontal="right" vertical="top" wrapText="1"/>
    </xf>
    <xf numFmtId="165" fontId="48" fillId="0" borderId="16" xfId="4" applyNumberFormat="1" applyFont="1" applyBorder="1" applyAlignment="1">
      <alignment horizontal="left" vertical="top" wrapText="1"/>
    </xf>
    <xf numFmtId="165" fontId="47" fillId="0" borderId="21" xfId="4" applyNumberFormat="1" applyFont="1" applyBorder="1" applyAlignment="1">
      <alignment horizontal="right" vertical="top" wrapText="1"/>
    </xf>
    <xf numFmtId="165" fontId="47" fillId="0" borderId="21" xfId="4" applyNumberFormat="1" applyFont="1" applyBorder="1" applyAlignment="1">
      <alignment vertical="top"/>
    </xf>
    <xf numFmtId="165" fontId="47" fillId="0" borderId="16" xfId="4" applyNumberFormat="1" applyFont="1" applyBorder="1" applyAlignment="1">
      <alignment horizontal="right"/>
    </xf>
    <xf numFmtId="165" fontId="47" fillId="0" borderId="16" xfId="4" applyNumberFormat="1" applyFont="1" applyBorder="1"/>
    <xf numFmtId="2" fontId="47" fillId="0" borderId="0" xfId="4" applyNumberFormat="1" applyFont="1" applyAlignment="1">
      <alignment vertical="center"/>
    </xf>
    <xf numFmtId="165" fontId="47" fillId="0" borderId="21" xfId="4" applyNumberFormat="1" applyFont="1" applyBorder="1" applyAlignment="1">
      <alignment horizontal="left" vertical="center" indent="1"/>
    </xf>
    <xf numFmtId="165" fontId="47" fillId="0" borderId="20" xfId="4" applyNumberFormat="1" applyFont="1" applyBorder="1" applyAlignment="1">
      <alignment vertical="center"/>
    </xf>
    <xf numFmtId="165" fontId="47" fillId="0" borderId="25" xfId="4" applyNumberFormat="1" applyFont="1" applyBorder="1" applyAlignment="1">
      <alignment vertical="center"/>
    </xf>
    <xf numFmtId="165" fontId="47" fillId="0" borderId="18" xfId="4" applyNumberFormat="1" applyFont="1" applyBorder="1" applyAlignment="1">
      <alignment vertical="top" wrapText="1"/>
    </xf>
    <xf numFmtId="165" fontId="48" fillId="0" borderId="25" xfId="4" applyNumberFormat="1" applyFont="1" applyBorder="1" applyAlignment="1">
      <alignment vertical="top" wrapText="1"/>
    </xf>
    <xf numFmtId="165" fontId="47" fillId="0" borderId="21" xfId="4" applyNumberFormat="1" applyFont="1" applyBorder="1" applyAlignment="1">
      <alignment vertical="top" wrapText="1"/>
    </xf>
    <xf numFmtId="165" fontId="47" fillId="0" borderId="25" xfId="4" applyNumberFormat="1" applyFont="1" applyBorder="1" applyAlignment="1">
      <alignment horizontal="right" wrapText="1"/>
    </xf>
    <xf numFmtId="2" fontId="47" fillId="0" borderId="0" xfId="4" applyNumberFormat="1" applyFont="1" applyAlignment="1">
      <alignment horizontal="right" vertical="center" wrapText="1"/>
    </xf>
    <xf numFmtId="165" fontId="47" fillId="0" borderId="25" xfId="4" applyNumberFormat="1" applyFont="1" applyBorder="1" applyAlignment="1">
      <alignment horizontal="right" vertical="center" wrapText="1"/>
    </xf>
    <xf numFmtId="165" fontId="47" fillId="0" borderId="16" xfId="4" applyNumberFormat="1" applyFont="1" applyBorder="1" applyAlignment="1">
      <alignment horizontal="left" vertical="top" wrapText="1"/>
    </xf>
    <xf numFmtId="165" fontId="48" fillId="0" borderId="16" xfId="4" applyNumberFormat="1" applyFont="1" applyBorder="1" applyAlignment="1">
      <alignment vertical="top" wrapText="1"/>
    </xf>
    <xf numFmtId="165" fontId="47" fillId="0" borderId="16" xfId="4" applyNumberFormat="1" applyFont="1" applyBorder="1" applyAlignment="1">
      <alignment vertical="top"/>
    </xf>
    <xf numFmtId="165" fontId="47" fillId="0" borderId="17" xfId="4" applyNumberFormat="1" applyFont="1" applyBorder="1" applyAlignment="1">
      <alignment horizontal="center" vertical="center" wrapText="1"/>
    </xf>
    <xf numFmtId="165" fontId="47" fillId="0" borderId="17" xfId="4" applyNumberFormat="1" applyFont="1" applyBorder="1" applyAlignment="1">
      <alignment vertical="center" wrapText="1"/>
    </xf>
    <xf numFmtId="165" fontId="47" fillId="0" borderId="17" xfId="4" applyNumberFormat="1" applyFont="1" applyBorder="1" applyAlignment="1">
      <alignment horizontal="right" wrapText="1"/>
    </xf>
    <xf numFmtId="0" fontId="14" fillId="0" borderId="0" xfId="4" applyFont="1"/>
    <xf numFmtId="0" fontId="14" fillId="0" borderId="0" xfId="4" applyFont="1" applyAlignment="1">
      <alignment horizontal="left" vertical="center"/>
    </xf>
    <xf numFmtId="0" fontId="53" fillId="3" borderId="0" xfId="4" applyFont="1" applyFill="1"/>
    <xf numFmtId="0" fontId="46" fillId="3" borderId="47" xfId="4" applyFont="1" applyFill="1" applyBorder="1" applyAlignment="1">
      <alignment horizontal="center" vertical="top" wrapText="1"/>
    </xf>
    <xf numFmtId="0" fontId="46" fillId="3" borderId="48" xfId="4" applyFont="1" applyFill="1" applyBorder="1" applyAlignment="1">
      <alignment horizontal="center" vertical="top" wrapText="1"/>
    </xf>
    <xf numFmtId="0" fontId="53" fillId="3" borderId="0" xfId="4" applyFont="1" applyFill="1" applyAlignment="1">
      <alignment wrapText="1"/>
    </xf>
    <xf numFmtId="0" fontId="46" fillId="3" borderId="52" xfId="4" applyFont="1" applyFill="1" applyBorder="1" applyAlignment="1">
      <alignment horizontal="center" wrapText="1"/>
    </xf>
    <xf numFmtId="0" fontId="54" fillId="3" borderId="52" xfId="4" applyFont="1" applyFill="1" applyBorder="1" applyAlignment="1">
      <alignment vertical="top" wrapText="1"/>
    </xf>
    <xf numFmtId="0" fontId="54" fillId="3" borderId="52" xfId="4" applyFont="1" applyFill="1" applyBorder="1" applyAlignment="1">
      <alignment wrapText="1"/>
    </xf>
    <xf numFmtId="0" fontId="54" fillId="3" borderId="56" xfId="4" applyFont="1" applyFill="1" applyBorder="1" applyAlignment="1">
      <alignment vertical="top" wrapText="1"/>
    </xf>
    <xf numFmtId="165" fontId="54" fillId="3" borderId="56" xfId="4" applyNumberFormat="1" applyFont="1" applyFill="1" applyBorder="1" applyAlignment="1">
      <alignment horizontal="right" vertical="top" wrapText="1"/>
    </xf>
    <xf numFmtId="165" fontId="54" fillId="3" borderId="57" xfId="4" applyNumberFormat="1" applyFont="1" applyFill="1" applyBorder="1" applyAlignment="1">
      <alignment horizontal="right" vertical="top" wrapText="1"/>
    </xf>
    <xf numFmtId="165" fontId="54" fillId="3" borderId="56" xfId="4" quotePrefix="1" applyNumberFormat="1" applyFont="1" applyFill="1" applyBorder="1" applyAlignment="1">
      <alignment horizontal="right" vertical="top" wrapText="1"/>
    </xf>
    <xf numFmtId="0" fontId="46" fillId="3" borderId="56" xfId="4" applyFont="1" applyFill="1" applyBorder="1" applyAlignment="1">
      <alignment horizontal="right" vertical="top" wrapText="1"/>
    </xf>
    <xf numFmtId="165" fontId="46" fillId="3" borderId="58" xfId="4" applyNumberFormat="1" applyFont="1" applyFill="1" applyBorder="1" applyAlignment="1">
      <alignment vertical="top" wrapText="1"/>
    </xf>
    <xf numFmtId="165" fontId="46" fillId="3" borderId="48" xfId="4" applyNumberFormat="1" applyFont="1" applyFill="1" applyBorder="1" applyAlignment="1">
      <alignment vertical="top" wrapText="1"/>
    </xf>
    <xf numFmtId="165" fontId="46" fillId="3" borderId="66" xfId="4" applyNumberFormat="1" applyFont="1" applyFill="1" applyBorder="1" applyAlignment="1">
      <alignment horizontal="right" vertical="center" wrapText="1"/>
    </xf>
    <xf numFmtId="165" fontId="46" fillId="3" borderId="66" xfId="4" applyNumberFormat="1" applyFont="1" applyFill="1" applyBorder="1" applyAlignment="1">
      <alignment wrapText="1"/>
    </xf>
    <xf numFmtId="165" fontId="46" fillId="3" borderId="67" xfId="4" applyNumberFormat="1" applyFont="1" applyFill="1" applyBorder="1" applyAlignment="1">
      <alignment wrapText="1"/>
    </xf>
    <xf numFmtId="0" fontId="53" fillId="3" borderId="0" xfId="4" applyFont="1" applyFill="1" applyAlignment="1">
      <alignment vertical="center"/>
    </xf>
    <xf numFmtId="0" fontId="14" fillId="0" borderId="0" xfId="4" applyFont="1" applyAlignment="1">
      <alignment vertical="center"/>
    </xf>
    <xf numFmtId="0" fontId="53" fillId="0" borderId="0" xfId="4" applyFont="1" applyAlignment="1">
      <alignment wrapText="1"/>
    </xf>
    <xf numFmtId="0" fontId="53" fillId="3" borderId="0" xfId="4" applyFont="1" applyFill="1" applyAlignment="1">
      <alignment vertical="top" wrapText="1"/>
    </xf>
    <xf numFmtId="0" fontId="57" fillId="0" borderId="0" xfId="4" applyFont="1"/>
    <xf numFmtId="0" fontId="47" fillId="0" borderId="73" xfId="4" applyFont="1" applyBorder="1" applyAlignment="1">
      <alignment horizontal="center" vertical="top" wrapText="1"/>
    </xf>
    <xf numFmtId="0" fontId="47" fillId="0" borderId="74" xfId="4" applyFont="1" applyBorder="1" applyAlignment="1">
      <alignment horizontal="center" vertical="top" wrapText="1"/>
    </xf>
    <xf numFmtId="0" fontId="47" fillId="0" borderId="47" xfId="4" applyFont="1" applyBorder="1" applyAlignment="1">
      <alignment horizontal="center" vertical="top" wrapText="1"/>
    </xf>
    <xf numFmtId="0" fontId="47" fillId="0" borderId="47" xfId="4" applyFont="1" applyBorder="1" applyAlignment="1">
      <alignment horizontal="center" wrapText="1"/>
    </xf>
    <xf numFmtId="0" fontId="47" fillId="0" borderId="75" xfId="4" applyFont="1" applyBorder="1" applyAlignment="1">
      <alignment horizontal="center" vertical="top" wrapText="1"/>
    </xf>
    <xf numFmtId="49" fontId="48" fillId="0" borderId="52" xfId="4" applyNumberFormat="1" applyFont="1" applyBorder="1" applyAlignment="1">
      <alignment horizontal="center" vertical="top" wrapText="1"/>
    </xf>
    <xf numFmtId="0" fontId="48" fillId="0" borderId="56" xfId="4" applyFont="1" applyBorder="1" applyAlignment="1">
      <alignment horizontal="left" vertical="top" wrapText="1"/>
    </xf>
    <xf numFmtId="165" fontId="48" fillId="0" borderId="56" xfId="4" applyNumberFormat="1" applyFont="1" applyBorder="1" applyAlignment="1">
      <alignment horizontal="right" vertical="top" wrapText="1"/>
    </xf>
    <xf numFmtId="165" fontId="47" fillId="0" borderId="66" xfId="4" applyNumberFormat="1" applyFont="1" applyBorder="1" applyAlignment="1">
      <alignment horizontal="right" wrapText="1"/>
    </xf>
    <xf numFmtId="0" fontId="48" fillId="0" borderId="0" xfId="4" applyFont="1" applyAlignment="1">
      <alignment horizontal="center" wrapText="1"/>
    </xf>
    <xf numFmtId="0" fontId="47" fillId="0" borderId="0" xfId="4" applyFont="1" applyAlignment="1">
      <alignment horizontal="left" wrapText="1"/>
    </xf>
    <xf numFmtId="165" fontId="47" fillId="0" borderId="0" xfId="4" applyNumberFormat="1" applyFont="1" applyAlignment="1">
      <alignment horizontal="right" vertical="top" wrapText="1"/>
    </xf>
    <xf numFmtId="2" fontId="60" fillId="0" borderId="0" xfId="6" applyFont="1" applyAlignment="1">
      <alignment vertical="top"/>
    </xf>
    <xf numFmtId="164" fontId="61" fillId="0" borderId="0" xfId="6" applyNumberFormat="1" applyFont="1" applyAlignment="1">
      <alignment horizontal="right" vertical="center"/>
    </xf>
    <xf numFmtId="166" fontId="62" fillId="0" borderId="0" xfId="6" applyNumberFormat="1" applyFont="1" applyAlignment="1">
      <alignment vertical="top"/>
    </xf>
    <xf numFmtId="164" fontId="62" fillId="0" borderId="0" xfId="6" applyNumberFormat="1" applyFont="1" applyAlignment="1">
      <alignment vertical="top"/>
    </xf>
    <xf numFmtId="164" fontId="61" fillId="0" borderId="0" xfId="6" applyNumberFormat="1" applyFont="1" applyAlignment="1">
      <alignment horizontal="left" vertical="top"/>
    </xf>
    <xf numFmtId="0" fontId="63" fillId="0" borderId="0" xfId="4" applyFont="1" applyAlignment="1">
      <alignment horizontal="left" vertical="top" indent="1"/>
    </xf>
    <xf numFmtId="0" fontId="64" fillId="0" borderId="0" xfId="4" applyFont="1" applyAlignment="1">
      <alignment vertical="top"/>
    </xf>
    <xf numFmtId="0" fontId="63" fillId="0" borderId="0" xfId="4" applyFont="1" applyAlignment="1">
      <alignment vertical="top"/>
    </xf>
    <xf numFmtId="4" fontId="63" fillId="0" borderId="0" xfId="4" applyNumberFormat="1" applyFont="1" applyAlignment="1">
      <alignment vertical="top"/>
    </xf>
    <xf numFmtId="165" fontId="48" fillId="0" borderId="0" xfId="4" applyNumberFormat="1" applyFont="1" applyAlignment="1">
      <alignment vertical="top"/>
    </xf>
    <xf numFmtId="0" fontId="48" fillId="0" borderId="0" xfId="4" applyFont="1" applyAlignment="1">
      <alignment vertical="top"/>
    </xf>
    <xf numFmtId="0" fontId="57" fillId="0" borderId="0" xfId="4" applyFont="1" applyAlignment="1">
      <alignment vertical="top"/>
    </xf>
    <xf numFmtId="0" fontId="57" fillId="0" borderId="0" xfId="4" applyFont="1" applyAlignment="1">
      <alignment horizontal="center"/>
    </xf>
    <xf numFmtId="0" fontId="57" fillId="0" borderId="0" xfId="4" applyFont="1" applyAlignment="1">
      <alignment horizontal="left" wrapText="1"/>
    </xf>
    <xf numFmtId="0" fontId="53" fillId="0" borderId="0" xfId="4" applyFont="1"/>
    <xf numFmtId="0" fontId="47" fillId="0" borderId="80" xfId="4" applyFont="1" applyBorder="1" applyAlignment="1">
      <alignment horizontal="center" vertical="top" wrapText="1"/>
    </xf>
    <xf numFmtId="0" fontId="47" fillId="0" borderId="23" xfId="4" applyFont="1" applyBorder="1" applyAlignment="1">
      <alignment horizontal="center" vertical="top" wrapText="1"/>
    </xf>
    <xf numFmtId="0" fontId="47" fillId="0" borderId="81" xfId="4" applyFont="1" applyBorder="1" applyAlignment="1">
      <alignment horizontal="center" vertical="top" wrapText="1"/>
    </xf>
    <xf numFmtId="0" fontId="47" fillId="0" borderId="0" xfId="4" applyFont="1" applyAlignment="1">
      <alignment horizontal="center" vertical="top" wrapText="1"/>
    </xf>
    <xf numFmtId="0" fontId="47" fillId="0" borderId="46" xfId="4" applyFont="1" applyBorder="1" applyAlignment="1">
      <alignment horizontal="center" vertical="top" wrapText="1"/>
    </xf>
    <xf numFmtId="0" fontId="47" fillId="0" borderId="72" xfId="4" applyFont="1" applyBorder="1" applyAlignment="1">
      <alignment horizontal="center" vertical="top" wrapText="1"/>
    </xf>
    <xf numFmtId="165" fontId="48" fillId="0" borderId="0" xfId="4" applyNumberFormat="1" applyFont="1" applyAlignment="1">
      <alignment horizontal="right" vertical="top" wrapText="1"/>
    </xf>
    <xf numFmtId="165" fontId="54" fillId="0" borderId="0" xfId="4" applyNumberFormat="1" applyFont="1" applyAlignment="1">
      <alignment horizontal="right" vertical="top" wrapText="1"/>
    </xf>
    <xf numFmtId="165" fontId="46" fillId="0" borderId="0" xfId="4" applyNumberFormat="1" applyFont="1" applyAlignment="1">
      <alignment horizontal="right" vertical="top" wrapText="1"/>
    </xf>
    <xf numFmtId="0" fontId="48" fillId="0" borderId="0" xfId="4" applyFont="1" applyAlignment="1">
      <alignment horizontal="right" wrapText="1"/>
    </xf>
    <xf numFmtId="165" fontId="47" fillId="0" borderId="23" xfId="4" applyNumberFormat="1" applyFont="1" applyBorder="1" applyAlignment="1">
      <alignment horizontal="right" vertical="center" wrapText="1"/>
    </xf>
    <xf numFmtId="165" fontId="54" fillId="0" borderId="14" xfId="4" applyNumberFormat="1" applyFont="1" applyBorder="1" applyAlignment="1">
      <alignment horizontal="right" vertical="top" wrapText="1"/>
    </xf>
    <xf numFmtId="165" fontId="46" fillId="0" borderId="14" xfId="4" applyNumberFormat="1" applyFont="1" applyBorder="1" applyAlignment="1">
      <alignment horizontal="right" vertical="top" wrapText="1"/>
    </xf>
    <xf numFmtId="0" fontId="66" fillId="0" borderId="0" xfId="4" applyFont="1" applyAlignment="1">
      <alignment horizontal="right" vertical="top" wrapText="1"/>
    </xf>
    <xf numFmtId="0" fontId="66" fillId="0" borderId="0" xfId="4" applyFont="1" applyAlignment="1">
      <alignment vertical="top" wrapText="1"/>
    </xf>
    <xf numFmtId="0" fontId="66" fillId="0" borderId="0" xfId="4" applyFont="1" applyAlignment="1">
      <alignment horizontal="right" vertical="center" wrapText="1"/>
    </xf>
    <xf numFmtId="0" fontId="47" fillId="0" borderId="0" xfId="4" applyFont="1" applyAlignment="1">
      <alignment horizontal="left" vertical="center" wrapText="1"/>
    </xf>
    <xf numFmtId="0" fontId="66" fillId="0" borderId="0" xfId="4" applyFont="1" applyAlignment="1">
      <alignment vertical="center" wrapText="1"/>
    </xf>
    <xf numFmtId="165" fontId="47" fillId="0" borderId="23" xfId="4" applyNumberFormat="1" applyFont="1" applyBorder="1" applyAlignment="1">
      <alignment horizontal="right" wrapText="1"/>
    </xf>
    <xf numFmtId="166" fontId="14" fillId="0" borderId="0" xfId="2" applyNumberFormat="1" applyFont="1" applyAlignment="1">
      <alignment vertical="top" wrapText="1"/>
    </xf>
    <xf numFmtId="166" fontId="14" fillId="0" borderId="0" xfId="2" applyNumberFormat="1" applyFont="1" applyAlignment="1">
      <alignment horizontal="justify" vertical="top" wrapText="1"/>
    </xf>
    <xf numFmtId="4" fontId="5" fillId="0" borderId="6" xfId="4" applyNumberFormat="1" applyFont="1" applyBorder="1" applyAlignment="1">
      <alignment horizontal="center" vertical="top" wrapText="1"/>
    </xf>
    <xf numFmtId="0" fontId="69" fillId="0" borderId="6" xfId="4" applyFont="1" applyBorder="1" applyAlignment="1">
      <alignment horizontal="center" vertical="top" wrapText="1"/>
    </xf>
    <xf numFmtId="0" fontId="10" fillId="0" borderId="12" xfId="4" applyFont="1" applyBorder="1" applyAlignment="1">
      <alignment horizontal="center" vertical="center" wrapText="1"/>
    </xf>
    <xf numFmtId="0" fontId="10" fillId="0" borderId="10" xfId="4" applyFont="1" applyBorder="1" applyAlignment="1">
      <alignment horizontal="center" vertical="center" wrapText="1"/>
    </xf>
    <xf numFmtId="0" fontId="10" fillId="0" borderId="9" xfId="4" applyFont="1" applyBorder="1" applyAlignment="1">
      <alignment horizontal="center" vertical="center" wrapText="1"/>
    </xf>
    <xf numFmtId="0" fontId="1" fillId="0" borderId="0" xfId="4" applyAlignment="1">
      <alignment vertical="center"/>
    </xf>
    <xf numFmtId="4" fontId="70" fillId="0" borderId="0" xfId="4" applyNumberFormat="1" applyFont="1" applyAlignment="1">
      <alignment horizontal="center" vertical="center"/>
    </xf>
    <xf numFmtId="4" fontId="71" fillId="0" borderId="0" xfId="4" applyNumberFormat="1" applyFont="1" applyAlignment="1">
      <alignment horizontal="center" vertical="center"/>
    </xf>
    <xf numFmtId="0" fontId="10" fillId="0" borderId="0" xfId="4" applyFont="1" applyAlignment="1">
      <alignment vertical="top" wrapText="1"/>
    </xf>
    <xf numFmtId="4" fontId="71" fillId="0" borderId="0" xfId="4" applyNumberFormat="1" applyFont="1" applyAlignment="1">
      <alignment horizontal="right" vertical="center" indent="2"/>
    </xf>
    <xf numFmtId="0" fontId="10" fillId="0" borderId="0" xfId="4" applyFont="1" applyAlignment="1">
      <alignment vertical="center" wrapText="1"/>
    </xf>
    <xf numFmtId="4" fontId="54" fillId="3" borderId="20" xfId="4" applyNumberFormat="1" applyFont="1" applyFill="1" applyBorder="1" applyAlignment="1">
      <alignment horizontal="right" vertical="center" wrapText="1"/>
    </xf>
    <xf numFmtId="4" fontId="44" fillId="0" borderId="20" xfId="4" applyNumberFormat="1" applyFont="1" applyBorder="1" applyAlignment="1">
      <alignment horizontal="right" vertical="center" wrapText="1"/>
    </xf>
    <xf numFmtId="4" fontId="44" fillId="0" borderId="20" xfId="4" applyNumberFormat="1" applyFont="1" applyBorder="1" applyAlignment="1">
      <alignment horizontal="right" vertical="center" wrapText="1" indent="1"/>
    </xf>
    <xf numFmtId="4" fontId="44" fillId="0" borderId="20" xfId="4" applyNumberFormat="1" applyFont="1" applyBorder="1" applyAlignment="1">
      <alignment horizontal="right" vertical="center" wrapText="1" indent="2"/>
    </xf>
    <xf numFmtId="0" fontId="14" fillId="0" borderId="0" xfId="4" applyFont="1" applyAlignment="1">
      <alignment vertical="center" wrapText="1"/>
    </xf>
    <xf numFmtId="4" fontId="54" fillId="3" borderId="0" xfId="4" applyNumberFormat="1" applyFont="1" applyFill="1" applyAlignment="1">
      <alignment horizontal="right" vertical="center" wrapText="1"/>
    </xf>
    <xf numFmtId="4" fontId="44" fillId="0" borderId="0" xfId="4" applyNumberFormat="1" applyFont="1" applyAlignment="1">
      <alignment horizontal="right" vertical="center" wrapText="1"/>
    </xf>
    <xf numFmtId="4" fontId="44" fillId="0" borderId="0" xfId="4" applyNumberFormat="1" applyFont="1" applyAlignment="1">
      <alignment horizontal="right" vertical="center" wrapText="1" indent="1"/>
    </xf>
    <xf numFmtId="4" fontId="44" fillId="0" borderId="0" xfId="4" applyNumberFormat="1" applyFont="1" applyAlignment="1">
      <alignment horizontal="right" vertical="center" wrapText="1" indent="2"/>
    </xf>
    <xf numFmtId="0" fontId="14" fillId="0" borderId="0" xfId="4" applyFont="1" applyAlignment="1">
      <alignment vertical="top" wrapText="1"/>
    </xf>
    <xf numFmtId="0" fontId="10" fillId="0" borderId="0" xfId="4" applyFont="1" applyAlignment="1">
      <alignment horizontal="left" vertical="center" wrapText="1"/>
    </xf>
    <xf numFmtId="4" fontId="44" fillId="0" borderId="20" xfId="4" applyNumberFormat="1" applyFont="1" applyBorder="1" applyAlignment="1">
      <alignment horizontal="left" vertical="center" wrapText="1"/>
    </xf>
    <xf numFmtId="0" fontId="10" fillId="0" borderId="0" xfId="4" applyFont="1" applyAlignment="1">
      <alignment horizontal="right" vertical="center" wrapText="1"/>
    </xf>
    <xf numFmtId="4" fontId="10" fillId="0" borderId="0" xfId="4" applyNumberFormat="1" applyFont="1" applyAlignment="1">
      <alignment vertical="center" wrapText="1"/>
    </xf>
    <xf numFmtId="4" fontId="10" fillId="0" borderId="0" xfId="4" applyNumberFormat="1" applyFont="1" applyAlignment="1">
      <alignment horizontal="right" vertical="center" wrapText="1" indent="1"/>
    </xf>
    <xf numFmtId="4" fontId="14" fillId="0" borderId="0" xfId="4" applyNumberFormat="1" applyFont="1" applyAlignment="1">
      <alignment horizontal="right" vertical="center" wrapText="1" indent="2"/>
    </xf>
    <xf numFmtId="4" fontId="1" fillId="0" borderId="0" xfId="4" applyNumberFormat="1"/>
    <xf numFmtId="4" fontId="14" fillId="0" borderId="0" xfId="4" applyNumberFormat="1" applyFont="1" applyAlignment="1">
      <alignment horizontal="right" vertical="top" wrapText="1"/>
    </xf>
    <xf numFmtId="4" fontId="14" fillId="0" borderId="0" xfId="4" applyNumberFormat="1" applyFont="1" applyAlignment="1">
      <alignment horizontal="right" vertical="top" wrapText="1" indent="1"/>
    </xf>
    <xf numFmtId="4" fontId="54" fillId="0" borderId="0" xfId="4" applyNumberFormat="1" applyFont="1" applyAlignment="1">
      <alignment horizontal="right" vertical="top" wrapText="1"/>
    </xf>
    <xf numFmtId="4" fontId="14" fillId="0" borderId="0" xfId="4" applyNumberFormat="1" applyFont="1" applyAlignment="1">
      <alignment horizontal="right" vertical="center" wrapText="1"/>
    </xf>
    <xf numFmtId="4" fontId="14" fillId="0" borderId="0" xfId="4" applyNumberFormat="1" applyFont="1" applyAlignment="1">
      <alignment horizontal="right" vertical="center" wrapText="1" indent="1"/>
    </xf>
    <xf numFmtId="0" fontId="14" fillId="0" borderId="0" xfId="4" applyFont="1" applyAlignment="1">
      <alignment horizontal="left" vertical="center" wrapText="1"/>
    </xf>
    <xf numFmtId="4" fontId="46" fillId="0" borderId="0" xfId="4" applyNumberFormat="1" applyFont="1" applyAlignment="1">
      <alignment horizontal="right" vertical="top" wrapText="1"/>
    </xf>
    <xf numFmtId="4" fontId="10" fillId="0" borderId="0" xfId="4" applyNumberFormat="1" applyFont="1" applyAlignment="1">
      <alignment horizontal="right" vertical="center" wrapText="1"/>
    </xf>
    <xf numFmtId="4" fontId="10" fillId="0" borderId="14" xfId="4" applyNumberFormat="1" applyFont="1" applyBorder="1" applyAlignment="1">
      <alignment horizontal="right" vertical="center" wrapText="1"/>
    </xf>
    <xf numFmtId="4" fontId="14" fillId="0" borderId="14" xfId="4" applyNumberFormat="1" applyFont="1" applyBorder="1" applyAlignment="1">
      <alignment horizontal="right" vertical="center" wrapText="1" indent="1"/>
    </xf>
    <xf numFmtId="4" fontId="14" fillId="0" borderId="23" xfId="4" applyNumberFormat="1" applyFont="1" applyBorder="1" applyAlignment="1">
      <alignment horizontal="right" vertical="center" wrapText="1"/>
    </xf>
    <xf numFmtId="4" fontId="14" fillId="0" borderId="23" xfId="4" applyNumberFormat="1" applyFont="1" applyBorder="1" applyAlignment="1">
      <alignment horizontal="right" vertical="center" wrapText="1" indent="2"/>
    </xf>
    <xf numFmtId="4" fontId="14" fillId="0" borderId="14" xfId="4" applyNumberFormat="1" applyFont="1" applyBorder="1" applyAlignment="1">
      <alignment horizontal="right" vertical="center" wrapText="1"/>
    </xf>
    <xf numFmtId="4" fontId="14" fillId="0" borderId="14" xfId="4" applyNumberFormat="1" applyFont="1" applyBorder="1" applyAlignment="1">
      <alignment horizontal="right" vertical="center" wrapText="1" indent="2"/>
    </xf>
    <xf numFmtId="4" fontId="14" fillId="0" borderId="0" xfId="4" applyNumberFormat="1" applyFont="1" applyAlignment="1">
      <alignment horizontal="left" vertical="center" wrapText="1"/>
    </xf>
    <xf numFmtId="4" fontId="14" fillId="0" borderId="14" xfId="4" applyNumberFormat="1" applyFont="1" applyBorder="1" applyAlignment="1">
      <alignment horizontal="left" vertical="center" wrapText="1"/>
    </xf>
    <xf numFmtId="4" fontId="14" fillId="0" borderId="14" xfId="4" applyNumberFormat="1" applyFont="1" applyBorder="1" applyAlignment="1">
      <alignment horizontal="center" vertical="center" wrapText="1"/>
    </xf>
    <xf numFmtId="1" fontId="14" fillId="0" borderId="0" xfId="4" applyNumberFormat="1" applyFont="1" applyAlignment="1">
      <alignment horizontal="center" vertical="center" wrapText="1"/>
    </xf>
    <xf numFmtId="3" fontId="14" fillId="0" borderId="0" xfId="4" applyNumberFormat="1" applyFont="1" applyAlignment="1">
      <alignment horizontal="right" vertical="center" wrapText="1" indent="2"/>
    </xf>
    <xf numFmtId="49" fontId="14" fillId="0" borderId="0" xfId="4" applyNumberFormat="1" applyFont="1" applyAlignment="1">
      <alignment horizontal="left" vertical="center"/>
    </xf>
    <xf numFmtId="4" fontId="14" fillId="0" borderId="0" xfId="4" applyNumberFormat="1" applyFont="1"/>
    <xf numFmtId="4" fontId="14" fillId="0" borderId="0" xfId="4" applyNumberFormat="1" applyFont="1" applyAlignment="1">
      <alignment horizontal="right"/>
    </xf>
    <xf numFmtId="49" fontId="14" fillId="0" borderId="0" xfId="4" applyNumberFormat="1" applyFont="1" applyAlignment="1">
      <alignment horizontal="center"/>
    </xf>
    <xf numFmtId="4" fontId="1" fillId="0" borderId="0" xfId="4" applyNumberFormat="1" applyAlignment="1">
      <alignment horizontal="right"/>
    </xf>
    <xf numFmtId="4" fontId="14" fillId="0" borderId="0" xfId="4" applyNumberFormat="1" applyFont="1" applyAlignment="1">
      <alignment horizontal="justify" vertical="top" wrapText="1"/>
    </xf>
    <xf numFmtId="0" fontId="14" fillId="0" borderId="0" xfId="4" applyFont="1" applyAlignment="1">
      <alignment horizontal="center" vertical="top" wrapText="1"/>
    </xf>
    <xf numFmtId="0" fontId="14" fillId="0" borderId="0" xfId="4" applyFont="1" applyAlignment="1">
      <alignment horizontal="justify" vertical="center" wrapText="1"/>
    </xf>
    <xf numFmtId="4" fontId="10" fillId="0" borderId="22" xfId="4" applyNumberFormat="1" applyFont="1" applyBorder="1" applyAlignment="1">
      <alignment vertical="top"/>
    </xf>
    <xf numFmtId="4" fontId="10" fillId="0" borderId="24" xfId="4" applyNumberFormat="1" applyFont="1" applyBorder="1" applyAlignment="1">
      <alignment horizontal="right" vertical="top"/>
    </xf>
    <xf numFmtId="4" fontId="10" fillId="0" borderId="16" xfId="4" applyNumberFormat="1" applyFont="1" applyBorder="1" applyAlignment="1">
      <alignment horizontal="center" vertical="top" wrapText="1"/>
    </xf>
    <xf numFmtId="49" fontId="14" fillId="0" borderId="0" xfId="4" applyNumberFormat="1" applyFont="1" applyAlignment="1">
      <alignment horizontal="left" vertical="center" wrapText="1" indent="2"/>
    </xf>
    <xf numFmtId="4" fontId="14" fillId="0" borderId="32" xfId="4" applyNumberFormat="1" applyFont="1" applyBorder="1" applyAlignment="1">
      <alignment horizontal="right" vertical="center" indent="1"/>
    </xf>
    <xf numFmtId="4" fontId="14" fillId="0" borderId="18" xfId="4" applyNumberFormat="1" applyFont="1" applyBorder="1" applyAlignment="1">
      <alignment horizontal="right" vertical="center" indent="1"/>
    </xf>
    <xf numFmtId="49" fontId="14" fillId="0" borderId="15" xfId="4" applyNumberFormat="1" applyFont="1" applyBorder="1" applyAlignment="1">
      <alignment horizontal="left" vertical="center"/>
    </xf>
    <xf numFmtId="4" fontId="14" fillId="0" borderId="13" xfId="4" applyNumberFormat="1" applyFont="1" applyBorder="1" applyAlignment="1">
      <alignment horizontal="right" vertical="center"/>
    </xf>
    <xf numFmtId="4" fontId="14" fillId="0" borderId="21" xfId="4" applyNumberFormat="1" applyFont="1" applyBorder="1" applyAlignment="1">
      <alignment horizontal="right" vertical="center" indent="1"/>
    </xf>
    <xf numFmtId="49" fontId="14" fillId="0" borderId="0" xfId="4" applyNumberFormat="1" applyFont="1"/>
    <xf numFmtId="4" fontId="10" fillId="0" borderId="23" xfId="4" applyNumberFormat="1" applyFont="1" applyBorder="1" applyAlignment="1">
      <alignment horizontal="right" vertical="top"/>
    </xf>
    <xf numFmtId="4" fontId="10" fillId="0" borderId="0" xfId="4" applyNumberFormat="1" applyFont="1" applyAlignment="1">
      <alignment horizontal="right" vertical="top"/>
    </xf>
    <xf numFmtId="4" fontId="10" fillId="0" borderId="14" xfId="4" applyNumberFormat="1" applyFont="1" applyBorder="1" applyAlignment="1">
      <alignment horizontal="right" vertical="top"/>
    </xf>
    <xf numFmtId="49" fontId="10" fillId="0" borderId="0" xfId="4" applyNumberFormat="1" applyFont="1" applyAlignment="1">
      <alignment horizontal="left"/>
    </xf>
    <xf numFmtId="49" fontId="14" fillId="0" borderId="0" xfId="4" applyNumberFormat="1" applyFont="1" applyAlignment="1">
      <alignment vertical="center"/>
    </xf>
    <xf numFmtId="164" fontId="14" fillId="0" borderId="0" xfId="4" applyNumberFormat="1" applyFont="1" applyAlignment="1">
      <alignment horizontal="right"/>
    </xf>
    <xf numFmtId="164" fontId="1" fillId="0" borderId="0" xfId="4" applyNumberFormat="1" applyAlignment="1">
      <alignment horizontal="right"/>
    </xf>
    <xf numFmtId="164" fontId="14" fillId="0" borderId="0" xfId="4" applyNumberFormat="1" applyFont="1" applyAlignment="1">
      <alignment horizontal="right" vertical="center"/>
    </xf>
    <xf numFmtId="164" fontId="10" fillId="0" borderId="0" xfId="4" applyNumberFormat="1" applyFont="1" applyAlignment="1">
      <alignment horizontal="right" vertical="center"/>
    </xf>
    <xf numFmtId="164" fontId="10" fillId="0" borderId="20" xfId="4" applyNumberFormat="1" applyFont="1" applyBorder="1" applyAlignment="1">
      <alignment horizontal="right" vertical="center"/>
    </xf>
    <xf numFmtId="49" fontId="14" fillId="0" borderId="0" xfId="4" applyNumberFormat="1" applyFont="1" applyAlignment="1">
      <alignment horizontal="left"/>
    </xf>
    <xf numFmtId="164" fontId="14" fillId="0" borderId="0" xfId="4" applyNumberFormat="1" applyFont="1" applyAlignment="1">
      <alignment vertical="center"/>
    </xf>
    <xf numFmtId="0" fontId="10" fillId="0" borderId="0" xfId="4" applyFont="1" applyAlignment="1">
      <alignment vertical="top"/>
    </xf>
    <xf numFmtId="0" fontId="73" fillId="0" borderId="0" xfId="4" applyFont="1" applyAlignment="1">
      <alignment vertical="top"/>
    </xf>
    <xf numFmtId="164" fontId="73" fillId="0" borderId="0" xfId="4" applyNumberFormat="1" applyFont="1" applyAlignment="1">
      <alignment vertical="top"/>
    </xf>
    <xf numFmtId="4" fontId="14" fillId="0" borderId="0" xfId="4" applyNumberFormat="1" applyFont="1" applyAlignment="1">
      <alignment vertical="top"/>
    </xf>
    <xf numFmtId="164" fontId="14" fillId="0" borderId="0" xfId="4" applyNumberFormat="1" applyFont="1" applyAlignment="1">
      <alignment horizontal="right" vertical="top"/>
    </xf>
    <xf numFmtId="164" fontId="10" fillId="0" borderId="0" xfId="4" applyNumberFormat="1" applyFont="1" applyAlignment="1">
      <alignment horizontal="right" vertical="top"/>
    </xf>
    <xf numFmtId="49" fontId="10" fillId="0" borderId="0" xfId="4" applyNumberFormat="1" applyFont="1" applyAlignment="1">
      <alignment horizontal="left" vertical="top"/>
    </xf>
    <xf numFmtId="49" fontId="14" fillId="0" borderId="0" xfId="4" applyNumberFormat="1" applyFont="1" applyAlignment="1">
      <alignment horizontal="left" vertical="top"/>
    </xf>
    <xf numFmtId="164" fontId="1" fillId="0" borderId="0" xfId="4" applyNumberFormat="1" applyAlignment="1">
      <alignment horizontal="right" vertical="top"/>
    </xf>
    <xf numFmtId="4" fontId="14" fillId="0" borderId="0" xfId="4" applyNumberFormat="1" applyFont="1" applyAlignment="1">
      <alignment vertical="center"/>
    </xf>
    <xf numFmtId="164" fontId="14" fillId="0" borderId="0" xfId="4" applyNumberFormat="1" applyFont="1"/>
    <xf numFmtId="49" fontId="10" fillId="0" borderId="0" xfId="4" applyNumberFormat="1" applyFont="1" applyAlignment="1">
      <alignment horizontal="left" vertical="center"/>
    </xf>
    <xf numFmtId="4" fontId="1" fillId="0" borderId="0" xfId="4" applyNumberFormat="1" applyAlignment="1">
      <alignment horizontal="right" vertical="center"/>
    </xf>
    <xf numFmtId="4" fontId="14" fillId="0" borderId="0" xfId="4" applyNumberFormat="1" applyFont="1" applyAlignment="1">
      <alignment horizontal="right" vertical="center"/>
    </xf>
    <xf numFmtId="49" fontId="14" fillId="0" borderId="0" xfId="4" applyNumberFormat="1" applyFont="1" applyAlignment="1">
      <alignment wrapText="1"/>
    </xf>
    <xf numFmtId="0" fontId="73" fillId="0" borderId="0" xfId="4" applyFont="1"/>
    <xf numFmtId="2" fontId="14" fillId="0" borderId="0" xfId="4" applyNumberFormat="1" applyFont="1" applyAlignment="1">
      <alignment horizontal="center"/>
    </xf>
    <xf numFmtId="49" fontId="14" fillId="0" borderId="0" xfId="4" applyNumberFormat="1" applyFont="1" applyAlignment="1">
      <alignment horizontal="center" vertical="center"/>
    </xf>
    <xf numFmtId="49" fontId="3" fillId="0" borderId="0" xfId="4" applyNumberFormat="1" applyFont="1"/>
    <xf numFmtId="4" fontId="3" fillId="0" borderId="0" xfId="4" applyNumberFormat="1" applyFont="1"/>
    <xf numFmtId="4" fontId="3" fillId="0" borderId="0" xfId="4" applyNumberFormat="1" applyFont="1" applyAlignment="1">
      <alignment horizontal="right"/>
    </xf>
    <xf numFmtId="49" fontId="3" fillId="0" borderId="0" xfId="4" applyNumberFormat="1" applyFont="1" applyAlignment="1">
      <alignment horizontal="center"/>
    </xf>
    <xf numFmtId="0" fontId="4" fillId="0" borderId="0" xfId="4" applyFont="1" applyAlignment="1">
      <alignment vertical="top"/>
    </xf>
    <xf numFmtId="0" fontId="14" fillId="0" borderId="0" xfId="4" applyFont="1" applyAlignment="1">
      <alignment vertical="top"/>
    </xf>
    <xf numFmtId="0" fontId="5" fillId="0" borderId="12" xfId="7" applyFont="1" applyFill="1" applyBorder="1" applyAlignment="1" applyProtection="1">
      <alignment horizontal="center" vertical="top" wrapText="1"/>
    </xf>
    <xf numFmtId="2" fontId="5" fillId="0" borderId="10" xfId="4" applyNumberFormat="1" applyFont="1" applyBorder="1" applyAlignment="1">
      <alignment horizontal="center" vertical="top" wrapText="1"/>
    </xf>
    <xf numFmtId="0" fontId="3" fillId="0" borderId="0" xfId="4" applyFont="1" applyAlignment="1">
      <alignment vertical="top"/>
    </xf>
    <xf numFmtId="0" fontId="3" fillId="0" borderId="0" xfId="4" applyFont="1" applyAlignment="1">
      <alignment horizontal="center" vertical="top"/>
    </xf>
    <xf numFmtId="0" fontId="10" fillId="0" borderId="12" xfId="7" applyNumberFormat="1" applyFont="1" applyFill="1" applyBorder="1" applyAlignment="1" applyProtection="1">
      <alignment horizontal="center" vertical="center" wrapText="1"/>
    </xf>
    <xf numFmtId="0" fontId="14" fillId="0" borderId="0" xfId="4" applyFont="1" applyAlignment="1">
      <alignment horizontal="center" vertical="center"/>
    </xf>
    <xf numFmtId="0" fontId="3" fillId="0" borderId="0" xfId="4" applyFont="1" applyAlignment="1">
      <alignment horizontal="center" vertical="center"/>
    </xf>
    <xf numFmtId="0" fontId="14" fillId="0" borderId="0" xfId="4" applyFont="1" applyAlignment="1">
      <alignment horizontal="left" vertical="top" wrapText="1" readingOrder="1"/>
    </xf>
    <xf numFmtId="2" fontId="14" fillId="0" borderId="0" xfId="4" applyNumberFormat="1" applyFont="1" applyAlignment="1">
      <alignment vertical="top"/>
    </xf>
    <xf numFmtId="0" fontId="44" fillId="0" borderId="0" xfId="4" applyFont="1" applyAlignment="1">
      <alignment horizontal="left" vertical="top" wrapText="1"/>
    </xf>
    <xf numFmtId="167" fontId="14" fillId="0" borderId="0" xfId="4" applyNumberFormat="1" applyFont="1" applyAlignment="1">
      <alignment vertical="top"/>
    </xf>
    <xf numFmtId="167" fontId="14" fillId="0" borderId="0" xfId="4" applyNumberFormat="1" applyFont="1" applyAlignment="1">
      <alignment horizontal="right" vertical="top" wrapText="1"/>
    </xf>
    <xf numFmtId="165" fontId="47" fillId="0" borderId="0" xfId="4" applyNumberFormat="1" applyFont="1" applyAlignment="1">
      <alignment horizontal="right" vertical="center" wrapText="1"/>
    </xf>
    <xf numFmtId="0" fontId="44" fillId="0" borderId="0" xfId="4" applyFont="1" applyAlignment="1">
      <alignment horizontal="left" vertical="top"/>
    </xf>
    <xf numFmtId="0" fontId="5" fillId="0" borderId="14" xfId="4" applyFont="1" applyBorder="1" applyAlignment="1">
      <alignment horizontal="right" vertical="center" wrapText="1"/>
    </xf>
    <xf numFmtId="167" fontId="10" fillId="0" borderId="23" xfId="4" applyNumberFormat="1" applyFont="1" applyBorder="1" applyAlignment="1">
      <alignment vertical="center"/>
    </xf>
    <xf numFmtId="167" fontId="10" fillId="0" borderId="23" xfId="4" applyNumberFormat="1" applyFont="1" applyBorder="1" applyAlignment="1">
      <alignment horizontal="right" vertical="center"/>
    </xf>
    <xf numFmtId="168" fontId="10" fillId="0" borderId="0" xfId="4" applyNumberFormat="1" applyFont="1" applyAlignment="1">
      <alignment vertical="center"/>
    </xf>
    <xf numFmtId="0" fontId="10" fillId="0" borderId="0" xfId="4" applyFont="1" applyAlignment="1">
      <alignment vertical="center"/>
    </xf>
    <xf numFmtId="0" fontId="5" fillId="0" borderId="0" xfId="4" applyFont="1" applyAlignment="1">
      <alignment horizontal="right" vertical="center" wrapText="1"/>
    </xf>
    <xf numFmtId="164" fontId="10" fillId="0" borderId="23" xfId="4" applyNumberFormat="1" applyFont="1" applyBorder="1" applyAlignment="1">
      <alignment vertical="center"/>
    </xf>
    <xf numFmtId="164" fontId="10" fillId="0" borderId="23" xfId="4" applyNumberFormat="1" applyFont="1" applyBorder="1" applyAlignment="1">
      <alignment horizontal="right" vertical="center"/>
    </xf>
    <xf numFmtId="0" fontId="44" fillId="0" borderId="0" xfId="4" applyFont="1" applyAlignment="1">
      <alignment vertical="top"/>
    </xf>
    <xf numFmtId="39" fontId="44" fillId="0" borderId="0" xfId="4" applyNumberFormat="1" applyFont="1" applyAlignment="1">
      <alignment vertical="top"/>
    </xf>
    <xf numFmtId="0" fontId="78" fillId="0" borderId="0" xfId="4" applyFont="1"/>
    <xf numFmtId="0" fontId="19" fillId="0" borderId="0" xfId="4" applyFont="1"/>
    <xf numFmtId="0" fontId="36" fillId="0" borderId="0" xfId="4" applyFont="1" applyAlignment="1">
      <alignment vertical="center"/>
    </xf>
    <xf numFmtId="0" fontId="78" fillId="0" borderId="0" xfId="4" applyFont="1" applyAlignment="1">
      <alignment vertical="top"/>
    </xf>
    <xf numFmtId="0" fontId="44" fillId="0" borderId="0" xfId="4" applyFont="1"/>
    <xf numFmtId="0" fontId="5" fillId="0" borderId="12" xfId="4" applyFont="1" applyBorder="1" applyAlignment="1">
      <alignment horizontal="center" vertical="top" wrapText="1"/>
    </xf>
    <xf numFmtId="0" fontId="5" fillId="0" borderId="10" xfId="4" applyFont="1" applyBorder="1" applyAlignment="1">
      <alignment horizontal="center" vertical="top" wrapText="1"/>
    </xf>
    <xf numFmtId="0" fontId="10" fillId="0" borderId="0" xfId="4" applyFont="1" applyAlignment="1">
      <alignment horizontal="center" vertical="top" wrapText="1"/>
    </xf>
    <xf numFmtId="0" fontId="10" fillId="0" borderId="12" xfId="4" applyFont="1" applyBorder="1" applyAlignment="1">
      <alignment horizontal="center" vertical="top" wrapText="1"/>
    </xf>
    <xf numFmtId="0" fontId="10" fillId="0" borderId="9" xfId="4" applyFont="1" applyBorder="1" applyAlignment="1">
      <alignment horizontal="center" vertical="top" wrapText="1"/>
    </xf>
    <xf numFmtId="0" fontId="10" fillId="0" borderId="10" xfId="4" applyFont="1" applyBorder="1" applyAlignment="1">
      <alignment horizontal="center" vertical="top" wrapText="1"/>
    </xf>
    <xf numFmtId="0" fontId="8" fillId="0" borderId="0" xfId="4" applyFont="1" applyAlignment="1">
      <alignment horizontal="center" vertical="center" wrapText="1" readingOrder="1"/>
    </xf>
    <xf numFmtId="0" fontId="19" fillId="0" borderId="0" xfId="4" applyFont="1" applyAlignment="1">
      <alignment vertical="center" wrapText="1" readingOrder="1"/>
    </xf>
    <xf numFmtId="0" fontId="10" fillId="0" borderId="12" xfId="7" applyNumberFormat="1" applyFont="1" applyFill="1" applyBorder="1" applyAlignment="1" applyProtection="1">
      <alignment horizontal="center" vertical="top" wrapText="1"/>
    </xf>
    <xf numFmtId="0" fontId="14" fillId="0" borderId="0" xfId="4" applyFont="1" applyAlignment="1">
      <alignment horizontal="center" vertical="top"/>
    </xf>
    <xf numFmtId="0" fontId="14" fillId="0" borderId="0" xfId="4" applyFont="1" applyAlignment="1">
      <alignment horizontal="left" vertical="top" wrapText="1"/>
    </xf>
    <xf numFmtId="0" fontId="5" fillId="0" borderId="0" xfId="4" applyFont="1" applyAlignment="1">
      <alignment horizontal="left" vertical="top" wrapText="1"/>
    </xf>
    <xf numFmtId="0" fontId="14" fillId="0" borderId="0" xfId="4" applyFont="1" applyAlignment="1">
      <alignment horizontal="right" vertical="top" wrapText="1"/>
    </xf>
    <xf numFmtId="4" fontId="14" fillId="0" borderId="36" xfId="4" applyNumberFormat="1" applyFont="1" applyBorder="1" applyAlignment="1">
      <alignment horizontal="right" vertical="top" wrapText="1"/>
    </xf>
    <xf numFmtId="4" fontId="10" fillId="0" borderId="36" xfId="4" applyNumberFormat="1" applyFont="1" applyBorder="1" applyAlignment="1">
      <alignment horizontal="right" vertical="center" wrapText="1"/>
    </xf>
    <xf numFmtId="4" fontId="10" fillId="0" borderId="0" xfId="4" applyNumberFormat="1" applyFont="1" applyAlignment="1">
      <alignment horizontal="right" vertical="top" wrapText="1"/>
    </xf>
    <xf numFmtId="4" fontId="14" fillId="0" borderId="36" xfId="4" applyNumberFormat="1" applyFont="1" applyBorder="1" applyAlignment="1">
      <alignment vertical="top"/>
    </xf>
    <xf numFmtId="0" fontId="5" fillId="0" borderId="36" xfId="4" applyFont="1" applyBorder="1" applyAlignment="1">
      <alignment horizontal="right" vertical="center" wrapText="1"/>
    </xf>
    <xf numFmtId="4" fontId="10" fillId="0" borderId="11" xfId="4" applyNumberFormat="1" applyFont="1" applyBorder="1"/>
    <xf numFmtId="4" fontId="10" fillId="0" borderId="11" xfId="4" applyNumberFormat="1" applyFont="1" applyBorder="1" applyAlignment="1">
      <alignment horizontal="right"/>
    </xf>
    <xf numFmtId="0" fontId="14" fillId="0" borderId="0" xfId="4" applyFont="1" applyAlignment="1">
      <alignment horizontal="left" vertical="top"/>
    </xf>
    <xf numFmtId="2" fontId="44" fillId="0" borderId="0" xfId="4" applyNumberFormat="1" applyFont="1" applyAlignment="1">
      <alignment vertical="top"/>
    </xf>
    <xf numFmtId="169" fontId="44" fillId="0" borderId="0" xfId="4" applyNumberFormat="1" applyFont="1" applyAlignment="1">
      <alignment vertical="top"/>
    </xf>
    <xf numFmtId="0" fontId="10" fillId="0" borderId="7" xfId="4" applyFont="1" applyBorder="1" applyAlignment="1">
      <alignment horizontal="center" vertical="top"/>
    </xf>
    <xf numFmtId="0" fontId="10" fillId="0" borderId="9" xfId="4" applyFont="1" applyBorder="1" applyAlignment="1">
      <alignment horizontal="center" vertical="top"/>
    </xf>
    <xf numFmtId="0" fontId="10" fillId="0" borderId="36" xfId="4" applyFont="1" applyBorder="1" applyAlignment="1">
      <alignment horizontal="center" vertical="top"/>
    </xf>
    <xf numFmtId="0" fontId="10" fillId="0" borderId="9" xfId="4" applyFont="1" applyBorder="1" applyAlignment="1">
      <alignment horizontal="center" vertical="center"/>
    </xf>
    <xf numFmtId="0" fontId="10" fillId="0" borderId="0" xfId="4" applyFont="1" applyAlignment="1">
      <alignment horizontal="left" vertical="center"/>
    </xf>
    <xf numFmtId="0" fontId="81" fillId="0" borderId="0" xfId="4" applyFont="1" applyAlignment="1">
      <alignment vertical="center" wrapText="1" readingOrder="1"/>
    </xf>
    <xf numFmtId="0" fontId="14" fillId="0" borderId="0" xfId="4" applyFont="1" applyAlignment="1">
      <alignment horizontal="right" vertical="center" readingOrder="1"/>
    </xf>
    <xf numFmtId="0" fontId="14" fillId="0" borderId="0" xfId="4" applyFont="1" applyAlignment="1">
      <alignment horizontal="left" vertical="center" readingOrder="1"/>
    </xf>
    <xf numFmtId="4" fontId="19" fillId="0" borderId="0" xfId="8" applyNumberFormat="1" applyFont="1" applyAlignment="1">
      <alignment vertical="center"/>
    </xf>
    <xf numFmtId="0" fontId="14" fillId="0" borderId="0" xfId="4" applyFont="1" applyAlignment="1">
      <alignment horizontal="center" vertical="center" readingOrder="1"/>
    </xf>
    <xf numFmtId="4" fontId="14" fillId="0" borderId="0" xfId="4" applyNumberFormat="1" applyFont="1" applyAlignment="1">
      <alignment horizontal="right" vertical="center" readingOrder="1"/>
    </xf>
    <xf numFmtId="4" fontId="19" fillId="0" borderId="36" xfId="8" applyNumberFormat="1" applyFont="1" applyBorder="1" applyAlignment="1">
      <alignment vertical="center"/>
    </xf>
    <xf numFmtId="0" fontId="14" fillId="0" borderId="36" xfId="4" applyFont="1" applyBorder="1" applyAlignment="1">
      <alignment horizontal="center" vertical="center" readingOrder="1"/>
    </xf>
    <xf numFmtId="4" fontId="10" fillId="0" borderId="36" xfId="4" applyNumberFormat="1" applyFont="1" applyBorder="1" applyAlignment="1">
      <alignment horizontal="right" vertical="center" readingOrder="1"/>
    </xf>
    <xf numFmtId="0" fontId="10" fillId="0" borderId="36" xfId="4" applyFont="1" applyBorder="1" applyAlignment="1">
      <alignment horizontal="center" vertical="center" readingOrder="1"/>
    </xf>
    <xf numFmtId="0" fontId="14" fillId="0" borderId="0" xfId="4" applyFont="1" applyAlignment="1">
      <alignment horizontal="right"/>
    </xf>
    <xf numFmtId="0" fontId="59" fillId="0" borderId="0" xfId="9"/>
    <xf numFmtId="0" fontId="23" fillId="0" borderId="0" xfId="9" applyFont="1" applyAlignment="1">
      <alignment horizontal="center" vertical="top"/>
    </xf>
    <xf numFmtId="0" fontId="59" fillId="0" borderId="0" xfId="9" applyAlignment="1">
      <alignment vertical="center"/>
    </xf>
    <xf numFmtId="4" fontId="28" fillId="0" borderId="27" xfId="9" applyNumberFormat="1" applyFont="1" applyBorder="1" applyAlignment="1">
      <alignment horizontal="center" vertical="top" wrapText="1"/>
    </xf>
    <xf numFmtId="4" fontId="28" fillId="0" borderId="9" xfId="9" applyNumberFormat="1" applyFont="1" applyBorder="1" applyAlignment="1">
      <alignment horizontal="center" vertical="top" wrapText="1"/>
    </xf>
    <xf numFmtId="4" fontId="28" fillId="0" borderId="11" xfId="9" applyNumberFormat="1" applyFont="1" applyBorder="1" applyAlignment="1">
      <alignment horizontal="center" vertical="top" wrapText="1"/>
    </xf>
    <xf numFmtId="0" fontId="23" fillId="0" borderId="11" xfId="9" applyFont="1" applyBorder="1" applyAlignment="1">
      <alignment horizontal="center" vertical="center" wrapText="1"/>
    </xf>
    <xf numFmtId="0" fontId="23" fillId="0" borderId="12" xfId="9" applyFont="1" applyBorder="1" applyAlignment="1">
      <alignment horizontal="center" vertical="center" wrapText="1"/>
    </xf>
    <xf numFmtId="0" fontId="23" fillId="0" borderId="9" xfId="9" applyFont="1" applyBorder="1" applyAlignment="1">
      <alignment horizontal="center" vertical="center" wrapText="1"/>
    </xf>
    <xf numFmtId="0" fontId="23" fillId="0" borderId="10" xfId="9" applyFont="1" applyBorder="1" applyAlignment="1">
      <alignment horizontal="center" vertical="center" wrapText="1"/>
    </xf>
    <xf numFmtId="0" fontId="59" fillId="0" borderId="0" xfId="9" applyAlignment="1">
      <alignment horizontal="center" vertical="center"/>
    </xf>
    <xf numFmtId="0" fontId="85" fillId="0" borderId="0" xfId="9" applyFont="1"/>
    <xf numFmtId="4" fontId="85" fillId="0" borderId="0" xfId="9" applyNumberFormat="1" applyFont="1"/>
    <xf numFmtId="4" fontId="85" fillId="0" borderId="0" xfId="9" applyNumberFormat="1" applyFont="1" applyAlignment="1">
      <alignment horizontal="center"/>
    </xf>
    <xf numFmtId="0" fontId="86" fillId="0" borderId="0" xfId="9" applyFont="1" applyAlignment="1">
      <alignment horizontal="left" vertical="top" indent="4"/>
    </xf>
    <xf numFmtId="0" fontId="86" fillId="0" borderId="0" xfId="9" applyFont="1" applyAlignment="1">
      <alignment horizontal="center" vertical="top"/>
    </xf>
    <xf numFmtId="4" fontId="59" fillId="0" borderId="0" xfId="9" applyNumberFormat="1"/>
    <xf numFmtId="4" fontId="59" fillId="0" borderId="0" xfId="9" applyNumberFormat="1" applyAlignment="1">
      <alignment horizontal="center"/>
    </xf>
    <xf numFmtId="4" fontId="86" fillId="0" borderId="10" xfId="9" applyNumberFormat="1" applyFont="1" applyBorder="1" applyAlignment="1">
      <alignment horizontal="center" vertical="top" wrapText="1"/>
    </xf>
    <xf numFmtId="4" fontId="86" fillId="0" borderId="11" xfId="9" applyNumberFormat="1" applyFont="1" applyBorder="1" applyAlignment="1">
      <alignment horizontal="center" vertical="top" wrapText="1"/>
    </xf>
    <xf numFmtId="0" fontId="87" fillId="0" borderId="0" xfId="9" applyFont="1"/>
    <xf numFmtId="4" fontId="86" fillId="0" borderId="4" xfId="9" applyNumberFormat="1" applyFont="1" applyBorder="1" applyAlignment="1">
      <alignment horizontal="center" vertical="top" wrapText="1"/>
    </xf>
    <xf numFmtId="4" fontId="86" fillId="0" borderId="0" xfId="9" applyNumberFormat="1" applyFont="1" applyAlignment="1">
      <alignment horizontal="center" vertical="top" wrapText="1"/>
    </xf>
    <xf numFmtId="4" fontId="86" fillId="0" borderId="8" xfId="9" applyNumberFormat="1" applyFont="1" applyBorder="1" applyAlignment="1">
      <alignment horizontal="center" vertical="top" wrapText="1"/>
    </xf>
    <xf numFmtId="4" fontId="86" fillId="0" borderId="36" xfId="9" applyNumberFormat="1" applyFont="1" applyBorder="1" applyAlignment="1">
      <alignment horizontal="center" vertical="top" wrapText="1"/>
    </xf>
    <xf numFmtId="49" fontId="86" fillId="0" borderId="9" xfId="9" applyNumberFormat="1" applyFont="1" applyBorder="1" applyAlignment="1">
      <alignment horizontal="center" vertical="top" wrapText="1"/>
    </xf>
    <xf numFmtId="4" fontId="86" fillId="0" borderId="9" xfId="9" applyNumberFormat="1" applyFont="1" applyBorder="1" applyAlignment="1">
      <alignment horizontal="center" vertical="top" wrapText="1"/>
    </xf>
    <xf numFmtId="49" fontId="87" fillId="0" borderId="0" xfId="9" applyNumberFormat="1" applyFont="1" applyAlignment="1">
      <alignment horizontal="center"/>
    </xf>
    <xf numFmtId="0" fontId="29" fillId="0" borderId="0" xfId="9" applyFont="1" applyAlignment="1">
      <alignment vertical="center" wrapText="1"/>
    </xf>
    <xf numFmtId="0" fontId="32" fillId="0" borderId="0" xfId="9" applyFont="1" applyAlignment="1">
      <alignment horizontal="left" vertical="center" wrapText="1" indent="1"/>
    </xf>
    <xf numFmtId="3" fontId="17" fillId="0" borderId="0" xfId="9" applyNumberFormat="1" applyFont="1" applyAlignment="1">
      <alignment horizontal="right" vertical="center"/>
    </xf>
    <xf numFmtId="4" fontId="17" fillId="0" borderId="0" xfId="9" applyNumberFormat="1" applyFont="1" applyAlignment="1">
      <alignment horizontal="right" vertical="center"/>
    </xf>
    <xf numFmtId="4" fontId="17" fillId="0" borderId="0" xfId="9" applyNumberFormat="1" applyFont="1" applyAlignment="1">
      <alignment vertical="center"/>
    </xf>
    <xf numFmtId="0" fontId="59" fillId="0" borderId="0" xfId="9" applyAlignment="1">
      <alignment vertical="top"/>
    </xf>
    <xf numFmtId="0" fontId="29" fillId="0" borderId="0" xfId="9" applyFont="1" applyAlignment="1">
      <alignment horizontal="justify" vertical="center" wrapText="1"/>
    </xf>
    <xf numFmtId="0" fontId="89" fillId="0" borderId="0" xfId="9" applyFont="1" applyAlignment="1">
      <alignment horizontal="right" vertical="center" wrapText="1"/>
    </xf>
    <xf numFmtId="0" fontId="23" fillId="0" borderId="36" xfId="9" applyFont="1" applyBorder="1" applyAlignment="1">
      <alignment horizontal="right" vertical="center" wrapText="1" indent="1"/>
    </xf>
    <xf numFmtId="3" fontId="23" fillId="0" borderId="11" xfId="9" applyNumberFormat="1" applyFont="1" applyBorder="1" applyAlignment="1">
      <alignment horizontal="right" vertical="center"/>
    </xf>
    <xf numFmtId="4" fontId="23" fillId="0" borderId="11" xfId="9" applyNumberFormat="1" applyFont="1" applyBorder="1" applyAlignment="1">
      <alignment horizontal="right" vertical="center"/>
    </xf>
    <xf numFmtId="4" fontId="23" fillId="0" borderId="11" xfId="9" applyNumberFormat="1" applyFont="1" applyBorder="1" applyAlignment="1">
      <alignment vertical="center"/>
    </xf>
    <xf numFmtId="4" fontId="23" fillId="0" borderId="0" xfId="9" applyNumberFormat="1" applyFont="1" applyAlignment="1">
      <alignment horizontal="right" vertical="center"/>
    </xf>
    <xf numFmtId="0" fontId="90" fillId="0" borderId="0" xfId="9" applyFont="1" applyAlignment="1">
      <alignment vertical="top"/>
    </xf>
    <xf numFmtId="0" fontId="82" fillId="0" borderId="0" xfId="9" applyFont="1"/>
    <xf numFmtId="0" fontId="17" fillId="0" borderId="0" xfId="9" applyFont="1" applyAlignment="1">
      <alignment vertical="top"/>
    </xf>
    <xf numFmtId="0" fontId="91" fillId="0" borderId="0" xfId="9" applyFont="1"/>
    <xf numFmtId="4" fontId="91" fillId="0" borderId="0" xfId="9" applyNumberFormat="1" applyFont="1"/>
    <xf numFmtId="4" fontId="14" fillId="0" borderId="0" xfId="9" applyNumberFormat="1" applyFont="1"/>
    <xf numFmtId="0" fontId="14" fillId="0" borderId="0" xfId="9" applyFont="1"/>
    <xf numFmtId="4" fontId="10" fillId="0" borderId="0" xfId="9" applyNumberFormat="1" applyFont="1"/>
    <xf numFmtId="4" fontId="10" fillId="0" borderId="0" xfId="9" applyNumberFormat="1" applyFont="1" applyAlignment="1">
      <alignment horizontal="center"/>
    </xf>
    <xf numFmtId="0" fontId="10" fillId="0" borderId="0" xfId="9" applyFont="1"/>
    <xf numFmtId="4" fontId="5" fillId="0" borderId="9" xfId="9" applyNumberFormat="1" applyFont="1" applyBorder="1" applyAlignment="1">
      <alignment horizontal="center" vertical="top" wrapText="1"/>
    </xf>
    <xf numFmtId="4" fontId="5" fillId="0" borderId="10" xfId="9" applyNumberFormat="1" applyFont="1" applyBorder="1" applyAlignment="1">
      <alignment horizontal="center" vertical="top" wrapText="1"/>
    </xf>
    <xf numFmtId="0" fontId="10" fillId="0" borderId="12" xfId="9" applyFont="1" applyBorder="1" applyAlignment="1">
      <alignment horizontal="center" vertical="center" wrapText="1"/>
    </xf>
    <xf numFmtId="0" fontId="10" fillId="0" borderId="9" xfId="9" applyFont="1" applyBorder="1" applyAlignment="1">
      <alignment horizontal="center" vertical="center"/>
    </xf>
    <xf numFmtId="0" fontId="10" fillId="0" borderId="9" xfId="9" applyFont="1" applyBorder="1" applyAlignment="1">
      <alignment horizontal="center" vertical="center" wrapText="1"/>
    </xf>
    <xf numFmtId="0" fontId="10" fillId="0" borderId="10" xfId="9" applyFont="1" applyBorder="1" applyAlignment="1">
      <alignment horizontal="center" vertical="center" wrapText="1"/>
    </xf>
    <xf numFmtId="0" fontId="10" fillId="0" borderId="10" xfId="9" applyFont="1" applyBorder="1" applyAlignment="1">
      <alignment horizontal="center" vertical="center"/>
    </xf>
    <xf numFmtId="0" fontId="91" fillId="0" borderId="0" xfId="9" applyFont="1" applyAlignment="1">
      <alignment vertical="center"/>
    </xf>
    <xf numFmtId="0" fontId="14" fillId="0" borderId="0" xfId="9" applyFont="1" applyAlignment="1">
      <alignment vertical="top" wrapText="1"/>
    </xf>
    <xf numFmtId="0" fontId="14" fillId="0" borderId="0" xfId="9" applyFont="1" applyAlignment="1">
      <alignment horizontal="left" vertical="top" wrapText="1"/>
    </xf>
    <xf numFmtId="4" fontId="14" fillId="0" borderId="0" xfId="9" applyNumberFormat="1" applyFont="1" applyAlignment="1">
      <alignment horizontal="right" vertical="top"/>
    </xf>
    <xf numFmtId="4" fontId="14" fillId="0" borderId="0" xfId="9" applyNumberFormat="1" applyFont="1" applyAlignment="1">
      <alignment vertical="top"/>
    </xf>
    <xf numFmtId="4" fontId="14" fillId="0" borderId="0" xfId="9" quotePrefix="1" applyNumberFormat="1" applyFont="1" applyAlignment="1">
      <alignment horizontal="right" vertical="top"/>
    </xf>
    <xf numFmtId="0" fontId="10" fillId="0" borderId="0" xfId="9" applyFont="1" applyAlignment="1">
      <alignment horizontal="center" vertical="top"/>
    </xf>
    <xf numFmtId="4" fontId="14" fillId="0" borderId="0" xfId="9" quotePrefix="1" applyNumberFormat="1" applyFont="1" applyAlignment="1">
      <alignment vertical="top"/>
    </xf>
    <xf numFmtId="0" fontId="5" fillId="0" borderId="14" xfId="9" applyFont="1" applyBorder="1" applyAlignment="1">
      <alignment horizontal="right" vertical="center"/>
    </xf>
    <xf numFmtId="4" fontId="10" fillId="0" borderId="20" xfId="9" applyNumberFormat="1" applyFont="1" applyBorder="1" applyAlignment="1">
      <alignment vertical="center"/>
    </xf>
    <xf numFmtId="4" fontId="93" fillId="0" borderId="20" xfId="9" applyNumberFormat="1" applyFont="1" applyBorder="1" applyAlignment="1">
      <alignment horizontal="center" vertical="center"/>
    </xf>
    <xf numFmtId="4" fontId="10" fillId="0" borderId="20" xfId="9" applyNumberFormat="1" applyFont="1" applyBorder="1" applyAlignment="1">
      <alignment horizontal="center" vertical="center"/>
    </xf>
    <xf numFmtId="0" fontId="94" fillId="0" borderId="0" xfId="9" applyFont="1" applyAlignment="1">
      <alignment vertical="center"/>
    </xf>
    <xf numFmtId="4" fontId="10" fillId="0" borderId="0" xfId="9" applyNumberFormat="1" applyFont="1" applyAlignment="1">
      <alignment vertical="center"/>
    </xf>
    <xf numFmtId="0" fontId="44" fillId="0" borderId="0" xfId="9" applyFont="1" applyAlignment="1">
      <alignment horizontal="left" vertical="center"/>
    </xf>
    <xf numFmtId="4" fontId="5" fillId="0" borderId="0" xfId="9" applyNumberFormat="1" applyFont="1" applyAlignment="1">
      <alignment horizontal="right" vertical="center"/>
    </xf>
    <xf numFmtId="4" fontId="94" fillId="0" borderId="0" xfId="9" applyNumberFormat="1" applyFont="1" applyAlignment="1">
      <alignment vertical="center"/>
    </xf>
    <xf numFmtId="4" fontId="10" fillId="0" borderId="0" xfId="9" applyNumberFormat="1" applyFont="1" applyAlignment="1">
      <alignment horizontal="right" vertical="center"/>
    </xf>
    <xf numFmtId="4" fontId="94" fillId="0" borderId="0" xfId="9" applyNumberFormat="1" applyFont="1" applyAlignment="1">
      <alignment horizontal="right" vertical="center"/>
    </xf>
    <xf numFmtId="4" fontId="10" fillId="0" borderId="0" xfId="9" applyNumberFormat="1" applyFont="1" applyAlignment="1">
      <alignment horizontal="center" vertical="center"/>
    </xf>
    <xf numFmtId="0" fontId="3" fillId="0" borderId="0" xfId="9" applyFont="1" applyAlignment="1">
      <alignment horizontal="left" vertical="top"/>
    </xf>
    <xf numFmtId="4" fontId="95" fillId="0" borderId="0" xfId="9" applyNumberFormat="1" applyFont="1" applyAlignment="1">
      <alignment vertical="top"/>
    </xf>
    <xf numFmtId="4" fontId="3" fillId="0" borderId="0" xfId="9" applyNumberFormat="1" applyFont="1" applyAlignment="1">
      <alignment vertical="top"/>
    </xf>
    <xf numFmtId="4" fontId="95" fillId="0" borderId="36" xfId="9" applyNumberFormat="1" applyFont="1" applyBorder="1" applyAlignment="1">
      <alignment vertical="top"/>
    </xf>
    <xf numFmtId="0" fontId="95" fillId="0" borderId="0" xfId="9" applyFont="1" applyAlignment="1">
      <alignment vertical="top"/>
    </xf>
    <xf numFmtId="170" fontId="5" fillId="0" borderId="28" xfId="9" applyNumberFormat="1" applyFont="1" applyBorder="1" applyAlignment="1">
      <alignment horizontal="left" vertical="top" wrapText="1"/>
    </xf>
    <xf numFmtId="170" fontId="5" fillId="0" borderId="36" xfId="9" applyNumberFormat="1" applyFont="1" applyBorder="1" applyAlignment="1">
      <alignment horizontal="left" vertical="top" wrapText="1"/>
    </xf>
    <xf numFmtId="0" fontId="91" fillId="0" borderId="0" xfId="9" applyFont="1" applyAlignment="1">
      <alignment vertical="top"/>
    </xf>
    <xf numFmtId="170" fontId="5" fillId="0" borderId="0" xfId="9" applyNumberFormat="1" applyFont="1" applyAlignment="1">
      <alignment horizontal="left" vertical="top" wrapText="1"/>
    </xf>
    <xf numFmtId="0" fontId="5" fillId="0" borderId="0" xfId="9" applyFont="1" applyAlignment="1">
      <alignment horizontal="left" vertical="center"/>
    </xf>
    <xf numFmtId="4" fontId="44" fillId="0" borderId="0" xfId="9" applyNumberFormat="1" applyFont="1" applyAlignment="1">
      <alignment vertical="center"/>
    </xf>
    <xf numFmtId="4" fontId="96" fillId="0" borderId="0" xfId="9" applyNumberFormat="1" applyFont="1" applyAlignment="1">
      <alignment vertical="center"/>
    </xf>
    <xf numFmtId="4" fontId="91" fillId="0" borderId="0" xfId="9" applyNumberFormat="1" applyFont="1" applyAlignment="1">
      <alignment vertical="center"/>
    </xf>
    <xf numFmtId="4" fontId="14" fillId="0" borderId="0" xfId="9" applyNumberFormat="1" applyFont="1" applyAlignment="1">
      <alignment vertical="center"/>
    </xf>
    <xf numFmtId="0" fontId="96" fillId="0" borderId="0" xfId="9" applyFont="1" applyAlignment="1">
      <alignment vertical="center"/>
    </xf>
    <xf numFmtId="4" fontId="94" fillId="0" borderId="20" xfId="9" applyNumberFormat="1" applyFont="1" applyBorder="1" applyAlignment="1">
      <alignment vertical="center"/>
    </xf>
    <xf numFmtId="4" fontId="10" fillId="0" borderId="20" xfId="9" applyNumberFormat="1" applyFont="1" applyBorder="1" applyAlignment="1">
      <alignment horizontal="right" vertical="center"/>
    </xf>
    <xf numFmtId="4" fontId="94" fillId="0" borderId="20" xfId="9" applyNumberFormat="1" applyFont="1" applyBorder="1" applyAlignment="1">
      <alignment horizontal="right" vertical="center"/>
    </xf>
    <xf numFmtId="4" fontId="14" fillId="0" borderId="0" xfId="9" applyNumberFormat="1" applyFont="1" applyAlignment="1">
      <alignment horizontal="right" vertical="center"/>
    </xf>
    <xf numFmtId="4" fontId="91" fillId="0" borderId="0" xfId="9" applyNumberFormat="1" applyFont="1" applyAlignment="1">
      <alignment horizontal="right" vertical="center"/>
    </xf>
    <xf numFmtId="4" fontId="10" fillId="0" borderId="23" xfId="9" applyNumberFormat="1" applyFont="1" applyBorder="1" applyAlignment="1">
      <alignment horizontal="right" vertical="center"/>
    </xf>
    <xf numFmtId="4" fontId="10" fillId="0" borderId="23" xfId="9" applyNumberFormat="1" applyFont="1" applyBorder="1" applyAlignment="1">
      <alignment horizontal="center" vertical="center"/>
    </xf>
    <xf numFmtId="0" fontId="5" fillId="0" borderId="0" xfId="9" applyFont="1" applyAlignment="1">
      <alignment horizontal="left" vertical="center" wrapText="1"/>
    </xf>
    <xf numFmtId="4" fontId="10" fillId="0" borderId="14" xfId="9" quotePrefix="1" applyNumberFormat="1" applyFont="1" applyBorder="1" applyAlignment="1">
      <alignment horizontal="center" vertical="center"/>
    </xf>
    <xf numFmtId="4" fontId="10" fillId="0" borderId="20" xfId="9" quotePrefix="1" applyNumberFormat="1" applyFont="1" applyBorder="1" applyAlignment="1">
      <alignment horizontal="center" vertical="center"/>
    </xf>
    <xf numFmtId="4" fontId="10" fillId="0" borderId="0" xfId="9" applyNumberFormat="1" applyFont="1" applyAlignment="1">
      <alignment horizontal="right" vertical="center" indent="8"/>
    </xf>
    <xf numFmtId="0" fontId="10" fillId="0" borderId="0" xfId="9" applyFont="1" applyAlignment="1">
      <alignment horizontal="left" vertical="top" wrapText="1"/>
    </xf>
    <xf numFmtId="4" fontId="10" fillId="0" borderId="0" xfId="9" quotePrefix="1" applyNumberFormat="1" applyFont="1" applyAlignment="1">
      <alignment horizontal="center" vertical="center"/>
    </xf>
    <xf numFmtId="0" fontId="5" fillId="0" borderId="0" xfId="9" applyFont="1" applyAlignment="1">
      <alignment horizontal="right" vertical="center"/>
    </xf>
    <xf numFmtId="4" fontId="97" fillId="0" borderId="0" xfId="9" applyNumberFormat="1" applyFont="1" applyAlignment="1">
      <alignment vertical="center"/>
    </xf>
    <xf numFmtId="0" fontId="14" fillId="0" borderId="0" xfId="9" applyFont="1" applyAlignment="1">
      <alignment horizontal="right"/>
    </xf>
    <xf numFmtId="4" fontId="14" fillId="0" borderId="0" xfId="9" applyNumberFormat="1" applyFont="1" applyAlignment="1">
      <alignment horizontal="right"/>
    </xf>
    <xf numFmtId="4" fontId="91" fillId="0" borderId="0" xfId="9" applyNumberFormat="1" applyFont="1" applyAlignment="1">
      <alignment horizontal="right"/>
    </xf>
    <xf numFmtId="0" fontId="44" fillId="0" borderId="0" xfId="9" applyFont="1"/>
    <xf numFmtId="4" fontId="44" fillId="0" borderId="0" xfId="9" applyNumberFormat="1" applyFont="1"/>
    <xf numFmtId="0" fontId="44" fillId="0" borderId="0" xfId="9" applyFont="1" applyAlignment="1">
      <alignment vertical="top"/>
    </xf>
    <xf numFmtId="4" fontId="44" fillId="0" borderId="0" xfId="9" applyNumberFormat="1" applyFont="1" applyAlignment="1">
      <alignment vertical="top"/>
    </xf>
    <xf numFmtId="0" fontId="91" fillId="0" borderId="14" xfId="9" applyFont="1" applyBorder="1" applyAlignment="1">
      <alignment vertical="top"/>
    </xf>
    <xf numFmtId="0" fontId="44" fillId="0" borderId="23" xfId="9" applyFont="1" applyBorder="1" applyAlignment="1">
      <alignment horizontal="left"/>
    </xf>
    <xf numFmtId="4" fontId="44" fillId="0" borderId="23" xfId="9" applyNumberFormat="1" applyFont="1" applyBorder="1"/>
    <xf numFmtId="4" fontId="96" fillId="0" borderId="23" xfId="9" applyNumberFormat="1" applyFont="1" applyBorder="1"/>
    <xf numFmtId="0" fontId="92" fillId="0" borderId="0" xfId="9" applyFont="1" applyAlignment="1">
      <alignment horizontal="left" vertical="top" indent="1"/>
    </xf>
    <xf numFmtId="0" fontId="44" fillId="0" borderId="0" xfId="4" applyFont="1" applyAlignment="1">
      <alignment horizontal="center" vertical="top"/>
    </xf>
    <xf numFmtId="0" fontId="23" fillId="0" borderId="9" xfId="4" applyFont="1" applyBorder="1" applyAlignment="1">
      <alignment horizontal="center" vertical="top" wrapText="1"/>
    </xf>
    <xf numFmtId="0" fontId="23" fillId="0" borderId="10" xfId="4" applyFont="1" applyBorder="1" applyAlignment="1">
      <alignment horizontal="center" vertical="top" wrapText="1"/>
    </xf>
    <xf numFmtId="49" fontId="5" fillId="0" borderId="12" xfId="4" applyNumberFormat="1" applyFont="1" applyBorder="1" applyAlignment="1">
      <alignment horizontal="center" vertical="center"/>
    </xf>
    <xf numFmtId="49" fontId="5" fillId="0" borderId="9" xfId="4" applyNumberFormat="1" applyFont="1" applyBorder="1" applyAlignment="1">
      <alignment horizontal="center" vertical="center"/>
    </xf>
    <xf numFmtId="49" fontId="5" fillId="0" borderId="10" xfId="4" applyNumberFormat="1" applyFont="1" applyBorder="1" applyAlignment="1">
      <alignment horizontal="center" vertical="center"/>
    </xf>
    <xf numFmtId="0" fontId="23" fillId="0" borderId="0" xfId="4" applyFont="1"/>
    <xf numFmtId="2" fontId="14" fillId="0" borderId="0" xfId="4" applyNumberFormat="1" applyFont="1"/>
    <xf numFmtId="2" fontId="10" fillId="0" borderId="0" xfId="4" applyNumberFormat="1" applyFont="1" applyAlignment="1">
      <alignment horizontal="center"/>
    </xf>
    <xf numFmtId="0" fontId="23" fillId="0" borderId="0" xfId="4" applyFont="1" applyAlignment="1">
      <alignment horizontal="right"/>
    </xf>
    <xf numFmtId="4" fontId="23" fillId="0" borderId="11" xfId="4" applyNumberFormat="1" applyFont="1" applyBorder="1"/>
    <xf numFmtId="4" fontId="23" fillId="0" borderId="0" xfId="4" applyNumberFormat="1" applyFont="1"/>
    <xf numFmtId="4" fontId="10" fillId="0" borderId="0" xfId="4" applyNumberFormat="1" applyFont="1"/>
    <xf numFmtId="4" fontId="23" fillId="0" borderId="36" xfId="4" applyNumberFormat="1" applyFont="1" applyBorder="1"/>
    <xf numFmtId="0" fontId="23" fillId="0" borderId="36" xfId="4" applyFont="1" applyBorder="1" applyAlignment="1">
      <alignment horizontal="right" vertical="center"/>
    </xf>
    <xf numFmtId="4" fontId="23" fillId="0" borderId="11" xfId="4" applyNumberFormat="1" applyFont="1" applyBorder="1" applyAlignment="1">
      <alignment vertical="center"/>
    </xf>
    <xf numFmtId="0" fontId="44" fillId="0" borderId="0" xfId="4" applyFont="1" applyAlignment="1">
      <alignment vertical="center"/>
    </xf>
    <xf numFmtId="0" fontId="5" fillId="0" borderId="0" xfId="4" applyFont="1"/>
    <xf numFmtId="0" fontId="54" fillId="0" borderId="0" xfId="4" applyFont="1"/>
    <xf numFmtId="0" fontId="54" fillId="0" borderId="0" xfId="4" applyFont="1" applyAlignment="1">
      <alignment vertical="center"/>
    </xf>
    <xf numFmtId="0" fontId="46" fillId="0" borderId="12" xfId="4" applyFont="1" applyBorder="1" applyAlignment="1">
      <alignment horizontal="center" vertical="top" wrapText="1"/>
    </xf>
    <xf numFmtId="168" fontId="54" fillId="0" borderId="0" xfId="4" applyNumberFormat="1" applyFont="1" applyAlignment="1">
      <alignment horizontal="right" vertical="center" wrapText="1"/>
    </xf>
    <xf numFmtId="0" fontId="48" fillId="0" borderId="0" xfId="4" applyFont="1" applyAlignment="1">
      <alignment horizontal="left" vertical="center" wrapText="1"/>
    </xf>
    <xf numFmtId="168" fontId="46" fillId="0" borderId="0" xfId="4" applyNumberFormat="1" applyFont="1" applyAlignment="1">
      <alignment vertical="center" wrapText="1"/>
    </xf>
    <xf numFmtId="168" fontId="46" fillId="0" borderId="0" xfId="4" applyNumberFormat="1" applyFont="1" applyAlignment="1">
      <alignment horizontal="center" vertical="center" wrapText="1"/>
    </xf>
    <xf numFmtId="0" fontId="46" fillId="0" borderId="36" xfId="4" applyFont="1" applyBorder="1" applyAlignment="1">
      <alignment horizontal="right" vertical="center" wrapText="1"/>
    </xf>
    <xf numFmtId="168" fontId="54" fillId="0" borderId="72" xfId="4" applyNumberFormat="1" applyFont="1" applyBorder="1" applyAlignment="1">
      <alignment horizontal="right" vertical="center" wrapText="1"/>
    </xf>
    <xf numFmtId="168" fontId="46" fillId="0" borderId="11" xfId="4" applyNumberFormat="1" applyFont="1" applyBorder="1" applyAlignment="1">
      <alignment horizontal="center" vertical="center" wrapText="1"/>
    </xf>
    <xf numFmtId="168" fontId="46" fillId="0" borderId="11" xfId="4" applyNumberFormat="1" applyFont="1" applyBorder="1" applyAlignment="1">
      <alignment vertical="center" wrapText="1"/>
    </xf>
    <xf numFmtId="0" fontId="5" fillId="0" borderId="71" xfId="4" applyFont="1" applyBorder="1" applyAlignment="1">
      <alignment horizontal="center" wrapText="1"/>
    </xf>
    <xf numFmtId="0" fontId="69" fillId="0" borderId="90" xfId="4" applyFont="1" applyBorder="1" applyAlignment="1">
      <alignment horizontal="center" wrapText="1"/>
    </xf>
    <xf numFmtId="0" fontId="5" fillId="0" borderId="90" xfId="4" applyFont="1" applyBorder="1" applyAlignment="1">
      <alignment horizontal="center" wrapText="1"/>
    </xf>
    <xf numFmtId="0" fontId="5" fillId="0" borderId="46" xfId="4" applyFont="1" applyBorder="1" applyAlignment="1">
      <alignment horizontal="center" vertical="top" wrapText="1"/>
    </xf>
    <xf numFmtId="0" fontId="5" fillId="0" borderId="90" xfId="4" applyFont="1" applyBorder="1" applyAlignment="1">
      <alignment horizontal="center" vertical="top" wrapText="1"/>
    </xf>
    <xf numFmtId="0" fontId="5" fillId="0" borderId="71" xfId="4" applyFont="1" applyBorder="1" applyAlignment="1">
      <alignment horizontal="center" vertical="top" wrapText="1"/>
    </xf>
    <xf numFmtId="165" fontId="98" fillId="0" borderId="0" xfId="4" applyNumberFormat="1" applyFont="1" applyAlignment="1">
      <alignment horizontal="right" vertical="top" wrapText="1"/>
    </xf>
    <xf numFmtId="165" fontId="14" fillId="0" borderId="0" xfId="4" applyNumberFormat="1" applyFont="1" applyAlignment="1">
      <alignment horizontal="right" vertical="top" wrapText="1"/>
    </xf>
    <xf numFmtId="165" fontId="66" fillId="0" borderId="0" xfId="4" applyNumberFormat="1" applyFont="1" applyAlignment="1">
      <alignment horizontal="right" vertical="top" wrapText="1"/>
    </xf>
    <xf numFmtId="4" fontId="44" fillId="0" borderId="0" xfId="4" applyNumberFormat="1" applyFont="1"/>
    <xf numFmtId="0" fontId="10" fillId="0" borderId="0" xfId="4" applyFont="1" applyAlignment="1">
      <alignment horizontal="right" vertical="top" wrapText="1"/>
    </xf>
    <xf numFmtId="165" fontId="99" fillId="0" borderId="72" xfId="4" applyNumberFormat="1" applyFont="1" applyBorder="1" applyAlignment="1">
      <alignment horizontal="right" vertical="top" wrapText="1"/>
    </xf>
    <xf numFmtId="165" fontId="10" fillId="0" borderId="72" xfId="4" applyNumberFormat="1" applyFont="1" applyBorder="1" applyAlignment="1">
      <alignment horizontal="right" vertical="top" wrapText="1"/>
    </xf>
    <xf numFmtId="165" fontId="44" fillId="0" borderId="0" xfId="4" applyNumberFormat="1" applyFont="1"/>
    <xf numFmtId="0" fontId="10" fillId="0" borderId="0" xfId="4" applyFont="1" applyAlignment="1">
      <alignment horizontal="left" vertical="top" wrapText="1"/>
    </xf>
    <xf numFmtId="0" fontId="14" fillId="0" borderId="36" xfId="4" applyFont="1" applyBorder="1" applyAlignment="1">
      <alignment wrapText="1"/>
    </xf>
    <xf numFmtId="0" fontId="14" fillId="0" borderId="0" xfId="4" applyFont="1" applyAlignment="1">
      <alignment wrapText="1"/>
    </xf>
    <xf numFmtId="0" fontId="47" fillId="0" borderId="0" xfId="4" applyFont="1" applyAlignment="1">
      <alignment horizontal="left" vertical="center"/>
    </xf>
    <xf numFmtId="0" fontId="48" fillId="0" borderId="25" xfId="4" applyFont="1" applyBorder="1" applyAlignment="1">
      <alignment horizontal="center" vertical="center"/>
    </xf>
    <xf numFmtId="170" fontId="95" fillId="0" borderId="0" xfId="10" applyFont="1" applyAlignment="1">
      <alignment vertical="top"/>
    </xf>
    <xf numFmtId="170" fontId="91" fillId="0" borderId="0" xfId="10" applyFont="1" applyAlignment="1">
      <alignment vertical="center"/>
    </xf>
    <xf numFmtId="170" fontId="96" fillId="0" borderId="0" xfId="10" applyFont="1" applyAlignment="1">
      <alignment vertical="top"/>
    </xf>
    <xf numFmtId="0" fontId="5" fillId="0" borderId="12" xfId="10" applyNumberFormat="1" applyFont="1" applyBorder="1" applyAlignment="1">
      <alignment horizontal="center" vertical="center"/>
    </xf>
    <xf numFmtId="0" fontId="96" fillId="0" borderId="0" xfId="10" applyNumberFormat="1" applyFont="1" applyAlignment="1">
      <alignment vertical="center"/>
    </xf>
    <xf numFmtId="170" fontId="14" fillId="0" borderId="0" xfId="10" applyFont="1" applyAlignment="1">
      <alignment vertical="top"/>
    </xf>
    <xf numFmtId="4" fontId="14" fillId="0" borderId="0" xfId="10" applyNumberFormat="1" applyFont="1" applyAlignment="1">
      <alignment horizontal="right" vertical="top"/>
    </xf>
    <xf numFmtId="4" fontId="91" fillId="0" borderId="0" xfId="10" applyNumberFormat="1" applyFont="1" applyAlignment="1">
      <alignment vertical="top"/>
    </xf>
    <xf numFmtId="4" fontId="10" fillId="0" borderId="0" xfId="10" applyNumberFormat="1" applyFont="1" applyAlignment="1">
      <alignment horizontal="right" vertical="top"/>
    </xf>
    <xf numFmtId="0" fontId="14" fillId="0" borderId="0" xfId="10" applyNumberFormat="1" applyFont="1" applyAlignment="1">
      <alignment vertical="top"/>
    </xf>
    <xf numFmtId="4" fontId="14" fillId="0" borderId="0" xfId="10" applyNumberFormat="1" applyFont="1" applyAlignment="1">
      <alignment vertical="top"/>
    </xf>
    <xf numFmtId="170" fontId="91" fillId="0" borderId="0" xfId="10" applyFont="1" applyAlignment="1">
      <alignment horizontal="left" vertical="top"/>
    </xf>
    <xf numFmtId="170" fontId="91" fillId="0" borderId="0" xfId="10" applyFont="1" applyAlignment="1">
      <alignment vertical="top"/>
    </xf>
    <xf numFmtId="170" fontId="10" fillId="0" borderId="0" xfId="10" applyFont="1" applyAlignment="1">
      <alignment horizontal="left" vertical="top"/>
    </xf>
    <xf numFmtId="170" fontId="14" fillId="0" borderId="0" xfId="10" applyFont="1" applyAlignment="1">
      <alignment horizontal="left" vertical="top"/>
    </xf>
    <xf numFmtId="165" fontId="48" fillId="0" borderId="0" xfId="10" applyNumberFormat="1" applyFont="1" applyAlignment="1">
      <alignment horizontal="right" vertical="top" wrapText="1"/>
    </xf>
    <xf numFmtId="0" fontId="91" fillId="0" borderId="0" xfId="10" applyNumberFormat="1" applyFont="1" applyAlignment="1">
      <alignment vertical="top"/>
    </xf>
    <xf numFmtId="0" fontId="14" fillId="0" borderId="0" xfId="10" applyNumberFormat="1" applyFont="1" applyAlignment="1">
      <alignment horizontal="center" vertical="top"/>
    </xf>
    <xf numFmtId="0" fontId="14" fillId="0" borderId="0" xfId="10" applyNumberFormat="1" applyFont="1" applyAlignment="1">
      <alignment horizontal="center" vertical="top" wrapText="1"/>
    </xf>
    <xf numFmtId="2" fontId="10" fillId="0" borderId="0" xfId="10" applyNumberFormat="1" applyFont="1" applyAlignment="1">
      <alignment horizontal="right" vertical="center"/>
    </xf>
    <xf numFmtId="4" fontId="10" fillId="0" borderId="20" xfId="10" applyNumberFormat="1" applyFont="1" applyBorder="1" applyAlignment="1">
      <alignment horizontal="right" vertical="center"/>
    </xf>
    <xf numFmtId="4" fontId="10" fillId="0" borderId="20" xfId="10" applyNumberFormat="1" applyFont="1" applyBorder="1" applyAlignment="1">
      <alignment horizontal="center" vertical="center"/>
    </xf>
    <xf numFmtId="0" fontId="10" fillId="0" borderId="20" xfId="10" applyNumberFormat="1" applyFont="1" applyBorder="1" applyAlignment="1">
      <alignment vertical="center"/>
    </xf>
    <xf numFmtId="4" fontId="10" fillId="0" borderId="0" xfId="10" applyNumberFormat="1" applyFont="1" applyAlignment="1">
      <alignment horizontal="left" vertical="center"/>
    </xf>
    <xf numFmtId="170" fontId="94" fillId="0" borderId="0" xfId="10" applyFont="1" applyAlignment="1">
      <alignment vertical="center"/>
    </xf>
    <xf numFmtId="164" fontId="14" fillId="0" borderId="0" xfId="10" applyNumberFormat="1" applyFont="1" applyAlignment="1">
      <alignment horizontal="right" vertical="top"/>
    </xf>
    <xf numFmtId="164" fontId="14" fillId="0" borderId="0" xfId="10" applyNumberFormat="1" applyFont="1" applyAlignment="1">
      <alignment vertical="top"/>
    </xf>
    <xf numFmtId="165" fontId="54" fillId="0" borderId="0" xfId="10" applyNumberFormat="1" applyFont="1" applyAlignment="1">
      <alignment horizontal="right" vertical="top" wrapText="1"/>
    </xf>
    <xf numFmtId="164" fontId="91" fillId="0" borderId="0" xfId="10" applyNumberFormat="1" applyFont="1" applyAlignment="1">
      <alignment vertical="top"/>
    </xf>
    <xf numFmtId="164" fontId="14" fillId="0" borderId="0" xfId="10" applyNumberFormat="1" applyFont="1" applyAlignment="1">
      <alignment horizontal="center" vertical="top"/>
    </xf>
    <xf numFmtId="164" fontId="14" fillId="0" borderId="0" xfId="10" applyNumberFormat="1" applyFont="1" applyAlignment="1">
      <alignment horizontal="left" vertical="top"/>
    </xf>
    <xf numFmtId="170" fontId="10" fillId="0" borderId="0" xfId="10" applyFont="1" applyAlignment="1">
      <alignment horizontal="right" vertical="center"/>
    </xf>
    <xf numFmtId="164" fontId="10" fillId="0" borderId="20" xfId="10" applyNumberFormat="1" applyFont="1" applyBorder="1" applyAlignment="1">
      <alignment horizontal="right" vertical="center"/>
    </xf>
    <xf numFmtId="0" fontId="10" fillId="0" borderId="92" xfId="10" applyNumberFormat="1" applyFont="1" applyBorder="1" applyAlignment="1">
      <alignment horizontal="right" vertical="center"/>
    </xf>
    <xf numFmtId="170" fontId="91" fillId="0" borderId="0" xfId="10" applyFont="1" applyAlignment="1">
      <alignment horizontal="right" vertical="center"/>
    </xf>
    <xf numFmtId="0" fontId="10" fillId="0" borderId="14" xfId="10" applyNumberFormat="1" applyFont="1" applyBorder="1" applyAlignment="1">
      <alignment horizontal="right" vertical="center"/>
    </xf>
    <xf numFmtId="0" fontId="10" fillId="0" borderId="20" xfId="10" applyNumberFormat="1" applyFont="1" applyBorder="1" applyAlignment="1">
      <alignment horizontal="right" vertical="center"/>
    </xf>
    <xf numFmtId="170" fontId="14" fillId="0" borderId="0" xfId="10" applyFont="1" applyAlignment="1">
      <alignment horizontal="left" vertical="top" wrapText="1" indent="2"/>
    </xf>
    <xf numFmtId="0" fontId="100" fillId="0" borderId="0" xfId="10" applyNumberFormat="1" applyFont="1" applyAlignment="1">
      <alignment vertical="top"/>
    </xf>
    <xf numFmtId="4" fontId="10" fillId="0" borderId="20" xfId="10" applyNumberFormat="1" applyFont="1" applyBorder="1" applyAlignment="1">
      <alignment vertical="center"/>
    </xf>
    <xf numFmtId="170" fontId="10" fillId="0" borderId="0" xfId="10" applyFont="1" applyAlignment="1">
      <alignment vertical="center"/>
    </xf>
    <xf numFmtId="4" fontId="14" fillId="0" borderId="0" xfId="10" applyNumberFormat="1" applyFont="1" applyAlignment="1">
      <alignment horizontal="right" vertical="center"/>
    </xf>
    <xf numFmtId="4" fontId="91" fillId="0" borderId="0" xfId="10" applyNumberFormat="1" applyFont="1" applyAlignment="1">
      <alignment vertical="center"/>
    </xf>
    <xf numFmtId="0" fontId="14" fillId="0" borderId="0" xfId="10" applyNumberFormat="1" applyFont="1" applyAlignment="1">
      <alignment vertical="center"/>
    </xf>
    <xf numFmtId="4" fontId="14" fillId="0" borderId="0" xfId="10" applyNumberFormat="1" applyFont="1" applyAlignment="1">
      <alignment vertical="center"/>
    </xf>
    <xf numFmtId="170" fontId="91" fillId="0" borderId="0" xfId="10" applyFont="1" applyAlignment="1">
      <alignment horizontal="left" vertical="center"/>
    </xf>
    <xf numFmtId="170" fontId="10" fillId="0" borderId="0" xfId="10" applyFont="1" applyAlignment="1">
      <alignment horizontal="left" vertical="center"/>
    </xf>
    <xf numFmtId="170" fontId="14" fillId="0" borderId="0" xfId="10" applyFont="1" applyAlignment="1">
      <alignment horizontal="left" vertical="center"/>
    </xf>
    <xf numFmtId="4" fontId="14" fillId="0" borderId="0" xfId="10" applyNumberFormat="1" applyFont="1" applyAlignment="1">
      <alignment horizontal="center" vertical="center"/>
    </xf>
    <xf numFmtId="0" fontId="91" fillId="0" borderId="0" xfId="10" applyNumberFormat="1" applyFont="1" applyAlignment="1">
      <alignment vertical="center"/>
    </xf>
    <xf numFmtId="164" fontId="14" fillId="0" borderId="0" xfId="10" applyNumberFormat="1" applyFont="1" applyAlignment="1">
      <alignment horizontal="right" vertical="center"/>
    </xf>
    <xf numFmtId="164" fontId="14" fillId="0" borderId="0" xfId="10" applyNumberFormat="1" applyFont="1"/>
    <xf numFmtId="164" fontId="91" fillId="0" borderId="0" xfId="10" applyNumberFormat="1" applyFont="1" applyAlignment="1">
      <alignment vertical="center"/>
    </xf>
    <xf numFmtId="164" fontId="10" fillId="0" borderId="20" xfId="10" applyNumberFormat="1" applyFont="1" applyBorder="1" applyAlignment="1">
      <alignment vertical="center"/>
    </xf>
    <xf numFmtId="164" fontId="94" fillId="0" borderId="20" xfId="10" applyNumberFormat="1" applyFont="1" applyBorder="1" applyAlignment="1">
      <alignment vertical="center"/>
    </xf>
    <xf numFmtId="4" fontId="14" fillId="0" borderId="0" xfId="10" applyNumberFormat="1" applyFont="1" applyAlignment="1">
      <alignment horizontal="left" vertical="center"/>
    </xf>
    <xf numFmtId="164" fontId="14" fillId="0" borderId="0" xfId="10" applyNumberFormat="1" applyFont="1" applyAlignment="1">
      <alignment vertical="center"/>
    </xf>
    <xf numFmtId="170" fontId="14" fillId="0" borderId="0" xfId="10" applyFont="1" applyAlignment="1">
      <alignment vertical="center"/>
    </xf>
    <xf numFmtId="4" fontId="14" fillId="0" borderId="0" xfId="10" applyNumberFormat="1" applyFont="1"/>
    <xf numFmtId="170" fontId="14" fillId="0" borderId="14" xfId="10" applyFont="1" applyBorder="1" applyAlignment="1">
      <alignment horizontal="left" vertical="center"/>
    </xf>
    <xf numFmtId="4" fontId="14" fillId="0" borderId="14" xfId="10" applyNumberFormat="1" applyFont="1" applyBorder="1" applyAlignment="1">
      <alignment horizontal="right" vertical="center"/>
    </xf>
    <xf numFmtId="4" fontId="14" fillId="0" borderId="14" xfId="10" applyNumberFormat="1" applyFont="1" applyBorder="1" applyAlignment="1">
      <alignment horizontal="center" vertical="center"/>
    </xf>
    <xf numFmtId="4" fontId="14" fillId="0" borderId="14" xfId="10" applyNumberFormat="1" applyFont="1" applyBorder="1"/>
    <xf numFmtId="170" fontId="101" fillId="0" borderId="0" xfId="10" quotePrefix="1" applyFont="1" applyAlignment="1">
      <alignment vertical="center"/>
    </xf>
    <xf numFmtId="170" fontId="101" fillId="0" borderId="0" xfId="10" applyFont="1" applyAlignment="1">
      <alignment vertical="top"/>
    </xf>
    <xf numFmtId="0" fontId="101" fillId="0" borderId="0" xfId="10" applyNumberFormat="1" applyFont="1" applyAlignment="1">
      <alignment vertical="top"/>
    </xf>
    <xf numFmtId="4" fontId="101" fillId="0" borderId="0" xfId="10" applyNumberFormat="1" applyFont="1" applyAlignment="1">
      <alignment vertical="top"/>
    </xf>
    <xf numFmtId="170" fontId="102" fillId="0" borderId="0" xfId="10" applyFont="1" applyAlignment="1">
      <alignment horizontal="left" vertical="top"/>
    </xf>
    <xf numFmtId="170" fontId="102" fillId="0" borderId="0" xfId="10" applyFont="1" applyAlignment="1">
      <alignment vertical="top"/>
    </xf>
    <xf numFmtId="4" fontId="10" fillId="0" borderId="23" xfId="10" applyNumberFormat="1" applyFont="1" applyBorder="1" applyAlignment="1">
      <alignment horizontal="right" vertical="center"/>
    </xf>
    <xf numFmtId="4" fontId="10" fillId="0" borderId="0" xfId="10" applyNumberFormat="1" applyFont="1" applyAlignment="1">
      <alignment horizontal="right" vertical="center"/>
    </xf>
    <xf numFmtId="4" fontId="94" fillId="0" borderId="0" xfId="10" applyNumberFormat="1" applyFont="1" applyAlignment="1">
      <alignment horizontal="right" vertical="center"/>
    </xf>
    <xf numFmtId="4" fontId="94" fillId="0" borderId="20" xfId="10" applyNumberFormat="1" applyFont="1" applyBorder="1" applyAlignment="1">
      <alignment horizontal="right" vertical="center"/>
    </xf>
    <xf numFmtId="170" fontId="14" fillId="0" borderId="0" xfId="10" applyFont="1" applyAlignment="1">
      <alignment horizontal="left" indent="3"/>
    </xf>
    <xf numFmtId="4" fontId="14" fillId="0" borderId="0" xfId="10" applyNumberFormat="1" applyFont="1" applyAlignment="1">
      <alignment horizontal="right"/>
    </xf>
    <xf numFmtId="4" fontId="14" fillId="0" borderId="0" xfId="10" applyNumberFormat="1" applyFont="1" applyAlignment="1">
      <alignment horizontal="left"/>
    </xf>
    <xf numFmtId="170" fontId="91" fillId="0" borderId="0" xfId="10" applyFont="1"/>
    <xf numFmtId="4" fontId="14" fillId="0" borderId="0" xfId="10" applyNumberFormat="1" applyFont="1" applyAlignment="1">
      <alignment horizontal="center"/>
    </xf>
    <xf numFmtId="170" fontId="10" fillId="0" borderId="0" xfId="10" applyFont="1" applyAlignment="1">
      <alignment horizontal="right"/>
    </xf>
    <xf numFmtId="4" fontId="10" fillId="0" borderId="20" xfId="10" applyNumberFormat="1" applyFont="1" applyBorder="1" applyAlignment="1">
      <alignment horizontal="right"/>
    </xf>
    <xf numFmtId="4" fontId="10" fillId="0" borderId="20" xfId="10" applyNumberFormat="1" applyFont="1" applyBorder="1" applyAlignment="1">
      <alignment horizontal="center"/>
    </xf>
    <xf numFmtId="4" fontId="10" fillId="0" borderId="20" xfId="10" applyNumberFormat="1" applyFont="1" applyBorder="1"/>
    <xf numFmtId="4" fontId="10" fillId="0" borderId="0" xfId="10" applyNumberFormat="1" applyFont="1" applyAlignment="1">
      <alignment horizontal="right"/>
    </xf>
    <xf numFmtId="4" fontId="10" fillId="0" borderId="0" xfId="10" applyNumberFormat="1" applyFont="1" applyAlignment="1">
      <alignment horizontal="center"/>
    </xf>
    <xf numFmtId="4" fontId="10" fillId="0" borderId="0" xfId="10" applyNumberFormat="1" applyFont="1"/>
    <xf numFmtId="170" fontId="10" fillId="0" borderId="0" xfId="10" applyFont="1" applyAlignment="1">
      <alignment horizontal="left"/>
    </xf>
    <xf numFmtId="170" fontId="14" fillId="0" borderId="0" xfId="10" applyFont="1"/>
    <xf numFmtId="170" fontId="14" fillId="0" borderId="0" xfId="10" applyFont="1" applyAlignment="1">
      <alignment horizontal="left"/>
    </xf>
    <xf numFmtId="4" fontId="91" fillId="0" borderId="0" xfId="10" applyNumberFormat="1" applyFont="1"/>
    <xf numFmtId="4" fontId="94" fillId="0" borderId="20" xfId="10" applyNumberFormat="1" applyFont="1" applyBorder="1" applyAlignment="1">
      <alignment vertical="center"/>
    </xf>
    <xf numFmtId="4" fontId="10" fillId="0" borderId="0" xfId="10" applyNumberFormat="1" applyFont="1" applyAlignment="1">
      <alignment vertical="center"/>
    </xf>
    <xf numFmtId="4" fontId="10" fillId="0" borderId="0" xfId="10" applyNumberFormat="1" applyFont="1" applyAlignment="1">
      <alignment horizontal="center" vertical="center"/>
    </xf>
    <xf numFmtId="4" fontId="10" fillId="0" borderId="14" xfId="10" applyNumberFormat="1" applyFont="1" applyBorder="1" applyAlignment="1">
      <alignment vertical="center"/>
    </xf>
    <xf numFmtId="4" fontId="94" fillId="0" borderId="0" xfId="10" applyNumberFormat="1" applyFont="1" applyAlignment="1">
      <alignment vertical="center"/>
    </xf>
    <xf numFmtId="170" fontId="10" fillId="0" borderId="14" xfId="10" applyFont="1" applyBorder="1" applyAlignment="1">
      <alignment horizontal="right" vertical="center"/>
    </xf>
    <xf numFmtId="4" fontId="10" fillId="0" borderId="14" xfId="10" applyNumberFormat="1" applyFont="1" applyBorder="1" applyAlignment="1">
      <alignment horizontal="center" vertical="center"/>
    </xf>
    <xf numFmtId="4" fontId="94" fillId="0" borderId="14" xfId="10" applyNumberFormat="1" applyFont="1" applyBorder="1" applyAlignment="1">
      <alignment vertical="center"/>
    </xf>
    <xf numFmtId="0" fontId="91" fillId="0" borderId="0" xfId="10" applyNumberFormat="1" applyFont="1"/>
    <xf numFmtId="170" fontId="91" fillId="0" borderId="0" xfId="10" applyFont="1" applyAlignment="1">
      <alignment horizontal="left"/>
    </xf>
    <xf numFmtId="170" fontId="91" fillId="0" borderId="36" xfId="10" applyFont="1" applyBorder="1"/>
    <xf numFmtId="170" fontId="10" fillId="0" borderId="36" xfId="10" applyFont="1" applyBorder="1" applyAlignment="1">
      <alignment horizontal="center" vertical="top"/>
    </xf>
    <xf numFmtId="170" fontId="10" fillId="0" borderId="36" xfId="10" applyFont="1" applyBorder="1" applyAlignment="1">
      <alignment vertical="top"/>
    </xf>
    <xf numFmtId="170" fontId="10" fillId="0" borderId="0" xfId="10" applyFont="1" applyAlignment="1">
      <alignment horizontal="center" vertical="top"/>
    </xf>
    <xf numFmtId="170" fontId="10" fillId="0" borderId="0" xfId="10" applyFont="1" applyAlignment="1">
      <alignment vertical="top"/>
    </xf>
    <xf numFmtId="170" fontId="10" fillId="0" borderId="0" xfId="10" applyFont="1" applyAlignment="1">
      <alignment horizontal="right" vertical="top"/>
    </xf>
    <xf numFmtId="4" fontId="10" fillId="0" borderId="11" xfId="10" applyNumberFormat="1" applyFont="1" applyBorder="1" applyAlignment="1">
      <alignment vertical="center"/>
    </xf>
    <xf numFmtId="170" fontId="94" fillId="0" borderId="0" xfId="10" applyFont="1" applyAlignment="1">
      <alignment horizontal="left" vertical="top"/>
    </xf>
    <xf numFmtId="170" fontId="94" fillId="0" borderId="0" xfId="10" applyFont="1" applyAlignment="1">
      <alignment vertical="top"/>
    </xf>
    <xf numFmtId="4" fontId="94" fillId="0" borderId="0" xfId="10" applyNumberFormat="1" applyFont="1" applyAlignment="1">
      <alignment vertical="top"/>
    </xf>
    <xf numFmtId="164" fontId="14" fillId="0" borderId="0" xfId="2" applyNumberFormat="1" applyFont="1" applyAlignment="1">
      <alignment horizontal="right" vertical="center" wrapText="1"/>
    </xf>
    <xf numFmtId="2" fontId="105" fillId="0" borderId="0" xfId="11" applyNumberFormat="1"/>
    <xf numFmtId="0" fontId="105" fillId="0" borderId="0" xfId="11"/>
    <xf numFmtId="2" fontId="105" fillId="0" borderId="0" xfId="11" applyNumberFormat="1" applyAlignment="1">
      <alignment vertical="top"/>
    </xf>
    <xf numFmtId="0" fontId="105" fillId="0" borderId="0" xfId="11" applyAlignment="1">
      <alignment vertical="top"/>
    </xf>
    <xf numFmtId="165" fontId="36" fillId="0" borderId="100" xfId="11" applyNumberFormat="1" applyFont="1" applyBorder="1" applyAlignment="1">
      <alignment horizontal="center" vertical="top" wrapText="1"/>
    </xf>
    <xf numFmtId="0" fontId="36" fillId="0" borderId="101" xfId="11" applyFont="1" applyBorder="1" applyAlignment="1">
      <alignment horizontal="center" vertical="center" wrapText="1"/>
    </xf>
    <xf numFmtId="0" fontId="36" fillId="0" borderId="100" xfId="11" applyFont="1" applyBorder="1" applyAlignment="1">
      <alignment horizontal="center" vertical="center" wrapText="1"/>
    </xf>
    <xf numFmtId="0" fontId="36" fillId="0" borderId="102" xfId="11" applyFont="1" applyBorder="1" applyAlignment="1">
      <alignment horizontal="center" vertical="center" wrapText="1"/>
    </xf>
    <xf numFmtId="2" fontId="105" fillId="0" borderId="0" xfId="11" applyNumberFormat="1" applyAlignment="1">
      <alignment vertical="center"/>
    </xf>
    <xf numFmtId="0" fontId="105" fillId="0" borderId="0" xfId="11" applyAlignment="1">
      <alignment vertical="center"/>
    </xf>
    <xf numFmtId="165" fontId="36" fillId="0" borderId="0" xfId="11" applyNumberFormat="1" applyFont="1" applyAlignment="1">
      <alignment horizontal="left" vertical="top" wrapText="1"/>
    </xf>
    <xf numFmtId="0" fontId="92" fillId="0" borderId="0" xfId="11" applyFont="1" applyAlignment="1">
      <alignment wrapText="1"/>
    </xf>
    <xf numFmtId="4" fontId="92" fillId="0" borderId="0" xfId="11" applyNumberFormat="1" applyFont="1" applyAlignment="1">
      <alignment wrapText="1"/>
    </xf>
    <xf numFmtId="165" fontId="106" fillId="0" borderId="0" xfId="11" applyNumberFormat="1" applyFont="1" applyAlignment="1">
      <alignment horizontal="left" vertical="top" wrapText="1"/>
    </xf>
    <xf numFmtId="0" fontId="36" fillId="0" borderId="0" xfId="11" applyFont="1" applyAlignment="1">
      <alignment horizontal="left" vertical="top" wrapText="1"/>
    </xf>
    <xf numFmtId="0" fontId="92" fillId="0" borderId="0" xfId="11" applyFont="1" applyAlignment="1">
      <alignment horizontal="left" vertical="top" wrapText="1"/>
    </xf>
    <xf numFmtId="165" fontId="92" fillId="0" borderId="0" xfId="11" applyNumberFormat="1" applyFont="1" applyAlignment="1">
      <alignment horizontal="right" vertical="top" wrapText="1"/>
    </xf>
    <xf numFmtId="4" fontId="92" fillId="0" borderId="0" xfId="11" applyNumberFormat="1" applyFont="1" applyAlignment="1">
      <alignment horizontal="right" vertical="top" wrapText="1"/>
    </xf>
    <xf numFmtId="0" fontId="36" fillId="0" borderId="0" xfId="11" applyFont="1" applyAlignment="1">
      <alignment horizontal="right" vertical="top" wrapText="1"/>
    </xf>
    <xf numFmtId="165" fontId="36" fillId="0" borderId="104" xfId="11" applyNumberFormat="1" applyFont="1" applyBorder="1" applyAlignment="1">
      <alignment horizontal="right" vertical="top" wrapText="1"/>
    </xf>
    <xf numFmtId="4" fontId="36" fillId="0" borderId="104" xfId="11" applyNumberFormat="1" applyFont="1" applyBorder="1" applyAlignment="1">
      <alignment horizontal="right" vertical="top" wrapText="1"/>
    </xf>
    <xf numFmtId="0" fontId="92" fillId="0" borderId="0" xfId="11" applyFont="1" applyAlignment="1">
      <alignment horizontal="left" vertical="center" wrapText="1"/>
    </xf>
    <xf numFmtId="165" fontId="92" fillId="0" borderId="0" xfId="11" applyNumberFormat="1" applyFont="1" applyAlignment="1">
      <alignment horizontal="right" vertical="center" wrapText="1"/>
    </xf>
    <xf numFmtId="4" fontId="92" fillId="0" borderId="0" xfId="11" applyNumberFormat="1" applyFont="1" applyAlignment="1">
      <alignment horizontal="right" vertical="center" wrapText="1"/>
    </xf>
    <xf numFmtId="0" fontId="36" fillId="0" borderId="0" xfId="11" applyFont="1" applyAlignment="1">
      <alignment horizontal="right" vertical="center" wrapText="1"/>
    </xf>
    <xf numFmtId="165" fontId="36" fillId="0" borderId="104" xfId="11" applyNumberFormat="1" applyFont="1" applyBorder="1" applyAlignment="1">
      <alignment horizontal="right" vertical="center" wrapText="1"/>
    </xf>
    <xf numFmtId="4" fontId="36" fillId="0" borderId="104" xfId="11" applyNumberFormat="1" applyFont="1" applyBorder="1" applyAlignment="1">
      <alignment horizontal="right" vertical="center" wrapText="1"/>
    </xf>
    <xf numFmtId="165" fontId="106" fillId="0" borderId="0" xfId="11" applyNumberFormat="1" applyFont="1" applyAlignment="1">
      <alignment horizontal="left" vertical="center" wrapText="1"/>
    </xf>
    <xf numFmtId="0" fontId="92" fillId="0" borderId="0" xfId="11" applyFont="1" applyAlignment="1">
      <alignment vertical="center" wrapText="1"/>
    </xf>
    <xf numFmtId="4" fontId="92" fillId="0" borderId="0" xfId="11" applyNumberFormat="1" applyFont="1" applyAlignment="1">
      <alignment vertical="center" wrapText="1"/>
    </xf>
    <xf numFmtId="0" fontId="107" fillId="0" borderId="0" xfId="11" applyFont="1" applyAlignment="1">
      <alignment horizontal="left" vertical="center" wrapText="1"/>
    </xf>
    <xf numFmtId="0" fontId="92" fillId="0" borderId="0" xfId="11" applyFont="1" applyAlignment="1">
      <alignment vertical="top" wrapText="1"/>
    </xf>
    <xf numFmtId="0" fontId="36" fillId="0" borderId="36" xfId="11" applyFont="1" applyBorder="1" applyAlignment="1">
      <alignment horizontal="right" vertical="center" wrapText="1"/>
    </xf>
    <xf numFmtId="0" fontId="19" fillId="0" borderId="0" xfId="11" applyFont="1" applyAlignment="1">
      <alignment horizontal="left" vertical="center" wrapText="1"/>
    </xf>
    <xf numFmtId="165" fontId="36" fillId="0" borderId="0" xfId="11" applyNumberFormat="1" applyFont="1" applyAlignment="1">
      <alignment horizontal="right" vertical="center" wrapText="1"/>
    </xf>
    <xf numFmtId="4" fontId="36" fillId="0" borderId="0" xfId="11" applyNumberFormat="1" applyFont="1" applyAlignment="1">
      <alignment horizontal="right" vertical="center" wrapText="1"/>
    </xf>
    <xf numFmtId="0" fontId="107" fillId="0" borderId="0" xfId="11" applyFont="1" applyAlignment="1">
      <alignment horizontal="left" vertical="top" wrapText="1"/>
    </xf>
    <xf numFmtId="165" fontId="92" fillId="0" borderId="0" xfId="11" quotePrefix="1" applyNumberFormat="1" applyFont="1" applyAlignment="1">
      <alignment horizontal="right" vertical="top" wrapText="1"/>
    </xf>
    <xf numFmtId="0" fontId="92" fillId="0" borderId="14" xfId="11" applyFont="1" applyBorder="1" applyAlignment="1">
      <alignment horizontal="left" vertical="top" wrapText="1"/>
    </xf>
    <xf numFmtId="165" fontId="92" fillId="0" borderId="14" xfId="11" applyNumberFormat="1" applyFont="1" applyBorder="1" applyAlignment="1">
      <alignment horizontal="right" vertical="top" wrapText="1"/>
    </xf>
    <xf numFmtId="4" fontId="92" fillId="0" borderId="14" xfId="11" applyNumberFormat="1" applyFont="1" applyBorder="1" applyAlignment="1">
      <alignment horizontal="right" vertical="top" wrapText="1"/>
    </xf>
    <xf numFmtId="4" fontId="105" fillId="0" borderId="0" xfId="11" applyNumberFormat="1"/>
    <xf numFmtId="165" fontId="36" fillId="0" borderId="0" xfId="11" applyNumberFormat="1" applyFont="1" applyAlignment="1">
      <alignment horizontal="right" vertical="top" wrapText="1"/>
    </xf>
    <xf numFmtId="4" fontId="36" fillId="0" borderId="0" xfId="11" applyNumberFormat="1" applyFont="1" applyAlignment="1">
      <alignment horizontal="right" vertical="top" wrapText="1"/>
    </xf>
    <xf numFmtId="4" fontId="105" fillId="0" borderId="14" xfId="11" applyNumberFormat="1" applyBorder="1"/>
    <xf numFmtId="0" fontId="36" fillId="0" borderId="36" xfId="11" applyFont="1" applyBorder="1" applyAlignment="1">
      <alignment horizontal="right" vertical="top" wrapText="1"/>
    </xf>
    <xf numFmtId="0" fontId="19" fillId="0" borderId="0" xfId="11" applyFont="1" applyAlignment="1">
      <alignment horizontal="left" vertical="top" wrapText="1"/>
    </xf>
    <xf numFmtId="4" fontId="108" fillId="0" borderId="105" xfId="11" applyNumberFormat="1" applyFont="1" applyBorder="1"/>
    <xf numFmtId="165" fontId="36" fillId="0" borderId="11" xfId="11" applyNumberFormat="1" applyFont="1" applyBorder="1" applyAlignment="1">
      <alignment horizontal="right" vertical="center" wrapText="1"/>
    </xf>
    <xf numFmtId="0" fontId="19" fillId="0" borderId="0" xfId="11" applyFont="1" applyAlignment="1">
      <alignment vertical="center"/>
    </xf>
    <xf numFmtId="0" fontId="19" fillId="0" borderId="0" xfId="11" applyFont="1" applyAlignment="1">
      <alignment vertical="top"/>
    </xf>
    <xf numFmtId="0" fontId="36" fillId="0" borderId="0" xfId="11" applyFont="1" applyAlignment="1">
      <alignment vertical="top"/>
    </xf>
    <xf numFmtId="4" fontId="36" fillId="0" borderId="0" xfId="11" applyNumberFormat="1" applyFont="1" applyAlignment="1">
      <alignment vertical="top"/>
    </xf>
    <xf numFmtId="165" fontId="105" fillId="0" borderId="0" xfId="11" applyNumberFormat="1"/>
    <xf numFmtId="0" fontId="92" fillId="0" borderId="0" xfId="11" applyFont="1"/>
    <xf numFmtId="170" fontId="19" fillId="0" borderId="0" xfId="12" applyFont="1" applyAlignment="1">
      <alignment vertical="center"/>
    </xf>
    <xf numFmtId="170" fontId="19" fillId="0" borderId="0" xfId="12" applyFont="1"/>
    <xf numFmtId="4" fontId="19" fillId="0" borderId="0" xfId="11" applyNumberFormat="1" applyFont="1"/>
    <xf numFmtId="0" fontId="19" fillId="0" borderId="0" xfId="11" applyFont="1"/>
    <xf numFmtId="0" fontId="36" fillId="0" borderId="12" xfId="11" applyFont="1" applyBorder="1" applyAlignment="1">
      <alignment horizontal="left" vertical="top" wrapText="1"/>
    </xf>
    <xf numFmtId="4" fontId="36" fillId="0" borderId="9" xfId="11" applyNumberFormat="1" applyFont="1" applyBorder="1" applyAlignment="1">
      <alignment horizontal="center" vertical="top" wrapText="1"/>
    </xf>
    <xf numFmtId="4" fontId="8" fillId="0" borderId="0" xfId="11" applyNumberFormat="1" applyFont="1" applyAlignment="1">
      <alignment horizontal="center" vertical="top" wrapText="1"/>
    </xf>
    <xf numFmtId="0" fontId="8" fillId="0" borderId="0" xfId="11" applyFont="1" applyAlignment="1">
      <alignment horizontal="center" vertical="top" wrapText="1"/>
    </xf>
    <xf numFmtId="4" fontId="36" fillId="0" borderId="0" xfId="11" applyNumberFormat="1" applyFont="1" applyAlignment="1">
      <alignment horizontal="center" vertical="top" wrapText="1"/>
    </xf>
    <xf numFmtId="4" fontId="36" fillId="0" borderId="0" xfId="11" applyNumberFormat="1" applyFont="1" applyAlignment="1">
      <alignment horizontal="center" vertical="top"/>
    </xf>
    <xf numFmtId="4" fontId="92" fillId="0" borderId="0" xfId="11" applyNumberFormat="1" applyFont="1" applyAlignment="1">
      <alignment vertical="top" wrapText="1"/>
    </xf>
    <xf numFmtId="4" fontId="92" fillId="0" borderId="0" xfId="11" applyNumberFormat="1" applyFont="1" applyAlignment="1">
      <alignment horizontal="left" vertical="top" wrapText="1"/>
    </xf>
    <xf numFmtId="4" fontId="92" fillId="0" borderId="0" xfId="11" applyNumberFormat="1" applyFont="1" applyAlignment="1">
      <alignment horizontal="right" vertical="top"/>
    </xf>
    <xf numFmtId="0" fontId="19" fillId="0" borderId="0" xfId="11" applyFont="1" applyAlignment="1">
      <alignment vertical="top" wrapText="1"/>
    </xf>
    <xf numFmtId="4" fontId="19" fillId="0" borderId="0" xfId="12" applyNumberFormat="1" applyFont="1" applyAlignment="1">
      <alignment vertical="top"/>
    </xf>
    <xf numFmtId="170" fontId="19" fillId="0" borderId="0" xfId="12" applyFont="1" applyAlignment="1">
      <alignment horizontal="justify" vertical="top"/>
    </xf>
    <xf numFmtId="4" fontId="19" fillId="0" borderId="0" xfId="12" applyNumberFormat="1" applyFont="1" applyAlignment="1">
      <alignment horizontal="center" vertical="top"/>
    </xf>
    <xf numFmtId="2" fontId="111" fillId="0" borderId="0" xfId="6" applyFont="1" applyAlignment="1">
      <alignment vertical="top"/>
    </xf>
    <xf numFmtId="2" fontId="113" fillId="0" borderId="0" xfId="6" applyFont="1" applyAlignment="1">
      <alignment vertical="top"/>
    </xf>
    <xf numFmtId="0" fontId="112" fillId="0" borderId="11" xfId="6" applyNumberFormat="1" applyFont="1" applyBorder="1" applyAlignment="1">
      <alignment horizontal="center" vertical="center" wrapText="1"/>
    </xf>
    <xf numFmtId="0" fontId="41" fillId="0" borderId="9" xfId="6" applyNumberFormat="1" applyFont="1" applyBorder="1" applyAlignment="1">
      <alignment horizontal="center" vertical="center"/>
    </xf>
    <xf numFmtId="0" fontId="41" fillId="0" borderId="10" xfId="6" applyNumberFormat="1" applyFont="1" applyBorder="1" applyAlignment="1">
      <alignment horizontal="center" vertical="center"/>
    </xf>
    <xf numFmtId="0" fontId="41" fillId="0" borderId="12" xfId="6" applyNumberFormat="1" applyFont="1" applyBorder="1" applyAlignment="1">
      <alignment horizontal="center" vertical="center"/>
    </xf>
    <xf numFmtId="2" fontId="114" fillId="0" borderId="0" xfId="6" applyFont="1" applyAlignment="1">
      <alignment vertical="center"/>
    </xf>
    <xf numFmtId="0" fontId="17" fillId="0" borderId="0" xfId="6" applyNumberFormat="1" applyFont="1" applyAlignment="1">
      <alignment vertical="top" wrapText="1"/>
    </xf>
    <xf numFmtId="4" fontId="61" fillId="0" borderId="0" xfId="6" applyNumberFormat="1" applyFont="1" applyAlignment="1">
      <alignment horizontal="right" vertical="top"/>
    </xf>
    <xf numFmtId="4" fontId="41" fillId="0" borderId="0" xfId="6" applyNumberFormat="1" applyFont="1" applyAlignment="1">
      <alignment horizontal="center" vertical="center"/>
    </xf>
    <xf numFmtId="0" fontId="41" fillId="0" borderId="0" xfId="6" applyNumberFormat="1" applyFont="1" applyAlignment="1">
      <alignment horizontal="center" vertical="top"/>
    </xf>
    <xf numFmtId="165" fontId="8" fillId="0" borderId="0" xfId="11" applyNumberFormat="1" applyFont="1" applyAlignment="1">
      <alignment vertical="top" wrapText="1"/>
    </xf>
    <xf numFmtId="165" fontId="8" fillId="0" borderId="0" xfId="11" applyNumberFormat="1" applyFont="1" applyAlignment="1">
      <alignment horizontal="left" vertical="top" wrapText="1"/>
    </xf>
    <xf numFmtId="165" fontId="39" fillId="0" borderId="0" xfId="11" applyNumberFormat="1" applyFont="1" applyAlignment="1">
      <alignment horizontal="left" vertical="top" wrapText="1"/>
    </xf>
    <xf numFmtId="165" fontId="19" fillId="0" borderId="0" xfId="11" applyNumberFormat="1" applyFont="1" applyAlignment="1">
      <alignment vertical="top" wrapText="1"/>
    </xf>
    <xf numFmtId="4" fontId="19" fillId="0" borderId="0" xfId="11" applyNumberFormat="1" applyFont="1" applyAlignment="1">
      <alignment horizontal="right" vertical="top" wrapText="1"/>
    </xf>
    <xf numFmtId="165" fontId="19" fillId="0" borderId="0" xfId="11" applyNumberFormat="1" applyFont="1" applyAlignment="1">
      <alignment horizontal="right" vertical="top" wrapText="1"/>
    </xf>
    <xf numFmtId="4" fontId="39" fillId="0" borderId="0" xfId="11" applyNumberFormat="1" applyFont="1" applyAlignment="1">
      <alignment horizontal="right" vertical="top" wrapText="1"/>
    </xf>
    <xf numFmtId="165" fontId="19" fillId="0" borderId="0" xfId="11" applyNumberFormat="1" applyFont="1" applyAlignment="1">
      <alignment horizontal="left" vertical="top" wrapText="1"/>
    </xf>
    <xf numFmtId="4" fontId="19" fillId="0" borderId="106" xfId="11" applyNumberFormat="1" applyFont="1" applyBorder="1" applyAlignment="1">
      <alignment horizontal="right" vertical="top" wrapText="1"/>
    </xf>
    <xf numFmtId="165" fontId="8" fillId="0" borderId="0" xfId="11" applyNumberFormat="1" applyFont="1" applyAlignment="1">
      <alignment horizontal="right" vertical="center" wrapText="1"/>
    </xf>
    <xf numFmtId="4" fontId="8" fillId="0" borderId="103" xfId="11" applyNumberFormat="1" applyFont="1" applyBorder="1" applyAlignment="1">
      <alignment horizontal="right" vertical="top" wrapText="1"/>
    </xf>
    <xf numFmtId="4" fontId="104" fillId="0" borderId="106" xfId="11" applyNumberFormat="1" applyFont="1" applyBorder="1" applyAlignment="1">
      <alignment horizontal="right" vertical="top" wrapText="1"/>
    </xf>
    <xf numFmtId="4" fontId="8" fillId="0" borderId="106" xfId="11" applyNumberFormat="1" applyFont="1" applyBorder="1" applyAlignment="1">
      <alignment horizontal="right" vertical="top" wrapText="1"/>
    </xf>
    <xf numFmtId="165" fontId="8" fillId="0" borderId="106" xfId="11" applyNumberFormat="1" applyFont="1" applyBorder="1" applyAlignment="1">
      <alignment horizontal="right" vertical="top" wrapText="1"/>
    </xf>
    <xf numFmtId="0" fontId="115" fillId="0" borderId="0" xfId="11" applyFont="1" applyAlignment="1">
      <alignment wrapText="1"/>
    </xf>
    <xf numFmtId="4" fontId="115" fillId="0" borderId="0" xfId="11" applyNumberFormat="1" applyFont="1" applyAlignment="1">
      <alignment wrapText="1"/>
    </xf>
    <xf numFmtId="165" fontId="8" fillId="0" borderId="0" xfId="11" applyNumberFormat="1" applyFont="1" applyAlignment="1">
      <alignment horizontal="right" vertical="top" wrapText="1"/>
    </xf>
    <xf numFmtId="4" fontId="8" fillId="0" borderId="104" xfId="11" applyNumberFormat="1" applyFont="1" applyBorder="1" applyAlignment="1">
      <alignment horizontal="right" vertical="top" wrapText="1"/>
    </xf>
    <xf numFmtId="165" fontId="8" fillId="0" borderId="104" xfId="11" applyNumberFormat="1" applyFont="1" applyBorder="1" applyAlignment="1">
      <alignment horizontal="right" vertical="top" wrapText="1"/>
    </xf>
    <xf numFmtId="165" fontId="8" fillId="0" borderId="36" xfId="11" applyNumberFormat="1" applyFont="1" applyBorder="1" applyAlignment="1">
      <alignment horizontal="right" vertical="center" wrapText="1"/>
    </xf>
    <xf numFmtId="4" fontId="104" fillId="0" borderId="0" xfId="11" applyNumberFormat="1" applyFont="1" applyAlignment="1">
      <alignment horizontal="right" vertical="top" wrapText="1"/>
    </xf>
    <xf numFmtId="4" fontId="8" fillId="0" borderId="0" xfId="11" applyNumberFormat="1" applyFont="1" applyAlignment="1">
      <alignment horizontal="right" vertical="top" wrapText="1"/>
    </xf>
    <xf numFmtId="4" fontId="105" fillId="0" borderId="106" xfId="11" applyNumberFormat="1" applyBorder="1" applyAlignment="1">
      <alignment vertical="top" wrapText="1"/>
    </xf>
    <xf numFmtId="4" fontId="104" fillId="0" borderId="103" xfId="11" applyNumberFormat="1" applyFont="1" applyBorder="1" applyAlignment="1">
      <alignment horizontal="right" vertical="top" wrapText="1"/>
    </xf>
    <xf numFmtId="4" fontId="104" fillId="0" borderId="36" xfId="11" applyNumberFormat="1" applyFont="1" applyBorder="1" applyAlignment="1">
      <alignment horizontal="right" vertical="top" wrapText="1"/>
    </xf>
    <xf numFmtId="4" fontId="116" fillId="0" borderId="36" xfId="11" applyNumberFormat="1" applyFont="1" applyBorder="1" applyAlignment="1">
      <alignment vertical="top" wrapText="1"/>
    </xf>
    <xf numFmtId="4" fontId="19" fillId="0" borderId="0" xfId="11" applyNumberFormat="1" applyFont="1" applyAlignment="1">
      <alignment horizontal="left" vertical="center"/>
    </xf>
    <xf numFmtId="165" fontId="8" fillId="0" borderId="36" xfId="11" applyNumberFormat="1" applyFont="1" applyBorder="1" applyAlignment="1">
      <alignment horizontal="right" vertical="top" wrapText="1"/>
    </xf>
    <xf numFmtId="4" fontId="39" fillId="0" borderId="14" xfId="11" applyNumberFormat="1" applyFont="1" applyBorder="1" applyAlignment="1">
      <alignment horizontal="right" vertical="top" wrapText="1"/>
    </xf>
    <xf numFmtId="4" fontId="19" fillId="0" borderId="14" xfId="11" applyNumberFormat="1" applyFont="1" applyBorder="1" applyAlignment="1">
      <alignment horizontal="right" vertical="top" wrapText="1"/>
    </xf>
    <xf numFmtId="165" fontId="19" fillId="0" borderId="14" xfId="11" applyNumberFormat="1" applyFont="1" applyBorder="1" applyAlignment="1">
      <alignment horizontal="right" vertical="top" wrapText="1"/>
    </xf>
    <xf numFmtId="4" fontId="19" fillId="0" borderId="103" xfId="11" applyNumberFormat="1" applyFont="1" applyBorder="1" applyAlignment="1">
      <alignment horizontal="left" vertical="top" wrapText="1"/>
    </xf>
    <xf numFmtId="4" fontId="61" fillId="0" borderId="0" xfId="11" applyNumberFormat="1" applyFont="1" applyAlignment="1">
      <alignment horizontal="justify" vertical="top" wrapText="1"/>
    </xf>
    <xf numFmtId="165" fontId="61" fillId="0" borderId="0" xfId="11" applyNumberFormat="1" applyFont="1" applyAlignment="1">
      <alignment horizontal="justify" vertical="top" wrapText="1"/>
    </xf>
    <xf numFmtId="4" fontId="8" fillId="0" borderId="104" xfId="11" applyNumberFormat="1" applyFont="1" applyBorder="1" applyAlignment="1">
      <alignment horizontal="right" vertical="center" wrapText="1"/>
    </xf>
    <xf numFmtId="165" fontId="8" fillId="0" borderId="104" xfId="11" applyNumberFormat="1" applyFont="1" applyBorder="1" applyAlignment="1">
      <alignment horizontal="right" vertical="center" wrapText="1"/>
    </xf>
    <xf numFmtId="4" fontId="8" fillId="0" borderId="104" xfId="11" applyNumberFormat="1" applyFont="1" applyBorder="1" applyAlignment="1">
      <alignment horizontal="left" vertical="top" wrapText="1"/>
    </xf>
    <xf numFmtId="4" fontId="8" fillId="0" borderId="105" xfId="11" applyNumberFormat="1" applyFont="1" applyBorder="1" applyAlignment="1">
      <alignment horizontal="right" vertical="center" wrapText="1"/>
    </xf>
    <xf numFmtId="4" fontId="8" fillId="0" borderId="105" xfId="11" applyNumberFormat="1" applyFont="1" applyBorder="1" applyAlignment="1">
      <alignment horizontal="right" vertical="top" wrapText="1"/>
    </xf>
    <xf numFmtId="4" fontId="8" fillId="0" borderId="105" xfId="11" applyNumberFormat="1" applyFont="1" applyBorder="1" applyAlignment="1">
      <alignment vertical="top" wrapText="1"/>
    </xf>
    <xf numFmtId="165" fontId="8" fillId="0" borderId="105" xfId="11" applyNumberFormat="1" applyFont="1" applyBorder="1" applyAlignment="1">
      <alignment vertical="top" wrapText="1"/>
    </xf>
    <xf numFmtId="4" fontId="8" fillId="0" borderId="0" xfId="11" applyNumberFormat="1" applyFont="1" applyAlignment="1">
      <alignment vertical="top" wrapText="1"/>
    </xf>
    <xf numFmtId="4" fontId="19" fillId="0" borderId="36" xfId="11" applyNumberFormat="1" applyFont="1" applyBorder="1" applyAlignment="1">
      <alignment horizontal="right" vertical="top" wrapText="1"/>
    </xf>
    <xf numFmtId="4" fontId="61" fillId="0" borderId="0" xfId="11" applyNumberFormat="1" applyFont="1" applyAlignment="1">
      <alignment horizontal="right" vertical="top" wrapText="1"/>
    </xf>
    <xf numFmtId="2" fontId="17" fillId="0" borderId="0" xfId="6" applyFont="1" applyAlignment="1">
      <alignment horizontal="left" vertical="top" wrapText="1"/>
    </xf>
    <xf numFmtId="4" fontId="111" fillId="0" borderId="0" xfId="6" applyNumberFormat="1" applyFont="1" applyAlignment="1">
      <alignment vertical="top"/>
    </xf>
    <xf numFmtId="4" fontId="17" fillId="0" borderId="0" xfId="6" applyNumberFormat="1" applyFont="1" applyAlignment="1">
      <alignment vertical="center" wrapText="1"/>
    </xf>
    <xf numFmtId="2" fontId="17" fillId="0" borderId="0" xfId="6" applyFont="1" applyAlignment="1">
      <alignment vertical="center" wrapText="1"/>
    </xf>
    <xf numFmtId="4" fontId="8" fillId="0" borderId="103" xfId="11" applyNumberFormat="1" applyFont="1" applyBorder="1" applyAlignment="1">
      <alignment horizontal="right" vertical="center" wrapText="1"/>
    </xf>
    <xf numFmtId="4" fontId="8" fillId="0" borderId="103" xfId="11" applyNumberFormat="1" applyFont="1" applyBorder="1" applyAlignment="1">
      <alignment horizontal="right" wrapText="1"/>
    </xf>
    <xf numFmtId="4" fontId="19" fillId="0" borderId="103" xfId="11" applyNumberFormat="1" applyFont="1" applyBorder="1" applyAlignment="1">
      <alignment horizontal="right" vertical="center" wrapText="1"/>
    </xf>
    <xf numFmtId="4" fontId="8" fillId="0" borderId="103" xfId="11" applyNumberFormat="1" applyFont="1" applyBorder="1" applyAlignment="1">
      <alignment vertical="center" wrapText="1"/>
    </xf>
    <xf numFmtId="165" fontId="8" fillId="0" borderId="103" xfId="11" applyNumberFormat="1" applyFont="1" applyBorder="1" applyAlignment="1">
      <alignment vertical="center" wrapText="1"/>
    </xf>
    <xf numFmtId="4" fontId="104" fillId="0" borderId="106" xfId="11" applyNumberFormat="1" applyFont="1" applyBorder="1" applyAlignment="1">
      <alignment horizontal="right" vertical="center" wrapText="1"/>
    </xf>
    <xf numFmtId="4" fontId="8" fillId="0" borderId="106" xfId="11" applyNumberFormat="1" applyFont="1" applyBorder="1" applyAlignment="1">
      <alignment vertical="top" wrapText="1"/>
    </xf>
    <xf numFmtId="165" fontId="8" fillId="0" borderId="106" xfId="11" applyNumberFormat="1" applyFont="1" applyBorder="1" applyAlignment="1">
      <alignment vertical="top" wrapText="1"/>
    </xf>
    <xf numFmtId="2" fontId="23" fillId="0" borderId="0" xfId="6" applyFont="1" applyAlignment="1">
      <alignment horizontal="right" vertical="center" wrapText="1"/>
    </xf>
    <xf numFmtId="4" fontId="61" fillId="0" borderId="0" xfId="11" applyNumberFormat="1" applyFont="1" applyAlignment="1">
      <alignment vertical="center" wrapText="1"/>
    </xf>
    <xf numFmtId="4" fontId="61" fillId="0" borderId="0" xfId="6" applyNumberFormat="1" applyFont="1" applyAlignment="1">
      <alignment horizontal="right" vertical="center"/>
    </xf>
    <xf numFmtId="2" fontId="111" fillId="0" borderId="0" xfId="6" applyFont="1" applyAlignment="1">
      <alignment vertical="center"/>
    </xf>
    <xf numFmtId="2" fontId="23" fillId="0" borderId="14" xfId="6" applyFont="1" applyBorder="1" applyAlignment="1">
      <alignment horizontal="right" vertical="center" wrapText="1"/>
    </xf>
    <xf numFmtId="4" fontId="61" fillId="0" borderId="14" xfId="6" applyNumberFormat="1" applyFont="1" applyBorder="1" applyAlignment="1">
      <alignment horizontal="right" vertical="center"/>
    </xf>
    <xf numFmtId="164" fontId="61" fillId="0" borderId="14" xfId="6" applyNumberFormat="1" applyFont="1" applyBorder="1" applyAlignment="1">
      <alignment horizontal="right" vertical="center"/>
    </xf>
    <xf numFmtId="2" fontId="17" fillId="0" borderId="0" xfId="6" applyFont="1" applyAlignment="1">
      <alignment horizontal="left" vertical="center"/>
    </xf>
    <xf numFmtId="4" fontId="17" fillId="0" borderId="0" xfId="6" applyNumberFormat="1" applyFont="1" applyAlignment="1">
      <alignment horizontal="left" vertical="center"/>
    </xf>
    <xf numFmtId="164" fontId="61" fillId="0" borderId="0" xfId="6" applyNumberFormat="1" applyFont="1" applyAlignment="1">
      <alignment horizontal="left" vertical="center"/>
    </xf>
    <xf numFmtId="2" fontId="17" fillId="0" borderId="0" xfId="6" applyFont="1" applyAlignment="1">
      <alignment vertical="top"/>
    </xf>
    <xf numFmtId="4" fontId="87" fillId="0" borderId="0" xfId="6" applyNumberFormat="1" applyFont="1" applyAlignment="1">
      <alignment vertical="top"/>
    </xf>
    <xf numFmtId="4" fontId="61" fillId="0" borderId="0" xfId="6" applyNumberFormat="1" applyFont="1" applyAlignment="1">
      <alignment horizontal="left" vertical="top"/>
    </xf>
    <xf numFmtId="0" fontId="105" fillId="0" borderId="0" xfId="11" applyAlignment="1">
      <alignment wrapText="1"/>
    </xf>
    <xf numFmtId="0" fontId="119" fillId="0" borderId="0" xfId="12" applyNumberFormat="1" applyFont="1" applyAlignment="1">
      <alignment vertical="top"/>
    </xf>
    <xf numFmtId="2" fontId="120" fillId="0" borderId="0" xfId="6" applyFont="1" applyAlignment="1">
      <alignment horizontal="center" vertical="top"/>
    </xf>
    <xf numFmtId="2" fontId="8" fillId="0" borderId="9" xfId="6" applyFont="1" applyBorder="1" applyAlignment="1">
      <alignment horizontal="right" vertical="top"/>
    </xf>
    <xf numFmtId="2" fontId="8" fillId="0" borderId="9" xfId="12" applyNumberFormat="1" applyFont="1" applyBorder="1" applyAlignment="1">
      <alignment horizontal="center" vertical="top"/>
    </xf>
    <xf numFmtId="170" fontId="8" fillId="0" borderId="0" xfId="12" applyFont="1" applyAlignment="1">
      <alignment horizontal="left" vertical="top" wrapText="1"/>
    </xf>
    <xf numFmtId="2" fontId="8" fillId="0" borderId="0" xfId="12" applyNumberFormat="1" applyFont="1" applyAlignment="1">
      <alignment horizontal="center" vertical="top"/>
    </xf>
    <xf numFmtId="2" fontId="8" fillId="0" borderId="0" xfId="12" applyNumberFormat="1" applyFont="1" applyAlignment="1">
      <alignment horizontal="right" vertical="top" indent="1"/>
    </xf>
    <xf numFmtId="170" fontId="121" fillId="0" borderId="0" xfId="12" applyFont="1" applyAlignment="1">
      <alignment horizontal="justify" vertical="top"/>
    </xf>
    <xf numFmtId="4" fontId="19" fillId="0" borderId="0" xfId="13" quotePrefix="1" applyNumberFormat="1" applyFont="1" applyFill="1" applyAlignment="1">
      <alignment horizontal="right" vertical="top" indent="1"/>
    </xf>
    <xf numFmtId="2" fontId="19" fillId="0" borderId="0" xfId="13" quotePrefix="1" applyNumberFormat="1" applyFont="1" applyFill="1" applyAlignment="1">
      <alignment horizontal="right" vertical="top" indent="1"/>
    </xf>
    <xf numFmtId="2" fontId="17" fillId="0" borderId="0" xfId="6" applyFont="1" applyAlignment="1">
      <alignment horizontal="justify" vertical="top"/>
    </xf>
    <xf numFmtId="2" fontId="8" fillId="0" borderId="9" xfId="6" applyFont="1" applyBorder="1" applyAlignment="1">
      <alignment horizontal="center" vertical="top"/>
    </xf>
    <xf numFmtId="2" fontId="8" fillId="0" borderId="9" xfId="12" applyNumberFormat="1" applyFont="1" applyBorder="1" applyAlignment="1">
      <alignment horizontal="right" vertical="top" indent="1"/>
    </xf>
    <xf numFmtId="2" fontId="41" fillId="0" borderId="0" xfId="12" applyNumberFormat="1" applyFont="1" applyAlignment="1">
      <alignment horizontal="right" vertical="top" indent="1"/>
    </xf>
    <xf numFmtId="170" fontId="19" fillId="0" borderId="0" xfId="12" applyFont="1" applyAlignment="1">
      <alignment horizontal="justify" vertical="top" wrapText="1"/>
    </xf>
    <xf numFmtId="165" fontId="17" fillId="0" borderId="0" xfId="11" applyNumberFormat="1" applyFont="1" applyAlignment="1">
      <alignment vertical="top" wrapText="1"/>
    </xf>
    <xf numFmtId="165" fontId="17" fillId="0" borderId="0" xfId="11" applyNumberFormat="1" applyFont="1" applyAlignment="1">
      <alignment horizontal="right" vertical="top" wrapText="1" indent="1"/>
    </xf>
    <xf numFmtId="2" fontId="17" fillId="0" borderId="0" xfId="13" quotePrefix="1" applyNumberFormat="1" applyFont="1" applyFill="1" applyAlignment="1">
      <alignment horizontal="right" vertical="top" indent="1"/>
    </xf>
    <xf numFmtId="165" fontId="23" fillId="0" borderId="0" xfId="11" applyNumberFormat="1" applyFont="1" applyAlignment="1">
      <alignment vertical="top" wrapText="1"/>
    </xf>
    <xf numFmtId="0" fontId="2" fillId="0" borderId="0" xfId="12" applyNumberFormat="1" applyFont="1" applyAlignment="1">
      <alignment vertical="top"/>
    </xf>
    <xf numFmtId="2" fontId="19" fillId="0" borderId="0" xfId="14" applyNumberFormat="1" applyFont="1" applyFill="1" applyAlignment="1" applyProtection="1">
      <alignment horizontal="right" vertical="top" indent="1"/>
    </xf>
    <xf numFmtId="170" fontId="123" fillId="0" borderId="0" xfId="12" applyFont="1" applyAlignment="1">
      <alignment horizontal="justify" vertical="top"/>
    </xf>
    <xf numFmtId="2" fontId="19" fillId="0" borderId="0" xfId="12" applyNumberFormat="1" applyFont="1" applyAlignment="1">
      <alignment horizontal="center" vertical="top"/>
    </xf>
    <xf numFmtId="0" fontId="19" fillId="0" borderId="0" xfId="12" applyNumberFormat="1" applyFont="1" applyAlignment="1">
      <alignment vertical="top" wrapText="1"/>
    </xf>
    <xf numFmtId="0" fontId="19" fillId="0" borderId="0" xfId="12" applyNumberFormat="1" applyFont="1" applyAlignment="1">
      <alignment horizontal="center" vertical="top"/>
    </xf>
    <xf numFmtId="2" fontId="19" fillId="0" borderId="0" xfId="14" applyNumberFormat="1" applyFont="1" applyFill="1" applyAlignment="1">
      <alignment horizontal="right" vertical="top" indent="1"/>
    </xf>
    <xf numFmtId="0" fontId="19" fillId="0" borderId="0" xfId="12" applyNumberFormat="1" applyFont="1" applyAlignment="1">
      <alignment horizontal="justify" vertical="top" wrapText="1"/>
    </xf>
    <xf numFmtId="0" fontId="123" fillId="0" borderId="0" xfId="12" applyNumberFormat="1" applyFont="1" applyAlignment="1">
      <alignment horizontal="justify" vertical="top"/>
    </xf>
    <xf numFmtId="0" fontId="119" fillId="0" borderId="0" xfId="12" applyNumberFormat="1" applyFont="1" applyAlignment="1">
      <alignment vertical="top" wrapText="1"/>
    </xf>
    <xf numFmtId="0" fontId="119" fillId="0" borderId="0" xfId="12" applyNumberFormat="1" applyFont="1" applyAlignment="1">
      <alignment horizontal="center" vertical="top"/>
    </xf>
    <xf numFmtId="2" fontId="119" fillId="0" borderId="0" xfId="14" applyNumberFormat="1" applyFont="1" applyFill="1" applyAlignment="1">
      <alignment horizontal="right" vertical="top" indent="1"/>
    </xf>
    <xf numFmtId="0" fontId="124" fillId="0" borderId="0" xfId="12" applyNumberFormat="1" applyFont="1" applyAlignment="1">
      <alignment horizontal="justify" vertical="top"/>
    </xf>
    <xf numFmtId="0" fontId="108" fillId="0" borderId="0" xfId="11" applyFont="1" applyAlignment="1">
      <alignment wrapText="1"/>
    </xf>
    <xf numFmtId="49" fontId="23" fillId="0" borderId="12" xfId="11" applyNumberFormat="1" applyFont="1" applyBorder="1" applyAlignment="1">
      <alignment horizontal="center" vertical="top" wrapText="1"/>
    </xf>
    <xf numFmtId="0" fontId="23" fillId="0" borderId="9" xfId="11" applyFont="1" applyBorder="1" applyAlignment="1">
      <alignment horizontal="center" vertical="top"/>
    </xf>
    <xf numFmtId="0" fontId="23" fillId="0" borderId="9" xfId="11" applyFont="1" applyBorder="1" applyAlignment="1">
      <alignment horizontal="center" vertical="top" wrapText="1"/>
    </xf>
    <xf numFmtId="0" fontId="23" fillId="0" borderId="10" xfId="11" applyFont="1" applyBorder="1" applyAlignment="1">
      <alignment horizontal="center" vertical="top" wrapText="1"/>
    </xf>
    <xf numFmtId="49" fontId="112" fillId="0" borderId="0" xfId="11" applyNumberFormat="1" applyFont="1" applyAlignment="1">
      <alignment horizontal="center" vertical="top" wrapText="1"/>
    </xf>
    <xf numFmtId="0" fontId="112" fillId="0" borderId="0" xfId="11" applyFont="1" applyAlignment="1">
      <alignment horizontal="justify" vertical="top"/>
    </xf>
    <xf numFmtId="0" fontId="19" fillId="0" borderId="0" xfId="11" applyFont="1" applyAlignment="1">
      <alignment horizontal="center" vertical="top" wrapText="1"/>
    </xf>
    <xf numFmtId="0" fontId="17" fillId="0" borderId="0" xfId="11" applyFont="1" applyAlignment="1">
      <alignment horizontal="justify" vertical="top"/>
    </xf>
    <xf numFmtId="4" fontId="17" fillId="0" borderId="0" xfId="11" applyNumberFormat="1" applyFont="1" applyAlignment="1">
      <alignment vertical="top" wrapText="1"/>
    </xf>
    <xf numFmtId="4" fontId="17" fillId="0" borderId="0" xfId="11" applyNumberFormat="1" applyFont="1" applyAlignment="1">
      <alignment horizontal="right" vertical="top" wrapText="1"/>
    </xf>
    <xf numFmtId="2" fontId="17" fillId="0" borderId="0" xfId="11" applyNumberFormat="1" applyFont="1" applyAlignment="1">
      <alignment horizontal="justify" vertical="top"/>
    </xf>
    <xf numFmtId="0" fontId="17" fillId="0" borderId="0" xfId="11" applyFont="1" applyAlignment="1">
      <alignment horizontal="left" vertical="top"/>
    </xf>
    <xf numFmtId="0" fontId="19" fillId="0" borderId="14" xfId="11" applyFont="1" applyBorder="1" applyAlignment="1">
      <alignment horizontal="center" vertical="top" wrapText="1"/>
    </xf>
    <xf numFmtId="2" fontId="17" fillId="0" borderId="14" xfId="11" applyNumberFormat="1" applyFont="1" applyBorder="1" applyAlignment="1">
      <alignment horizontal="justify" vertical="top"/>
    </xf>
    <xf numFmtId="4" fontId="17" fillId="0" borderId="14" xfId="11" applyNumberFormat="1" applyFont="1" applyBorder="1" applyAlignment="1">
      <alignment horizontal="right" vertical="top" wrapText="1"/>
    </xf>
    <xf numFmtId="2" fontId="127" fillId="0" borderId="0" xfId="11" applyNumberFormat="1" applyFont="1" applyAlignment="1">
      <alignment horizontal="right" vertical="top" wrapText="1"/>
    </xf>
    <xf numFmtId="4" fontId="8" fillId="0" borderId="113" xfId="11" applyNumberFormat="1" applyFont="1" applyBorder="1" applyAlignment="1">
      <alignment horizontal="center" vertical="top" wrapText="1"/>
    </xf>
    <xf numFmtId="4" fontId="8" fillId="0" borderId="114" xfId="11" applyNumberFormat="1" applyFont="1" applyBorder="1" applyAlignment="1">
      <alignment horizontal="center" vertical="top" wrapText="1"/>
    </xf>
    <xf numFmtId="49" fontId="36" fillId="0" borderId="100" xfId="11" applyNumberFormat="1" applyFont="1" applyBorder="1" applyAlignment="1">
      <alignment horizontal="center" vertical="top" wrapText="1"/>
    </xf>
    <xf numFmtId="0" fontId="36" fillId="0" borderId="102" xfId="11" applyFont="1" applyBorder="1" applyAlignment="1">
      <alignment horizontal="center" vertical="top" wrapText="1"/>
    </xf>
    <xf numFmtId="165" fontId="8" fillId="0" borderId="0" xfId="11" applyNumberFormat="1" applyFont="1" applyAlignment="1">
      <alignment horizontal="justify" vertical="top" wrapText="1"/>
    </xf>
    <xf numFmtId="4" fontId="19" fillId="0" borderId="0" xfId="11" applyNumberFormat="1" applyFont="1" applyAlignment="1">
      <alignment horizontal="left" vertical="top" wrapText="1"/>
    </xf>
    <xf numFmtId="0" fontId="19" fillId="0" borderId="0" xfId="11" applyFont="1" applyAlignment="1">
      <alignment horizontal="right" vertical="top" wrapText="1"/>
    </xf>
    <xf numFmtId="165" fontId="19" fillId="0" borderId="0" xfId="11" applyNumberFormat="1" applyFont="1" applyAlignment="1">
      <alignment horizontal="justify" vertical="top" wrapText="1"/>
    </xf>
    <xf numFmtId="4" fontId="19" fillId="0" borderId="104" xfId="11" applyNumberFormat="1" applyFont="1" applyBorder="1" applyAlignment="1">
      <alignment horizontal="right" vertical="top" wrapText="1"/>
    </xf>
    <xf numFmtId="4" fontId="19" fillId="0" borderId="104" xfId="11" applyNumberFormat="1" applyFont="1" applyBorder="1" applyAlignment="1">
      <alignment horizontal="left" vertical="top" wrapText="1"/>
    </xf>
    <xf numFmtId="173" fontId="19" fillId="0" borderId="104" xfId="11" applyNumberFormat="1" applyFont="1" applyBorder="1" applyAlignment="1">
      <alignment horizontal="right" vertical="top" wrapText="1"/>
    </xf>
    <xf numFmtId="0" fontId="19" fillId="0" borderId="0" xfId="11" applyFont="1" applyAlignment="1">
      <alignment horizontal="right" wrapText="1"/>
    </xf>
    <xf numFmtId="165" fontId="19" fillId="0" borderId="104" xfId="11" applyNumberFormat="1" applyFont="1" applyBorder="1" applyAlignment="1">
      <alignment horizontal="right" vertical="top" wrapText="1"/>
    </xf>
    <xf numFmtId="0" fontId="19" fillId="0" borderId="36" xfId="11" applyFont="1" applyBorder="1" applyAlignment="1">
      <alignment vertical="top" wrapText="1"/>
    </xf>
    <xf numFmtId="173" fontId="19" fillId="0" borderId="0" xfId="11" applyNumberFormat="1" applyFont="1" applyAlignment="1">
      <alignment horizontal="right" vertical="top" wrapText="1"/>
    </xf>
    <xf numFmtId="165" fontId="39" fillId="0" borderId="0" xfId="11" applyNumberFormat="1" applyFont="1" applyAlignment="1">
      <alignment horizontal="right" vertical="top" wrapText="1"/>
    </xf>
    <xf numFmtId="165" fontId="39" fillId="0" borderId="0" xfId="11" applyNumberFormat="1" applyFont="1" applyAlignment="1">
      <alignment horizontal="justify" vertical="top" wrapText="1"/>
    </xf>
    <xf numFmtId="4" fontId="19" fillId="0" borderId="0" xfId="11" applyNumberFormat="1" applyFont="1" applyAlignment="1">
      <alignment vertical="top" wrapText="1"/>
    </xf>
    <xf numFmtId="4" fontId="19" fillId="0" borderId="103" xfId="11" applyNumberFormat="1" applyFont="1" applyBorder="1" applyAlignment="1">
      <alignment horizontal="right" vertical="top" wrapText="1"/>
    </xf>
    <xf numFmtId="165" fontId="19" fillId="0" borderId="103" xfId="11" applyNumberFormat="1" applyFont="1" applyBorder="1" applyAlignment="1">
      <alignment horizontal="right" vertical="top" wrapText="1"/>
    </xf>
    <xf numFmtId="4" fontId="39" fillId="0" borderId="106" xfId="11" applyNumberFormat="1" applyFont="1" applyBorder="1" applyAlignment="1">
      <alignment horizontal="right" vertical="top" wrapText="1"/>
    </xf>
    <xf numFmtId="4" fontId="19" fillId="0" borderId="106" xfId="11" applyNumberFormat="1" applyFont="1" applyBorder="1" applyAlignment="1">
      <alignment vertical="top" wrapText="1"/>
    </xf>
    <xf numFmtId="4" fontId="19" fillId="0" borderId="106" xfId="11" applyNumberFormat="1" applyFont="1" applyBorder="1" applyAlignment="1">
      <alignment horizontal="left" vertical="top" wrapText="1"/>
    </xf>
    <xf numFmtId="165" fontId="19" fillId="0" borderId="106" xfId="11" applyNumberFormat="1" applyFont="1" applyBorder="1" applyAlignment="1">
      <alignment vertical="top" wrapText="1"/>
    </xf>
    <xf numFmtId="165" fontId="19" fillId="0" borderId="36" xfId="11" applyNumberFormat="1" applyFont="1" applyBorder="1" applyAlignment="1">
      <alignment horizontal="right" vertical="top" wrapText="1"/>
    </xf>
    <xf numFmtId="165" fontId="19" fillId="0" borderId="36" xfId="11" applyNumberFormat="1" applyFont="1" applyBorder="1" applyAlignment="1">
      <alignment horizontal="justify" vertical="top" wrapText="1"/>
    </xf>
    <xf numFmtId="4" fontId="19" fillId="0" borderId="36" xfId="11" applyNumberFormat="1" applyFont="1" applyBorder="1" applyAlignment="1">
      <alignment horizontal="left" vertical="top" wrapText="1"/>
    </xf>
    <xf numFmtId="165" fontId="104" fillId="0" borderId="0" xfId="11" applyNumberFormat="1" applyFont="1" applyAlignment="1">
      <alignment horizontal="justify" vertical="top" wrapText="1"/>
    </xf>
    <xf numFmtId="165" fontId="104" fillId="0" borderId="0" xfId="11" applyNumberFormat="1" applyFont="1" applyAlignment="1">
      <alignment horizontal="right" vertical="top" wrapText="1"/>
    </xf>
    <xf numFmtId="0" fontId="105" fillId="0" borderId="0" xfId="11" applyAlignment="1">
      <alignment horizontal="justify" wrapText="1"/>
    </xf>
    <xf numFmtId="0" fontId="19" fillId="0" borderId="0" xfId="11" applyFont="1" applyAlignment="1">
      <alignment vertical="center" wrapText="1"/>
    </xf>
    <xf numFmtId="4" fontId="19" fillId="0" borderId="104" xfId="11" applyNumberFormat="1" applyFont="1" applyBorder="1" applyAlignment="1">
      <alignment horizontal="right" vertical="center" wrapText="1"/>
    </xf>
    <xf numFmtId="4" fontId="19" fillId="0" borderId="104" xfId="11" applyNumberFormat="1" applyFont="1" applyBorder="1" applyAlignment="1">
      <alignment horizontal="left" vertical="center" wrapText="1"/>
    </xf>
    <xf numFmtId="165" fontId="19" fillId="0" borderId="104" xfId="11" applyNumberFormat="1" applyFont="1" applyBorder="1" applyAlignment="1">
      <alignment horizontal="right" vertical="center" wrapText="1"/>
    </xf>
    <xf numFmtId="9" fontId="39" fillId="0" borderId="0" xfId="15" applyFont="1" applyAlignment="1">
      <alignment horizontal="right" vertical="top" wrapText="1"/>
    </xf>
    <xf numFmtId="9" fontId="39" fillId="0" borderId="0" xfId="15" applyFont="1" applyAlignment="1">
      <alignment horizontal="justify" vertical="top" wrapText="1"/>
    </xf>
    <xf numFmtId="4" fontId="19" fillId="0" borderId="0" xfId="15" applyNumberFormat="1" applyFont="1" applyAlignment="1">
      <alignment horizontal="right" vertical="top" wrapText="1"/>
    </xf>
    <xf numFmtId="4" fontId="19" fillId="0" borderId="0" xfId="15" applyNumberFormat="1" applyFont="1" applyAlignment="1">
      <alignment horizontal="left" vertical="top" wrapText="1"/>
    </xf>
    <xf numFmtId="9" fontId="19" fillId="0" borderId="0" xfId="15" applyFont="1" applyAlignment="1">
      <alignment horizontal="right" vertical="top" wrapText="1"/>
    </xf>
    <xf numFmtId="9" fontId="105" fillId="0" borderId="0" xfId="15" applyAlignment="1"/>
    <xf numFmtId="9" fontId="19" fillId="0" borderId="0" xfId="15" applyFont="1" applyAlignment="1">
      <alignment horizontal="justify" vertical="top" wrapText="1"/>
    </xf>
    <xf numFmtId="2" fontId="19" fillId="0" borderId="0" xfId="15" applyNumberFormat="1" applyFont="1" applyAlignment="1">
      <alignment horizontal="right" vertical="top" wrapText="1"/>
    </xf>
    <xf numFmtId="9" fontId="19" fillId="0" borderId="0" xfId="15" applyFont="1" applyAlignment="1">
      <alignment vertical="top" wrapText="1"/>
    </xf>
    <xf numFmtId="9" fontId="8" fillId="0" borderId="0" xfId="15" applyFont="1" applyAlignment="1">
      <alignment horizontal="right" vertical="top" wrapText="1"/>
    </xf>
    <xf numFmtId="4" fontId="19" fillId="0" borderId="104" xfId="15" applyNumberFormat="1" applyFont="1" applyBorder="1" applyAlignment="1">
      <alignment horizontal="right" vertical="top" wrapText="1"/>
    </xf>
    <xf numFmtId="4" fontId="19" fillId="0" borderId="104" xfId="15" applyNumberFormat="1" applyFont="1" applyBorder="1" applyAlignment="1">
      <alignment horizontal="left" vertical="top" wrapText="1"/>
    </xf>
    <xf numFmtId="2" fontId="19" fillId="0" borderId="104" xfId="15" applyNumberFormat="1" applyFont="1" applyBorder="1" applyAlignment="1">
      <alignment horizontal="right" vertical="top" wrapText="1"/>
    </xf>
    <xf numFmtId="173" fontId="19" fillId="0" borderId="104" xfId="11" applyNumberFormat="1" applyFont="1" applyBorder="1" applyAlignment="1">
      <alignment horizontal="right" vertical="center" wrapText="1"/>
    </xf>
    <xf numFmtId="4" fontId="19" fillId="0" borderId="104" xfId="11" quotePrefix="1" applyNumberFormat="1" applyFont="1" applyBorder="1" applyAlignment="1">
      <alignment horizontal="left" vertical="top" wrapText="1"/>
    </xf>
    <xf numFmtId="4" fontId="19" fillId="0" borderId="105" xfId="11" applyNumberFormat="1" applyFont="1" applyBorder="1" applyAlignment="1">
      <alignment horizontal="right" vertical="top" wrapText="1"/>
    </xf>
    <xf numFmtId="4" fontId="19" fillId="0" borderId="105" xfId="11" applyNumberFormat="1" applyFont="1" applyBorder="1" applyAlignment="1">
      <alignment horizontal="left" vertical="top" wrapText="1"/>
    </xf>
    <xf numFmtId="165" fontId="19" fillId="0" borderId="105" xfId="11" applyNumberFormat="1" applyFont="1" applyBorder="1" applyAlignment="1">
      <alignment horizontal="right" vertical="top" wrapText="1"/>
    </xf>
    <xf numFmtId="0" fontId="105" fillId="4" borderId="0" xfId="11" applyFill="1"/>
    <xf numFmtId="0" fontId="19" fillId="0" borderId="36" xfId="11" applyFont="1" applyBorder="1" applyAlignment="1">
      <alignment horizontal="right" wrapText="1"/>
    </xf>
    <xf numFmtId="4" fontId="39" fillId="0" borderId="36" xfId="11" applyNumberFormat="1" applyFont="1" applyBorder="1" applyAlignment="1">
      <alignment horizontal="right" vertical="top" wrapText="1"/>
    </xf>
    <xf numFmtId="4" fontId="19" fillId="0" borderId="36" xfId="11" applyNumberFormat="1" applyFont="1" applyBorder="1" applyAlignment="1">
      <alignment vertical="top" wrapText="1"/>
    </xf>
    <xf numFmtId="4" fontId="19" fillId="0" borderId="103" xfId="11" applyNumberFormat="1" applyFont="1" applyBorder="1" applyAlignment="1">
      <alignment horizontal="right" wrapText="1"/>
    </xf>
    <xf numFmtId="4" fontId="19" fillId="0" borderId="103" xfId="11" applyNumberFormat="1" applyFont="1" applyBorder="1" applyAlignment="1">
      <alignment horizontal="left" vertical="center" wrapText="1"/>
    </xf>
    <xf numFmtId="165" fontId="19" fillId="0" borderId="103" xfId="11" applyNumberFormat="1" applyFont="1" applyBorder="1" applyAlignment="1">
      <alignment horizontal="right" vertical="center" wrapText="1"/>
    </xf>
    <xf numFmtId="0" fontId="17" fillId="0" borderId="0" xfId="12" applyNumberFormat="1" applyFont="1" applyAlignment="1">
      <alignment horizontal="right" vertical="center" wrapText="1"/>
    </xf>
    <xf numFmtId="0" fontId="23" fillId="0" borderId="0" xfId="12" applyNumberFormat="1" applyFont="1" applyAlignment="1">
      <alignment horizontal="right" vertical="center" wrapText="1"/>
    </xf>
    <xf numFmtId="4" fontId="32" fillId="0" borderId="0" xfId="12" applyNumberFormat="1" applyFont="1" applyAlignment="1">
      <alignment vertical="top"/>
    </xf>
    <xf numFmtId="4" fontId="128" fillId="0" borderId="23" xfId="12" applyNumberFormat="1" applyFont="1" applyBorder="1" applyAlignment="1">
      <alignment vertical="top" wrapText="1"/>
    </xf>
    <xf numFmtId="4" fontId="129" fillId="0" borderId="0" xfId="12" applyNumberFormat="1" applyFont="1" applyAlignment="1">
      <alignment horizontal="right" vertical="top"/>
    </xf>
    <xf numFmtId="4" fontId="128" fillId="0" borderId="23" xfId="12" applyNumberFormat="1" applyFont="1" applyBorder="1" applyAlignment="1">
      <alignment horizontal="right" vertical="top"/>
    </xf>
    <xf numFmtId="164" fontId="129" fillId="0" borderId="0" xfId="12" applyNumberFormat="1" applyFont="1" applyAlignment="1">
      <alignment horizontal="right" vertical="top"/>
    </xf>
    <xf numFmtId="0" fontId="32" fillId="0" borderId="0" xfId="12" applyNumberFormat="1" applyFont="1" applyAlignment="1">
      <alignment vertical="center"/>
    </xf>
    <xf numFmtId="4" fontId="128" fillId="0" borderId="0" xfId="12" applyNumberFormat="1" applyFont="1" applyAlignment="1">
      <alignment vertical="top" wrapText="1"/>
    </xf>
    <xf numFmtId="4" fontId="128" fillId="0" borderId="0" xfId="12" applyNumberFormat="1" applyFont="1" applyAlignment="1">
      <alignment horizontal="right" vertical="top"/>
    </xf>
    <xf numFmtId="0" fontId="17" fillId="0" borderId="36" xfId="12" applyNumberFormat="1" applyFont="1" applyBorder="1" applyAlignment="1">
      <alignment horizontal="right" vertical="center" wrapText="1"/>
    </xf>
    <xf numFmtId="0" fontId="23" fillId="0" borderId="36" xfId="12" applyNumberFormat="1" applyFont="1" applyBorder="1" applyAlignment="1">
      <alignment horizontal="right" vertical="center" wrapText="1"/>
    </xf>
    <xf numFmtId="4" fontId="32" fillId="0" borderId="36" xfId="12" applyNumberFormat="1" applyFont="1" applyBorder="1" applyAlignment="1">
      <alignment vertical="top"/>
    </xf>
    <xf numFmtId="4" fontId="128" fillId="0" borderId="36" xfId="12" applyNumberFormat="1" applyFont="1" applyBorder="1" applyAlignment="1">
      <alignment vertical="top" wrapText="1"/>
    </xf>
    <xf numFmtId="4" fontId="129" fillId="0" borderId="36" xfId="12" applyNumberFormat="1" applyFont="1" applyBorder="1" applyAlignment="1">
      <alignment horizontal="right" vertical="top"/>
    </xf>
    <xf numFmtId="4" fontId="128" fillId="0" borderId="36" xfId="12" applyNumberFormat="1" applyFont="1" applyBorder="1" applyAlignment="1">
      <alignment horizontal="right" vertical="top"/>
    </xf>
    <xf numFmtId="164" fontId="129" fillId="0" borderId="36" xfId="12" applyNumberFormat="1" applyFont="1" applyBorder="1" applyAlignment="1">
      <alignment horizontal="right" vertical="top"/>
    </xf>
    <xf numFmtId="4" fontId="105" fillId="0" borderId="0" xfId="11" applyNumberFormat="1" applyAlignment="1">
      <alignment vertical="top"/>
    </xf>
    <xf numFmtId="4" fontId="115" fillId="0" borderId="0" xfId="11" applyNumberFormat="1" applyFont="1" applyAlignment="1">
      <alignment horizontal="left" vertical="top"/>
    </xf>
    <xf numFmtId="0" fontId="2" fillId="0" borderId="0" xfId="12" applyNumberFormat="1" applyFont="1"/>
    <xf numFmtId="2" fontId="23" fillId="0" borderId="12" xfId="12" applyNumberFormat="1" applyFont="1" applyBorder="1" applyAlignment="1">
      <alignment horizontal="center" vertical="top" wrapText="1"/>
    </xf>
    <xf numFmtId="2" fontId="23" fillId="0" borderId="9" xfId="12" applyNumberFormat="1" applyFont="1" applyBorder="1" applyAlignment="1">
      <alignment horizontal="center" vertical="top" wrapText="1"/>
    </xf>
    <xf numFmtId="2" fontId="23" fillId="0" borderId="10" xfId="12" applyNumberFormat="1" applyFont="1" applyBorder="1" applyAlignment="1">
      <alignment horizontal="center" vertical="top" wrapText="1"/>
    </xf>
    <xf numFmtId="2" fontId="23" fillId="0" borderId="9" xfId="12" applyNumberFormat="1" applyFont="1" applyBorder="1" applyAlignment="1">
      <alignment horizontal="center" vertical="top"/>
    </xf>
    <xf numFmtId="2" fontId="23" fillId="0" borderId="0" xfId="12" applyNumberFormat="1" applyFont="1" applyAlignment="1">
      <alignment horizontal="center" vertical="top" wrapText="1"/>
    </xf>
    <xf numFmtId="2" fontId="23" fillId="0" borderId="0" xfId="12" applyNumberFormat="1" applyFont="1" applyAlignment="1">
      <alignment horizontal="justify" vertical="top" wrapText="1"/>
    </xf>
    <xf numFmtId="0" fontId="17" fillId="0" borderId="0" xfId="12" applyNumberFormat="1" applyFont="1" applyAlignment="1">
      <alignment horizontal="justify" vertical="top" wrapText="1"/>
    </xf>
    <xf numFmtId="4" fontId="17" fillId="0" borderId="0" xfId="12" applyNumberFormat="1" applyFont="1" applyAlignment="1">
      <alignment horizontal="left" vertical="top" indent="1"/>
    </xf>
    <xf numFmtId="4" fontId="17" fillId="0" borderId="0" xfId="12" applyNumberFormat="1" applyFont="1" applyAlignment="1">
      <alignment horizontal="right" vertical="top" indent="1"/>
    </xf>
    <xf numFmtId="0" fontId="17" fillId="0" borderId="0" xfId="12" applyNumberFormat="1" applyFont="1" applyAlignment="1">
      <alignment horizontal="justify" vertical="top"/>
    </xf>
    <xf numFmtId="0" fontId="23" fillId="0" borderId="0" xfId="12" applyNumberFormat="1" applyFont="1" applyAlignment="1">
      <alignment horizontal="left" vertical="center"/>
    </xf>
    <xf numFmtId="2" fontId="23" fillId="0" borderId="6" xfId="12" applyNumberFormat="1" applyFont="1" applyBorder="1" applyAlignment="1">
      <alignment horizontal="center" vertical="top" wrapText="1"/>
    </xf>
    <xf numFmtId="2" fontId="23" fillId="0" borderId="6" xfId="12" applyNumberFormat="1" applyFont="1" applyBorder="1" applyAlignment="1">
      <alignment horizontal="center" vertical="top"/>
    </xf>
    <xf numFmtId="0" fontId="2" fillId="0" borderId="0" xfId="12" applyNumberFormat="1" applyFont="1" applyAlignment="1">
      <alignment horizontal="justify"/>
    </xf>
    <xf numFmtId="0" fontId="2" fillId="0" borderId="0" xfId="12" applyNumberFormat="1" applyFont="1" applyAlignment="1">
      <alignment horizontal="right" vertical="top"/>
    </xf>
    <xf numFmtId="0" fontId="2" fillId="0" borderId="0" xfId="12" applyNumberFormat="1" applyFont="1" applyAlignment="1">
      <alignment horizontal="center" vertical="top"/>
    </xf>
    <xf numFmtId="0" fontId="61" fillId="0" borderId="0" xfId="11" applyFont="1" applyAlignment="1">
      <alignment vertical="center"/>
    </xf>
    <xf numFmtId="0" fontId="61" fillId="0" borderId="0" xfId="11" applyFont="1" applyAlignment="1">
      <alignment horizontal="center" vertical="center"/>
    </xf>
    <xf numFmtId="0" fontId="41" fillId="0" borderId="9" xfId="11" applyFont="1" applyBorder="1" applyAlignment="1">
      <alignment horizontal="center" vertical="top"/>
    </xf>
    <xf numFmtId="0" fontId="41" fillId="0" borderId="12" xfId="11" applyFont="1" applyBorder="1" applyAlignment="1">
      <alignment horizontal="center" vertical="center"/>
    </xf>
    <xf numFmtId="0" fontId="41" fillId="0" borderId="9" xfId="11" applyFont="1" applyBorder="1" applyAlignment="1">
      <alignment horizontal="center" vertical="center" wrapText="1"/>
    </xf>
    <xf numFmtId="0" fontId="41" fillId="0" borderId="10" xfId="11" applyFont="1" applyBorder="1" applyAlignment="1">
      <alignment horizontal="center" vertical="center" wrapText="1"/>
    </xf>
    <xf numFmtId="0" fontId="41" fillId="0" borderId="10" xfId="11" applyFont="1" applyBorder="1" applyAlignment="1">
      <alignment horizontal="center" vertical="center"/>
    </xf>
    <xf numFmtId="0" fontId="41" fillId="0" borderId="9" xfId="11" applyFont="1" applyBorder="1" applyAlignment="1">
      <alignment horizontal="center" vertical="center"/>
    </xf>
    <xf numFmtId="0" fontId="61" fillId="0" borderId="0" xfId="11" applyFont="1" applyAlignment="1">
      <alignment horizontal="left" vertical="center"/>
    </xf>
    <xf numFmtId="0" fontId="131" fillId="0" borderId="0" xfId="11" applyFont="1" applyAlignment="1">
      <alignment vertical="center"/>
    </xf>
    <xf numFmtId="0" fontId="105" fillId="0" borderId="0" xfId="11" applyAlignment="1">
      <alignment horizontal="center" vertical="top" wrapText="1"/>
    </xf>
    <xf numFmtId="0" fontId="132" fillId="0" borderId="0" xfId="11" applyFont="1" applyAlignment="1">
      <alignment horizontal="center" wrapText="1"/>
    </xf>
    <xf numFmtId="0" fontId="19" fillId="0" borderId="0" xfId="12" applyNumberFormat="1" applyFont="1" applyAlignment="1">
      <alignment horizontal="left" vertical="center"/>
    </xf>
    <xf numFmtId="164" fontId="61" fillId="0" borderId="0" xfId="16" applyNumberFormat="1" applyFont="1" applyFill="1" applyAlignment="1">
      <alignment vertical="center"/>
    </xf>
    <xf numFmtId="164" fontId="61" fillId="0" borderId="0" xfId="16" applyNumberFormat="1" applyFont="1" applyFill="1" applyAlignment="1">
      <alignment horizontal="center" vertical="center"/>
    </xf>
    <xf numFmtId="0" fontId="131" fillId="0" borderId="0" xfId="12" applyNumberFormat="1" applyFont="1" applyAlignment="1">
      <alignment vertical="center"/>
    </xf>
    <xf numFmtId="164" fontId="61" fillId="0" borderId="0" xfId="16" applyNumberFormat="1" applyFont="1" applyFill="1" applyAlignment="1" applyProtection="1">
      <alignment horizontal="right" vertical="center"/>
    </xf>
    <xf numFmtId="0" fontId="8" fillId="0" borderId="0" xfId="12" applyNumberFormat="1" applyFont="1" applyAlignment="1">
      <alignment horizontal="right" vertical="center"/>
    </xf>
    <xf numFmtId="0" fontId="133" fillId="0" borderId="0" xfId="12" applyNumberFormat="1" applyFont="1" applyAlignment="1">
      <alignment vertical="center"/>
    </xf>
    <xf numFmtId="0" fontId="19" fillId="0" borderId="23" xfId="12" applyNumberFormat="1" applyFont="1" applyBorder="1" applyAlignment="1">
      <alignment horizontal="left" vertical="center"/>
    </xf>
    <xf numFmtId="164" fontId="61" fillId="0" borderId="23" xfId="16" applyNumberFormat="1" applyFont="1" applyFill="1" applyBorder="1" applyAlignment="1" applyProtection="1">
      <alignment horizontal="right" vertical="center"/>
    </xf>
    <xf numFmtId="164" fontId="61" fillId="0" borderId="23" xfId="16" applyNumberFormat="1" applyFont="1" applyFill="1" applyBorder="1" applyAlignment="1" applyProtection="1">
      <alignment horizontal="center" vertical="center"/>
    </xf>
    <xf numFmtId="165" fontId="104" fillId="0" borderId="0" xfId="11" applyNumberFormat="1" applyFont="1" applyAlignment="1">
      <alignment horizontal="left" vertical="top" wrapText="1"/>
    </xf>
    <xf numFmtId="165" fontId="19" fillId="0" borderId="106" xfId="11" applyNumberFormat="1" applyFont="1" applyBorder="1" applyAlignment="1">
      <alignment horizontal="right" vertical="top" wrapText="1"/>
    </xf>
    <xf numFmtId="165" fontId="19" fillId="0" borderId="103" xfId="11" applyNumberFormat="1" applyFont="1" applyBorder="1" applyAlignment="1">
      <alignment horizontal="right" wrapText="1"/>
    </xf>
    <xf numFmtId="0" fontId="119" fillId="0" borderId="0" xfId="6" applyNumberFormat="1" applyFont="1"/>
    <xf numFmtId="0" fontId="131" fillId="0" borderId="0" xfId="6" applyNumberFormat="1" applyFont="1"/>
    <xf numFmtId="4" fontId="8" fillId="0" borderId="9" xfId="6" applyNumberFormat="1" applyFont="1" applyBorder="1" applyAlignment="1">
      <alignment horizontal="center" vertical="top" wrapText="1"/>
    </xf>
    <xf numFmtId="4" fontId="8" fillId="0" borderId="6" xfId="6" applyNumberFormat="1" applyFont="1" applyBorder="1" applyAlignment="1">
      <alignment horizontal="center" vertical="top" wrapText="1"/>
    </xf>
    <xf numFmtId="0" fontId="41" fillId="0" borderId="12" xfId="6" applyNumberFormat="1" applyFont="1" applyBorder="1" applyAlignment="1">
      <alignment horizontal="center" vertical="top" wrapText="1"/>
    </xf>
    <xf numFmtId="0" fontId="41" fillId="0" borderId="9" xfId="6" applyNumberFormat="1" applyFont="1" applyBorder="1" applyAlignment="1">
      <alignment horizontal="center" vertical="top" wrapText="1"/>
    </xf>
    <xf numFmtId="0" fontId="41" fillId="0" borderId="10" xfId="6" applyNumberFormat="1" applyFont="1" applyBorder="1" applyAlignment="1">
      <alignment horizontal="center" vertical="top" wrapText="1"/>
    </xf>
    <xf numFmtId="0" fontId="134" fillId="0" borderId="0" xfId="6" applyNumberFormat="1" applyFont="1" applyAlignment="1">
      <alignment horizontal="center"/>
    </xf>
    <xf numFmtId="0" fontId="92" fillId="0" borderId="0" xfId="6" applyNumberFormat="1" applyFont="1" applyAlignment="1">
      <alignment horizontal="center" vertical="center"/>
    </xf>
    <xf numFmtId="4" fontId="92" fillId="0" borderId="0" xfId="6" applyNumberFormat="1" applyFont="1" applyAlignment="1">
      <alignment vertical="center"/>
    </xf>
    <xf numFmtId="0" fontId="119" fillId="0" borderId="0" xfId="6" applyNumberFormat="1" applyFont="1" applyAlignment="1">
      <alignment vertical="top"/>
    </xf>
    <xf numFmtId="2" fontId="119" fillId="0" borderId="0" xfId="6" applyFont="1" applyAlignment="1">
      <alignment vertical="top"/>
    </xf>
    <xf numFmtId="4" fontId="119" fillId="0" borderId="0" xfId="6" applyNumberFormat="1" applyFont="1" applyAlignment="1">
      <alignment vertical="top"/>
    </xf>
    <xf numFmtId="0" fontId="36" fillId="0" borderId="20" xfId="6" applyNumberFormat="1" applyFont="1" applyBorder="1" applyAlignment="1">
      <alignment horizontal="right" vertical="center"/>
    </xf>
    <xf numFmtId="4" fontId="36" fillId="0" borderId="20" xfId="6" applyNumberFormat="1" applyFont="1" applyBorder="1" applyAlignment="1">
      <alignment horizontal="right" vertical="center"/>
    </xf>
    <xf numFmtId="0" fontId="8" fillId="0" borderId="0" xfId="6" applyNumberFormat="1" applyFont="1" applyAlignment="1">
      <alignment horizontal="center" vertical="top"/>
    </xf>
    <xf numFmtId="4" fontId="120" fillId="0" borderId="0" xfId="6" applyNumberFormat="1" applyFont="1" applyAlignment="1">
      <alignment horizontal="right" vertical="center"/>
    </xf>
    <xf numFmtId="0" fontId="120" fillId="0" borderId="0" xfId="6" applyNumberFormat="1" applyFont="1" applyAlignment="1">
      <alignment horizontal="right" vertical="center"/>
    </xf>
    <xf numFmtId="0" fontId="119" fillId="0" borderId="0" xfId="6" applyNumberFormat="1" applyFont="1" applyAlignment="1">
      <alignment horizontal="center"/>
    </xf>
    <xf numFmtId="4" fontId="119" fillId="0" borderId="0" xfId="6" applyNumberFormat="1" applyFont="1"/>
    <xf numFmtId="2" fontId="8" fillId="0" borderId="0" xfId="6" applyFont="1"/>
    <xf numFmtId="0" fontId="8" fillId="0" borderId="12" xfId="6" applyNumberFormat="1" applyFont="1" applyBorder="1" applyAlignment="1">
      <alignment horizontal="center" vertical="top" wrapText="1"/>
    </xf>
    <xf numFmtId="4" fontId="8" fillId="0" borderId="10" xfId="6" applyNumberFormat="1" applyFont="1" applyBorder="1" applyAlignment="1">
      <alignment horizontal="center" vertical="top" wrapText="1"/>
    </xf>
    <xf numFmtId="0" fontId="119" fillId="0" borderId="0" xfId="6" applyNumberFormat="1" applyFont="1" applyAlignment="1">
      <alignment vertical="top" wrapText="1"/>
    </xf>
    <xf numFmtId="0" fontId="134" fillId="0" borderId="0" xfId="6" applyNumberFormat="1" applyFont="1" applyAlignment="1">
      <alignment vertical="top" wrapText="1"/>
    </xf>
    <xf numFmtId="0" fontId="135" fillId="0" borderId="0" xfId="6" applyNumberFormat="1" applyFont="1" applyAlignment="1">
      <alignment horizontal="center"/>
    </xf>
    <xf numFmtId="4" fontId="17" fillId="0" borderId="0" xfId="6" applyNumberFormat="1" applyFont="1" applyAlignment="1">
      <alignment horizontal="center" vertical="top"/>
    </xf>
    <xf numFmtId="4" fontId="17" fillId="0" borderId="0" xfId="6" applyNumberFormat="1" applyFont="1" applyAlignment="1">
      <alignment horizontal="center"/>
    </xf>
    <xf numFmtId="4" fontId="17" fillId="0" borderId="0" xfId="6" applyNumberFormat="1" applyFont="1"/>
    <xf numFmtId="164" fontId="17" fillId="0" borderId="0" xfId="6" applyNumberFormat="1" applyFont="1" applyAlignment="1">
      <alignment vertical="top"/>
    </xf>
    <xf numFmtId="0" fontId="2" fillId="0" borderId="0" xfId="6" applyNumberFormat="1" applyFont="1" applyAlignment="1">
      <alignment vertical="top"/>
    </xf>
    <xf numFmtId="0" fontId="17" fillId="0" borderId="0" xfId="6" applyNumberFormat="1" applyFont="1" applyAlignment="1">
      <alignment horizontal="center" vertical="top"/>
    </xf>
    <xf numFmtId="4" fontId="17" fillId="0" borderId="0" xfId="6" applyNumberFormat="1" applyFont="1" applyAlignment="1">
      <alignment vertical="top"/>
    </xf>
    <xf numFmtId="4" fontId="17" fillId="0" borderId="0" xfId="6" applyNumberFormat="1" applyFont="1" applyAlignment="1">
      <alignment horizontal="right" vertical="top"/>
    </xf>
    <xf numFmtId="4" fontId="17" fillId="0" borderId="0" xfId="6" applyNumberFormat="1" applyFont="1" applyAlignment="1">
      <alignment horizontal="right"/>
    </xf>
    <xf numFmtId="4" fontId="17" fillId="0" borderId="36" xfId="6" applyNumberFormat="1" applyFont="1" applyBorder="1" applyAlignment="1">
      <alignment horizontal="right"/>
    </xf>
    <xf numFmtId="4" fontId="2" fillId="0" borderId="0" xfId="6" applyNumberFormat="1" applyFont="1" applyAlignment="1">
      <alignment vertical="top"/>
    </xf>
    <xf numFmtId="0" fontId="8" fillId="0" borderId="11" xfId="6" applyNumberFormat="1" applyFont="1" applyBorder="1" applyAlignment="1">
      <alignment horizontal="center" vertical="center"/>
    </xf>
    <xf numFmtId="4" fontId="8" fillId="0" borderId="11" xfId="6" applyNumberFormat="1" applyFont="1" applyBorder="1" applyAlignment="1">
      <alignment horizontal="center" vertical="center"/>
    </xf>
    <xf numFmtId="4" fontId="8" fillId="0" borderId="36" xfId="6" applyNumberFormat="1" applyFont="1" applyBorder="1" applyAlignment="1">
      <alignment vertical="center"/>
    </xf>
    <xf numFmtId="4" fontId="8" fillId="0" borderId="11" xfId="6" applyNumberFormat="1" applyFont="1" applyBorder="1" applyAlignment="1">
      <alignment vertical="center"/>
    </xf>
    <xf numFmtId="4" fontId="136" fillId="0" borderId="0" xfId="6" applyNumberFormat="1" applyFont="1" applyAlignment="1">
      <alignment vertical="center"/>
    </xf>
    <xf numFmtId="0" fontId="136" fillId="0" borderId="0" xfId="6" applyNumberFormat="1" applyFont="1" applyAlignment="1">
      <alignment vertical="center"/>
    </xf>
    <xf numFmtId="0" fontId="17" fillId="0" borderId="0" xfId="6" applyNumberFormat="1" applyFont="1"/>
    <xf numFmtId="0" fontId="36" fillId="0" borderId="0" xfId="6" applyNumberFormat="1" applyFont="1"/>
    <xf numFmtId="0" fontId="2" fillId="0" borderId="0" xfId="6" applyNumberFormat="1" applyFont="1"/>
    <xf numFmtId="0" fontId="36" fillId="0" borderId="0" xfId="6" applyNumberFormat="1" applyFont="1" applyAlignment="1">
      <alignment horizontal="center"/>
    </xf>
    <xf numFmtId="0" fontId="2" fillId="0" borderId="0" xfId="6" applyNumberFormat="1" applyFont="1" applyAlignment="1">
      <alignment horizontal="center"/>
    </xf>
    <xf numFmtId="174" fontId="119" fillId="0" borderId="0" xfId="6" applyNumberFormat="1" applyFont="1" applyAlignment="1">
      <alignment vertical="center"/>
    </xf>
    <xf numFmtId="0" fontId="131" fillId="0" borderId="0" xfId="6" applyNumberFormat="1" applyFont="1" applyAlignment="1">
      <alignment vertical="center"/>
    </xf>
    <xf numFmtId="174" fontId="119" fillId="0" borderId="0" xfId="6" applyNumberFormat="1" applyFont="1" applyAlignment="1">
      <alignment vertical="top"/>
    </xf>
    <xf numFmtId="0" fontId="19" fillId="0" borderId="0" xfId="6" applyNumberFormat="1" applyFont="1" applyAlignment="1">
      <alignment vertical="top"/>
    </xf>
    <xf numFmtId="174" fontId="119" fillId="0" borderId="0" xfId="6" applyNumberFormat="1" applyFont="1"/>
    <xf numFmtId="0" fontId="41" fillId="0" borderId="12" xfId="6" applyNumberFormat="1" applyFont="1" applyBorder="1" applyAlignment="1">
      <alignment horizontal="center" vertical="center" wrapText="1"/>
    </xf>
    <xf numFmtId="0" fontId="41" fillId="0" borderId="9" xfId="6" applyNumberFormat="1" applyFont="1" applyBorder="1" applyAlignment="1">
      <alignment horizontal="center" vertical="center" wrapText="1"/>
    </xf>
    <xf numFmtId="0" fontId="41" fillId="0" borderId="10" xfId="6" applyNumberFormat="1" applyFont="1" applyBorder="1" applyAlignment="1">
      <alignment horizontal="center" vertical="center" wrapText="1"/>
    </xf>
    <xf numFmtId="174" fontId="134" fillId="0" borderId="0" xfId="6" applyNumberFormat="1" applyFont="1" applyAlignment="1">
      <alignment horizontal="center" vertical="center"/>
    </xf>
    <xf numFmtId="0" fontId="134" fillId="0" borderId="0" xfId="6" applyNumberFormat="1" applyFont="1" applyAlignment="1">
      <alignment horizontal="center" vertical="center"/>
    </xf>
    <xf numFmtId="0" fontId="19" fillId="0" borderId="0" xfId="6" applyNumberFormat="1" applyFont="1" applyAlignment="1">
      <alignment horizontal="right"/>
    </xf>
    <xf numFmtId="4" fontId="19" fillId="0" borderId="0" xfId="6" applyNumberFormat="1" applyFont="1"/>
    <xf numFmtId="2" fontId="19" fillId="0" borderId="0" xfId="6" applyFont="1"/>
    <xf numFmtId="0" fontId="19" fillId="0" borderId="36" xfId="6" applyNumberFormat="1" applyFont="1" applyBorder="1" applyAlignment="1">
      <alignment horizontal="right"/>
    </xf>
    <xf numFmtId="4" fontId="19" fillId="0" borderId="36" xfId="6" applyNumberFormat="1" applyFont="1" applyBorder="1"/>
    <xf numFmtId="2" fontId="19" fillId="0" borderId="36" xfId="6" applyFont="1" applyBorder="1"/>
    <xf numFmtId="0" fontId="36" fillId="0" borderId="11" xfId="6" applyNumberFormat="1" applyFont="1" applyBorder="1" applyAlignment="1">
      <alignment horizontal="right" vertical="center"/>
    </xf>
    <xf numFmtId="4" fontId="8" fillId="0" borderId="11" xfId="6" applyNumberFormat="1" applyFont="1" applyBorder="1" applyAlignment="1">
      <alignment horizontal="right" vertical="center"/>
    </xf>
    <xf numFmtId="174" fontId="120" fillId="0" borderId="0" xfId="6" applyNumberFormat="1" applyFont="1" applyAlignment="1">
      <alignment vertical="center"/>
    </xf>
    <xf numFmtId="4" fontId="120" fillId="0" borderId="0" xfId="6" applyNumberFormat="1" applyFont="1" applyAlignment="1">
      <alignment vertical="center"/>
    </xf>
    <xf numFmtId="0" fontId="120" fillId="0" borderId="0" xfId="6" applyNumberFormat="1" applyFont="1" applyAlignment="1">
      <alignment vertical="center"/>
    </xf>
    <xf numFmtId="0" fontId="92" fillId="0" borderId="0" xfId="6" applyNumberFormat="1" applyFont="1" applyAlignment="1">
      <alignment horizontal="left" vertical="center"/>
    </xf>
    <xf numFmtId="0" fontId="119" fillId="0" borderId="0" xfId="6" applyNumberFormat="1" applyFont="1" applyAlignment="1">
      <alignment vertical="center"/>
    </xf>
    <xf numFmtId="0" fontId="8" fillId="0" borderId="12" xfId="6" applyNumberFormat="1" applyFont="1" applyBorder="1" applyAlignment="1">
      <alignment horizontal="center" vertical="center" wrapText="1"/>
    </xf>
    <xf numFmtId="0" fontId="8" fillId="0" borderId="10" xfId="6" applyNumberFormat="1" applyFont="1" applyBorder="1" applyAlignment="1">
      <alignment horizontal="center" vertical="center" wrapText="1"/>
    </xf>
    <xf numFmtId="174" fontId="134" fillId="0" borderId="0" xfId="6" applyNumberFormat="1" applyFont="1" applyAlignment="1">
      <alignment vertical="center"/>
    </xf>
    <xf numFmtId="0" fontId="134" fillId="0" borderId="0" xfId="6" applyNumberFormat="1" applyFont="1" applyAlignment="1">
      <alignment vertical="center"/>
    </xf>
    <xf numFmtId="175" fontId="19" fillId="0" borderId="0" xfId="6" applyNumberFormat="1" applyFont="1" applyAlignment="1">
      <alignment horizontal="right" vertical="top" indent="3"/>
    </xf>
    <xf numFmtId="4" fontId="19" fillId="0" borderId="0" xfId="6" applyNumberFormat="1" applyFont="1" applyAlignment="1">
      <alignment horizontal="right"/>
    </xf>
    <xf numFmtId="175" fontId="19" fillId="0" borderId="36" xfId="6" applyNumberFormat="1" applyFont="1" applyBorder="1" applyAlignment="1">
      <alignment horizontal="right" vertical="top" indent="3"/>
    </xf>
    <xf numFmtId="4" fontId="19" fillId="0" borderId="36" xfId="6" applyNumberFormat="1" applyFont="1" applyBorder="1" applyAlignment="1">
      <alignment horizontal="right"/>
    </xf>
    <xf numFmtId="4" fontId="119" fillId="0" borderId="36" xfId="6" applyNumberFormat="1" applyFont="1" applyBorder="1"/>
    <xf numFmtId="0" fontId="120" fillId="0" borderId="36" xfId="6" applyNumberFormat="1" applyFont="1" applyBorder="1"/>
    <xf numFmtId="174" fontId="120" fillId="0" borderId="0" xfId="6" applyNumberFormat="1" applyFont="1"/>
    <xf numFmtId="0" fontId="120" fillId="0" borderId="0" xfId="6" applyNumberFormat="1" applyFont="1"/>
    <xf numFmtId="0" fontId="119" fillId="0" borderId="0" xfId="6" applyNumberFormat="1" applyFont="1" applyAlignment="1">
      <alignment horizontal="right"/>
    </xf>
    <xf numFmtId="0" fontId="61" fillId="0" borderId="0" xfId="12" applyNumberFormat="1" applyFont="1" applyAlignment="1">
      <alignment vertical="center"/>
    </xf>
    <xf numFmtId="4" fontId="8" fillId="0" borderId="6" xfId="12" applyNumberFormat="1" applyFont="1" applyBorder="1" applyAlignment="1">
      <alignment horizontal="center" vertical="center" wrapText="1"/>
    </xf>
    <xf numFmtId="0" fontId="41" fillId="0" borderId="9" xfId="12" applyNumberFormat="1" applyFont="1" applyBorder="1" applyAlignment="1">
      <alignment horizontal="center" vertical="center" wrapText="1"/>
    </xf>
    <xf numFmtId="0" fontId="41" fillId="0" borderId="0" xfId="12" applyNumberFormat="1" applyFont="1" applyAlignment="1">
      <alignment vertical="center"/>
    </xf>
    <xf numFmtId="0" fontId="41" fillId="0" borderId="0" xfId="12" applyNumberFormat="1" applyFont="1" applyAlignment="1">
      <alignment horizontal="center" vertical="center"/>
    </xf>
    <xf numFmtId="0" fontId="41" fillId="0" borderId="0" xfId="12" applyNumberFormat="1" applyFont="1" applyAlignment="1">
      <alignment horizontal="center" vertical="center" wrapText="1"/>
    </xf>
    <xf numFmtId="0" fontId="8" fillId="0" borderId="0" xfId="12" applyNumberFormat="1" applyFont="1" applyAlignment="1">
      <alignment horizontal="left" vertical="center"/>
    </xf>
    <xf numFmtId="4" fontId="19" fillId="0" borderId="0" xfId="12" applyNumberFormat="1" applyFont="1" applyAlignment="1">
      <alignment vertical="center"/>
    </xf>
    <xf numFmtId="4" fontId="17" fillId="0" borderId="0" xfId="17" applyNumberFormat="1" applyFont="1" applyAlignment="1">
      <alignment vertical="center"/>
    </xf>
    <xf numFmtId="0" fontId="17" fillId="0" borderId="0" xfId="17" applyFont="1" applyAlignment="1">
      <alignment vertical="center"/>
    </xf>
    <xf numFmtId="0" fontId="17" fillId="0" borderId="0" xfId="17" applyFont="1" applyAlignment="1">
      <alignment horizontal="left" vertical="center"/>
    </xf>
    <xf numFmtId="4" fontId="23" fillId="0" borderId="0" xfId="17" applyNumberFormat="1" applyFont="1" applyAlignment="1">
      <alignment vertical="center"/>
    </xf>
    <xf numFmtId="0" fontId="23" fillId="0" borderId="0" xfId="17" applyFont="1" applyAlignment="1">
      <alignment vertical="center"/>
    </xf>
    <xf numFmtId="176" fontId="17" fillId="0" borderId="0" xfId="17" applyNumberFormat="1" applyFont="1" applyAlignment="1">
      <alignment vertical="center"/>
    </xf>
    <xf numFmtId="4" fontId="61" fillId="0" borderId="0" xfId="12" applyNumberFormat="1" applyFont="1" applyAlignment="1">
      <alignment vertical="center"/>
    </xf>
    <xf numFmtId="0" fontId="19" fillId="0" borderId="0" xfId="12" applyNumberFormat="1" applyFont="1" applyAlignment="1">
      <alignment vertical="center"/>
    </xf>
    <xf numFmtId="0" fontId="23" fillId="0" borderId="0" xfId="17" applyFont="1" applyAlignment="1">
      <alignment horizontal="right" vertical="center"/>
    </xf>
    <xf numFmtId="4" fontId="23" fillId="0" borderId="11" xfId="17" applyNumberFormat="1" applyFont="1" applyBorder="1" applyAlignment="1">
      <alignment vertical="center"/>
    </xf>
    <xf numFmtId="4" fontId="17" fillId="0" borderId="11" xfId="17" applyNumberFormat="1" applyFont="1" applyBorder="1" applyAlignment="1">
      <alignment vertical="center"/>
    </xf>
    <xf numFmtId="4" fontId="19" fillId="0" borderId="0" xfId="12" applyNumberFormat="1" applyFont="1" applyAlignment="1">
      <alignment horizontal="center" vertical="center"/>
    </xf>
    <xf numFmtId="4" fontId="19" fillId="0" borderId="0" xfId="12" applyNumberFormat="1" applyFont="1" applyAlignment="1">
      <alignment horizontal="right" vertical="center"/>
    </xf>
    <xf numFmtId="4" fontId="19" fillId="0" borderId="0" xfId="12" quotePrefix="1" applyNumberFormat="1" applyFont="1" applyAlignment="1">
      <alignment horizontal="right" vertical="center"/>
    </xf>
    <xf numFmtId="4" fontId="8" fillId="0" borderId="20" xfId="12" applyNumberFormat="1" applyFont="1" applyBorder="1" applyAlignment="1">
      <alignment horizontal="right" vertical="center"/>
    </xf>
    <xf numFmtId="4" fontId="8" fillId="0" borderId="20" xfId="12" applyNumberFormat="1" applyFont="1" applyBorder="1" applyAlignment="1">
      <alignment vertical="center"/>
    </xf>
    <xf numFmtId="0" fontId="8" fillId="0" borderId="0" xfId="12" applyNumberFormat="1" applyFont="1" applyAlignment="1">
      <alignment vertical="center"/>
    </xf>
    <xf numFmtId="4" fontId="8" fillId="0" borderId="0" xfId="12" applyNumberFormat="1" applyFont="1" applyAlignment="1">
      <alignment horizontal="right" vertical="center"/>
    </xf>
    <xf numFmtId="4" fontId="8" fillId="0" borderId="0" xfId="12" applyNumberFormat="1" applyFont="1" applyAlignment="1">
      <alignment vertical="center"/>
    </xf>
    <xf numFmtId="0" fontId="39" fillId="0" borderId="0" xfId="12" applyNumberFormat="1" applyFont="1" applyAlignment="1">
      <alignment horizontal="left" vertical="center"/>
    </xf>
    <xf numFmtId="4" fontId="19" fillId="0" borderId="0" xfId="12" applyNumberFormat="1" applyFont="1" applyAlignment="1">
      <alignment horizontal="left" vertical="center"/>
    </xf>
    <xf numFmtId="0" fontId="8" fillId="0" borderId="101" xfId="11" applyFont="1" applyBorder="1" applyAlignment="1">
      <alignment horizontal="center" vertical="top" wrapText="1"/>
    </xf>
    <xf numFmtId="0" fontId="8" fillId="0" borderId="100" xfId="11" applyFont="1" applyBorder="1" applyAlignment="1">
      <alignment horizontal="center" vertical="top" wrapText="1"/>
    </xf>
    <xf numFmtId="0" fontId="8" fillId="0" borderId="102" xfId="11" applyFont="1" applyBorder="1" applyAlignment="1">
      <alignment horizontal="center" vertical="top" wrapText="1"/>
    </xf>
    <xf numFmtId="0" fontId="8" fillId="0" borderId="121" xfId="11" applyFont="1" applyBorder="1" applyAlignment="1">
      <alignment horizontal="center" vertical="center" wrapText="1"/>
    </xf>
    <xf numFmtId="0" fontId="8" fillId="0" borderId="122" xfId="11" applyFont="1" applyBorder="1" applyAlignment="1">
      <alignment horizontal="center" vertical="center" wrapText="1"/>
    </xf>
    <xf numFmtId="0" fontId="8" fillId="0" borderId="123" xfId="11" applyFont="1" applyBorder="1" applyAlignment="1">
      <alignment horizontal="center" vertical="center" wrapText="1"/>
    </xf>
    <xf numFmtId="165" fontId="19" fillId="0" borderId="0" xfId="11" quotePrefix="1" applyNumberFormat="1" applyFont="1" applyAlignment="1">
      <alignment horizontal="right" vertical="top" wrapText="1"/>
    </xf>
    <xf numFmtId="165" fontId="19" fillId="0" borderId="36" xfId="11" applyNumberFormat="1" applyFont="1" applyBorder="1" applyAlignment="1">
      <alignment horizontal="left" vertical="top" wrapText="1"/>
    </xf>
    <xf numFmtId="165" fontId="19" fillId="0" borderId="36" xfId="11" quotePrefix="1" applyNumberFormat="1" applyFont="1" applyBorder="1" applyAlignment="1">
      <alignment horizontal="right" vertical="top" wrapText="1"/>
    </xf>
    <xf numFmtId="165" fontId="8" fillId="0" borderId="36" xfId="11" applyNumberFormat="1" applyFont="1" applyBorder="1" applyAlignment="1">
      <alignment horizontal="right" wrapText="1"/>
    </xf>
    <xf numFmtId="165" fontId="8" fillId="0" borderId="105" xfId="11" applyNumberFormat="1" applyFont="1" applyBorder="1" applyAlignment="1">
      <alignment horizontal="right" wrapText="1"/>
    </xf>
    <xf numFmtId="0" fontId="108" fillId="0" borderId="0" xfId="11" applyFont="1"/>
    <xf numFmtId="4" fontId="115" fillId="0" borderId="0" xfId="11" applyNumberFormat="1" applyFont="1"/>
    <xf numFmtId="0" fontId="108" fillId="0" borderId="0" xfId="11" applyFont="1" applyAlignment="1">
      <alignment vertical="center"/>
    </xf>
    <xf numFmtId="0" fontId="59" fillId="0" borderId="0" xfId="12" applyNumberFormat="1" applyFont="1"/>
    <xf numFmtId="49" fontId="60" fillId="0" borderId="0" xfId="12" applyNumberFormat="1" applyFont="1"/>
    <xf numFmtId="0" fontId="19" fillId="0" borderId="0" xfId="18" applyFont="1" applyAlignment="1">
      <alignment horizontal="left" vertical="top"/>
    </xf>
    <xf numFmtId="0" fontId="8" fillId="0" borderId="9" xfId="18" applyFont="1" applyBorder="1" applyAlignment="1">
      <alignment horizontal="center" vertical="top" wrapText="1"/>
    </xf>
    <xf numFmtId="2" fontId="8" fillId="0" borderId="9" xfId="18" applyNumberFormat="1" applyFont="1" applyBorder="1" applyAlignment="1">
      <alignment horizontal="center" vertical="top"/>
    </xf>
    <xf numFmtId="0" fontId="8" fillId="0" borderId="9" xfId="18" applyFont="1" applyBorder="1" applyAlignment="1">
      <alignment horizontal="center" vertical="top"/>
    </xf>
    <xf numFmtId="0" fontId="19" fillId="0" borderId="0" xfId="18" applyFont="1" applyAlignment="1">
      <alignment horizontal="left" vertical="center"/>
    </xf>
    <xf numFmtId="0" fontId="8" fillId="0" borderId="11" xfId="18" applyFont="1" applyBorder="1" applyAlignment="1">
      <alignment horizontal="center" vertical="center" wrapText="1"/>
    </xf>
    <xf numFmtId="0" fontId="8" fillId="0" borderId="9" xfId="18" applyFont="1" applyBorder="1" applyAlignment="1">
      <alignment horizontal="center" vertical="center"/>
    </xf>
    <xf numFmtId="0" fontId="8" fillId="0" borderId="9" xfId="18" applyFont="1" applyBorder="1" applyAlignment="1">
      <alignment horizontal="center" vertical="center" wrapText="1"/>
    </xf>
    <xf numFmtId="0" fontId="8" fillId="0" borderId="10" xfId="18" applyFont="1" applyBorder="1" applyAlignment="1">
      <alignment horizontal="center" vertical="center" wrapText="1"/>
    </xf>
    <xf numFmtId="0" fontId="23" fillId="0" borderId="0" xfId="12" applyNumberFormat="1" applyFont="1" applyAlignment="1">
      <alignment horizontal="center" vertical="top"/>
    </xf>
    <xf numFmtId="0" fontId="125" fillId="0" borderId="0" xfId="12" applyNumberFormat="1" applyFont="1" applyAlignment="1">
      <alignment horizontal="center" vertical="center"/>
    </xf>
    <xf numFmtId="0" fontId="19" fillId="0" borderId="0" xfId="18" applyFont="1" applyAlignment="1">
      <alignment vertical="center"/>
    </xf>
    <xf numFmtId="0" fontId="17" fillId="0" borderId="0" xfId="18" applyFont="1" applyAlignment="1">
      <alignment vertical="center"/>
    </xf>
    <xf numFmtId="4" fontId="17" fillId="0" borderId="0" xfId="18" applyNumberFormat="1" applyFont="1" applyAlignment="1">
      <alignment vertical="center"/>
    </xf>
    <xf numFmtId="0" fontId="17" fillId="0" borderId="0" xfId="18" applyFont="1" applyAlignment="1">
      <alignment horizontal="right" vertical="center"/>
    </xf>
    <xf numFmtId="0" fontId="17" fillId="2" borderId="0" xfId="18" applyFont="1" applyFill="1" applyAlignment="1">
      <alignment vertical="center"/>
    </xf>
    <xf numFmtId="4" fontId="17" fillId="2" borderId="0" xfId="18" applyNumberFormat="1" applyFont="1" applyFill="1" applyAlignment="1">
      <alignment vertical="center"/>
    </xf>
    <xf numFmtId="0" fontId="17" fillId="2" borderId="0" xfId="18" applyFont="1" applyFill="1" applyAlignment="1">
      <alignment horizontal="right" vertical="center"/>
    </xf>
    <xf numFmtId="0" fontId="17" fillId="2" borderId="0" xfId="18" applyFont="1" applyFill="1" applyAlignment="1">
      <alignment vertical="center" wrapText="1"/>
    </xf>
    <xf numFmtId="0" fontId="17" fillId="0" borderId="0" xfId="18" applyFont="1" applyAlignment="1">
      <alignment vertical="center" wrapText="1"/>
    </xf>
    <xf numFmtId="0" fontId="123" fillId="0" borderId="0" xfId="18" applyFont="1" applyAlignment="1">
      <alignment vertical="top"/>
    </xf>
    <xf numFmtId="4" fontId="123" fillId="0" borderId="0" xfId="18" applyNumberFormat="1" applyFont="1" applyAlignment="1">
      <alignment vertical="center"/>
    </xf>
    <xf numFmtId="0" fontId="123" fillId="0" borderId="0" xfId="18" applyFont="1" applyAlignment="1">
      <alignment horizontal="right" vertical="center"/>
    </xf>
    <xf numFmtId="0" fontId="8" fillId="0" borderId="0" xfId="18" applyFont="1" applyAlignment="1">
      <alignment vertical="center"/>
    </xf>
    <xf numFmtId="0" fontId="8" fillId="0" borderId="0" xfId="18" applyFont="1" applyAlignment="1">
      <alignment horizontal="right" vertical="center"/>
    </xf>
    <xf numFmtId="4" fontId="8" fillId="0" borderId="20" xfId="18" applyNumberFormat="1" applyFont="1" applyBorder="1" applyAlignment="1">
      <alignment vertical="center"/>
    </xf>
    <xf numFmtId="4" fontId="8" fillId="0" borderId="20" xfId="18" applyNumberFormat="1" applyFont="1" applyBorder="1" applyAlignment="1">
      <alignment horizontal="right" vertical="center"/>
    </xf>
    <xf numFmtId="2" fontId="19" fillId="0" borderId="0" xfId="18" applyNumberFormat="1" applyFont="1"/>
    <xf numFmtId="0" fontId="19" fillId="0" borderId="0" xfId="18" applyFont="1"/>
    <xf numFmtId="0" fontId="19" fillId="0" borderId="0" xfId="18" applyFont="1" applyAlignment="1">
      <alignment horizontal="right"/>
    </xf>
    <xf numFmtId="0" fontId="19" fillId="0" borderId="0" xfId="18" applyFont="1" applyAlignment="1">
      <alignment horizontal="center" vertical="top" wrapText="1"/>
    </xf>
    <xf numFmtId="0" fontId="8" fillId="0" borderId="0" xfId="18" applyFont="1" applyAlignment="1">
      <alignment horizontal="right" vertical="top" wrapText="1"/>
    </xf>
    <xf numFmtId="2" fontId="8" fillId="0" borderId="0" xfId="18" applyNumberFormat="1" applyFont="1" applyAlignment="1">
      <alignment horizontal="center" vertical="top"/>
    </xf>
    <xf numFmtId="0" fontId="8" fillId="0" borderId="0" xfId="18" applyFont="1" applyAlignment="1">
      <alignment horizontal="center" vertical="top"/>
    </xf>
    <xf numFmtId="0" fontId="8" fillId="0" borderId="0" xfId="18" applyFont="1" applyAlignment="1">
      <alignment horizontal="center" vertical="center" wrapText="1"/>
    </xf>
    <xf numFmtId="0" fontId="8" fillId="0" borderId="0" xfId="18" applyFont="1" applyAlignment="1">
      <alignment horizontal="center" vertical="center"/>
    </xf>
    <xf numFmtId="0" fontId="8" fillId="0" borderId="0" xfId="18" applyFont="1" applyAlignment="1">
      <alignment horizontal="right" vertical="center" wrapText="1"/>
    </xf>
    <xf numFmtId="0" fontId="137" fillId="0" borderId="0" xfId="18" applyFont="1" applyAlignment="1">
      <alignment horizontal="right" vertical="center"/>
    </xf>
    <xf numFmtId="0" fontId="137" fillId="0" borderId="0" xfId="18" applyFont="1" applyAlignment="1">
      <alignment vertical="center"/>
    </xf>
    <xf numFmtId="4" fontId="137" fillId="0" borderId="0" xfId="18" applyNumberFormat="1" applyFont="1" applyAlignment="1">
      <alignment vertical="center"/>
    </xf>
    <xf numFmtId="4" fontId="137" fillId="0" borderId="0" xfId="18" applyNumberFormat="1" applyFont="1" applyAlignment="1">
      <alignment horizontal="right" vertical="center"/>
    </xf>
    <xf numFmtId="2" fontId="78" fillId="0" borderId="0" xfId="18" applyNumberFormat="1" applyFont="1"/>
    <xf numFmtId="2" fontId="19" fillId="0" borderId="20" xfId="18" applyNumberFormat="1" applyFont="1" applyBorder="1"/>
    <xf numFmtId="2" fontId="78" fillId="0" borderId="20" xfId="18" applyNumberFormat="1" applyFont="1" applyBorder="1"/>
    <xf numFmtId="0" fontId="78" fillId="0" borderId="0" xfId="18" applyFont="1" applyAlignment="1">
      <alignment horizontal="right" vertical="top"/>
    </xf>
    <xf numFmtId="4" fontId="78" fillId="0" borderId="0" xfId="18" applyNumberFormat="1" applyFont="1" applyAlignment="1">
      <alignment vertical="center"/>
    </xf>
    <xf numFmtId="4" fontId="78" fillId="0" borderId="0" xfId="18" applyNumberFormat="1" applyFont="1" applyAlignment="1">
      <alignment horizontal="right" vertical="center"/>
    </xf>
    <xf numFmtId="4" fontId="19" fillId="0" borderId="0" xfId="18" applyNumberFormat="1" applyFont="1" applyAlignment="1">
      <alignment vertical="center"/>
    </xf>
    <xf numFmtId="0" fontId="19" fillId="0" borderId="0" xfId="18" applyFont="1" applyAlignment="1">
      <alignment horizontal="right" vertical="center"/>
    </xf>
    <xf numFmtId="0" fontId="19" fillId="0" borderId="0" xfId="18" applyFont="1" applyAlignment="1">
      <alignment vertical="top"/>
    </xf>
    <xf numFmtId="4" fontId="8" fillId="0" borderId="0" xfId="18" applyNumberFormat="1" applyFont="1" applyAlignment="1">
      <alignment vertical="center"/>
    </xf>
    <xf numFmtId="4" fontId="8" fillId="0" borderId="0" xfId="18" applyNumberFormat="1" applyFont="1" applyAlignment="1">
      <alignment horizontal="right" vertical="center"/>
    </xf>
    <xf numFmtId="0" fontId="23" fillId="0" borderId="12" xfId="12" applyNumberFormat="1" applyFont="1" applyBorder="1" applyAlignment="1">
      <alignment horizontal="center" vertical="top"/>
    </xf>
    <xf numFmtId="0" fontId="23" fillId="0" borderId="9" xfId="12" applyNumberFormat="1" applyFont="1" applyBorder="1" applyAlignment="1">
      <alignment horizontal="center" vertical="top" wrapText="1"/>
    </xf>
    <xf numFmtId="0" fontId="23" fillId="0" borderId="9" xfId="12" applyNumberFormat="1" applyFont="1" applyBorder="1" applyAlignment="1">
      <alignment horizontal="center" vertical="top"/>
    </xf>
    <xf numFmtId="0" fontId="23" fillId="0" borderId="10" xfId="12" applyNumberFormat="1" applyFont="1" applyBorder="1" applyAlignment="1">
      <alignment horizontal="center" vertical="top"/>
    </xf>
    <xf numFmtId="0" fontId="23" fillId="0" borderId="10" xfId="12" applyNumberFormat="1" applyFont="1" applyBorder="1" applyAlignment="1">
      <alignment horizontal="center" vertical="top" wrapText="1"/>
    </xf>
    <xf numFmtId="0" fontId="23" fillId="0" borderId="12" xfId="12" applyNumberFormat="1" applyFont="1" applyBorder="1" applyAlignment="1">
      <alignment horizontal="center" vertical="center"/>
    </xf>
    <xf numFmtId="0" fontId="23" fillId="0" borderId="9" xfId="12" applyNumberFormat="1" applyFont="1" applyBorder="1" applyAlignment="1">
      <alignment horizontal="center" vertical="center"/>
    </xf>
    <xf numFmtId="0" fontId="23" fillId="0" borderId="9" xfId="12" applyNumberFormat="1" applyFont="1" applyBorder="1" applyAlignment="1">
      <alignment horizontal="center" vertical="center" wrapText="1"/>
    </xf>
    <xf numFmtId="0" fontId="23" fillId="0" borderId="10" xfId="12" applyNumberFormat="1" applyFont="1" applyBorder="1" applyAlignment="1">
      <alignment horizontal="center" vertical="center" wrapText="1"/>
    </xf>
    <xf numFmtId="0" fontId="23" fillId="0" borderId="0" xfId="12" applyNumberFormat="1" applyFont="1" applyAlignment="1">
      <alignment horizontal="center" vertical="center"/>
    </xf>
    <xf numFmtId="0" fontId="125" fillId="0" borderId="0" xfId="12" applyNumberFormat="1" applyFont="1" applyAlignment="1">
      <alignment horizontal="center" vertical="top"/>
    </xf>
    <xf numFmtId="0" fontId="19" fillId="0" borderId="0" xfId="18" applyFont="1" applyAlignment="1">
      <alignment horizontal="center" vertical="center"/>
    </xf>
    <xf numFmtId="4" fontId="17" fillId="0" borderId="0" xfId="12" applyNumberFormat="1" applyFont="1" applyAlignment="1">
      <alignment horizontal="right" vertical="center" wrapText="1"/>
    </xf>
    <xf numFmtId="9" fontId="17" fillId="0" borderId="0" xfId="12" applyNumberFormat="1" applyFont="1" applyAlignment="1">
      <alignment horizontal="right" vertical="center" wrapText="1"/>
    </xf>
    <xf numFmtId="0" fontId="17" fillId="0" borderId="0" xfId="12" applyNumberFormat="1" applyFont="1" applyAlignment="1">
      <alignment horizontal="center" vertical="center" wrapText="1"/>
    </xf>
    <xf numFmtId="4" fontId="17" fillId="0" borderId="0" xfId="12" applyNumberFormat="1" applyFont="1" applyAlignment="1">
      <alignment horizontal="left" vertical="center" wrapText="1"/>
    </xf>
    <xf numFmtId="4" fontId="23" fillId="0" borderId="0" xfId="12" applyNumberFormat="1" applyFont="1" applyAlignment="1">
      <alignment horizontal="left" vertical="center" wrapText="1"/>
    </xf>
    <xf numFmtId="0" fontId="17" fillId="0" borderId="0" xfId="12" applyNumberFormat="1" applyFont="1" applyAlignment="1">
      <alignment horizontal="left" vertical="center"/>
    </xf>
    <xf numFmtId="164" fontId="17" fillId="0" borderId="0" xfId="12" applyNumberFormat="1" applyFont="1" applyAlignment="1">
      <alignment horizontal="right" vertical="top" readingOrder="1"/>
    </xf>
    <xf numFmtId="0" fontId="121" fillId="0" borderId="0" xfId="12" applyNumberFormat="1" applyFont="1" applyAlignment="1">
      <alignment horizontal="center" vertical="center"/>
    </xf>
    <xf numFmtId="177" fontId="17" fillId="0" borderId="0" xfId="12" applyNumberFormat="1" applyFont="1" applyAlignment="1">
      <alignment horizontal="right" vertical="center" wrapText="1"/>
    </xf>
    <xf numFmtId="4" fontId="17" fillId="0" borderId="0" xfId="12" applyNumberFormat="1" applyFont="1" applyAlignment="1">
      <alignment horizontal="left" vertical="center"/>
    </xf>
    <xf numFmtId="0" fontId="82" fillId="0" borderId="14" xfId="12" applyNumberFormat="1" applyFont="1" applyBorder="1" applyAlignment="1">
      <alignment horizontal="right" vertical="center"/>
    </xf>
    <xf numFmtId="0" fontId="23" fillId="0" borderId="20" xfId="12" applyNumberFormat="1" applyFont="1" applyBorder="1" applyAlignment="1">
      <alignment horizontal="center" vertical="center"/>
    </xf>
    <xf numFmtId="4" fontId="23" fillId="0" borderId="20" xfId="12" applyNumberFormat="1" applyFont="1" applyBorder="1" applyAlignment="1">
      <alignment horizontal="right" vertical="center" wrapText="1"/>
    </xf>
    <xf numFmtId="0" fontId="23" fillId="0" borderId="20" xfId="12" applyNumberFormat="1" applyFont="1" applyBorder="1" applyAlignment="1">
      <alignment horizontal="left" vertical="center"/>
    </xf>
    <xf numFmtId="4" fontId="17" fillId="0" borderId="0" xfId="12" applyNumberFormat="1" applyFont="1" applyAlignment="1">
      <alignment horizontal="right" vertical="top"/>
    </xf>
    <xf numFmtId="0" fontId="17" fillId="0" borderId="0" xfId="12" applyNumberFormat="1" applyFont="1" applyAlignment="1">
      <alignment horizontal="left" vertical="top"/>
    </xf>
    <xf numFmtId="4" fontId="17" fillId="0" borderId="0" xfId="12" applyNumberFormat="1" applyFont="1" applyAlignment="1">
      <alignment horizontal="left"/>
    </xf>
    <xf numFmtId="2" fontId="23" fillId="0" borderId="0" xfId="12" applyNumberFormat="1" applyFont="1" applyAlignment="1">
      <alignment horizontal="right" vertical="top"/>
    </xf>
    <xf numFmtId="0" fontId="23" fillId="0" borderId="0" xfId="12" applyNumberFormat="1" applyFont="1" applyAlignment="1">
      <alignment horizontal="right" vertical="top"/>
    </xf>
    <xf numFmtId="0" fontId="23" fillId="0" borderId="10" xfId="12" applyNumberFormat="1" applyFont="1" applyBorder="1" applyAlignment="1">
      <alignment horizontal="center" vertical="center"/>
    </xf>
    <xf numFmtId="0" fontId="17" fillId="0" borderId="0" xfId="12" applyNumberFormat="1" applyFont="1" applyAlignment="1">
      <alignment horizontal="left" vertical="top" wrapText="1"/>
    </xf>
    <xf numFmtId="0" fontId="17" fillId="0" borderId="0" xfId="12" applyNumberFormat="1" applyFont="1" applyAlignment="1">
      <alignment horizontal="center" vertical="center"/>
    </xf>
    <xf numFmtId="0" fontId="17" fillId="0" borderId="0" xfId="12" applyNumberFormat="1" applyFont="1" applyAlignment="1">
      <alignment horizontal="center" vertical="top"/>
    </xf>
    <xf numFmtId="0" fontId="17" fillId="0" borderId="0" xfId="12" applyNumberFormat="1" applyFont="1"/>
    <xf numFmtId="0" fontId="59" fillId="0" borderId="0" xfId="12" applyNumberFormat="1" applyFont="1" applyAlignment="1">
      <alignment vertical="center" wrapText="1"/>
    </xf>
    <xf numFmtId="0" fontId="28" fillId="0" borderId="9" xfId="12" applyNumberFormat="1" applyFont="1" applyBorder="1" applyAlignment="1">
      <alignment horizontal="center" vertical="top" wrapText="1"/>
    </xf>
    <xf numFmtId="2" fontId="28" fillId="0" borderId="9" xfId="12" applyNumberFormat="1" applyFont="1" applyBorder="1" applyAlignment="1">
      <alignment horizontal="center" vertical="top"/>
    </xf>
    <xf numFmtId="0" fontId="28" fillId="0" borderId="9" xfId="12" applyNumberFormat="1" applyFont="1" applyBorder="1" applyAlignment="1">
      <alignment horizontal="center" vertical="top"/>
    </xf>
    <xf numFmtId="0" fontId="28" fillId="0" borderId="12" xfId="12" applyNumberFormat="1" applyFont="1" applyBorder="1" applyAlignment="1">
      <alignment horizontal="center" vertical="center"/>
    </xf>
    <xf numFmtId="0" fontId="28" fillId="0" borderId="9" xfId="12" applyNumberFormat="1" applyFont="1" applyBorder="1" applyAlignment="1">
      <alignment horizontal="center" vertical="center"/>
    </xf>
    <xf numFmtId="0" fontId="28" fillId="0" borderId="10" xfId="12" applyNumberFormat="1" applyFont="1" applyBorder="1" applyAlignment="1">
      <alignment horizontal="center" vertical="center"/>
    </xf>
    <xf numFmtId="0" fontId="139" fillId="0" borderId="0" xfId="12" applyNumberFormat="1" applyFont="1" applyAlignment="1">
      <alignment horizontal="center" vertical="center"/>
    </xf>
    <xf numFmtId="0" fontId="28" fillId="0" borderId="0" xfId="12" applyNumberFormat="1" applyFont="1" applyAlignment="1">
      <alignment horizontal="center" vertical="top"/>
    </xf>
    <xf numFmtId="9" fontId="28" fillId="0" borderId="0" xfId="12" applyNumberFormat="1" applyFont="1" applyAlignment="1">
      <alignment horizontal="center" vertical="top"/>
    </xf>
    <xf numFmtId="0" fontId="32" fillId="0" borderId="0" xfId="18" applyFont="1" applyAlignment="1">
      <alignment vertical="top"/>
    </xf>
    <xf numFmtId="9" fontId="32" fillId="0" borderId="0" xfId="12" applyNumberFormat="1" applyFont="1" applyAlignment="1">
      <alignment horizontal="right" vertical="top" wrapText="1"/>
    </xf>
    <xf numFmtId="4" fontId="32" fillId="0" borderId="0" xfId="12" applyNumberFormat="1" applyFont="1" applyAlignment="1">
      <alignment horizontal="right" vertical="top"/>
    </xf>
    <xf numFmtId="4" fontId="32" fillId="0" borderId="0" xfId="18" applyNumberFormat="1" applyFont="1" applyAlignment="1">
      <alignment vertical="top"/>
    </xf>
    <xf numFmtId="0" fontId="32" fillId="0" borderId="0" xfId="12" applyNumberFormat="1" applyFont="1" applyAlignment="1">
      <alignment horizontal="right" vertical="top"/>
    </xf>
    <xf numFmtId="0" fontId="141" fillId="0" borderId="0" xfId="12" applyNumberFormat="1" applyFont="1" applyAlignment="1">
      <alignment horizontal="center" vertical="top"/>
    </xf>
    <xf numFmtId="4" fontId="59" fillId="0" borderId="0" xfId="12" applyNumberFormat="1" applyFont="1"/>
    <xf numFmtId="0" fontId="32" fillId="0" borderId="0" xfId="18" applyFont="1" applyAlignment="1">
      <alignment vertical="top" wrapText="1"/>
    </xf>
    <xf numFmtId="177" fontId="92" fillId="0" borderId="0" xfId="12" applyNumberFormat="1" applyFont="1" applyAlignment="1">
      <alignment horizontal="right" vertical="top" wrapText="1"/>
    </xf>
    <xf numFmtId="0" fontId="32" fillId="0" borderId="0" xfId="12" applyNumberFormat="1" applyFont="1" applyAlignment="1">
      <alignment horizontal="center" vertical="top"/>
    </xf>
    <xf numFmtId="4" fontId="32" fillId="0" borderId="0" xfId="12" applyNumberFormat="1" applyFont="1" applyAlignment="1">
      <alignment horizontal="right" vertical="top" wrapText="1"/>
    </xf>
    <xf numFmtId="4" fontId="32" fillId="0" borderId="0" xfId="12" applyNumberFormat="1" applyFont="1" applyAlignment="1">
      <alignment vertical="top" wrapText="1"/>
    </xf>
    <xf numFmtId="177" fontId="105" fillId="0" borderId="0" xfId="18" applyNumberFormat="1"/>
    <xf numFmtId="0" fontId="28" fillId="0" borderId="0" xfId="12" applyNumberFormat="1" applyFont="1" applyAlignment="1">
      <alignment horizontal="right" vertical="center"/>
    </xf>
    <xf numFmtId="0" fontId="28" fillId="0" borderId="11" xfId="12" applyNumberFormat="1" applyFont="1" applyBorder="1" applyAlignment="1">
      <alignment vertical="center"/>
    </xf>
    <xf numFmtId="4" fontId="32" fillId="0" borderId="11" xfId="12" applyNumberFormat="1" applyFont="1" applyBorder="1" applyAlignment="1">
      <alignment horizontal="right" vertical="top" wrapText="1"/>
    </xf>
    <xf numFmtId="0" fontId="28" fillId="0" borderId="11" xfId="12" applyNumberFormat="1" applyFont="1" applyBorder="1" applyAlignment="1">
      <alignment horizontal="right" vertical="center"/>
    </xf>
    <xf numFmtId="0" fontId="142" fillId="0" borderId="11" xfId="12" applyNumberFormat="1" applyFont="1" applyBorder="1" applyAlignment="1">
      <alignment vertical="center"/>
    </xf>
    <xf numFmtId="0" fontId="23" fillId="0" borderId="0" xfId="12" applyNumberFormat="1" applyFont="1" applyAlignment="1">
      <alignment vertical="center"/>
    </xf>
    <xf numFmtId="0" fontId="143" fillId="0" borderId="0" xfId="12" applyNumberFormat="1" applyFont="1"/>
    <xf numFmtId="2" fontId="143" fillId="0" borderId="0" xfId="12" applyNumberFormat="1" applyFont="1"/>
    <xf numFmtId="0" fontId="143" fillId="0" borderId="0" xfId="12" applyNumberFormat="1" applyFont="1" applyAlignment="1">
      <alignment horizontal="right"/>
    </xf>
    <xf numFmtId="2" fontId="59" fillId="0" borderId="0" xfId="12" applyNumberFormat="1" applyFont="1"/>
    <xf numFmtId="0" fontId="59" fillId="0" borderId="0" xfId="12" applyNumberFormat="1" applyFont="1" applyAlignment="1">
      <alignment horizontal="right"/>
    </xf>
    <xf numFmtId="0" fontId="59" fillId="0" borderId="1" xfId="18" applyFont="1" applyBorder="1" applyAlignment="1">
      <alignment vertical="top"/>
    </xf>
    <xf numFmtId="178" fontId="59" fillId="0" borderId="1" xfId="18" applyNumberFormat="1" applyFont="1" applyBorder="1" applyAlignment="1">
      <alignment horizontal="center" vertical="top"/>
    </xf>
    <xf numFmtId="0" fontId="59" fillId="0" borderId="0" xfId="18" applyFont="1" applyAlignment="1">
      <alignment vertical="top"/>
    </xf>
    <xf numFmtId="0" fontId="17" fillId="0" borderId="0" xfId="18" applyFont="1" applyAlignment="1">
      <alignment vertical="top"/>
    </xf>
    <xf numFmtId="178" fontId="17" fillId="0" borderId="0" xfId="18" applyNumberFormat="1" applyFont="1" applyAlignment="1">
      <alignment horizontal="center" vertical="top"/>
    </xf>
    <xf numFmtId="4" fontId="17" fillId="0" borderId="0" xfId="18" applyNumberFormat="1" applyFont="1" applyAlignment="1">
      <alignment vertical="top"/>
    </xf>
    <xf numFmtId="2" fontId="17" fillId="0" borderId="0" xfId="18" applyNumberFormat="1" applyFont="1" applyAlignment="1">
      <alignment vertical="top"/>
    </xf>
    <xf numFmtId="0" fontId="144" fillId="0" borderId="28" xfId="18" applyFont="1" applyBorder="1" applyAlignment="1">
      <alignment horizontal="center" vertical="top"/>
    </xf>
    <xf numFmtId="0" fontId="23" fillId="0" borderId="85" xfId="18" applyFont="1" applyBorder="1" applyAlignment="1">
      <alignment horizontal="center" vertical="top"/>
    </xf>
    <xf numFmtId="0" fontId="144" fillId="0" borderId="85" xfId="18" applyFont="1" applyBorder="1" applyAlignment="1">
      <alignment horizontal="center" vertical="top"/>
    </xf>
    <xf numFmtId="0" fontId="112" fillId="0" borderId="9" xfId="18" applyFont="1" applyBorder="1" applyAlignment="1">
      <alignment horizontal="center" vertical="top"/>
    </xf>
    <xf numFmtId="4" fontId="23" fillId="0" borderId="0" xfId="18" applyNumberFormat="1" applyFont="1" applyAlignment="1">
      <alignment vertical="top"/>
    </xf>
    <xf numFmtId="0" fontId="23" fillId="0" borderId="0" xfId="18" applyFont="1" applyAlignment="1">
      <alignment vertical="top"/>
    </xf>
    <xf numFmtId="0" fontId="112" fillId="0" borderId="0" xfId="18" applyFont="1" applyAlignment="1">
      <alignment horizontal="center" vertical="top"/>
    </xf>
    <xf numFmtId="0" fontId="23" fillId="0" borderId="2" xfId="18" applyFont="1" applyBorder="1" applyAlignment="1">
      <alignment horizontal="center" vertical="top"/>
    </xf>
    <xf numFmtId="0" fontId="144" fillId="0" borderId="2" xfId="18" applyFont="1" applyBorder="1" applyAlignment="1">
      <alignment horizontal="center" vertical="top"/>
    </xf>
    <xf numFmtId="0" fontId="144" fillId="0" borderId="0" xfId="18" applyFont="1" applyAlignment="1">
      <alignment horizontal="center" vertical="top"/>
    </xf>
    <xf numFmtId="0" fontId="23" fillId="0" borderId="6" xfId="18" applyFont="1" applyBorder="1" applyAlignment="1">
      <alignment horizontal="center" vertical="top"/>
    </xf>
    <xf numFmtId="0" fontId="144" fillId="0" borderId="6" xfId="18" applyFont="1" applyBorder="1" applyAlignment="1">
      <alignment horizontal="center" vertical="top"/>
    </xf>
    <xf numFmtId="4" fontId="112" fillId="0" borderId="7" xfId="18" applyNumberFormat="1" applyFont="1" applyBorder="1" applyAlignment="1">
      <alignment horizontal="center" vertical="top" wrapText="1"/>
    </xf>
    <xf numFmtId="179" fontId="112" fillId="0" borderId="36" xfId="18" applyNumberFormat="1" applyFont="1" applyBorder="1" applyAlignment="1">
      <alignment horizontal="center" vertical="top"/>
    </xf>
    <xf numFmtId="178" fontId="23" fillId="0" borderId="12" xfId="18" applyNumberFormat="1" applyFont="1" applyBorder="1" applyAlignment="1">
      <alignment horizontal="center"/>
    </xf>
    <xf numFmtId="0" fontId="112" fillId="0" borderId="12" xfId="18" applyFont="1" applyBorder="1" applyAlignment="1">
      <alignment horizontal="center"/>
    </xf>
    <xf numFmtId="0" fontId="144" fillId="0" borderId="9" xfId="18" applyFont="1" applyBorder="1" applyAlignment="1">
      <alignment horizontal="center"/>
    </xf>
    <xf numFmtId="0" fontId="112" fillId="0" borderId="9" xfId="18" applyFont="1" applyBorder="1" applyAlignment="1">
      <alignment horizontal="center"/>
    </xf>
    <xf numFmtId="4" fontId="112" fillId="0" borderId="9" xfId="18" applyNumberFormat="1" applyFont="1" applyBorder="1" applyAlignment="1">
      <alignment horizontal="center"/>
    </xf>
    <xf numFmtId="0" fontId="145" fillId="0" borderId="10" xfId="18" applyFont="1" applyBorder="1" applyAlignment="1">
      <alignment horizontal="center"/>
    </xf>
    <xf numFmtId="179" fontId="112" fillId="0" borderId="0" xfId="18" applyNumberFormat="1" applyFont="1" applyAlignment="1">
      <alignment horizontal="center" vertical="top"/>
    </xf>
    <xf numFmtId="49" fontId="17" fillId="0" borderId="0" xfId="18" applyNumberFormat="1" applyFont="1" applyAlignment="1">
      <alignment vertical="top"/>
    </xf>
    <xf numFmtId="0" fontId="87" fillId="0" borderId="0" xfId="18" applyFont="1" applyAlignment="1">
      <alignment vertical="top"/>
    </xf>
    <xf numFmtId="0" fontId="17" fillId="0" borderId="0" xfId="18" applyFont="1" applyAlignment="1">
      <alignment horizontal="justify" vertical="top"/>
    </xf>
    <xf numFmtId="0" fontId="87" fillId="0" borderId="0" xfId="18" applyFont="1" applyAlignment="1">
      <alignment horizontal="center" vertical="top"/>
    </xf>
    <xf numFmtId="0" fontId="60" fillId="0" borderId="0" xfId="18" applyFont="1" applyAlignment="1">
      <alignment horizontal="center" vertical="top"/>
    </xf>
    <xf numFmtId="0" fontId="17" fillId="0" borderId="0" xfId="18" applyFont="1" applyAlignment="1">
      <alignment horizontal="center" vertical="top"/>
    </xf>
    <xf numFmtId="0" fontId="17" fillId="0" borderId="0" xfId="18" applyFont="1" applyAlignment="1">
      <alignment horizontal="right" vertical="top"/>
    </xf>
    <xf numFmtId="0" fontId="146" fillId="0" borderId="0" xfId="18" applyFont="1" applyAlignment="1">
      <alignment horizontal="right" vertical="top"/>
    </xf>
    <xf numFmtId="0" fontId="148" fillId="0" borderId="0" xfId="18" applyFont="1" applyAlignment="1">
      <alignment vertical="top"/>
    </xf>
    <xf numFmtId="0" fontId="149" fillId="0" borderId="0" xfId="18" applyFont="1" applyAlignment="1">
      <alignment vertical="top"/>
    </xf>
    <xf numFmtId="49" fontId="17" fillId="0" borderId="0" xfId="18" applyNumberFormat="1" applyFont="1" applyAlignment="1">
      <alignment horizontal="right" vertical="top"/>
    </xf>
    <xf numFmtId="49" fontId="17" fillId="0" borderId="0" xfId="18" applyNumberFormat="1" applyFont="1" applyAlignment="1">
      <alignment horizontal="center" vertical="top"/>
    </xf>
    <xf numFmtId="0" fontId="150" fillId="0" borderId="0" xfId="18" applyFont="1" applyAlignment="1">
      <alignment vertical="top"/>
    </xf>
    <xf numFmtId="0" fontId="150" fillId="0" borderId="0" xfId="18" applyFont="1" applyAlignment="1">
      <alignment horizontal="center" vertical="top"/>
    </xf>
    <xf numFmtId="0" fontId="60" fillId="0" borderId="0" xfId="18" applyFont="1" applyAlignment="1">
      <alignment horizontal="right" vertical="top"/>
    </xf>
    <xf numFmtId="4" fontId="60" fillId="0" borderId="0" xfId="18" applyNumberFormat="1" applyFont="1" applyAlignment="1">
      <alignment vertical="top"/>
    </xf>
    <xf numFmtId="49" fontId="82" fillId="0" borderId="0" xfId="18" applyNumberFormat="1" applyFont="1" applyAlignment="1">
      <alignment horizontal="center" vertical="top"/>
    </xf>
    <xf numFmtId="2" fontId="60" fillId="0" borderId="0" xfId="18" applyNumberFormat="1" applyFont="1" applyAlignment="1">
      <alignment horizontal="right" vertical="top"/>
    </xf>
    <xf numFmtId="0" fontId="151" fillId="0" borderId="0" xfId="18" applyFont="1" applyAlignment="1">
      <alignment vertical="top"/>
    </xf>
    <xf numFmtId="0" fontId="150" fillId="0" borderId="1" xfId="18" applyFont="1" applyBorder="1" applyAlignment="1">
      <alignment horizontal="right" vertical="top"/>
    </xf>
    <xf numFmtId="178" fontId="85" fillId="0" borderId="1" xfId="18" applyNumberFormat="1" applyFont="1" applyBorder="1" applyAlignment="1">
      <alignment horizontal="center" vertical="top"/>
    </xf>
    <xf numFmtId="0" fontId="145" fillId="0" borderId="0" xfId="18" applyFont="1" applyAlignment="1">
      <alignment horizontal="center" vertical="top"/>
    </xf>
    <xf numFmtId="0" fontId="150" fillId="0" borderId="0" xfId="18" applyFont="1" applyAlignment="1">
      <alignment horizontal="right" vertical="top"/>
    </xf>
    <xf numFmtId="178" fontId="85" fillId="0" borderId="0" xfId="18" applyNumberFormat="1" applyFont="1" applyAlignment="1">
      <alignment horizontal="center" vertical="top"/>
    </xf>
    <xf numFmtId="0" fontId="88" fillId="0" borderId="28" xfId="18" applyFont="1" applyBorder="1" applyAlignment="1">
      <alignment horizontal="center" vertical="top"/>
    </xf>
    <xf numFmtId="0" fontId="23" fillId="0" borderId="85" xfId="18" applyFont="1" applyBorder="1" applyAlignment="1">
      <alignment horizontal="justify" vertical="top"/>
    </xf>
    <xf numFmtId="0" fontId="112" fillId="0" borderId="85" xfId="18" applyFont="1" applyBorder="1" applyAlignment="1">
      <alignment horizontal="center" vertical="top"/>
    </xf>
    <xf numFmtId="0" fontId="23" fillId="0" borderId="2" xfId="18" applyFont="1" applyBorder="1" applyAlignment="1">
      <alignment horizontal="justify" vertical="top"/>
    </xf>
    <xf numFmtId="0" fontId="112" fillId="0" borderId="2" xfId="18" applyFont="1" applyBorder="1" applyAlignment="1">
      <alignment horizontal="center" vertical="top"/>
    </xf>
    <xf numFmtId="0" fontId="88" fillId="0" borderId="3" xfId="18" applyFont="1" applyBorder="1" applyAlignment="1">
      <alignment horizontal="center" vertical="top"/>
    </xf>
    <xf numFmtId="0" fontId="88" fillId="0" borderId="36" xfId="18" applyFont="1" applyBorder="1" applyAlignment="1">
      <alignment vertical="top"/>
    </xf>
    <xf numFmtId="0" fontId="23" fillId="0" borderId="6" xfId="18" applyFont="1" applyBorder="1" applyAlignment="1">
      <alignment horizontal="justify" vertical="top"/>
    </xf>
    <xf numFmtId="0" fontId="112" fillId="0" borderId="6" xfId="18" applyFont="1" applyBorder="1" applyAlignment="1">
      <alignment horizontal="center" vertical="top"/>
    </xf>
    <xf numFmtId="49" fontId="112" fillId="0" borderId="10" xfId="18" applyNumberFormat="1" applyFont="1" applyBorder="1" applyAlignment="1">
      <alignment horizontal="right" vertical="top"/>
    </xf>
    <xf numFmtId="178" fontId="23" fillId="0" borderId="12" xfId="18" applyNumberFormat="1" applyFont="1" applyBorder="1" applyAlignment="1">
      <alignment horizontal="center" vertical="top"/>
    </xf>
    <xf numFmtId="49" fontId="112" fillId="0" borderId="12" xfId="18" applyNumberFormat="1" applyFont="1" applyBorder="1" applyAlignment="1">
      <alignment horizontal="center" vertical="top"/>
    </xf>
    <xf numFmtId="0" fontId="112" fillId="0" borderId="9" xfId="18" applyFont="1" applyBorder="1" applyAlignment="1">
      <alignment horizontal="justify" vertical="top"/>
    </xf>
    <xf numFmtId="0" fontId="112" fillId="0" borderId="9" xfId="18" applyFont="1" applyBorder="1" applyAlignment="1">
      <alignment horizontal="right" vertical="top"/>
    </xf>
    <xf numFmtId="49" fontId="112" fillId="0" borderId="10" xfId="18" applyNumberFormat="1" applyFont="1" applyBorder="1" applyAlignment="1">
      <alignment horizontal="center" vertical="top"/>
    </xf>
    <xf numFmtId="49" fontId="112" fillId="0" borderId="9" xfId="18" applyNumberFormat="1" applyFont="1" applyBorder="1" applyAlignment="1">
      <alignment horizontal="right" vertical="top"/>
    </xf>
    <xf numFmtId="49" fontId="112" fillId="0" borderId="9" xfId="18" applyNumberFormat="1" applyFont="1" applyBorder="1" applyAlignment="1">
      <alignment horizontal="center" vertical="top"/>
    </xf>
    <xf numFmtId="4" fontId="112" fillId="0" borderId="9" xfId="18" applyNumberFormat="1" applyFont="1" applyBorder="1" applyAlignment="1">
      <alignment horizontal="center" vertical="top"/>
    </xf>
    <xf numFmtId="49" fontId="145" fillId="0" borderId="0" xfId="18" applyNumberFormat="1" applyFont="1" applyAlignment="1">
      <alignment horizontal="center" vertical="top"/>
    </xf>
    <xf numFmtId="0" fontId="112" fillId="0" borderId="0" xfId="18" applyFont="1" applyAlignment="1">
      <alignment vertical="top"/>
    </xf>
    <xf numFmtId="0" fontId="23" fillId="0" borderId="0" xfId="18" applyFont="1" applyAlignment="1">
      <alignment horizontal="right" vertical="top"/>
    </xf>
    <xf numFmtId="0" fontId="117" fillId="0" borderId="0" xfId="18" applyFont="1" applyAlignment="1">
      <alignment vertical="top"/>
    </xf>
    <xf numFmtId="49" fontId="23" fillId="0" borderId="0" xfId="18" applyNumberFormat="1" applyFont="1" applyAlignment="1">
      <alignment horizontal="center" vertical="top"/>
    </xf>
    <xf numFmtId="178" fontId="23" fillId="0" borderId="0" xfId="18" applyNumberFormat="1" applyFont="1" applyAlignment="1">
      <alignment horizontal="center" vertical="top"/>
    </xf>
    <xf numFmtId="0" fontId="154" fillId="0" borderId="0" xfId="18" applyFont="1" applyAlignment="1">
      <alignment vertical="top"/>
    </xf>
    <xf numFmtId="49" fontId="23" fillId="0" borderId="0" xfId="18" applyNumberFormat="1" applyFont="1" applyAlignment="1">
      <alignment horizontal="justify" vertical="top"/>
    </xf>
    <xf numFmtId="0" fontId="151" fillId="0" borderId="0" xfId="18" applyFont="1" applyAlignment="1">
      <alignment horizontal="left" vertical="top"/>
    </xf>
    <xf numFmtId="0" fontId="149" fillId="0" borderId="0" xfId="18" applyFont="1" applyAlignment="1">
      <alignment horizontal="left" vertical="top"/>
    </xf>
    <xf numFmtId="0" fontId="150" fillId="0" borderId="0" xfId="18" applyFont="1" applyAlignment="1">
      <alignment horizontal="left" vertical="top"/>
    </xf>
    <xf numFmtId="4" fontId="60" fillId="0" borderId="0" xfId="18" applyNumberFormat="1" applyFont="1" applyAlignment="1">
      <alignment horizontal="right" vertical="top"/>
    </xf>
    <xf numFmtId="0" fontId="151" fillId="0" borderId="0" xfId="18" applyFont="1" applyAlignment="1">
      <alignment horizontal="center" vertical="top"/>
    </xf>
    <xf numFmtId="0" fontId="149" fillId="0" borderId="0" xfId="18" applyFont="1" applyAlignment="1">
      <alignment horizontal="center" vertical="top"/>
    </xf>
    <xf numFmtId="0" fontId="17" fillId="0" borderId="0" xfId="18" applyFont="1" applyAlignment="1">
      <alignment horizontal="center" vertical="top" wrapText="1"/>
    </xf>
    <xf numFmtId="0" fontId="150" fillId="0" borderId="0" xfId="18" applyFont="1" applyAlignment="1">
      <alignment vertical="top" wrapText="1"/>
    </xf>
    <xf numFmtId="4" fontId="60" fillId="0" borderId="0" xfId="18" applyNumberFormat="1" applyFont="1" applyAlignment="1">
      <alignment vertical="top" wrapText="1"/>
    </xf>
    <xf numFmtId="15" fontId="60" fillId="0" borderId="0" xfId="18" applyNumberFormat="1" applyFont="1" applyAlignment="1">
      <alignment horizontal="center" vertical="top"/>
    </xf>
    <xf numFmtId="49" fontId="23" fillId="0" borderId="0" xfId="18" applyNumberFormat="1" applyFont="1" applyAlignment="1">
      <alignment horizontal="right" vertical="top"/>
    </xf>
    <xf numFmtId="0" fontId="23" fillId="0" borderId="0" xfId="18" applyFont="1" applyAlignment="1">
      <alignment horizontal="right" vertical="center"/>
    </xf>
    <xf numFmtId="0" fontId="112" fillId="0" borderId="0" xfId="18" applyFont="1" applyAlignment="1">
      <alignment horizontal="right" vertical="center"/>
    </xf>
    <xf numFmtId="4" fontId="112" fillId="0" borderId="20" xfId="18" applyNumberFormat="1" applyFont="1" applyBorder="1" applyAlignment="1">
      <alignment horizontal="right" vertical="center"/>
    </xf>
    <xf numFmtId="49" fontId="82" fillId="0" borderId="20" xfId="18" applyNumberFormat="1" applyFont="1" applyBorder="1" applyAlignment="1">
      <alignment horizontal="center" vertical="center"/>
    </xf>
    <xf numFmtId="2" fontId="112" fillId="0" borderId="20" xfId="18" applyNumberFormat="1" applyFont="1" applyBorder="1" applyAlignment="1">
      <alignment horizontal="right" vertical="center"/>
    </xf>
    <xf numFmtId="0" fontId="140" fillId="0" borderId="0" xfId="18" applyFont="1" applyAlignment="1">
      <alignment vertical="top"/>
    </xf>
    <xf numFmtId="0" fontId="145" fillId="0" borderId="0" xfId="18" applyFont="1" applyAlignment="1">
      <alignment vertical="top"/>
    </xf>
    <xf numFmtId="0" fontId="112" fillId="0" borderId="0" xfId="18" applyFont="1" applyAlignment="1">
      <alignment horizontal="right" vertical="top"/>
    </xf>
    <xf numFmtId="4" fontId="112" fillId="0" borderId="0" xfId="18" applyNumberFormat="1" applyFont="1" applyAlignment="1">
      <alignment horizontal="right" vertical="top"/>
    </xf>
    <xf numFmtId="2" fontId="112" fillId="0" borderId="0" xfId="18" applyNumberFormat="1" applyFont="1" applyAlignment="1">
      <alignment horizontal="right" vertical="top"/>
    </xf>
    <xf numFmtId="178" fontId="88" fillId="0" borderId="0" xfId="18" applyNumberFormat="1" applyFont="1" applyAlignment="1">
      <alignment horizontal="center" vertical="top"/>
    </xf>
    <xf numFmtId="49" fontId="154" fillId="0" borderId="0" xfId="18" applyNumberFormat="1" applyFont="1" applyAlignment="1">
      <alignment vertical="top"/>
    </xf>
    <xf numFmtId="49" fontId="28" fillId="0" borderId="0" xfId="18" applyNumberFormat="1" applyFont="1" applyAlignment="1">
      <alignment vertical="top"/>
    </xf>
    <xf numFmtId="0" fontId="60" fillId="0" borderId="0" xfId="18" applyFont="1" applyAlignment="1">
      <alignment vertical="top"/>
    </xf>
    <xf numFmtId="0" fontId="17" fillId="0" borderId="0" xfId="18" applyFont="1" applyAlignment="1">
      <alignment horizontal="justify" vertical="top" wrapText="1"/>
    </xf>
    <xf numFmtId="0" fontId="149" fillId="0" borderId="0" xfId="18" applyFont="1" applyAlignment="1">
      <alignment horizontal="justify" vertical="top" wrapText="1"/>
    </xf>
    <xf numFmtId="178" fontId="17" fillId="0" borderId="14" xfId="18" applyNumberFormat="1" applyFont="1" applyBorder="1" applyAlignment="1">
      <alignment horizontal="center" vertical="top"/>
    </xf>
    <xf numFmtId="49" fontId="17" fillId="0" borderId="14" xfId="18" applyNumberFormat="1" applyFont="1" applyBorder="1" applyAlignment="1">
      <alignment horizontal="center" vertical="top"/>
    </xf>
    <xf numFmtId="0" fontId="150" fillId="0" borderId="14" xfId="18" applyFont="1" applyBorder="1" applyAlignment="1">
      <alignment horizontal="left" vertical="top"/>
    </xf>
    <xf numFmtId="0" fontId="17" fillId="0" borderId="14" xfId="18" applyFont="1" applyBorder="1" applyAlignment="1">
      <alignment horizontal="justify" vertical="top"/>
    </xf>
    <xf numFmtId="0" fontId="150" fillId="0" borderId="14" xfId="18" applyFont="1" applyBorder="1" applyAlignment="1">
      <alignment horizontal="center" vertical="top"/>
    </xf>
    <xf numFmtId="0" fontId="60" fillId="0" borderId="14" xfId="18" applyFont="1" applyBorder="1" applyAlignment="1">
      <alignment horizontal="center" vertical="top"/>
    </xf>
    <xf numFmtId="0" fontId="17" fillId="0" borderId="14" xfId="18" applyFont="1" applyBorder="1" applyAlignment="1">
      <alignment horizontal="center" vertical="top"/>
    </xf>
    <xf numFmtId="0" fontId="60" fillId="0" borderId="14" xfId="18" applyFont="1" applyBorder="1" applyAlignment="1">
      <alignment horizontal="right" vertical="top"/>
    </xf>
    <xf numFmtId="4" fontId="60" fillId="0" borderId="14" xfId="18" applyNumberFormat="1" applyFont="1" applyBorder="1" applyAlignment="1">
      <alignment vertical="top"/>
    </xf>
    <xf numFmtId="49" fontId="82" fillId="0" borderId="14" xfId="18" applyNumberFormat="1" applyFont="1" applyBorder="1" applyAlignment="1">
      <alignment horizontal="center" vertical="top"/>
    </xf>
    <xf numFmtId="2" fontId="60" fillId="0" borderId="14" xfId="18" applyNumberFormat="1" applyFont="1" applyBorder="1" applyAlignment="1">
      <alignment horizontal="right" vertical="top"/>
    </xf>
    <xf numFmtId="0" fontId="151" fillId="0" borderId="14" xfId="18" applyFont="1" applyBorder="1" applyAlignment="1">
      <alignment vertical="top"/>
    </xf>
    <xf numFmtId="0" fontId="149" fillId="0" borderId="14" xfId="18" applyFont="1" applyBorder="1" applyAlignment="1">
      <alignment horizontal="center" vertical="top"/>
    </xf>
    <xf numFmtId="4" fontId="85" fillId="0" borderId="0" xfId="18" applyNumberFormat="1" applyFont="1" applyAlignment="1">
      <alignment vertical="top" wrapText="1"/>
    </xf>
    <xf numFmtId="49" fontId="23" fillId="0" borderId="0" xfId="18" applyNumberFormat="1" applyFont="1" applyAlignment="1">
      <alignment horizontal="left" vertical="top"/>
    </xf>
    <xf numFmtId="0" fontId="149" fillId="0" borderId="0" xfId="18" applyFont="1" applyAlignment="1">
      <alignment vertical="top" wrapText="1"/>
    </xf>
    <xf numFmtId="1" fontId="60" fillId="0" borderId="0" xfId="18" applyNumberFormat="1" applyFont="1" applyAlignment="1">
      <alignment horizontal="right" vertical="top"/>
    </xf>
    <xf numFmtId="0" fontId="149" fillId="0" borderId="0" xfId="18" applyFont="1" applyAlignment="1">
      <alignment horizontal="center" vertical="top" wrapText="1"/>
    </xf>
    <xf numFmtId="0" fontId="156" fillId="0" borderId="0" xfId="18" applyFont="1" applyAlignment="1">
      <alignment horizontal="center" vertical="top"/>
    </xf>
    <xf numFmtId="0" fontId="150" fillId="0" borderId="0" xfId="18" applyFont="1" applyAlignment="1">
      <alignment horizontal="justify" vertical="top" wrapText="1"/>
    </xf>
    <xf numFmtId="0" fontId="151" fillId="0" borderId="0" xfId="18" applyFont="1" applyAlignment="1">
      <alignment vertical="top" wrapText="1"/>
    </xf>
    <xf numFmtId="4" fontId="156" fillId="0" borderId="0" xfId="18" applyNumberFormat="1" applyFont="1" applyAlignment="1">
      <alignment vertical="top"/>
    </xf>
    <xf numFmtId="0" fontId="156" fillId="0" borderId="0" xfId="18" applyFont="1" applyAlignment="1">
      <alignment vertical="top"/>
    </xf>
    <xf numFmtId="0" fontId="32" fillId="0" borderId="0" xfId="18" applyFont="1" applyAlignment="1">
      <alignment horizontal="center" vertical="top"/>
    </xf>
    <xf numFmtId="49" fontId="17" fillId="0" borderId="14" xfId="18" applyNumberFormat="1" applyFont="1" applyBorder="1" applyAlignment="1">
      <alignment horizontal="right" vertical="top"/>
    </xf>
    <xf numFmtId="4" fontId="60" fillId="0" borderId="14" xfId="18" applyNumberFormat="1" applyFont="1" applyBorder="1" applyAlignment="1">
      <alignment horizontal="right" vertical="top"/>
    </xf>
    <xf numFmtId="0" fontId="150" fillId="0" borderId="14" xfId="18" applyFont="1" applyBorder="1" applyAlignment="1">
      <alignment vertical="top" wrapText="1"/>
    </xf>
    <xf numFmtId="0" fontId="149" fillId="0" borderId="14" xfId="18" applyFont="1" applyBorder="1" applyAlignment="1">
      <alignment vertical="top"/>
    </xf>
    <xf numFmtId="179" fontId="17" fillId="0" borderId="0" xfId="18" applyNumberFormat="1" applyFont="1" applyAlignment="1">
      <alignment horizontal="center" vertical="top"/>
    </xf>
    <xf numFmtId="49" fontId="19" fillId="0" borderId="0" xfId="18" applyNumberFormat="1" applyFont="1" applyAlignment="1">
      <alignment horizontal="right" vertical="top"/>
    </xf>
    <xf numFmtId="179" fontId="19" fillId="0" borderId="0" xfId="18" applyNumberFormat="1" applyFont="1" applyAlignment="1">
      <alignment horizontal="center" vertical="top"/>
    </xf>
    <xf numFmtId="49" fontId="19" fillId="0" borderId="0" xfId="18" applyNumberFormat="1" applyFont="1" applyAlignment="1">
      <alignment horizontal="center" vertical="top"/>
    </xf>
    <xf numFmtId="0" fontId="158" fillId="0" borderId="0" xfId="18" applyFont="1" applyAlignment="1">
      <alignment horizontal="left" vertical="top"/>
    </xf>
    <xf numFmtId="0" fontId="19" fillId="0" borderId="0" xfId="18" applyFont="1" applyAlignment="1">
      <alignment horizontal="justify" vertical="top"/>
    </xf>
    <xf numFmtId="0" fontId="158" fillId="0" borderId="0" xfId="18" applyFont="1" applyAlignment="1">
      <alignment horizontal="center" vertical="top"/>
    </xf>
    <xf numFmtId="0" fontId="61" fillId="0" borderId="0" xfId="18" applyFont="1" applyAlignment="1">
      <alignment horizontal="center" vertical="top"/>
    </xf>
    <xf numFmtId="0" fontId="61" fillId="0" borderId="0" xfId="18" applyFont="1" applyAlignment="1">
      <alignment horizontal="right" vertical="top"/>
    </xf>
    <xf numFmtId="4" fontId="61" fillId="0" borderId="0" xfId="18" applyNumberFormat="1" applyFont="1" applyAlignment="1">
      <alignment horizontal="right" vertical="top"/>
    </xf>
    <xf numFmtId="49" fontId="77" fillId="0" borderId="0" xfId="18" applyNumberFormat="1" applyFont="1" applyAlignment="1">
      <alignment horizontal="center" vertical="top"/>
    </xf>
    <xf numFmtId="2" fontId="61" fillId="0" borderId="0" xfId="18" applyNumberFormat="1" applyFont="1" applyAlignment="1">
      <alignment horizontal="right" vertical="top"/>
    </xf>
    <xf numFmtId="0" fontId="74" fillId="0" borderId="0" xfId="18" applyFont="1" applyAlignment="1">
      <alignment horizontal="center" vertical="top"/>
    </xf>
    <xf numFmtId="4" fontId="19" fillId="0" borderId="0" xfId="18" applyNumberFormat="1" applyFont="1" applyAlignment="1">
      <alignment vertical="top"/>
    </xf>
    <xf numFmtId="0" fontId="159" fillId="0" borderId="0" xfId="18" applyFont="1" applyAlignment="1">
      <alignment horizontal="center" vertical="top"/>
    </xf>
    <xf numFmtId="0" fontId="150" fillId="0" borderId="0" xfId="18" applyFont="1" applyAlignment="1">
      <alignment horizontal="left" vertical="top" wrapText="1"/>
    </xf>
    <xf numFmtId="0" fontId="60" fillId="0" borderId="0" xfId="18" applyFont="1" applyAlignment="1">
      <alignment horizontal="center" vertical="top" wrapText="1"/>
    </xf>
    <xf numFmtId="0" fontId="150" fillId="0" borderId="0" xfId="18" applyFont="1" applyAlignment="1">
      <alignment horizontal="center" vertical="top" wrapText="1"/>
    </xf>
    <xf numFmtId="0" fontId="151" fillId="0" borderId="0" xfId="18" applyFont="1" applyAlignment="1">
      <alignment horizontal="center" vertical="top" wrapText="1"/>
    </xf>
    <xf numFmtId="0" fontId="157" fillId="0" borderId="0" xfId="18" applyFont="1" applyAlignment="1">
      <alignment horizontal="left" vertical="top"/>
    </xf>
    <xf numFmtId="0" fontId="149" fillId="0" borderId="14" xfId="18" applyFont="1" applyBorder="1" applyAlignment="1">
      <alignment horizontal="justify" vertical="top" wrapText="1"/>
    </xf>
    <xf numFmtId="49" fontId="160" fillId="0" borderId="0" xfId="18" applyNumberFormat="1" applyFont="1" applyAlignment="1">
      <alignment horizontal="center" vertical="top"/>
    </xf>
    <xf numFmtId="4" fontId="149" fillId="0" borderId="0" xfId="18" applyNumberFormat="1" applyFont="1" applyAlignment="1">
      <alignment vertical="top" wrapText="1"/>
    </xf>
    <xf numFmtId="2" fontId="60" fillId="0" borderId="0" xfId="18" applyNumberFormat="1" applyFont="1" applyAlignment="1">
      <alignment horizontal="center" vertical="top"/>
    </xf>
    <xf numFmtId="1" fontId="60" fillId="0" borderId="0" xfId="18" quotePrefix="1" applyNumberFormat="1" applyFont="1" applyAlignment="1">
      <alignment horizontal="right" vertical="top"/>
    </xf>
    <xf numFmtId="1" fontId="17" fillId="0" borderId="0" xfId="18" applyNumberFormat="1" applyFont="1" applyAlignment="1">
      <alignment horizontal="right" vertical="top"/>
    </xf>
    <xf numFmtId="0" fontId="85" fillId="0" borderId="0" xfId="18" applyFont="1" applyAlignment="1">
      <alignment horizontal="center" vertical="top"/>
    </xf>
    <xf numFmtId="4" fontId="85" fillId="0" borderId="0" xfId="18" applyNumberFormat="1" applyFont="1" applyAlignment="1">
      <alignment horizontal="center" vertical="top" wrapText="1"/>
    </xf>
    <xf numFmtId="0" fontId="149" fillId="0" borderId="0" xfId="18" applyFont="1" applyAlignment="1">
      <alignment horizontal="justify" vertical="top"/>
    </xf>
    <xf numFmtId="1" fontId="149" fillId="0" borderId="0" xfId="18" applyNumberFormat="1" applyFont="1" applyAlignment="1">
      <alignment horizontal="justify" vertical="top" wrapText="1"/>
    </xf>
    <xf numFmtId="0" fontId="112" fillId="0" borderId="0" xfId="18" applyFont="1" applyAlignment="1">
      <alignment horizontal="right" vertical="top" wrapText="1"/>
    </xf>
    <xf numFmtId="4" fontId="60" fillId="0" borderId="0" xfId="18" applyNumberFormat="1" applyFont="1" applyAlignment="1">
      <alignment horizontal="fill" vertical="top"/>
    </xf>
    <xf numFmtId="1" fontId="149" fillId="0" borderId="0" xfId="18" applyNumberFormat="1" applyFont="1" applyAlignment="1">
      <alignment vertical="top" wrapText="1"/>
    </xf>
    <xf numFmtId="4" fontId="60" fillId="0" borderId="0" xfId="18" applyNumberFormat="1" applyFont="1" applyAlignment="1">
      <alignment horizontal="left" vertical="top"/>
    </xf>
    <xf numFmtId="49" fontId="23" fillId="0" borderId="0" xfId="18" applyNumberFormat="1" applyFont="1" applyAlignment="1">
      <alignment horizontal="right" vertical="center"/>
    </xf>
    <xf numFmtId="178" fontId="23" fillId="0" borderId="14" xfId="18" applyNumberFormat="1" applyFont="1" applyBorder="1" applyAlignment="1">
      <alignment horizontal="center" vertical="center"/>
    </xf>
    <xf numFmtId="49" fontId="23" fillId="0" borderId="14" xfId="18" applyNumberFormat="1" applyFont="1" applyBorder="1" applyAlignment="1">
      <alignment horizontal="center" vertical="center"/>
    </xf>
    <xf numFmtId="0" fontId="23" fillId="0" borderId="14" xfId="18" applyFont="1" applyBorder="1" applyAlignment="1">
      <alignment horizontal="right" vertical="center" wrapText="1"/>
    </xf>
    <xf numFmtId="4" fontId="161" fillId="0" borderId="20" xfId="18" applyNumberFormat="1" applyFont="1" applyBorder="1" applyAlignment="1">
      <alignment horizontal="right" vertical="center"/>
    </xf>
    <xf numFmtId="49" fontId="161" fillId="0" borderId="20" xfId="18" applyNumberFormat="1" applyFont="1" applyBorder="1" applyAlignment="1">
      <alignment horizontal="center" vertical="center"/>
    </xf>
    <xf numFmtId="2" fontId="161" fillId="0" borderId="20" xfId="18" applyNumberFormat="1" applyFont="1" applyBorder="1" applyAlignment="1">
      <alignment horizontal="right" vertical="center"/>
    </xf>
    <xf numFmtId="0" fontId="140" fillId="0" borderId="0" xfId="18" applyFont="1" applyAlignment="1">
      <alignment vertical="center"/>
    </xf>
    <xf numFmtId="0" fontId="23" fillId="0" borderId="0" xfId="18" applyFont="1" applyAlignment="1">
      <alignment vertical="center"/>
    </xf>
    <xf numFmtId="2" fontId="23" fillId="0" borderId="0" xfId="18" applyNumberFormat="1" applyFont="1" applyAlignment="1">
      <alignment vertical="center"/>
    </xf>
    <xf numFmtId="49" fontId="60" fillId="0" borderId="0" xfId="18" applyNumberFormat="1" applyFont="1" applyAlignment="1">
      <alignment horizontal="right" vertical="top"/>
    </xf>
    <xf numFmtId="0" fontId="32" fillId="0" borderId="14" xfId="18" applyFont="1" applyBorder="1" applyAlignment="1">
      <alignment vertical="top"/>
    </xf>
    <xf numFmtId="0" fontId="163" fillId="0" borderId="0" xfId="18" applyFont="1" applyAlignment="1">
      <alignment vertical="top" wrapText="1"/>
    </xf>
    <xf numFmtId="178" fontId="19" fillId="0" borderId="0" xfId="18" applyNumberFormat="1" applyFont="1" applyAlignment="1">
      <alignment horizontal="center" vertical="top"/>
    </xf>
    <xf numFmtId="0" fontId="158" fillId="0" borderId="0" xfId="18" applyFont="1" applyAlignment="1">
      <alignment vertical="top"/>
    </xf>
    <xf numFmtId="0" fontId="19" fillId="0" borderId="0" xfId="18" applyFont="1" applyAlignment="1">
      <alignment horizontal="center" vertical="top"/>
    </xf>
    <xf numFmtId="4" fontId="61" fillId="0" borderId="0" xfId="18" applyNumberFormat="1" applyFont="1" applyAlignment="1">
      <alignment vertical="top"/>
    </xf>
    <xf numFmtId="0" fontId="163" fillId="0" borderId="0" xfId="18" applyFont="1" applyAlignment="1">
      <alignment horizontal="center" vertical="top"/>
    </xf>
    <xf numFmtId="0" fontId="87" fillId="0" borderId="0" xfId="18" applyFont="1" applyAlignment="1">
      <alignment horizontal="left" vertical="top"/>
    </xf>
    <xf numFmtId="49" fontId="112" fillId="0" borderId="0" xfId="18" applyNumberFormat="1" applyFont="1" applyAlignment="1">
      <alignment horizontal="center" vertical="top"/>
    </xf>
    <xf numFmtId="0" fontId="150" fillId="0" borderId="14" xfId="18" applyFont="1" applyBorder="1" applyAlignment="1">
      <alignment vertical="top"/>
    </xf>
    <xf numFmtId="0" fontId="19" fillId="0" borderId="0" xfId="18" applyFont="1" applyAlignment="1">
      <alignment horizontal="justify" vertical="top" wrapText="1"/>
    </xf>
    <xf numFmtId="0" fontId="112" fillId="0" borderId="0" xfId="18" applyFont="1" applyAlignment="1">
      <alignment horizontal="center"/>
    </xf>
    <xf numFmtId="0" fontId="154" fillId="0" borderId="0" xfId="18" applyFont="1" applyAlignment="1">
      <alignment horizontal="center"/>
    </xf>
    <xf numFmtId="0" fontId="8" fillId="0" borderId="0" xfId="18" applyFont="1" applyAlignment="1">
      <alignment horizontal="center"/>
    </xf>
    <xf numFmtId="0" fontId="112" fillId="0" borderId="0" xfId="18" applyFont="1" applyAlignment="1">
      <alignment horizontal="right"/>
    </xf>
    <xf numFmtId="0" fontId="23" fillId="0" borderId="0" xfId="18" applyFont="1" applyAlignment="1">
      <alignment horizontal="right" vertical="top" wrapText="1"/>
    </xf>
    <xf numFmtId="4" fontId="161" fillId="0" borderId="20" xfId="18" applyNumberFormat="1" applyFont="1" applyBorder="1" applyAlignment="1">
      <alignment horizontal="right" vertical="top"/>
    </xf>
    <xf numFmtId="49" fontId="161" fillId="0" borderId="20" xfId="18" applyNumberFormat="1" applyFont="1" applyBorder="1" applyAlignment="1">
      <alignment horizontal="center" vertical="top"/>
    </xf>
    <xf numFmtId="2" fontId="161" fillId="0" borderId="20" xfId="18" applyNumberFormat="1" applyFont="1" applyBorder="1" applyAlignment="1">
      <alignment horizontal="right" vertical="top"/>
    </xf>
    <xf numFmtId="1" fontId="140" fillId="0" borderId="0" xfId="18" applyNumberFormat="1" applyFont="1" applyAlignment="1">
      <alignment vertical="top" wrapText="1"/>
    </xf>
    <xf numFmtId="178" fontId="23" fillId="0" borderId="0" xfId="18" applyNumberFormat="1" applyFont="1" applyAlignment="1">
      <alignment horizontal="center" vertical="center"/>
    </xf>
    <xf numFmtId="49" fontId="23" fillId="0" borderId="0" xfId="18" applyNumberFormat="1" applyFont="1" applyAlignment="1">
      <alignment horizontal="center" vertical="center"/>
    </xf>
    <xf numFmtId="4" fontId="112" fillId="0" borderId="14" xfId="18" applyNumberFormat="1" applyFont="1" applyBorder="1" applyAlignment="1">
      <alignment horizontal="right" vertical="center"/>
    </xf>
    <xf numFmtId="49" fontId="82" fillId="0" borderId="14" xfId="18" applyNumberFormat="1" applyFont="1" applyBorder="1" applyAlignment="1">
      <alignment horizontal="center" vertical="center"/>
    </xf>
    <xf numFmtId="2" fontId="112" fillId="0" borderId="14" xfId="18" applyNumberFormat="1" applyFont="1" applyBorder="1" applyAlignment="1">
      <alignment horizontal="right" vertical="center"/>
    </xf>
    <xf numFmtId="1" fontId="140" fillId="0" borderId="0" xfId="18" applyNumberFormat="1" applyFont="1" applyAlignment="1">
      <alignment vertical="center" wrapText="1"/>
    </xf>
    <xf numFmtId="4" fontId="164" fillId="0" borderId="0" xfId="18" applyNumberFormat="1" applyFont="1" applyAlignment="1">
      <alignment horizontal="center" vertical="top" wrapText="1"/>
    </xf>
    <xf numFmtId="0" fontId="154" fillId="0" borderId="0" xfId="18" applyFont="1" applyAlignment="1">
      <alignment horizontal="left" vertical="top"/>
    </xf>
    <xf numFmtId="0" fontId="23" fillId="0" borderId="0" xfId="18" applyFont="1" applyAlignment="1">
      <alignment horizontal="left" vertical="top"/>
    </xf>
    <xf numFmtId="0" fontId="154" fillId="0" borderId="0" xfId="18" applyFont="1" applyAlignment="1">
      <alignment horizontal="center" vertical="top"/>
    </xf>
    <xf numFmtId="180" fontId="60" fillId="0" borderId="0" xfId="18" applyNumberFormat="1" applyFont="1" applyAlignment="1">
      <alignment horizontal="right" vertical="top"/>
    </xf>
    <xf numFmtId="0" fontId="28" fillId="0" borderId="14" xfId="18" applyFont="1" applyBorder="1" applyAlignment="1">
      <alignment vertical="top"/>
    </xf>
    <xf numFmtId="0" fontId="151" fillId="0" borderId="14" xfId="18" applyFont="1" applyBorder="1" applyAlignment="1">
      <alignment horizontal="center" vertical="top"/>
    </xf>
    <xf numFmtId="0" fontId="28" fillId="0" borderId="0" xfId="18" applyFont="1" applyAlignment="1">
      <alignment vertical="top"/>
    </xf>
    <xf numFmtId="0" fontId="17" fillId="0" borderId="14" xfId="18" applyFont="1" applyBorder="1" applyAlignment="1">
      <alignment vertical="top"/>
    </xf>
    <xf numFmtId="0" fontId="28" fillId="0" borderId="0" xfId="18" applyFont="1" applyAlignment="1">
      <alignment horizontal="right" vertical="center"/>
    </xf>
    <xf numFmtId="0" fontId="17" fillId="0" borderId="0" xfId="18" applyFont="1" applyAlignment="1">
      <alignment horizontal="left" vertical="top" wrapText="1"/>
    </xf>
    <xf numFmtId="0" fontId="17" fillId="0" borderId="0" xfId="18" applyFont="1" applyAlignment="1">
      <alignment horizontal="left" vertical="top"/>
    </xf>
    <xf numFmtId="181" fontId="60" fillId="0" borderId="0" xfId="18" applyNumberFormat="1" applyFont="1" applyAlignment="1">
      <alignment horizontal="right" vertical="top"/>
    </xf>
    <xf numFmtId="178" fontId="85" fillId="0" borderId="14" xfId="18" applyNumberFormat="1" applyFont="1" applyBorder="1" applyAlignment="1">
      <alignment horizontal="center" vertical="top"/>
    </xf>
    <xf numFmtId="0" fontId="150" fillId="0" borderId="14" xfId="18" applyFont="1" applyBorder="1" applyAlignment="1">
      <alignment horizontal="right" vertical="top"/>
    </xf>
    <xf numFmtId="49" fontId="17" fillId="0" borderId="0" xfId="18" applyNumberFormat="1" applyFont="1" applyAlignment="1">
      <alignment horizontal="justify" vertical="top"/>
    </xf>
    <xf numFmtId="0" fontId="28" fillId="0" borderId="0" xfId="18" applyFont="1" applyAlignment="1">
      <alignment horizontal="right" vertical="top" wrapText="1"/>
    </xf>
    <xf numFmtId="4" fontId="112" fillId="0" borderId="23" xfId="18" applyNumberFormat="1" applyFont="1" applyBorder="1" applyAlignment="1">
      <alignment horizontal="right" vertical="top"/>
    </xf>
    <xf numFmtId="49" fontId="82" fillId="0" borderId="23" xfId="18" applyNumberFormat="1" applyFont="1" applyBorder="1" applyAlignment="1">
      <alignment horizontal="center" vertical="top"/>
    </xf>
    <xf numFmtId="2" fontId="112" fillId="0" borderId="23" xfId="18" applyNumberFormat="1" applyFont="1" applyBorder="1" applyAlignment="1">
      <alignment horizontal="right" vertical="top"/>
    </xf>
    <xf numFmtId="0" fontId="140" fillId="0" borderId="0" xfId="18" applyFont="1" applyAlignment="1">
      <alignment horizontal="center" vertical="top"/>
    </xf>
    <xf numFmtId="4" fontId="112" fillId="0" borderId="14" xfId="18" applyNumberFormat="1" applyFont="1" applyBorder="1" applyAlignment="1">
      <alignment horizontal="right" vertical="top"/>
    </xf>
    <xf numFmtId="2" fontId="112" fillId="0" borderId="14" xfId="18" applyNumberFormat="1" applyFont="1" applyBorder="1" applyAlignment="1">
      <alignment horizontal="right" vertical="top"/>
    </xf>
    <xf numFmtId="2" fontId="17" fillId="0" borderId="0" xfId="18" applyNumberFormat="1" applyFont="1" applyAlignment="1">
      <alignment horizontal="right" vertical="top"/>
    </xf>
    <xf numFmtId="4" fontId="60" fillId="0" borderId="0" xfId="18" applyNumberFormat="1" applyFont="1" applyAlignment="1">
      <alignment horizontal="center" vertical="top"/>
    </xf>
    <xf numFmtId="4" fontId="60" fillId="0" borderId="23" xfId="18" applyNumberFormat="1" applyFont="1" applyBorder="1" applyAlignment="1">
      <alignment horizontal="right" vertical="top"/>
    </xf>
    <xf numFmtId="0" fontId="28" fillId="0" borderId="0" xfId="18" applyFont="1" applyAlignment="1">
      <alignment horizontal="right" vertical="top"/>
    </xf>
    <xf numFmtId="49" fontId="23" fillId="0" borderId="14" xfId="18" applyNumberFormat="1" applyFont="1" applyBorder="1" applyAlignment="1">
      <alignment horizontal="right" vertical="top"/>
    </xf>
    <xf numFmtId="178" fontId="23" fillId="0" borderId="14" xfId="18" applyNumberFormat="1" applyFont="1" applyBorder="1" applyAlignment="1">
      <alignment horizontal="center" vertical="top"/>
    </xf>
    <xf numFmtId="49" fontId="23" fillId="0" borderId="14" xfId="18" applyNumberFormat="1" applyFont="1" applyBorder="1" applyAlignment="1">
      <alignment horizontal="center" vertical="top"/>
    </xf>
    <xf numFmtId="0" fontId="23" fillId="0" borderId="14" xfId="18" applyFont="1" applyBorder="1" applyAlignment="1">
      <alignment horizontal="right" vertical="top"/>
    </xf>
    <xf numFmtId="4" fontId="23" fillId="0" borderId="14" xfId="18" applyNumberFormat="1" applyFont="1" applyBorder="1" applyAlignment="1">
      <alignment horizontal="right" vertical="top"/>
    </xf>
    <xf numFmtId="4" fontId="112" fillId="0" borderId="14" xfId="18" applyNumberFormat="1" applyFont="1" applyBorder="1" applyAlignment="1">
      <alignment horizontal="center" vertical="top"/>
    </xf>
    <xf numFmtId="0" fontId="140" fillId="0" borderId="14" xfId="18" applyFont="1" applyBorder="1" applyAlignment="1">
      <alignment vertical="top"/>
    </xf>
    <xf numFmtId="178" fontId="17" fillId="0" borderId="0" xfId="18" applyNumberFormat="1" applyFont="1" applyAlignment="1">
      <alignment horizontal="right" vertical="top"/>
    </xf>
    <xf numFmtId="0" fontId="156" fillId="0" borderId="0" xfId="18" applyFont="1" applyAlignment="1">
      <alignment horizontal="right" vertical="top"/>
    </xf>
    <xf numFmtId="4" fontId="149" fillId="0" borderId="0" xfId="18" applyNumberFormat="1" applyFont="1" applyAlignment="1">
      <alignment horizontal="center" vertical="top"/>
    </xf>
    <xf numFmtId="4" fontId="149" fillId="0" borderId="0" xfId="18" applyNumberFormat="1" applyFont="1" applyAlignment="1">
      <alignment vertical="top"/>
    </xf>
    <xf numFmtId="49" fontId="150" fillId="0" borderId="0" xfId="18" applyNumberFormat="1" applyFont="1" applyAlignment="1">
      <alignment horizontal="left" vertical="top" wrapText="1"/>
    </xf>
    <xf numFmtId="4" fontId="17" fillId="0" borderId="0" xfId="18" applyNumberFormat="1" applyFont="1" applyAlignment="1">
      <alignment horizontal="left" vertical="top"/>
    </xf>
    <xf numFmtId="0" fontId="60" fillId="0" borderId="0" xfId="18" applyFont="1" applyAlignment="1">
      <alignment horizontal="left" vertical="top" wrapText="1"/>
    </xf>
    <xf numFmtId="0" fontId="60" fillId="0" borderId="0" xfId="18" applyFont="1" applyAlignment="1">
      <alignment vertical="center" wrapText="1"/>
    </xf>
    <xf numFmtId="4" fontId="17" fillId="0" borderId="0" xfId="18" applyNumberFormat="1" applyFont="1" applyAlignment="1">
      <alignment horizontal="center" vertical="top"/>
    </xf>
    <xf numFmtId="0" fontId="60" fillId="0" borderId="0" xfId="18" applyFont="1" applyAlignment="1">
      <alignment horizontal="left" vertical="top"/>
    </xf>
    <xf numFmtId="0" fontId="146" fillId="0" borderId="12" xfId="18" applyFont="1" applyBorder="1" applyAlignment="1">
      <alignment horizontal="right" vertical="top" wrapText="1"/>
    </xf>
    <xf numFmtId="0" fontId="146" fillId="0" borderId="10" xfId="18" applyFont="1" applyBorder="1" applyAlignment="1">
      <alignment horizontal="center" vertical="top" wrapText="1"/>
    </xf>
    <xf numFmtId="0" fontId="146" fillId="0" borderId="12" xfId="18" applyFont="1" applyBorder="1" applyAlignment="1">
      <alignment vertical="top" wrapText="1"/>
    </xf>
    <xf numFmtId="0" fontId="146" fillId="0" borderId="9" xfId="18" applyFont="1" applyBorder="1" applyAlignment="1">
      <alignment horizontal="center" vertical="top" wrapText="1"/>
    </xf>
    <xf numFmtId="0" fontId="59" fillId="0" borderId="0" xfId="18" applyFont="1" applyAlignment="1">
      <alignment horizontal="center" vertical="top"/>
    </xf>
    <xf numFmtId="49" fontId="166" fillId="0" borderId="0" xfId="18" applyNumberFormat="1" applyFont="1" applyAlignment="1">
      <alignment horizontal="right" vertical="top" wrapText="1"/>
    </xf>
    <xf numFmtId="0" fontId="88" fillId="0" borderId="0" xfId="18" applyFont="1" applyAlignment="1">
      <alignment horizontal="right" vertical="top" wrapText="1"/>
    </xf>
    <xf numFmtId="0" fontId="88" fillId="0" borderId="0" xfId="18" applyFont="1" applyAlignment="1">
      <alignment horizontal="center" vertical="top" wrapText="1"/>
    </xf>
    <xf numFmtId="0" fontId="154" fillId="0" borderId="0" xfId="18" applyFont="1" applyAlignment="1">
      <alignment horizontal="center" vertical="top" wrapText="1"/>
    </xf>
    <xf numFmtId="4" fontId="88" fillId="0" borderId="0" xfId="18" applyNumberFormat="1" applyFont="1" applyAlignment="1">
      <alignment horizontal="center" vertical="top" wrapText="1"/>
    </xf>
    <xf numFmtId="49" fontId="112" fillId="0" borderId="12" xfId="18" applyNumberFormat="1" applyFont="1" applyBorder="1" applyAlignment="1">
      <alignment horizontal="center" vertical="center" wrapText="1"/>
    </xf>
    <xf numFmtId="49" fontId="112" fillId="0" borderId="10" xfId="18" applyNumberFormat="1" applyFont="1" applyBorder="1" applyAlignment="1">
      <alignment horizontal="center" vertical="center" wrapText="1"/>
    </xf>
    <xf numFmtId="49" fontId="144" fillId="0" borderId="12" xfId="18" applyNumberFormat="1" applyFont="1" applyBorder="1" applyAlignment="1">
      <alignment horizontal="center" vertical="center" wrapText="1"/>
    </xf>
    <xf numFmtId="49" fontId="112" fillId="0" borderId="9" xfId="18" applyNumberFormat="1" applyFont="1" applyBorder="1" applyAlignment="1">
      <alignment horizontal="center" vertical="center" wrapText="1"/>
    </xf>
    <xf numFmtId="49" fontId="112" fillId="0" borderId="0" xfId="18" applyNumberFormat="1" applyFont="1" applyAlignment="1">
      <alignment horizontal="right" vertical="top" wrapText="1"/>
    </xf>
    <xf numFmtId="0" fontId="112" fillId="0" borderId="0" xfId="18" applyFont="1" applyAlignment="1">
      <alignment vertical="top" wrapText="1"/>
    </xf>
    <xf numFmtId="0" fontId="154" fillId="0" borderId="0" xfId="18" applyFont="1" applyAlignment="1">
      <alignment vertical="top" wrapText="1"/>
    </xf>
    <xf numFmtId="0" fontId="88" fillId="0" borderId="0" xfId="18" applyFont="1" applyAlignment="1">
      <alignment vertical="top"/>
    </xf>
    <xf numFmtId="4" fontId="24" fillId="0" borderId="0" xfId="18" applyNumberFormat="1" applyFont="1" applyAlignment="1">
      <alignment horizontal="center" vertical="top" wrapText="1"/>
    </xf>
    <xf numFmtId="0" fontId="156" fillId="0" borderId="0" xfId="18" applyFont="1" applyAlignment="1">
      <alignment horizontal="right" vertical="top" wrapText="1"/>
    </xf>
    <xf numFmtId="2" fontId="146" fillId="0" borderId="0" xfId="18" applyNumberFormat="1" applyFont="1" applyAlignment="1">
      <alignment horizontal="right" vertical="top" wrapText="1"/>
    </xf>
    <xf numFmtId="0" fontId="112" fillId="0" borderId="0" xfId="18" applyFont="1" applyAlignment="1">
      <alignment horizontal="justify" vertical="top" wrapText="1"/>
    </xf>
    <xf numFmtId="0" fontId="154" fillId="0" borderId="0" xfId="18" applyFont="1" applyAlignment="1">
      <alignment horizontal="justify" vertical="top" wrapText="1"/>
    </xf>
    <xf numFmtId="4" fontId="167" fillId="0" borderId="0" xfId="18" applyNumberFormat="1" applyFont="1" applyAlignment="1">
      <alignment horizontal="center" vertical="top" wrapText="1"/>
    </xf>
    <xf numFmtId="0" fontId="168" fillId="0" borderId="0" xfId="18" applyFont="1" applyAlignment="1">
      <alignment horizontal="right" vertical="top" wrapText="1"/>
    </xf>
    <xf numFmtId="0" fontId="169" fillId="0" borderId="0" xfId="18" applyFont="1" applyAlignment="1">
      <alignment horizontal="justify" vertical="top" wrapText="1"/>
    </xf>
    <xf numFmtId="0" fontId="170" fillId="0" borderId="0" xfId="18" applyFont="1" applyAlignment="1">
      <alignment horizontal="justify" vertical="top" wrapText="1"/>
    </xf>
    <xf numFmtId="0" fontId="60" fillId="0" borderId="0" xfId="18" applyFont="1" applyAlignment="1">
      <alignment horizontal="justify" vertical="top" wrapText="1"/>
    </xf>
    <xf numFmtId="4" fontId="156" fillId="0" borderId="0" xfId="18" applyNumberFormat="1" applyFont="1" applyAlignment="1">
      <alignment horizontal="right" vertical="top" wrapText="1"/>
    </xf>
    <xf numFmtId="0" fontId="146" fillId="0" borderId="0" xfId="18" applyFont="1" applyAlignment="1">
      <alignment horizontal="right" vertical="top" wrapText="1"/>
    </xf>
    <xf numFmtId="4" fontId="168" fillId="0" borderId="0" xfId="18" applyNumberFormat="1" applyFont="1" applyAlignment="1">
      <alignment horizontal="center" vertical="top" wrapText="1"/>
    </xf>
    <xf numFmtId="0" fontId="60" fillId="0" borderId="0" xfId="18" applyFont="1" applyAlignment="1">
      <alignment vertical="top" wrapText="1"/>
    </xf>
    <xf numFmtId="182" fontId="156" fillId="0" borderId="0" xfId="18" applyNumberFormat="1" applyFont="1" applyAlignment="1">
      <alignment horizontal="right" vertical="top" wrapText="1"/>
    </xf>
    <xf numFmtId="4" fontId="156" fillId="0" borderId="0" xfId="18" applyNumberFormat="1" applyFont="1" applyAlignment="1">
      <alignment horizontal="right" vertical="top"/>
    </xf>
    <xf numFmtId="0" fontId="156" fillId="0" borderId="0" xfId="18" applyFont="1" applyAlignment="1">
      <alignment horizontal="right" vertical="center" wrapText="1"/>
    </xf>
    <xf numFmtId="0" fontId="146" fillId="0" borderId="0" xfId="18" applyFont="1" applyAlignment="1">
      <alignment horizontal="right" vertical="center" wrapText="1"/>
    </xf>
    <xf numFmtId="0" fontId="23" fillId="0" borderId="0" xfId="18" applyFont="1" applyAlignment="1">
      <alignment horizontal="right" vertical="center" wrapText="1"/>
    </xf>
    <xf numFmtId="0" fontId="154" fillId="0" borderId="0" xfId="18" applyFont="1" applyAlignment="1">
      <alignment horizontal="right" vertical="center" wrapText="1"/>
    </xf>
    <xf numFmtId="4" fontId="146" fillId="0" borderId="20" xfId="18" applyNumberFormat="1" applyFont="1" applyBorder="1" applyAlignment="1">
      <alignment horizontal="right" vertical="center" wrapText="1"/>
    </xf>
    <xf numFmtId="0" fontId="23" fillId="0" borderId="0" xfId="18" applyFont="1" applyAlignment="1">
      <alignment vertical="top" wrapText="1"/>
    </xf>
    <xf numFmtId="49" fontId="88" fillId="0" borderId="0" xfId="18" applyNumberFormat="1" applyFont="1" applyAlignment="1">
      <alignment vertical="top"/>
    </xf>
    <xf numFmtId="4" fontId="171" fillId="0" borderId="0" xfId="18" applyNumberFormat="1" applyFont="1" applyAlignment="1">
      <alignment horizontal="center" vertical="top" wrapText="1"/>
    </xf>
    <xf numFmtId="2" fontId="146" fillId="0" borderId="0" xfId="18" applyNumberFormat="1" applyFont="1" applyAlignment="1">
      <alignment horizontal="right" vertical="top"/>
    </xf>
    <xf numFmtId="2" fontId="154" fillId="0" borderId="0" xfId="18" applyNumberFormat="1" applyFont="1" applyAlignment="1">
      <alignment horizontal="left" vertical="top"/>
    </xf>
    <xf numFmtId="2" fontId="168" fillId="0" borderId="0" xfId="18" applyNumberFormat="1" applyFont="1" applyAlignment="1">
      <alignment horizontal="right" vertical="top"/>
    </xf>
    <xf numFmtId="2" fontId="170" fillId="0" borderId="0" xfId="18" applyNumberFormat="1" applyFont="1" applyAlignment="1">
      <alignment horizontal="left" vertical="top"/>
    </xf>
    <xf numFmtId="2" fontId="156" fillId="0" borderId="0" xfId="18" applyNumberFormat="1" applyFont="1" applyAlignment="1">
      <alignment horizontal="right" vertical="top"/>
    </xf>
    <xf numFmtId="0" fontId="169" fillId="0" borderId="0" xfId="18" applyFont="1" applyAlignment="1">
      <alignment horizontal="left" vertical="top" wrapText="1"/>
    </xf>
    <xf numFmtId="2" fontId="150" fillId="0" borderId="0" xfId="18" applyNumberFormat="1" applyFont="1" applyAlignment="1">
      <alignment horizontal="left" vertical="top"/>
    </xf>
    <xf numFmtId="0" fontId="112" fillId="0" borderId="0" xfId="18" applyFont="1" applyAlignment="1">
      <alignment horizontal="left" vertical="top" wrapText="1"/>
    </xf>
    <xf numFmtId="4" fontId="156" fillId="0" borderId="0" xfId="18" applyNumberFormat="1" applyFont="1" applyAlignment="1">
      <alignment horizontal="right" vertical="center" wrapText="1"/>
    </xf>
    <xf numFmtId="0" fontId="28" fillId="0" borderId="0" xfId="18" applyFont="1" applyAlignment="1">
      <alignment vertical="top" wrapText="1"/>
    </xf>
    <xf numFmtId="49" fontId="28" fillId="0" borderId="0" xfId="18" applyNumberFormat="1" applyFont="1" applyAlignment="1">
      <alignment horizontal="left" vertical="top"/>
    </xf>
    <xf numFmtId="4" fontId="172" fillId="0" borderId="0" xfId="18" applyNumberFormat="1" applyFont="1" applyAlignment="1">
      <alignment horizontal="center" vertical="top" wrapText="1"/>
    </xf>
    <xf numFmtId="0" fontId="156" fillId="0" borderId="0" xfId="18" applyFont="1" applyAlignment="1">
      <alignment horizontal="right" vertical="center"/>
    </xf>
    <xf numFmtId="2" fontId="156" fillId="0" borderId="0" xfId="18" applyNumberFormat="1" applyFont="1" applyAlignment="1">
      <alignment horizontal="right" vertical="center"/>
    </xf>
    <xf numFmtId="2" fontId="150" fillId="0" borderId="0" xfId="18" applyNumberFormat="1" applyFont="1" applyAlignment="1">
      <alignment horizontal="left" vertical="center"/>
    </xf>
    <xf numFmtId="0" fontId="60" fillId="0" borderId="0" xfId="18" applyFont="1" applyAlignment="1">
      <alignment horizontal="justify" vertical="center" wrapText="1"/>
    </xf>
    <xf numFmtId="0" fontId="150" fillId="0" borderId="0" xfId="18" applyFont="1" applyAlignment="1">
      <alignment horizontal="justify" vertical="center" wrapText="1"/>
    </xf>
    <xf numFmtId="4" fontId="146" fillId="0" borderId="0" xfId="18" applyNumberFormat="1" applyFont="1" applyAlignment="1">
      <alignment horizontal="right" vertical="top" wrapText="1"/>
    </xf>
    <xf numFmtId="0" fontId="170" fillId="0" borderId="0" xfId="18" applyFont="1" applyAlignment="1">
      <alignment horizontal="left" vertical="top"/>
    </xf>
    <xf numFmtId="49" fontId="146" fillId="0" borderId="0" xfId="18" applyNumberFormat="1" applyFont="1" applyAlignment="1">
      <alignment horizontal="right" vertical="top"/>
    </xf>
    <xf numFmtId="49" fontId="156" fillId="0" borderId="0" xfId="18" applyNumberFormat="1" applyFont="1" applyAlignment="1">
      <alignment horizontal="right" vertical="top"/>
    </xf>
    <xf numFmtId="0" fontId="19" fillId="0" borderId="0" xfId="18" applyFont="1" applyAlignment="1">
      <alignment horizontal="left" vertical="center" indent="15"/>
    </xf>
    <xf numFmtId="0" fontId="154" fillId="0" borderId="0" xfId="18" applyFont="1" applyAlignment="1">
      <alignment horizontal="left" vertical="top" wrapText="1"/>
    </xf>
    <xf numFmtId="4" fontId="146" fillId="0" borderId="0" xfId="18" applyNumberFormat="1" applyFont="1" applyAlignment="1">
      <alignment horizontal="center" vertical="top" wrapText="1"/>
    </xf>
    <xf numFmtId="4" fontId="156" fillId="0" borderId="0" xfId="18" applyNumberFormat="1" applyFont="1" applyAlignment="1">
      <alignment horizontal="center" vertical="top"/>
    </xf>
    <xf numFmtId="4" fontId="146" fillId="0" borderId="0" xfId="18" applyNumberFormat="1" applyFont="1" applyAlignment="1">
      <alignment vertical="top" wrapText="1"/>
    </xf>
    <xf numFmtId="49" fontId="156" fillId="0" borderId="0" xfId="18" applyNumberFormat="1" applyFont="1" applyAlignment="1">
      <alignment horizontal="right" vertical="top" wrapText="1"/>
    </xf>
    <xf numFmtId="49" fontId="146" fillId="0" borderId="0" xfId="18" applyNumberFormat="1" applyFont="1" applyAlignment="1">
      <alignment horizontal="right" vertical="top" wrapText="1"/>
    </xf>
    <xf numFmtId="2" fontId="150" fillId="0" borderId="0" xfId="18" applyNumberFormat="1" applyFont="1" applyAlignment="1">
      <alignment horizontal="left" vertical="top" wrapText="1"/>
    </xf>
    <xf numFmtId="2" fontId="168" fillId="0" borderId="0" xfId="18" applyNumberFormat="1" applyFont="1" applyAlignment="1">
      <alignment horizontal="right" vertical="center"/>
    </xf>
    <xf numFmtId="0" fontId="169" fillId="0" borderId="0" xfId="18" applyFont="1" applyAlignment="1">
      <alignment horizontal="justify" vertical="center" wrapText="1"/>
    </xf>
    <xf numFmtId="0" fontId="170" fillId="0" borderId="0" xfId="18" applyFont="1" applyAlignment="1">
      <alignment vertical="center"/>
    </xf>
    <xf numFmtId="4" fontId="146" fillId="0" borderId="0" xfId="18" applyNumberFormat="1" applyFont="1" applyAlignment="1">
      <alignment vertical="center" wrapText="1"/>
    </xf>
    <xf numFmtId="49" fontId="168" fillId="0" borderId="0" xfId="18" applyNumberFormat="1" applyFont="1" applyAlignment="1">
      <alignment horizontal="right" vertical="top"/>
    </xf>
    <xf numFmtId="4" fontId="168" fillId="0" borderId="0" xfId="18" applyNumberFormat="1" applyFont="1" applyAlignment="1">
      <alignment horizontal="right" vertical="top" wrapText="1"/>
    </xf>
    <xf numFmtId="4" fontId="168" fillId="0" borderId="0" xfId="18" applyNumberFormat="1" applyFont="1" applyAlignment="1">
      <alignment horizontal="right" vertical="top"/>
    </xf>
    <xf numFmtId="0" fontId="27" fillId="0" borderId="0" xfId="18" applyFont="1" applyAlignment="1">
      <alignment vertical="top"/>
    </xf>
    <xf numFmtId="0" fontId="60" fillId="0" borderId="0" xfId="18" applyFont="1" applyAlignment="1">
      <alignment horizontal="justify" vertical="top"/>
    </xf>
    <xf numFmtId="0" fontId="170" fillId="0" borderId="0" xfId="18" applyFont="1" applyAlignment="1">
      <alignment horizontal="left" vertical="top" wrapText="1"/>
    </xf>
    <xf numFmtId="4" fontId="156" fillId="0" borderId="0" xfId="18" applyNumberFormat="1" applyFont="1" applyAlignment="1">
      <alignment vertical="top" wrapText="1"/>
    </xf>
    <xf numFmtId="0" fontId="150" fillId="0" borderId="0" xfId="18" applyFont="1" applyAlignment="1">
      <alignment horizontal="left" vertical="center" wrapText="1"/>
    </xf>
    <xf numFmtId="0" fontId="154" fillId="0" borderId="0" xfId="18" quotePrefix="1" applyFont="1" applyAlignment="1">
      <alignment horizontal="justify" vertical="top" wrapText="1"/>
    </xf>
    <xf numFmtId="4" fontId="146" fillId="0" borderId="20" xfId="18" applyNumberFormat="1" applyFont="1" applyBorder="1" applyAlignment="1">
      <alignment vertical="center" wrapText="1"/>
    </xf>
    <xf numFmtId="2" fontId="23" fillId="0" borderId="0" xfId="18" applyNumberFormat="1" applyFont="1" applyAlignment="1">
      <alignment horizontal="left" vertical="top"/>
    </xf>
    <xf numFmtId="2" fontId="146" fillId="0" borderId="0" xfId="18" applyNumberFormat="1" applyFont="1" applyAlignment="1">
      <alignment horizontal="right" vertical="center"/>
    </xf>
    <xf numFmtId="0" fontId="112" fillId="0" borderId="0" xfId="18" applyFont="1" applyAlignment="1">
      <alignment horizontal="justify" vertical="center" wrapText="1"/>
    </xf>
    <xf numFmtId="4" fontId="167" fillId="0" borderId="0" xfId="18" applyNumberFormat="1" applyFont="1" applyAlignment="1">
      <alignment horizontal="center" vertical="center" wrapText="1"/>
    </xf>
    <xf numFmtId="0" fontId="170" fillId="0" borderId="0" xfId="18" applyFont="1" applyAlignment="1">
      <alignment horizontal="justify" vertical="center" wrapText="1"/>
    </xf>
    <xf numFmtId="0" fontId="150" fillId="0" borderId="0" xfId="18" applyFont="1" applyAlignment="1">
      <alignment horizontal="left" vertical="center"/>
    </xf>
    <xf numFmtId="4" fontId="146" fillId="0" borderId="0" xfId="18" applyNumberFormat="1" applyFont="1" applyAlignment="1">
      <alignment horizontal="center" vertical="top"/>
    </xf>
    <xf numFmtId="49" fontId="23" fillId="0" borderId="0" xfId="18" applyNumberFormat="1" applyFont="1" applyAlignment="1">
      <alignment horizontal="right" vertical="top" wrapText="1"/>
    </xf>
    <xf numFmtId="49" fontId="154" fillId="0" borderId="0" xfId="18" applyNumberFormat="1" applyFont="1" applyAlignment="1">
      <alignment horizontal="right" vertical="top"/>
    </xf>
    <xf numFmtId="4" fontId="146" fillId="0" borderId="0" xfId="18" applyNumberFormat="1" applyFont="1" applyAlignment="1">
      <alignment horizontal="right" vertical="center" wrapText="1"/>
    </xf>
    <xf numFmtId="4" fontId="17" fillId="0" borderId="0" xfId="18" applyNumberFormat="1" applyFont="1" applyAlignment="1">
      <alignment horizontal="right" vertical="top" wrapText="1"/>
    </xf>
    <xf numFmtId="0" fontId="88" fillId="0" borderId="0" xfId="18" applyFont="1" applyAlignment="1">
      <alignment vertical="top" wrapText="1"/>
    </xf>
    <xf numFmtId="2" fontId="150" fillId="0" borderId="0" xfId="18" applyNumberFormat="1" applyFont="1" applyAlignment="1">
      <alignment horizontal="justify" vertical="top"/>
    </xf>
    <xf numFmtId="0" fontId="17" fillId="0" borderId="0" xfId="18" applyFont="1" applyAlignment="1">
      <alignment vertical="top" wrapText="1"/>
    </xf>
    <xf numFmtId="0" fontId="154" fillId="0" borderId="0" xfId="18" applyFont="1" applyAlignment="1">
      <alignment horizontal="right" vertical="top" wrapText="1"/>
    </xf>
    <xf numFmtId="0" fontId="112" fillId="0" borderId="0" xfId="18" applyFont="1" applyAlignment="1">
      <alignment horizontal="right" vertical="center" wrapText="1"/>
    </xf>
    <xf numFmtId="4" fontId="146" fillId="0" borderId="23" xfId="18" applyNumberFormat="1" applyFont="1" applyBorder="1" applyAlignment="1">
      <alignment horizontal="right" vertical="center" wrapText="1"/>
    </xf>
    <xf numFmtId="4" fontId="146" fillId="0" borderId="23" xfId="18" applyNumberFormat="1" applyFont="1" applyBorder="1" applyAlignment="1">
      <alignment vertical="center" wrapText="1"/>
    </xf>
    <xf numFmtId="4" fontId="146" fillId="0" borderId="23" xfId="18" quotePrefix="1" applyNumberFormat="1" applyFont="1" applyBorder="1" applyAlignment="1">
      <alignment horizontal="right" vertical="center" wrapText="1"/>
    </xf>
    <xf numFmtId="0" fontId="89" fillId="0" borderId="0" xfId="18" applyFont="1" applyAlignment="1">
      <alignment horizontal="right" vertical="center" wrapText="1"/>
    </xf>
    <xf numFmtId="0" fontId="156" fillId="0" borderId="14" xfId="18" applyFont="1" applyBorder="1" applyAlignment="1">
      <alignment horizontal="right" vertical="center" wrapText="1"/>
    </xf>
    <xf numFmtId="2" fontId="156" fillId="0" borderId="14" xfId="18" applyNumberFormat="1" applyFont="1" applyBorder="1" applyAlignment="1">
      <alignment horizontal="right" vertical="center"/>
    </xf>
    <xf numFmtId="0" fontId="89" fillId="0" borderId="14" xfId="18" applyFont="1" applyBorder="1" applyAlignment="1">
      <alignment horizontal="right" vertical="center" wrapText="1"/>
    </xf>
    <xf numFmtId="4" fontId="146" fillId="0" borderId="14" xfId="18" applyNumberFormat="1" applyFont="1" applyBorder="1" applyAlignment="1">
      <alignment horizontal="right" vertical="center" wrapText="1"/>
    </xf>
    <xf numFmtId="4" fontId="146" fillId="0" borderId="14" xfId="18" applyNumberFormat="1" applyFont="1" applyBorder="1" applyAlignment="1">
      <alignment horizontal="right" vertical="top" wrapText="1"/>
    </xf>
    <xf numFmtId="0" fontId="60" fillId="0" borderId="0" xfId="18" applyFont="1" applyAlignment="1">
      <alignment vertical="center"/>
    </xf>
    <xf numFmtId="4" fontId="173" fillId="0" borderId="0" xfId="18" applyNumberFormat="1" applyFont="1" applyAlignment="1">
      <alignment vertical="top"/>
    </xf>
    <xf numFmtId="0" fontId="59" fillId="0" borderId="0" xfId="18" applyFont="1"/>
    <xf numFmtId="0" fontId="92" fillId="0" borderId="0" xfId="18" applyFont="1" applyAlignment="1">
      <alignment vertical="top" wrapText="1"/>
    </xf>
    <xf numFmtId="4" fontId="139" fillId="0" borderId="0" xfId="18" applyNumberFormat="1" applyFont="1" applyAlignment="1">
      <alignment horizontal="right"/>
    </xf>
    <xf numFmtId="0" fontId="23" fillId="0" borderId="0" xfId="18" applyFont="1" applyAlignment="1">
      <alignment horizontal="center" vertical="top" wrapText="1"/>
    </xf>
    <xf numFmtId="0" fontId="17" fillId="0" borderId="0" xfId="18" applyFont="1"/>
    <xf numFmtId="4" fontId="112" fillId="0" borderId="0" xfId="18" applyNumberFormat="1" applyFont="1" applyAlignment="1">
      <alignment horizontal="right"/>
    </xf>
    <xf numFmtId="4" fontId="60" fillId="0" borderId="0" xfId="18" applyNumberFormat="1" applyFont="1" applyAlignment="1">
      <alignment horizontal="right"/>
    </xf>
    <xf numFmtId="0" fontId="23" fillId="0" borderId="0" xfId="18" applyFont="1"/>
    <xf numFmtId="4" fontId="112" fillId="0" borderId="9" xfId="18" applyNumberFormat="1" applyFont="1" applyBorder="1" applyAlignment="1">
      <alignment horizontal="center" vertical="top" wrapText="1"/>
    </xf>
    <xf numFmtId="0" fontId="112" fillId="0" borderId="9" xfId="18" applyFont="1" applyBorder="1" applyAlignment="1">
      <alignment horizontal="center" vertical="center"/>
    </xf>
    <xf numFmtId="0" fontId="112" fillId="0" borderId="10" xfId="18" applyFont="1" applyBorder="1" applyAlignment="1">
      <alignment horizontal="center" vertical="center" wrapText="1"/>
    </xf>
    <xf numFmtId="0" fontId="112" fillId="0" borderId="10" xfId="18" applyFont="1" applyBorder="1" applyAlignment="1">
      <alignment horizontal="center" vertical="center"/>
    </xf>
    <xf numFmtId="0" fontId="112" fillId="0" borderId="12" xfId="18" applyFont="1" applyBorder="1" applyAlignment="1">
      <alignment horizontal="center" vertical="center"/>
    </xf>
    <xf numFmtId="0" fontId="112" fillId="0" borderId="9" xfId="18" applyFont="1" applyBorder="1" applyAlignment="1">
      <alignment horizontal="center" vertical="center" wrapText="1"/>
    </xf>
    <xf numFmtId="0" fontId="112" fillId="0" borderId="10" xfId="18" applyFont="1" applyBorder="1" applyAlignment="1">
      <alignment horizontal="center" vertical="top" wrapText="1"/>
    </xf>
    <xf numFmtId="0" fontId="59" fillId="0" borderId="0" xfId="18" applyFont="1" applyAlignment="1">
      <alignment horizontal="center" vertical="center"/>
    </xf>
    <xf numFmtId="0" fontId="28" fillId="0" borderId="0" xfId="18" applyFont="1" applyAlignment="1">
      <alignment horizontal="left" vertical="top"/>
    </xf>
    <xf numFmtId="0" fontId="92" fillId="0" borderId="0" xfId="18" applyFont="1" applyAlignment="1">
      <alignment horizontal="left" vertical="top" wrapText="1"/>
    </xf>
    <xf numFmtId="0" fontId="59" fillId="0" borderId="0" xfId="18" applyFont="1" applyAlignment="1">
      <alignment vertical="center"/>
    </xf>
    <xf numFmtId="0" fontId="82" fillId="0" borderId="0" xfId="18" applyFont="1" applyAlignment="1">
      <alignment horizontal="left" vertical="top"/>
    </xf>
    <xf numFmtId="0" fontId="19" fillId="0" borderId="0" xfId="18" applyFont="1" applyAlignment="1">
      <alignment vertical="top" wrapText="1"/>
    </xf>
    <xf numFmtId="4" fontId="60" fillId="0" borderId="0" xfId="18" quotePrefix="1" applyNumberFormat="1" applyFont="1" applyAlignment="1">
      <alignment horizontal="center" vertical="top"/>
    </xf>
    <xf numFmtId="0" fontId="23" fillId="0" borderId="0" xfId="18" applyFont="1" applyAlignment="1">
      <alignment horizontal="center" vertical="top"/>
    </xf>
    <xf numFmtId="0" fontId="112" fillId="0" borderId="0" xfId="18" applyFont="1" applyAlignment="1">
      <alignment horizontal="left" vertical="top"/>
    </xf>
    <xf numFmtId="0" fontId="41" fillId="0" borderId="0" xfId="18" applyFont="1" applyAlignment="1">
      <alignment horizontal="right" vertical="top" wrapText="1"/>
    </xf>
    <xf numFmtId="4" fontId="112" fillId="0" borderId="11" xfId="18" applyNumberFormat="1" applyFont="1" applyBorder="1" applyAlignment="1">
      <alignment horizontal="right" vertical="top"/>
    </xf>
    <xf numFmtId="4" fontId="112" fillId="0" borderId="11" xfId="18" applyNumberFormat="1" applyFont="1" applyBorder="1" applyAlignment="1">
      <alignment horizontal="center" vertical="top"/>
    </xf>
    <xf numFmtId="0" fontId="139" fillId="0" borderId="0" xfId="18" applyFont="1" applyAlignment="1">
      <alignment vertical="center"/>
    </xf>
    <xf numFmtId="0" fontId="19" fillId="0" borderId="0" xfId="18" applyFont="1" applyAlignment="1">
      <alignment horizontal="left" vertical="top" wrapText="1"/>
    </xf>
    <xf numFmtId="0" fontId="36" fillId="0" borderId="0" xfId="18" applyFont="1" applyAlignment="1">
      <alignment horizontal="left" vertical="top" wrapText="1"/>
    </xf>
    <xf numFmtId="0" fontId="32" fillId="0" borderId="0" xfId="18" applyFont="1" applyAlignment="1">
      <alignment horizontal="left" vertical="top" wrapText="1"/>
    </xf>
    <xf numFmtId="4" fontId="60" fillId="0" borderId="11" xfId="18" applyNumberFormat="1" applyFont="1" applyBorder="1" applyAlignment="1">
      <alignment horizontal="right" vertical="top"/>
    </xf>
    <xf numFmtId="4" fontId="125" fillId="0" borderId="0" xfId="18" applyNumberFormat="1" applyFont="1" applyAlignment="1">
      <alignment horizontal="right" vertical="top" wrapText="1"/>
    </xf>
    <xf numFmtId="4" fontId="125" fillId="0" borderId="0" xfId="18" applyNumberFormat="1" applyFont="1" applyAlignment="1">
      <alignment horizontal="right" vertical="top"/>
    </xf>
    <xf numFmtId="4" fontId="139" fillId="0" borderId="0" xfId="18" applyNumberFormat="1" applyFont="1" applyAlignment="1">
      <alignment horizontal="right" vertical="top"/>
    </xf>
    <xf numFmtId="4" fontId="112" fillId="0" borderId="36" xfId="18" applyNumberFormat="1" applyFont="1" applyBorder="1" applyAlignment="1">
      <alignment horizontal="right" vertical="top"/>
    </xf>
    <xf numFmtId="4" fontId="60" fillId="0" borderId="36" xfId="18" applyNumberFormat="1" applyFont="1" applyBorder="1" applyAlignment="1">
      <alignment horizontal="right" vertical="top"/>
    </xf>
    <xf numFmtId="0" fontId="23" fillId="0" borderId="36" xfId="18" applyFont="1" applyBorder="1" applyAlignment="1">
      <alignment horizontal="center" vertical="top"/>
    </xf>
    <xf numFmtId="4" fontId="112" fillId="0" borderId="36" xfId="18" applyNumberFormat="1" applyFont="1" applyBorder="1" applyAlignment="1">
      <alignment horizontal="center" vertical="top"/>
    </xf>
    <xf numFmtId="0" fontId="174" fillId="0" borderId="0" xfId="18" applyFont="1"/>
    <xf numFmtId="4" fontId="17" fillId="0" borderId="0" xfId="18" applyNumberFormat="1" applyFont="1" applyAlignment="1">
      <alignment horizontal="right" vertical="top"/>
    </xf>
    <xf numFmtId="4" fontId="17" fillId="0" borderId="0" xfId="18" applyNumberFormat="1" applyFont="1" applyAlignment="1">
      <alignment horizontal="right" vertical="center"/>
    </xf>
    <xf numFmtId="4" fontId="23" fillId="0" borderId="0" xfId="18" applyNumberFormat="1" applyFont="1" applyAlignment="1">
      <alignment horizontal="right" vertical="center"/>
    </xf>
    <xf numFmtId="0" fontId="59" fillId="0" borderId="0" xfId="18" applyFont="1" applyAlignment="1">
      <alignment horizontal="right"/>
    </xf>
    <xf numFmtId="0" fontId="131" fillId="0" borderId="0" xfId="18" applyFont="1" applyAlignment="1">
      <alignment horizontal="right"/>
    </xf>
    <xf numFmtId="0" fontId="131" fillId="0" borderId="0" xfId="18" applyFont="1" applyAlignment="1">
      <alignment horizontal="center" vertical="top"/>
    </xf>
    <xf numFmtId="0" fontId="131" fillId="0" borderId="0" xfId="18" applyFont="1"/>
    <xf numFmtId="4" fontId="112" fillId="0" borderId="0" xfId="18" applyNumberFormat="1" applyFont="1" applyAlignment="1">
      <alignment horizontal="right" vertical="center"/>
    </xf>
    <xf numFmtId="0" fontId="105" fillId="0" borderId="0" xfId="18"/>
    <xf numFmtId="0" fontId="23" fillId="0" borderId="100" xfId="18" applyFont="1" applyBorder="1" applyAlignment="1">
      <alignment horizontal="center" vertical="top"/>
    </xf>
    <xf numFmtId="0" fontId="23" fillId="0" borderId="102" xfId="18" applyFont="1" applyBorder="1" applyAlignment="1">
      <alignment horizontal="center" vertical="top"/>
    </xf>
    <xf numFmtId="0" fontId="23" fillId="0" borderId="11" xfId="18" applyFont="1" applyBorder="1" applyAlignment="1">
      <alignment horizontal="center" vertical="center" wrapText="1"/>
    </xf>
    <xf numFmtId="0" fontId="23" fillId="0" borderId="10" xfId="18" applyFont="1" applyBorder="1" applyAlignment="1">
      <alignment horizontal="center" vertical="center"/>
    </xf>
    <xf numFmtId="0" fontId="23" fillId="0" borderId="7" xfId="18" applyFont="1" applyBorder="1" applyAlignment="1">
      <alignment horizontal="center" vertical="center"/>
    </xf>
    <xf numFmtId="0" fontId="23" fillId="0" borderId="0" xfId="18" applyFont="1" applyAlignment="1">
      <alignment vertical="center" wrapText="1"/>
    </xf>
    <xf numFmtId="0" fontId="17" fillId="0" borderId="0" xfId="18" applyFont="1" applyAlignment="1">
      <alignment horizontal="center" vertical="center"/>
    </xf>
    <xf numFmtId="0" fontId="23" fillId="0" borderId="0" xfId="18" applyFont="1" applyAlignment="1">
      <alignment horizontal="center" vertical="center"/>
    </xf>
    <xf numFmtId="0" fontId="23" fillId="0" borderId="28" xfId="18" applyFont="1" applyBorder="1" applyAlignment="1">
      <alignment vertical="center" wrapText="1"/>
    </xf>
    <xf numFmtId="0" fontId="23" fillId="0" borderId="0" xfId="18" applyFont="1" applyAlignment="1">
      <alignment horizontal="left" vertical="center" wrapText="1"/>
    </xf>
    <xf numFmtId="165" fontId="17" fillId="0" borderId="0" xfId="18" applyNumberFormat="1" applyFont="1" applyAlignment="1">
      <alignment horizontal="left" vertical="center"/>
    </xf>
    <xf numFmtId="165" fontId="17" fillId="0" borderId="0" xfId="18" applyNumberFormat="1" applyFont="1" applyAlignment="1">
      <alignment vertical="center"/>
    </xf>
    <xf numFmtId="165" fontId="19" fillId="0" borderId="0" xfId="18" applyNumberFormat="1" applyFont="1" applyAlignment="1">
      <alignment horizontal="left" vertical="center" wrapText="1"/>
    </xf>
    <xf numFmtId="165" fontId="19" fillId="0" borderId="0" xfId="18" applyNumberFormat="1" applyFont="1" applyAlignment="1">
      <alignment horizontal="right" vertical="center" wrapText="1"/>
    </xf>
    <xf numFmtId="165" fontId="19" fillId="0" borderId="0" xfId="18" applyNumberFormat="1" applyFont="1" applyAlignment="1">
      <alignment vertical="center" wrapText="1"/>
    </xf>
    <xf numFmtId="165" fontId="19" fillId="0" borderId="0" xfId="18" applyNumberFormat="1" applyFont="1" applyAlignment="1">
      <alignment horizontal="center" vertical="center" wrapText="1"/>
    </xf>
    <xf numFmtId="165" fontId="8" fillId="0" borderId="0" xfId="18" applyNumberFormat="1" applyFont="1" applyAlignment="1">
      <alignment horizontal="right" vertical="center" wrapText="1"/>
    </xf>
    <xf numFmtId="165" fontId="19" fillId="0" borderId="20" xfId="18" applyNumberFormat="1" applyFont="1" applyBorder="1" applyAlignment="1">
      <alignment horizontal="right" vertical="center" wrapText="1"/>
    </xf>
    <xf numFmtId="165" fontId="19" fillId="0" borderId="20" xfId="18" applyNumberFormat="1" applyFont="1" applyBorder="1" applyAlignment="1">
      <alignment horizontal="left" vertical="center" wrapText="1"/>
    </xf>
    <xf numFmtId="165" fontId="19" fillId="0" borderId="20" xfId="18" applyNumberFormat="1" applyFont="1" applyBorder="1" applyAlignment="1">
      <alignment horizontal="center" vertical="center" wrapText="1"/>
    </xf>
    <xf numFmtId="165" fontId="17" fillId="0" borderId="0" xfId="18" applyNumberFormat="1" applyFont="1" applyAlignment="1">
      <alignment vertical="top"/>
    </xf>
    <xf numFmtId="165" fontId="8" fillId="0" borderId="0" xfId="18" applyNumberFormat="1" applyFont="1" applyAlignment="1">
      <alignment horizontal="left" vertical="center" wrapText="1"/>
    </xf>
    <xf numFmtId="165" fontId="39" fillId="0" borderId="0" xfId="18" applyNumberFormat="1" applyFont="1" applyAlignment="1">
      <alignment horizontal="left" vertical="center" wrapText="1"/>
    </xf>
    <xf numFmtId="165" fontId="8" fillId="0" borderId="14" xfId="18" applyNumberFormat="1" applyFont="1" applyBorder="1" applyAlignment="1">
      <alignment horizontal="right" vertical="center" wrapText="1"/>
    </xf>
    <xf numFmtId="165" fontId="19" fillId="0" borderId="23" xfId="18" applyNumberFormat="1" applyFont="1" applyBorder="1" applyAlignment="1">
      <alignment horizontal="left" vertical="center" wrapText="1"/>
    </xf>
    <xf numFmtId="165" fontId="19" fillId="0" borderId="0" xfId="18" applyNumberFormat="1" applyFont="1" applyAlignment="1">
      <alignment horizontal="left" vertical="center"/>
    </xf>
    <xf numFmtId="0" fontId="19" fillId="0" borderId="0" xfId="18" applyFont="1" applyAlignment="1">
      <alignment vertical="center" wrapText="1"/>
    </xf>
    <xf numFmtId="165" fontId="19" fillId="0" borderId="0" xfId="18" quotePrefix="1" applyNumberFormat="1" applyFont="1" applyAlignment="1">
      <alignment horizontal="right" vertical="center" wrapText="1"/>
    </xf>
    <xf numFmtId="165" fontId="105" fillId="0" borderId="0" xfId="18" applyNumberFormat="1"/>
    <xf numFmtId="0" fontId="105" fillId="0" borderId="0" xfId="18" applyAlignment="1">
      <alignment vertical="center"/>
    </xf>
    <xf numFmtId="165" fontId="19" fillId="0" borderId="23" xfId="18" applyNumberFormat="1" applyFont="1" applyBorder="1" applyAlignment="1">
      <alignment horizontal="right" vertical="center" wrapText="1"/>
    </xf>
    <xf numFmtId="165" fontId="19" fillId="0" borderId="14" xfId="18" applyNumberFormat="1" applyFont="1" applyBorder="1" applyAlignment="1">
      <alignment horizontal="right" vertical="center" wrapText="1"/>
    </xf>
    <xf numFmtId="165" fontId="19" fillId="0" borderId="14" xfId="18" applyNumberFormat="1" applyFont="1" applyBorder="1" applyAlignment="1">
      <alignment horizontal="left" vertical="center" wrapText="1"/>
    </xf>
    <xf numFmtId="165" fontId="39" fillId="0" borderId="0" xfId="18" applyNumberFormat="1" applyFont="1" applyAlignment="1">
      <alignment horizontal="left" vertical="center"/>
    </xf>
    <xf numFmtId="0" fontId="105" fillId="0" borderId="0" xfId="18" applyAlignment="1">
      <alignment wrapText="1"/>
    </xf>
    <xf numFmtId="165" fontId="19" fillId="0" borderId="0" xfId="18" applyNumberFormat="1" applyFont="1" applyAlignment="1">
      <alignment vertical="center"/>
    </xf>
    <xf numFmtId="183" fontId="19" fillId="0" borderId="0" xfId="18" applyNumberFormat="1" applyFont="1" applyAlignment="1">
      <alignment vertical="center"/>
    </xf>
    <xf numFmtId="175" fontId="8" fillId="0" borderId="0" xfId="6" applyNumberFormat="1" applyFont="1" applyAlignment="1">
      <alignment horizontal="left" vertical="center" wrapText="1"/>
    </xf>
    <xf numFmtId="4" fontId="61" fillId="0" borderId="0" xfId="6" applyNumberFormat="1" applyFont="1" applyAlignment="1">
      <alignment horizontal="right" vertical="center" wrapText="1"/>
    </xf>
    <xf numFmtId="184" fontId="61" fillId="0" borderId="0" xfId="6" applyNumberFormat="1" applyFont="1" applyAlignment="1">
      <alignment vertical="center" wrapText="1"/>
    </xf>
    <xf numFmtId="164" fontId="61" fillId="0" borderId="0" xfId="6" applyNumberFormat="1" applyFont="1" applyAlignment="1">
      <alignment vertical="center" wrapText="1"/>
    </xf>
    <xf numFmtId="164" fontId="61" fillId="0" borderId="0" xfId="6" applyNumberFormat="1" applyFont="1" applyAlignment="1">
      <alignment horizontal="left" vertical="center" wrapText="1"/>
    </xf>
    <xf numFmtId="164" fontId="61" fillId="0" borderId="0" xfId="6" applyNumberFormat="1" applyFont="1" applyAlignment="1">
      <alignment horizontal="center" vertical="center" wrapText="1"/>
    </xf>
    <xf numFmtId="164" fontId="61" fillId="0" borderId="0" xfId="6" applyNumberFormat="1" applyFont="1" applyAlignment="1">
      <alignment horizontal="right" vertical="center" wrapText="1"/>
    </xf>
    <xf numFmtId="175" fontId="19" fillId="0" borderId="0" xfId="6" applyNumberFormat="1" applyFont="1" applyAlignment="1">
      <alignment horizontal="left" vertical="center" wrapText="1"/>
    </xf>
    <xf numFmtId="175" fontId="61" fillId="0" borderId="0" xfId="6" applyNumberFormat="1" applyFont="1" applyAlignment="1">
      <alignment horizontal="right" vertical="center" wrapText="1"/>
    </xf>
    <xf numFmtId="184" fontId="61" fillId="0" borderId="0" xfId="6" applyNumberFormat="1" applyFont="1" applyAlignment="1">
      <alignment horizontal="right" vertical="center" wrapText="1"/>
    </xf>
    <xf numFmtId="175" fontId="8" fillId="0" borderId="14" xfId="6" applyNumberFormat="1" applyFont="1" applyBorder="1" applyAlignment="1">
      <alignment horizontal="right" vertical="center" wrapText="1"/>
    </xf>
    <xf numFmtId="175" fontId="61" fillId="0" borderId="20" xfId="6" applyNumberFormat="1" applyFont="1" applyBorder="1" applyAlignment="1">
      <alignment horizontal="right" vertical="center" wrapText="1"/>
    </xf>
    <xf numFmtId="184" fontId="61" fillId="0" borderId="20" xfId="6" applyNumberFormat="1" applyFont="1" applyBorder="1" applyAlignment="1">
      <alignment horizontal="right" vertical="center" wrapText="1"/>
    </xf>
    <xf numFmtId="164" fontId="61" fillId="0" borderId="20" xfId="6" applyNumberFormat="1" applyFont="1" applyBorder="1" applyAlignment="1">
      <alignment horizontal="right" vertical="center" wrapText="1"/>
    </xf>
    <xf numFmtId="164" fontId="61" fillId="0" borderId="20" xfId="6" applyNumberFormat="1" applyFont="1" applyBorder="1" applyAlignment="1">
      <alignment horizontal="left" vertical="center" wrapText="1"/>
    </xf>
    <xf numFmtId="164" fontId="61" fillId="0" borderId="20" xfId="6" applyNumberFormat="1" applyFont="1" applyBorder="1" applyAlignment="1">
      <alignment horizontal="center" vertical="center" wrapText="1"/>
    </xf>
    <xf numFmtId="0" fontId="17" fillId="0" borderId="0" xfId="12" applyNumberFormat="1" applyFont="1" applyAlignment="1">
      <alignment vertical="center"/>
    </xf>
    <xf numFmtId="4" fontId="23" fillId="0" borderId="9" xfId="12" applyNumberFormat="1" applyFont="1" applyBorder="1" applyAlignment="1">
      <alignment horizontal="center" vertical="top" wrapText="1"/>
    </xf>
    <xf numFmtId="0" fontId="23" fillId="0" borderId="12" xfId="12" applyNumberFormat="1" applyFont="1" applyBorder="1" applyAlignment="1">
      <alignment horizontal="center" vertical="center" wrapText="1"/>
    </xf>
    <xf numFmtId="0" fontId="23" fillId="0" borderId="0" xfId="12" applyNumberFormat="1" applyFont="1" applyAlignment="1">
      <alignment horizontal="center" vertical="center" wrapText="1"/>
    </xf>
    <xf numFmtId="0" fontId="17" fillId="0" borderId="0" xfId="12" applyNumberFormat="1" applyFont="1" applyAlignment="1">
      <alignment vertical="top" wrapText="1"/>
    </xf>
    <xf numFmtId="0" fontId="23" fillId="0" borderId="0" xfId="12" applyNumberFormat="1" applyFont="1" applyAlignment="1">
      <alignment horizontal="center" vertical="top" wrapText="1"/>
    </xf>
    <xf numFmtId="0" fontId="17" fillId="0" borderId="0" xfId="12" applyNumberFormat="1" applyFont="1" applyAlignment="1">
      <alignment horizontal="center" vertical="top" wrapText="1"/>
    </xf>
    <xf numFmtId="0" fontId="23" fillId="0" borderId="0" xfId="12" applyNumberFormat="1" applyFont="1" applyAlignment="1">
      <alignment horizontal="justify" vertical="top" wrapText="1"/>
    </xf>
    <xf numFmtId="0" fontId="17" fillId="0" borderId="0" xfId="12" applyNumberFormat="1" applyFont="1" applyAlignment="1">
      <alignment vertical="top"/>
    </xf>
    <xf numFmtId="4" fontId="17" fillId="0" borderId="0" xfId="12" applyNumberFormat="1" applyFont="1" applyAlignment="1">
      <alignment horizontal="center" vertical="top" wrapText="1"/>
    </xf>
    <xf numFmtId="4" fontId="17" fillId="0" borderId="0" xfId="12" applyNumberFormat="1" applyFont="1" applyAlignment="1">
      <alignment horizontal="right" vertical="top" wrapText="1"/>
    </xf>
    <xf numFmtId="164" fontId="19" fillId="0" borderId="0" xfId="6" applyNumberFormat="1" applyFont="1" applyAlignment="1">
      <alignment horizontal="right" vertical="top" wrapText="1"/>
    </xf>
    <xf numFmtId="17" fontId="17" fillId="0" borderId="0" xfId="12" applyNumberFormat="1" applyFont="1" applyAlignment="1">
      <alignment horizontal="center" vertical="top" wrapText="1"/>
    </xf>
    <xf numFmtId="0" fontId="17" fillId="0" borderId="0" xfId="12" applyNumberFormat="1" applyFont="1" applyAlignment="1">
      <alignment vertical="center" wrapText="1"/>
    </xf>
    <xf numFmtId="0" fontId="23" fillId="0" borderId="0" xfId="12" applyNumberFormat="1" applyFont="1" applyAlignment="1">
      <alignment vertical="center" wrapText="1"/>
    </xf>
    <xf numFmtId="4" fontId="23" fillId="0" borderId="0" xfId="12" applyNumberFormat="1" applyFont="1" applyAlignment="1">
      <alignment horizontal="right" vertical="center" wrapText="1"/>
    </xf>
    <xf numFmtId="0" fontId="17" fillId="0" borderId="0" xfId="12" applyNumberFormat="1" applyFont="1" applyAlignment="1">
      <alignment horizontal="justify" vertical="center" wrapText="1"/>
    </xf>
    <xf numFmtId="0" fontId="17" fillId="0" borderId="0" xfId="12" applyNumberFormat="1" applyFont="1" applyAlignment="1">
      <alignment horizontal="center" wrapText="1"/>
    </xf>
    <xf numFmtId="0" fontId="17" fillId="0" borderId="0" xfId="12" applyNumberFormat="1" applyFont="1" applyAlignment="1">
      <alignment horizontal="left" vertical="top" wrapText="1" indent="1"/>
    </xf>
    <xf numFmtId="0" fontId="17" fillId="0" borderId="0" xfId="12" applyNumberFormat="1" applyFont="1" applyAlignment="1">
      <alignment horizontal="left" vertical="center" wrapText="1" indent="1"/>
    </xf>
    <xf numFmtId="4" fontId="17" fillId="0" borderId="0" xfId="12" quotePrefix="1" applyNumberFormat="1" applyFont="1" applyAlignment="1">
      <alignment horizontal="right" vertical="top" wrapText="1"/>
    </xf>
    <xf numFmtId="49" fontId="17" fillId="0" borderId="0" xfId="12" quotePrefix="1" applyNumberFormat="1" applyFont="1" applyAlignment="1">
      <alignment horizontal="center" vertical="center" wrapText="1"/>
    </xf>
    <xf numFmtId="0" fontId="17" fillId="0" borderId="14" xfId="12" applyNumberFormat="1" applyFont="1" applyBorder="1" applyAlignment="1">
      <alignment horizontal="center" vertical="top" wrapText="1"/>
    </xf>
    <xf numFmtId="0" fontId="17" fillId="0" borderId="14" xfId="12" applyNumberFormat="1" applyFont="1" applyBorder="1" applyAlignment="1">
      <alignment vertical="top" wrapText="1"/>
    </xf>
    <xf numFmtId="164" fontId="19" fillId="0" borderId="14" xfId="6" applyNumberFormat="1" applyFont="1" applyBorder="1" applyAlignment="1">
      <alignment horizontal="right" vertical="top" wrapText="1"/>
    </xf>
    <xf numFmtId="0" fontId="17" fillId="0" borderId="14" xfId="12" applyNumberFormat="1" applyFont="1" applyBorder="1" applyAlignment="1">
      <alignment horizontal="left" vertical="top" wrapText="1"/>
    </xf>
    <xf numFmtId="17" fontId="17" fillId="0" borderId="14" xfId="12" applyNumberFormat="1" applyFont="1" applyBorder="1" applyAlignment="1">
      <alignment horizontal="center" vertical="top" wrapText="1"/>
    </xf>
    <xf numFmtId="4" fontId="17" fillId="0" borderId="0" xfId="12" applyNumberFormat="1" applyFont="1" applyAlignment="1">
      <alignment horizontal="center" vertical="top"/>
    </xf>
    <xf numFmtId="0" fontId="17" fillId="0" borderId="0" xfId="12" applyNumberFormat="1" applyFont="1" applyAlignment="1">
      <alignment horizontal="justify"/>
    </xf>
    <xf numFmtId="0" fontId="17" fillId="0" borderId="0" xfId="12" applyNumberFormat="1" applyFont="1" applyAlignment="1">
      <alignment horizontal="center"/>
    </xf>
    <xf numFmtId="0" fontId="28" fillId="0" borderId="12" xfId="18" applyFont="1" applyBorder="1" applyAlignment="1">
      <alignment horizontal="center" vertical="center"/>
    </xf>
    <xf numFmtId="0" fontId="28" fillId="0" borderId="9" xfId="18" applyFont="1" applyBorder="1" applyAlignment="1">
      <alignment horizontal="center" vertical="center"/>
    </xf>
    <xf numFmtId="0" fontId="28" fillId="0" borderId="10" xfId="18" applyFont="1" applyBorder="1" applyAlignment="1">
      <alignment horizontal="center" vertical="center"/>
    </xf>
    <xf numFmtId="0" fontId="28" fillId="0" borderId="0" xfId="18" applyFont="1"/>
    <xf numFmtId="0" fontId="28" fillId="0" borderId="0" xfId="18" applyFont="1" applyAlignment="1">
      <alignment horizontal="center" vertical="center"/>
    </xf>
    <xf numFmtId="0" fontId="28" fillId="0" borderId="0" xfId="18" applyFont="1" applyAlignment="1">
      <alignment horizontal="left" vertical="center"/>
    </xf>
    <xf numFmtId="0" fontId="175" fillId="0" borderId="0" xfId="18" applyFont="1" applyAlignment="1">
      <alignment horizontal="left" vertical="center"/>
    </xf>
    <xf numFmtId="0" fontId="32" fillId="0" borderId="0" xfId="18" applyFont="1" applyAlignment="1">
      <alignment horizontal="left" vertical="center"/>
    </xf>
    <xf numFmtId="164" fontId="17" fillId="0" borderId="0" xfId="18" applyNumberFormat="1" applyFont="1" applyAlignment="1">
      <alignment horizontal="right" vertical="center"/>
    </xf>
    <xf numFmtId="164" fontId="17" fillId="0" borderId="20" xfId="18" applyNumberFormat="1" applyFont="1" applyBorder="1" applyAlignment="1">
      <alignment horizontal="right" vertical="center"/>
    </xf>
    <xf numFmtId="175" fontId="92" fillId="0" borderId="0" xfId="6" applyNumberFormat="1" applyFont="1" applyAlignment="1">
      <alignment horizontal="left" vertical="center" wrapText="1" indent="1"/>
    </xf>
    <xf numFmtId="164" fontId="17" fillId="0" borderId="0" xfId="18" applyNumberFormat="1" applyFont="1" applyAlignment="1">
      <alignment vertical="center"/>
    </xf>
    <xf numFmtId="0" fontId="92" fillId="0" borderId="0" xfId="6" applyNumberFormat="1" applyFont="1" applyAlignment="1">
      <alignment horizontal="left" vertical="center" wrapText="1" indent="1"/>
    </xf>
    <xf numFmtId="164" fontId="17" fillId="0" borderId="0" xfId="18" applyNumberFormat="1" applyFont="1" applyAlignment="1">
      <alignment vertical="top"/>
    </xf>
    <xf numFmtId="164" fontId="17" fillId="0" borderId="0" xfId="18" applyNumberFormat="1" applyFont="1" applyAlignment="1">
      <alignment horizontal="right" vertical="top"/>
    </xf>
    <xf numFmtId="175" fontId="92" fillId="0" borderId="0" xfId="6" applyNumberFormat="1" applyFont="1" applyAlignment="1">
      <alignment horizontal="left" vertical="center" wrapText="1"/>
    </xf>
    <xf numFmtId="164" fontId="17" fillId="0" borderId="23" xfId="18" applyNumberFormat="1" applyFont="1" applyBorder="1" applyAlignment="1">
      <alignment horizontal="right" vertical="center"/>
    </xf>
    <xf numFmtId="0" fontId="32" fillId="0" borderId="0" xfId="18" applyFont="1" applyAlignment="1">
      <alignment horizontal="left" vertical="top"/>
    </xf>
    <xf numFmtId="164" fontId="17" fillId="0" borderId="20" xfId="18" applyNumberFormat="1" applyFont="1" applyBorder="1" applyAlignment="1">
      <alignment horizontal="right" vertical="top"/>
    </xf>
    <xf numFmtId="164" fontId="23" fillId="0" borderId="14" xfId="18" applyNumberFormat="1" applyFont="1" applyBorder="1" applyAlignment="1">
      <alignment horizontal="right" vertical="center"/>
    </xf>
    <xf numFmtId="164" fontId="17" fillId="0" borderId="14" xfId="18" applyNumberFormat="1" applyFont="1" applyBorder="1" applyAlignment="1">
      <alignment vertical="center"/>
    </xf>
    <xf numFmtId="164" fontId="23" fillId="0" borderId="0" xfId="18" applyNumberFormat="1" applyFont="1" applyAlignment="1">
      <alignment horizontal="right" vertical="center"/>
    </xf>
    <xf numFmtId="164" fontId="17" fillId="0" borderId="0" xfId="18" quotePrefix="1" applyNumberFormat="1" applyFont="1" applyAlignment="1">
      <alignment horizontal="right" vertical="center"/>
    </xf>
    <xf numFmtId="164" fontId="17" fillId="0" borderId="14" xfId="18" applyNumberFormat="1" applyFont="1" applyBorder="1" applyAlignment="1">
      <alignment horizontal="right" vertical="center"/>
    </xf>
    <xf numFmtId="0" fontId="28" fillId="0" borderId="0" xfId="18" applyFont="1" applyAlignment="1">
      <alignment horizontal="left"/>
    </xf>
    <xf numFmtId="0" fontId="32" fillId="0" borderId="0" xfId="18" applyFont="1" applyAlignment="1">
      <alignment vertical="center"/>
    </xf>
    <xf numFmtId="0" fontId="112" fillId="0" borderId="91" xfId="18" applyFont="1" applyBorder="1" applyAlignment="1">
      <alignment horizontal="center"/>
    </xf>
    <xf numFmtId="0" fontId="112" fillId="0" borderId="4" xfId="18" applyFont="1" applyBorder="1"/>
    <xf numFmtId="0" fontId="112" fillId="0" borderId="8" xfId="18" applyFont="1" applyBorder="1"/>
    <xf numFmtId="0" fontId="82" fillId="0" borderId="0" xfId="18" applyFont="1"/>
    <xf numFmtId="0" fontId="112" fillId="0" borderId="0" xfId="18" applyFont="1"/>
    <xf numFmtId="0" fontId="60" fillId="0" borderId="0" xfId="18" applyFont="1" applyAlignment="1">
      <alignment horizontal="left"/>
    </xf>
    <xf numFmtId="0" fontId="29" fillId="0" borderId="0" xfId="18" applyFont="1"/>
    <xf numFmtId="0" fontId="17" fillId="0" borderId="0" xfId="18" applyFont="1" applyAlignment="1">
      <alignment horizontal="left"/>
    </xf>
    <xf numFmtId="4" fontId="60" fillId="0" borderId="0" xfId="18" applyNumberFormat="1" applyFont="1"/>
    <xf numFmtId="4" fontId="29" fillId="0" borderId="0" xfId="18" applyNumberFormat="1" applyFont="1"/>
    <xf numFmtId="4" fontId="17" fillId="0" borderId="0" xfId="18" applyNumberFormat="1" applyFont="1" applyAlignment="1">
      <alignment horizontal="right"/>
    </xf>
    <xf numFmtId="4" fontId="17" fillId="0" borderId="0" xfId="18" quotePrefix="1" applyNumberFormat="1" applyFont="1" applyAlignment="1">
      <alignment horizontal="center"/>
    </xf>
    <xf numFmtId="4" fontId="29" fillId="0" borderId="0" xfId="18" quotePrefix="1" applyNumberFormat="1" applyFont="1" applyAlignment="1">
      <alignment horizontal="center"/>
    </xf>
    <xf numFmtId="4" fontId="60" fillId="0" borderId="0" xfId="18" applyNumberFormat="1" applyFont="1" applyAlignment="1">
      <alignment horizontal="fill"/>
    </xf>
    <xf numFmtId="4" fontId="23" fillId="0" borderId="20" xfId="18" applyNumberFormat="1" applyFont="1" applyBorder="1" applyAlignment="1">
      <alignment horizontal="right" vertical="center" wrapText="1"/>
    </xf>
    <xf numFmtId="4" fontId="17" fillId="0" borderId="20" xfId="18" quotePrefix="1" applyNumberFormat="1" applyFont="1" applyBorder="1" applyAlignment="1">
      <alignment horizontal="center" vertical="center"/>
    </xf>
    <xf numFmtId="4" fontId="112" fillId="0" borderId="0" xfId="18" applyNumberFormat="1" applyFont="1" applyAlignment="1">
      <alignment horizontal="right" vertical="center" wrapText="1"/>
    </xf>
    <xf numFmtId="4" fontId="82" fillId="0" borderId="0" xfId="18" applyNumberFormat="1" applyFont="1" applyAlignment="1">
      <alignment vertical="center"/>
    </xf>
    <xf numFmtId="0" fontId="29" fillId="0" borderId="0" xfId="18" applyFont="1" applyAlignment="1">
      <alignment horizontal="center"/>
    </xf>
    <xf numFmtId="0" fontId="112" fillId="0" borderId="12" xfId="18" applyFont="1" applyBorder="1" applyAlignment="1">
      <alignment horizontal="center" vertical="top" wrapText="1"/>
    </xf>
    <xf numFmtId="0" fontId="112" fillId="0" borderId="9" xfId="18" applyFont="1" applyBorder="1" applyAlignment="1">
      <alignment horizontal="center" vertical="top" wrapText="1"/>
    </xf>
    <xf numFmtId="0" fontId="29" fillId="0" borderId="0" xfId="18" applyFont="1" applyAlignment="1">
      <alignment vertical="top" wrapText="1"/>
    </xf>
    <xf numFmtId="0" fontId="29" fillId="0" borderId="0" xfId="18" applyFont="1" applyAlignment="1">
      <alignment horizontal="center" vertical="top" wrapText="1"/>
    </xf>
    <xf numFmtId="0" fontId="17" fillId="0" borderId="0" xfId="18" applyFont="1" applyAlignment="1">
      <alignment horizontal="left" wrapText="1"/>
    </xf>
    <xf numFmtId="0" fontId="29" fillId="0" borderId="14" xfId="18" applyFont="1" applyBorder="1"/>
    <xf numFmtId="0" fontId="29" fillId="0" borderId="14" xfId="18" applyFont="1" applyBorder="1" applyAlignment="1">
      <alignment horizontal="center"/>
    </xf>
    <xf numFmtId="0" fontId="17" fillId="0" borderId="14" xfId="18" applyFont="1" applyBorder="1"/>
    <xf numFmtId="0" fontId="92" fillId="0" borderId="0" xfId="18" applyFont="1"/>
    <xf numFmtId="165" fontId="8" fillId="0" borderId="85" xfId="18" applyNumberFormat="1" applyFont="1" applyBorder="1" applyAlignment="1">
      <alignment horizontal="center" vertical="top" wrapText="1"/>
    </xf>
    <xf numFmtId="165" fontId="8" fillId="0" borderId="9" xfId="18" applyNumberFormat="1" applyFont="1" applyBorder="1" applyAlignment="1">
      <alignment horizontal="center" vertical="top" wrapText="1"/>
    </xf>
    <xf numFmtId="165" fontId="8" fillId="0" borderId="10" xfId="18" applyNumberFormat="1" applyFont="1" applyBorder="1" applyAlignment="1">
      <alignment horizontal="center" vertical="top" wrapText="1"/>
    </xf>
    <xf numFmtId="0" fontId="36" fillId="0" borderId="12" xfId="18" applyFont="1" applyBorder="1" applyAlignment="1">
      <alignment horizontal="center" vertical="center" wrapText="1"/>
    </xf>
    <xf numFmtId="0" fontId="36" fillId="0" borderId="9" xfId="18" applyFont="1" applyBorder="1" applyAlignment="1">
      <alignment horizontal="center" vertical="center" wrapText="1"/>
    </xf>
    <xf numFmtId="0" fontId="92" fillId="0" borderId="0" xfId="18" applyFont="1" applyAlignment="1">
      <alignment horizontal="center" vertical="center"/>
    </xf>
    <xf numFmtId="0" fontId="92" fillId="0" borderId="0" xfId="18" applyFont="1" applyAlignment="1">
      <alignment horizontal="right" vertical="top" wrapText="1" indent="1"/>
    </xf>
    <xf numFmtId="165" fontId="19" fillId="0" borderId="0" xfId="18" applyNumberFormat="1" applyFont="1" applyAlignment="1">
      <alignment horizontal="right" vertical="top" wrapText="1"/>
    </xf>
    <xf numFmtId="4" fontId="92" fillId="0" borderId="0" xfId="18" applyNumberFormat="1" applyFont="1"/>
    <xf numFmtId="0" fontId="36" fillId="0" borderId="0" xfId="18" applyFont="1" applyAlignment="1">
      <alignment horizontal="right" vertical="top" wrapText="1"/>
    </xf>
    <xf numFmtId="165" fontId="8" fillId="0" borderId="104" xfId="18" applyNumberFormat="1" applyFont="1" applyBorder="1" applyAlignment="1">
      <alignment horizontal="right" vertical="top" wrapText="1"/>
    </xf>
    <xf numFmtId="165" fontId="8" fillId="0" borderId="0" xfId="18" applyNumberFormat="1" applyFont="1" applyAlignment="1">
      <alignment horizontal="right" vertical="top" wrapText="1"/>
    </xf>
    <xf numFmtId="165" fontId="92" fillId="0" borderId="0" xfId="18" applyNumberFormat="1" applyFont="1" applyAlignment="1">
      <alignment horizontal="right" vertical="top" wrapText="1"/>
    </xf>
    <xf numFmtId="165" fontId="39" fillId="0" borderId="0" xfId="18" applyNumberFormat="1" applyFont="1" applyAlignment="1">
      <alignment horizontal="right" vertical="top" wrapText="1"/>
    </xf>
    <xf numFmtId="0" fontId="36" fillId="0" borderId="0" xfId="18" applyFont="1" applyAlignment="1">
      <alignment horizontal="right" vertical="center" wrapText="1"/>
    </xf>
    <xf numFmtId="165" fontId="8" fillId="0" borderId="103" xfId="18" applyNumberFormat="1" applyFont="1" applyBorder="1" applyAlignment="1">
      <alignment horizontal="right" vertical="top" wrapText="1"/>
    </xf>
    <xf numFmtId="165" fontId="104" fillId="0" borderId="106" xfId="18" applyNumberFormat="1" applyFont="1" applyBorder="1" applyAlignment="1">
      <alignment horizontal="right" vertical="top" wrapText="1"/>
    </xf>
    <xf numFmtId="165" fontId="19" fillId="0" borderId="106" xfId="18" applyNumberFormat="1" applyFont="1" applyBorder="1" applyAlignment="1">
      <alignment horizontal="right" vertical="top" wrapText="1"/>
    </xf>
    <xf numFmtId="165" fontId="39" fillId="0" borderId="36" xfId="18" applyNumberFormat="1" applyFont="1" applyBorder="1" applyAlignment="1">
      <alignment horizontal="right" vertical="top" wrapText="1"/>
    </xf>
    <xf numFmtId="165" fontId="19" fillId="0" borderId="36" xfId="18" applyNumberFormat="1" applyFont="1" applyBorder="1" applyAlignment="1">
      <alignment horizontal="right" vertical="top" wrapText="1"/>
    </xf>
    <xf numFmtId="165" fontId="8" fillId="0" borderId="28" xfId="18" applyNumberFormat="1" applyFont="1" applyBorder="1" applyAlignment="1">
      <alignment horizontal="right" vertical="top" wrapText="1"/>
    </xf>
    <xf numFmtId="165" fontId="104" fillId="0" borderId="36" xfId="18" applyNumberFormat="1" applyFont="1" applyBorder="1" applyAlignment="1">
      <alignment horizontal="right" vertical="top" wrapText="1"/>
    </xf>
    <xf numFmtId="0" fontId="92" fillId="0" borderId="0" xfId="18" applyFont="1" applyAlignment="1">
      <alignment horizontal="right" vertical="center" wrapText="1"/>
    </xf>
    <xf numFmtId="165" fontId="8" fillId="0" borderId="104" xfId="18" applyNumberFormat="1" applyFont="1" applyBorder="1" applyAlignment="1">
      <alignment horizontal="right" vertical="center" wrapText="1"/>
    </xf>
    <xf numFmtId="0" fontId="92" fillId="0" borderId="0" xfId="18" applyFont="1" applyAlignment="1">
      <alignment vertical="center"/>
    </xf>
    <xf numFmtId="0" fontId="92" fillId="0" borderId="0" xfId="18" applyFont="1" applyAlignment="1">
      <alignment wrapText="1"/>
    </xf>
    <xf numFmtId="0" fontId="92" fillId="0" borderId="0" xfId="18" applyFont="1" applyAlignment="1">
      <alignment horizontal="right" wrapText="1" indent="1"/>
    </xf>
    <xf numFmtId="0" fontId="92" fillId="0" borderId="36" xfId="18" applyFont="1" applyBorder="1" applyAlignment="1">
      <alignment vertical="top" wrapText="1"/>
    </xf>
    <xf numFmtId="0" fontId="92" fillId="0" borderId="36" xfId="18" applyFont="1" applyBorder="1" applyAlignment="1">
      <alignment horizontal="right" vertical="top" wrapText="1" indent="1"/>
    </xf>
    <xf numFmtId="165" fontId="104" fillId="0" borderId="106" xfId="18" applyNumberFormat="1" applyFont="1" applyBorder="1" applyAlignment="1">
      <alignment vertical="top" wrapText="1"/>
    </xf>
    <xf numFmtId="0" fontId="19" fillId="0" borderId="106" xfId="18" applyFont="1" applyBorder="1" applyAlignment="1">
      <alignment vertical="top" wrapText="1"/>
    </xf>
    <xf numFmtId="4" fontId="105" fillId="0" borderId="0" xfId="18" applyNumberFormat="1" applyAlignment="1">
      <alignment vertical="top" wrapText="1"/>
    </xf>
    <xf numFmtId="0" fontId="105" fillId="0" borderId="0" xfId="18" applyAlignment="1">
      <alignment vertical="top" wrapText="1"/>
    </xf>
    <xf numFmtId="0" fontId="92" fillId="0" borderId="0" xfId="18" applyFont="1" applyAlignment="1">
      <alignment horizontal="right" indent="1"/>
    </xf>
    <xf numFmtId="0" fontId="36" fillId="0" borderId="101" xfId="18" applyFont="1" applyBorder="1" applyAlignment="1">
      <alignment horizontal="center" vertical="top" wrapText="1"/>
    </xf>
    <xf numFmtId="0" fontId="36" fillId="0" borderId="100" xfId="18" applyFont="1" applyBorder="1" applyAlignment="1">
      <alignment horizontal="center" vertical="top" wrapText="1"/>
    </xf>
    <xf numFmtId="0" fontId="36" fillId="0" borderId="102" xfId="18" applyFont="1" applyBorder="1" applyAlignment="1">
      <alignment horizontal="center" vertical="top" wrapText="1"/>
    </xf>
    <xf numFmtId="0" fontId="19" fillId="0" borderId="0" xfId="18" applyFont="1" applyAlignment="1">
      <alignment horizontal="right" vertical="top" wrapText="1"/>
    </xf>
    <xf numFmtId="173" fontId="19" fillId="0" borderId="36" xfId="18" applyNumberFormat="1" applyFont="1" applyBorder="1" applyAlignment="1">
      <alignment horizontal="right" vertical="top" wrapText="1"/>
    </xf>
    <xf numFmtId="165" fontId="8" fillId="0" borderId="106" xfId="18" applyNumberFormat="1" applyFont="1" applyBorder="1" applyAlignment="1">
      <alignment horizontal="right" vertical="top" wrapText="1"/>
    </xf>
    <xf numFmtId="173" fontId="19" fillId="0" borderId="0" xfId="18" applyNumberFormat="1" applyFont="1" applyAlignment="1">
      <alignment horizontal="right" vertical="top" wrapText="1"/>
    </xf>
    <xf numFmtId="0" fontId="19" fillId="0" borderId="0" xfId="18" applyFont="1" applyAlignment="1">
      <alignment horizontal="left" vertical="center" wrapText="1"/>
    </xf>
    <xf numFmtId="0" fontId="19" fillId="0" borderId="0" xfId="18" applyFont="1" applyAlignment="1">
      <alignment horizontal="right" vertical="center" wrapText="1"/>
    </xf>
    <xf numFmtId="0" fontId="36" fillId="0" borderId="12" xfId="18" applyFont="1" applyBorder="1" applyAlignment="1">
      <alignment horizontal="center" vertical="top"/>
    </xf>
    <xf numFmtId="0" fontId="8" fillId="0" borderId="12" xfId="18" applyFont="1" applyBorder="1" applyAlignment="1">
      <alignment horizontal="left" vertical="top" wrapText="1"/>
    </xf>
    <xf numFmtId="0" fontId="17" fillId="0" borderId="0" xfId="18" applyFont="1" applyAlignment="1">
      <alignment horizontal="center"/>
    </xf>
    <xf numFmtId="0" fontId="41" fillId="0" borderId="9" xfId="18" applyFont="1" applyBorder="1" applyAlignment="1">
      <alignment horizontal="center" vertical="top"/>
    </xf>
    <xf numFmtId="0" fontId="8" fillId="0" borderId="10" xfId="18" applyFont="1" applyBorder="1" applyAlignment="1">
      <alignment horizontal="center" vertical="center"/>
    </xf>
    <xf numFmtId="0" fontId="8" fillId="0" borderId="0" xfId="18" applyFont="1" applyAlignment="1">
      <alignment horizontal="left" vertical="top" wrapText="1"/>
    </xf>
    <xf numFmtId="0" fontId="36" fillId="0" borderId="0" xfId="18" applyFont="1" applyAlignment="1">
      <alignment horizontal="right" vertical="top"/>
    </xf>
    <xf numFmtId="4" fontId="23" fillId="0" borderId="11" xfId="18" applyNumberFormat="1" applyFont="1" applyBorder="1" applyAlignment="1">
      <alignment vertical="top"/>
    </xf>
    <xf numFmtId="0" fontId="23" fillId="0" borderId="0" xfId="18" applyFont="1" applyAlignment="1">
      <alignment horizontal="left" vertical="top" wrapText="1"/>
    </xf>
    <xf numFmtId="0" fontId="23" fillId="0" borderId="36" xfId="18" applyFont="1" applyBorder="1" applyAlignment="1">
      <alignment horizontal="left" vertical="top" wrapText="1"/>
    </xf>
    <xf numFmtId="185" fontId="17" fillId="0" borderId="0" xfId="18" applyNumberFormat="1" applyFont="1" applyAlignment="1">
      <alignment vertical="top"/>
    </xf>
    <xf numFmtId="0" fontId="28" fillId="0" borderId="9" xfId="18" applyFont="1" applyBorder="1" applyAlignment="1">
      <alignment horizontal="center" vertical="top" wrapText="1"/>
    </xf>
    <xf numFmtId="0" fontId="28" fillId="2" borderId="9" xfId="18" applyFont="1" applyFill="1" applyBorder="1" applyAlignment="1">
      <alignment horizontal="center" vertical="top"/>
    </xf>
    <xf numFmtId="0" fontId="28" fillId="0" borderId="9" xfId="18" applyFont="1" applyBorder="1" applyAlignment="1">
      <alignment horizontal="center" vertical="top"/>
    </xf>
    <xf numFmtId="4" fontId="28" fillId="0" borderId="9" xfId="18" applyNumberFormat="1" applyFont="1" applyBorder="1" applyAlignment="1">
      <alignment horizontal="center" vertical="top"/>
    </xf>
    <xf numFmtId="0" fontId="28" fillId="0" borderId="0" xfId="18" applyFont="1" applyAlignment="1">
      <alignment horizontal="center" vertical="top"/>
    </xf>
    <xf numFmtId="0" fontId="28" fillId="2" borderId="11" xfId="18" applyFont="1" applyFill="1" applyBorder="1" applyAlignment="1">
      <alignment horizontal="center" vertical="top"/>
    </xf>
    <xf numFmtId="0" fontId="28" fillId="0" borderId="9" xfId="18" applyFont="1" applyBorder="1" applyAlignment="1">
      <alignment horizontal="center" vertical="top" wrapText="1" shrinkToFit="1"/>
    </xf>
    <xf numFmtId="49" fontId="28" fillId="0" borderId="12" xfId="18" applyNumberFormat="1" applyFont="1" applyBorder="1" applyAlignment="1">
      <alignment horizontal="center" vertical="top"/>
    </xf>
    <xf numFmtId="49" fontId="28" fillId="0" borderId="12" xfId="18" applyNumberFormat="1" applyFont="1" applyBorder="1" applyAlignment="1">
      <alignment horizontal="center" vertical="center"/>
    </xf>
    <xf numFmtId="49" fontId="28" fillId="0" borderId="9" xfId="18" applyNumberFormat="1" applyFont="1" applyBorder="1" applyAlignment="1">
      <alignment horizontal="center" vertical="center" wrapText="1"/>
    </xf>
    <xf numFmtId="4" fontId="28" fillId="0" borderId="9" xfId="18" applyNumberFormat="1" applyFont="1" applyBorder="1" applyAlignment="1">
      <alignment horizontal="center" vertical="center" wrapText="1"/>
    </xf>
    <xf numFmtId="49" fontId="28" fillId="0" borderId="9" xfId="18" applyNumberFormat="1" applyFont="1" applyBorder="1" applyAlignment="1">
      <alignment horizontal="center" vertical="center"/>
    </xf>
    <xf numFmtId="49" fontId="28" fillId="0" borderId="10" xfId="18" applyNumberFormat="1" applyFont="1" applyBorder="1" applyAlignment="1">
      <alignment horizontal="center" vertical="center"/>
    </xf>
    <xf numFmtId="49" fontId="112" fillId="0" borderId="0" xfId="18" applyNumberFormat="1" applyFont="1" applyAlignment="1">
      <alignment horizontal="center" vertical="center"/>
    </xf>
    <xf numFmtId="0" fontId="23" fillId="0" borderId="0" xfId="18" applyFont="1" applyAlignment="1">
      <alignment horizontal="justify" vertical="top" wrapText="1"/>
    </xf>
    <xf numFmtId="4" fontId="23" fillId="0" borderId="0" xfId="18" applyNumberFormat="1" applyFont="1" applyAlignment="1">
      <alignment horizontal="center" vertical="top" wrapText="1"/>
    </xf>
    <xf numFmtId="179" fontId="176" fillId="0" borderId="0" xfId="18" applyNumberFormat="1" applyFont="1" applyAlignment="1">
      <alignment vertical="top"/>
    </xf>
    <xf numFmtId="0" fontId="177" fillId="0" borderId="0" xfId="18" applyFont="1" applyAlignment="1">
      <alignment horizontal="center" vertical="top" wrapText="1"/>
    </xf>
    <xf numFmtId="0" fontId="177" fillId="0" borderId="0" xfId="18" applyFont="1" applyAlignment="1">
      <alignment horizontal="justify" vertical="top" wrapText="1"/>
    </xf>
    <xf numFmtId="164" fontId="177" fillId="0" borderId="0" xfId="18" applyNumberFormat="1" applyFont="1" applyAlignment="1">
      <alignment horizontal="right" vertical="top" wrapText="1"/>
    </xf>
    <xf numFmtId="164" fontId="176" fillId="0" borderId="0" xfId="18" applyNumberFormat="1" applyFont="1" applyAlignment="1">
      <alignment horizontal="right" vertical="top" wrapText="1"/>
    </xf>
    <xf numFmtId="164" fontId="19" fillId="0" borderId="0" xfId="18" applyNumberFormat="1" applyFont="1" applyAlignment="1">
      <alignment horizontal="right" vertical="top"/>
    </xf>
    <xf numFmtId="4" fontId="177" fillId="0" borderId="0" xfId="18" applyNumberFormat="1" applyFont="1" applyAlignment="1">
      <alignment horizontal="right" vertical="top" wrapText="1"/>
    </xf>
    <xf numFmtId="4" fontId="176" fillId="0" borderId="0" xfId="18" applyNumberFormat="1" applyFont="1" applyAlignment="1">
      <alignment horizontal="right" vertical="top" wrapText="1"/>
    </xf>
    <xf numFmtId="0" fontId="177" fillId="0" borderId="0" xfId="18" applyFont="1" applyAlignment="1">
      <alignment horizontal="justify" vertical="top"/>
    </xf>
    <xf numFmtId="0" fontId="176" fillId="0" borderId="0" xfId="18" applyFont="1" applyAlignment="1">
      <alignment horizontal="left" vertical="top"/>
    </xf>
    <xf numFmtId="4" fontId="177" fillId="0" borderId="36" xfId="18" applyNumberFormat="1" applyFont="1" applyBorder="1" applyAlignment="1">
      <alignment horizontal="right" vertical="top" wrapText="1"/>
    </xf>
    <xf numFmtId="164" fontId="177" fillId="0" borderId="0" xfId="18" applyNumberFormat="1" applyFont="1" applyAlignment="1">
      <alignment horizontal="left" vertical="top" wrapText="1"/>
    </xf>
    <xf numFmtId="4" fontId="178" fillId="0" borderId="11" xfId="18" applyNumberFormat="1" applyFont="1" applyBorder="1" applyAlignment="1">
      <alignment horizontal="right" vertical="center" wrapText="1"/>
    </xf>
    <xf numFmtId="0" fontId="92" fillId="0" borderId="0" xfId="18" applyFont="1" applyAlignment="1">
      <alignment vertical="top"/>
    </xf>
    <xf numFmtId="4" fontId="92" fillId="0" borderId="0" xfId="18" applyNumberFormat="1" applyFont="1" applyAlignment="1">
      <alignment horizontal="left" vertical="top" wrapText="1"/>
    </xf>
    <xf numFmtId="0" fontId="19" fillId="0" borderId="0" xfId="18" applyFont="1" applyAlignment="1">
      <alignment horizontal="justify" vertical="center"/>
    </xf>
    <xf numFmtId="0" fontId="92" fillId="0" borderId="0" xfId="18" applyFont="1" applyAlignment="1">
      <alignment horizontal="justify" vertical="top" wrapText="1"/>
    </xf>
    <xf numFmtId="0" fontId="19" fillId="0" borderId="0" xfId="18" applyFont="1" applyAlignment="1">
      <alignment horizontal="center"/>
    </xf>
    <xf numFmtId="0" fontId="19" fillId="0" borderId="0" xfId="18" applyFont="1" applyAlignment="1">
      <alignment horizontal="justify"/>
    </xf>
    <xf numFmtId="4" fontId="19" fillId="0" borderId="0" xfId="18" applyNumberFormat="1" applyFont="1"/>
    <xf numFmtId="4" fontId="176" fillId="0" borderId="0" xfId="18" applyNumberFormat="1" applyFont="1" applyAlignment="1">
      <alignment horizontal="center" vertical="center" wrapText="1"/>
    </xf>
    <xf numFmtId="4" fontId="177" fillId="0" borderId="0" xfId="18" applyNumberFormat="1" applyFont="1" applyAlignment="1">
      <alignment horizontal="center" vertical="center" wrapText="1"/>
    </xf>
    <xf numFmtId="0" fontId="28" fillId="0" borderId="0" xfId="18" applyFont="1" applyAlignment="1">
      <alignment horizontal="center" vertical="top" wrapText="1"/>
    </xf>
    <xf numFmtId="4" fontId="28" fillId="0" borderId="0" xfId="18" applyNumberFormat="1" applyFont="1" applyAlignment="1">
      <alignment horizontal="center" vertical="top"/>
    </xf>
    <xf numFmtId="0" fontId="28" fillId="0" borderId="0" xfId="18" applyFont="1" applyAlignment="1">
      <alignment horizontal="center" vertical="top" wrapText="1" shrinkToFit="1"/>
    </xf>
    <xf numFmtId="49" fontId="28" fillId="0" borderId="0" xfId="18" applyNumberFormat="1" applyFont="1" applyAlignment="1">
      <alignment horizontal="center" vertical="top"/>
    </xf>
    <xf numFmtId="49" fontId="28" fillId="0" borderId="0" xfId="18" applyNumberFormat="1" applyFont="1" applyAlignment="1">
      <alignment horizontal="center" vertical="center"/>
    </xf>
    <xf numFmtId="49" fontId="28" fillId="0" borderId="0" xfId="18" applyNumberFormat="1" applyFont="1" applyAlignment="1">
      <alignment horizontal="center" vertical="center" wrapText="1"/>
    </xf>
    <xf numFmtId="4" fontId="28" fillId="0" borderId="0" xfId="18" applyNumberFormat="1" applyFont="1" applyAlignment="1">
      <alignment horizontal="center" vertical="center" wrapText="1"/>
    </xf>
    <xf numFmtId="0" fontId="179" fillId="0" borderId="0" xfId="18" applyFont="1" applyAlignment="1">
      <alignment horizontal="center" vertical="top"/>
    </xf>
    <xf numFmtId="0" fontId="180" fillId="0" borderId="0" xfId="18" applyFont="1" applyAlignment="1">
      <alignment horizontal="center" vertical="top" wrapText="1"/>
    </xf>
    <xf numFmtId="0" fontId="180" fillId="0" borderId="0" xfId="18" applyFont="1" applyAlignment="1">
      <alignment horizontal="justify" vertical="top" wrapText="1"/>
    </xf>
    <xf numFmtId="4" fontId="180" fillId="0" borderId="0" xfId="18" applyNumberFormat="1" applyFont="1" applyAlignment="1">
      <alignment horizontal="right" vertical="top" wrapText="1"/>
    </xf>
    <xf numFmtId="4" fontId="179" fillId="0" borderId="0" xfId="18" applyNumberFormat="1" applyFont="1" applyAlignment="1">
      <alignment horizontal="right" vertical="top" wrapText="1"/>
    </xf>
    <xf numFmtId="4" fontId="92" fillId="0" borderId="0" xfId="18" applyNumberFormat="1" applyFont="1" applyAlignment="1">
      <alignment horizontal="right" vertical="top"/>
    </xf>
    <xf numFmtId="0" fontId="179" fillId="0" borderId="0" xfId="18" applyFont="1" applyAlignment="1">
      <alignment horizontal="left" vertical="top"/>
    </xf>
    <xf numFmtId="4" fontId="181" fillId="0" borderId="0" xfId="18" applyNumberFormat="1" applyFont="1" applyAlignment="1">
      <alignment horizontal="right" vertical="center" wrapText="1"/>
    </xf>
    <xf numFmtId="4" fontId="17" fillId="0" borderId="36" xfId="12" applyNumberFormat="1" applyFont="1" applyBorder="1" applyAlignment="1">
      <alignment vertical="top"/>
    </xf>
    <xf numFmtId="0" fontId="17" fillId="0" borderId="36" xfId="12" applyNumberFormat="1" applyFont="1" applyBorder="1" applyAlignment="1">
      <alignment vertical="top"/>
    </xf>
    <xf numFmtId="4" fontId="23" fillId="0" borderId="11" xfId="12" applyNumberFormat="1" applyFont="1" applyBorder="1" applyAlignment="1">
      <alignment horizontal="center" vertical="top" wrapText="1"/>
    </xf>
    <xf numFmtId="4" fontId="23" fillId="0" borderId="10" xfId="12" applyNumberFormat="1" applyFont="1" applyBorder="1" applyAlignment="1">
      <alignment horizontal="center" vertical="top" wrapText="1"/>
    </xf>
    <xf numFmtId="0" fontId="178" fillId="0" borderId="12" xfId="12" applyNumberFormat="1" applyFont="1" applyBorder="1" applyAlignment="1">
      <alignment horizontal="center" vertical="top" wrapText="1"/>
    </xf>
    <xf numFmtId="0" fontId="178" fillId="0" borderId="9" xfId="12" applyNumberFormat="1" applyFont="1" applyBorder="1" applyAlignment="1">
      <alignment horizontal="center" vertical="top" wrapText="1"/>
    </xf>
    <xf numFmtId="0" fontId="178" fillId="0" borderId="9" xfId="12" applyNumberFormat="1" applyFont="1" applyBorder="1" applyAlignment="1">
      <alignment horizontal="center" vertical="center"/>
    </xf>
    <xf numFmtId="49" fontId="23" fillId="0" borderId="9" xfId="12" applyNumberFormat="1" applyFont="1" applyBorder="1" applyAlignment="1">
      <alignment horizontal="center" vertical="center"/>
    </xf>
    <xf numFmtId="49" fontId="23" fillId="0" borderId="9" xfId="12" applyNumberFormat="1" applyFont="1" applyBorder="1" applyAlignment="1">
      <alignment horizontal="center" vertical="top"/>
    </xf>
    <xf numFmtId="49" fontId="23" fillId="0" borderId="9" xfId="12" applyNumberFormat="1" applyFont="1" applyBorder="1" applyAlignment="1">
      <alignment horizontal="center" vertical="center" wrapText="1"/>
    </xf>
    <xf numFmtId="0" fontId="178" fillId="0" borderId="0" xfId="12" applyNumberFormat="1" applyFont="1" applyAlignment="1">
      <alignment horizontal="justify" vertical="top" wrapText="1"/>
    </xf>
    <xf numFmtId="0" fontId="178" fillId="0" borderId="0" xfId="12" applyNumberFormat="1" applyFont="1" applyAlignment="1">
      <alignment horizontal="center" vertical="center"/>
    </xf>
    <xf numFmtId="2" fontId="23" fillId="0" borderId="0" xfId="12" applyNumberFormat="1" applyFont="1" applyAlignment="1">
      <alignment horizontal="center" vertical="center"/>
    </xf>
    <xf numFmtId="2" fontId="23" fillId="0" borderId="0" xfId="12" applyNumberFormat="1" applyFont="1" applyAlignment="1">
      <alignment horizontal="center" vertical="top"/>
    </xf>
    <xf numFmtId="0" fontId="92" fillId="0" borderId="0" xfId="18" applyFont="1" applyAlignment="1">
      <alignment horizontal="center" vertical="top" wrapText="1"/>
    </xf>
    <xf numFmtId="4" fontId="19" fillId="0" borderId="0" xfId="18" applyNumberFormat="1" applyFont="1" applyAlignment="1">
      <alignment vertical="top" wrapText="1"/>
    </xf>
    <xf numFmtId="0" fontId="8" fillId="0" borderId="36" xfId="18" applyFont="1" applyBorder="1" applyAlignment="1">
      <alignment vertical="center" wrapText="1"/>
    </xf>
    <xf numFmtId="0" fontId="8" fillId="0" borderId="36" xfId="18" applyFont="1" applyBorder="1" applyAlignment="1">
      <alignment horizontal="center" vertical="center"/>
    </xf>
    <xf numFmtId="4" fontId="41" fillId="0" borderId="11" xfId="18" applyNumberFormat="1" applyFont="1" applyBorder="1" applyAlignment="1">
      <alignment vertical="center"/>
    </xf>
    <xf numFmtId="4" fontId="41" fillId="0" borderId="11" xfId="18" applyNumberFormat="1" applyFont="1" applyBorder="1" applyAlignment="1">
      <alignment horizontal="right" vertical="center"/>
    </xf>
    <xf numFmtId="0" fontId="28" fillId="0" borderId="14" xfId="12" applyNumberFormat="1" applyFont="1" applyBorder="1" applyAlignment="1">
      <alignment vertical="top" wrapText="1"/>
    </xf>
    <xf numFmtId="184" fontId="17" fillId="0" borderId="0" xfId="12" applyNumberFormat="1" applyFont="1" applyAlignment="1">
      <alignment vertical="top"/>
    </xf>
    <xf numFmtId="0" fontId="8" fillId="0" borderId="6" xfId="18" applyFont="1" applyBorder="1" applyAlignment="1">
      <alignment horizontal="center" vertical="top"/>
    </xf>
    <xf numFmtId="0" fontId="8" fillId="0" borderId="10" xfId="18" applyFont="1" applyBorder="1" applyAlignment="1">
      <alignment horizontal="center" vertical="top"/>
    </xf>
    <xf numFmtId="0" fontId="8" fillId="0" borderId="9" xfId="6" applyNumberFormat="1" applyFont="1" applyBorder="1" applyAlignment="1">
      <alignment horizontal="center" vertical="center" wrapText="1"/>
    </xf>
    <xf numFmtId="0" fontId="8" fillId="0" borderId="6" xfId="6" applyNumberFormat="1" applyFont="1" applyBorder="1" applyAlignment="1">
      <alignment horizontal="center" vertical="center" wrapText="1"/>
    </xf>
    <xf numFmtId="4" fontId="92" fillId="0" borderId="0" xfId="18" applyNumberFormat="1" applyFont="1" applyAlignment="1">
      <alignment vertical="top"/>
    </xf>
    <xf numFmtId="0" fontId="176" fillId="0" borderId="0" xfId="18" applyFont="1" applyAlignment="1">
      <alignment vertical="top" wrapText="1"/>
    </xf>
    <xf numFmtId="0" fontId="8" fillId="0" borderId="36" xfId="18" applyFont="1" applyBorder="1" applyAlignment="1">
      <alignment horizontal="right" vertical="top"/>
    </xf>
    <xf numFmtId="0" fontId="105" fillId="0" borderId="11" xfId="18" applyBorder="1"/>
    <xf numFmtId="2" fontId="115" fillId="0" borderId="0" xfId="18" applyNumberFormat="1" applyFont="1"/>
    <xf numFmtId="1" fontId="105" fillId="0" borderId="0" xfId="18" applyNumberFormat="1"/>
    <xf numFmtId="0" fontId="183" fillId="0" borderId="0" xfId="18" applyFont="1" applyAlignment="1">
      <alignment horizontal="center" vertical="top" wrapText="1"/>
    </xf>
    <xf numFmtId="0" fontId="77" fillId="0" borderId="7" xfId="18" applyFont="1" applyBorder="1" applyAlignment="1">
      <alignment horizontal="center" vertical="top" wrapText="1"/>
    </xf>
    <xf numFmtId="4" fontId="77" fillId="0" borderId="10" xfId="18" applyNumberFormat="1" applyFont="1" applyBorder="1" applyAlignment="1">
      <alignment horizontal="center" vertical="center" wrapText="1"/>
    </xf>
    <xf numFmtId="4" fontId="77" fillId="0" borderId="9" xfId="18" applyNumberFormat="1" applyFont="1" applyBorder="1" applyAlignment="1">
      <alignment horizontal="center" vertical="center" wrapText="1"/>
    </xf>
    <xf numFmtId="4" fontId="77" fillId="0" borderId="11" xfId="18" applyNumberFormat="1" applyFont="1" applyBorder="1" applyAlignment="1">
      <alignment horizontal="center" vertical="center" wrapText="1"/>
    </xf>
    <xf numFmtId="0" fontId="77" fillId="0" borderId="12" xfId="18" applyFont="1" applyBorder="1" applyAlignment="1">
      <alignment horizontal="center" vertical="top" wrapText="1"/>
    </xf>
    <xf numFmtId="0" fontId="77" fillId="0" borderId="10" xfId="18" applyFont="1" applyBorder="1" applyAlignment="1">
      <alignment horizontal="center" vertical="top" wrapText="1"/>
    </xf>
    <xf numFmtId="0" fontId="77" fillId="0" borderId="6" xfId="18" applyFont="1" applyBorder="1" applyAlignment="1">
      <alignment horizontal="center" vertical="top" wrapText="1"/>
    </xf>
    <xf numFmtId="0" fontId="77" fillId="0" borderId="0" xfId="18" applyFont="1" applyAlignment="1">
      <alignment horizontal="center" vertical="top" wrapText="1"/>
    </xf>
    <xf numFmtId="4" fontId="8" fillId="0" borderId="0" xfId="18" applyNumberFormat="1" applyFont="1" applyAlignment="1">
      <alignment horizontal="right" vertical="top" wrapText="1"/>
    </xf>
    <xf numFmtId="4" fontId="115" fillId="0" borderId="0" xfId="18" applyNumberFormat="1" applyFont="1" applyAlignment="1">
      <alignment horizontal="right" vertical="top" wrapText="1"/>
    </xf>
    <xf numFmtId="4" fontId="19" fillId="0" borderId="0" xfId="18" applyNumberFormat="1" applyFont="1" applyAlignment="1">
      <alignment horizontal="center" vertical="top" wrapText="1"/>
    </xf>
    <xf numFmtId="0" fontId="108" fillId="0" borderId="0" xfId="18" applyFont="1" applyAlignment="1">
      <alignment horizontal="center" vertical="center" wrapText="1"/>
    </xf>
    <xf numFmtId="0" fontId="36" fillId="0" borderId="0" xfId="18" applyFont="1" applyAlignment="1">
      <alignment vertical="top" wrapText="1"/>
    </xf>
    <xf numFmtId="0" fontId="115" fillId="0" borderId="0" xfId="18" applyFont="1" applyAlignment="1">
      <alignment wrapText="1"/>
    </xf>
    <xf numFmtId="0" fontId="105" fillId="0" borderId="0" xfId="18" applyAlignment="1">
      <alignment horizontal="center" vertical="center" wrapText="1"/>
    </xf>
    <xf numFmtId="4" fontId="19" fillId="0" borderId="0" xfId="18" applyNumberFormat="1" applyFont="1" applyAlignment="1">
      <alignment horizontal="right" vertical="top" wrapText="1"/>
    </xf>
    <xf numFmtId="4" fontId="19" fillId="0" borderId="0" xfId="18" applyNumberFormat="1" applyFont="1" applyAlignment="1">
      <alignment wrapText="1"/>
    </xf>
    <xf numFmtId="0" fontId="105" fillId="0" borderId="0" xfId="18" applyAlignment="1">
      <alignment horizontal="center" vertical="top" wrapText="1"/>
    </xf>
    <xf numFmtId="0" fontId="92" fillId="0" borderId="0" xfId="18" applyFont="1" applyAlignment="1">
      <alignment horizontal="distributed" vertical="top" wrapText="1"/>
    </xf>
    <xf numFmtId="4" fontId="176" fillId="0" borderId="0" xfId="18" applyNumberFormat="1" applyFont="1" applyAlignment="1">
      <alignment vertical="top" wrapText="1"/>
    </xf>
    <xf numFmtId="4" fontId="92" fillId="0" borderId="0" xfId="18" applyNumberFormat="1" applyFont="1" applyAlignment="1">
      <alignment horizontal="left" vertical="justify" wrapText="1"/>
    </xf>
    <xf numFmtId="4" fontId="92" fillId="0" borderId="0" xfId="18" applyNumberFormat="1" applyFont="1" applyAlignment="1">
      <alignment horizontal="left" vertical="justify" wrapText="1" indent="1"/>
    </xf>
    <xf numFmtId="4" fontId="19" fillId="0" borderId="0" xfId="18" applyNumberFormat="1" applyFont="1" applyAlignment="1">
      <alignment horizontal="right" vertical="justify" wrapText="1"/>
    </xf>
    <xf numFmtId="4" fontId="23" fillId="0" borderId="0" xfId="18" applyNumberFormat="1" applyFont="1" applyAlignment="1">
      <alignment horizontal="right" vertical="top" wrapText="1"/>
    </xf>
    <xf numFmtId="4" fontId="8" fillId="0" borderId="28" xfId="18" applyNumberFormat="1" applyFont="1" applyBorder="1" applyAlignment="1">
      <alignment horizontal="right" vertical="top" wrapText="1"/>
    </xf>
    <xf numFmtId="4" fontId="8" fillId="0" borderId="11" xfId="18" applyNumberFormat="1" applyFont="1" applyBorder="1" applyAlignment="1">
      <alignment horizontal="right" vertical="top" wrapText="1"/>
    </xf>
    <xf numFmtId="4" fontId="19" fillId="0" borderId="28" xfId="18" applyNumberFormat="1" applyFont="1" applyBorder="1" applyAlignment="1">
      <alignment horizontal="right" vertical="top" wrapText="1"/>
    </xf>
    <xf numFmtId="0" fontId="108" fillId="0" borderId="0" xfId="18" applyFont="1" applyAlignment="1">
      <alignment horizontal="center" vertical="top" wrapText="1"/>
    </xf>
    <xf numFmtId="4" fontId="115" fillId="0" borderId="0" xfId="18" applyNumberFormat="1" applyFont="1" applyAlignment="1">
      <alignment vertical="top" wrapText="1"/>
    </xf>
    <xf numFmtId="4" fontId="115" fillId="0" borderId="0" xfId="18" applyNumberFormat="1" applyFont="1" applyAlignment="1">
      <alignment horizontal="right" wrapText="1"/>
    </xf>
    <xf numFmtId="4" fontId="115" fillId="0" borderId="0" xfId="18" applyNumberFormat="1" applyFont="1" applyAlignment="1">
      <alignment wrapText="1"/>
    </xf>
    <xf numFmtId="0" fontId="115" fillId="0" borderId="0" xfId="18" applyFont="1" applyAlignment="1">
      <alignment horizontal="center" vertical="top" wrapText="1"/>
    </xf>
    <xf numFmtId="0" fontId="8" fillId="0" borderId="0" xfId="18" applyFont="1" applyAlignment="1">
      <alignment vertical="top" wrapText="1"/>
    </xf>
    <xf numFmtId="4" fontId="8" fillId="0" borderId="11" xfId="18" applyNumberFormat="1" applyFont="1" applyBorder="1" applyAlignment="1">
      <alignment vertical="center" wrapText="1"/>
    </xf>
    <xf numFmtId="4" fontId="19" fillId="0" borderId="0" xfId="18" applyNumberFormat="1" applyFont="1" applyAlignment="1">
      <alignment horizontal="right" wrapText="1"/>
    </xf>
    <xf numFmtId="0" fontId="182" fillId="0" borderId="0" xfId="18" applyFont="1" applyAlignment="1">
      <alignment wrapText="1"/>
    </xf>
    <xf numFmtId="0" fontId="105" fillId="0" borderId="0" xfId="18" applyAlignment="1">
      <alignment horizontal="left" wrapText="1"/>
    </xf>
    <xf numFmtId="2" fontId="182" fillId="0" borderId="0" xfId="18" applyNumberFormat="1" applyFont="1" applyAlignment="1">
      <alignment wrapText="1"/>
    </xf>
    <xf numFmtId="4" fontId="115" fillId="0" borderId="0" xfId="18" applyNumberFormat="1" applyFont="1" applyAlignment="1">
      <alignment horizontal="left" vertical="top" wrapText="1"/>
    </xf>
    <xf numFmtId="0" fontId="23" fillId="0" borderId="11" xfId="12" applyNumberFormat="1" applyFont="1" applyBorder="1" applyAlignment="1">
      <alignment horizontal="center" vertical="top"/>
    </xf>
    <xf numFmtId="0" fontId="112" fillId="0" borderId="11" xfId="12" applyNumberFormat="1" applyFont="1" applyBorder="1" applyAlignment="1">
      <alignment horizontal="center" vertical="top"/>
    </xf>
    <xf numFmtId="0" fontId="112" fillId="0" borderId="9" xfId="12" applyNumberFormat="1" applyFont="1" applyBorder="1" applyAlignment="1">
      <alignment horizontal="center" vertical="top" wrapText="1"/>
    </xf>
    <xf numFmtId="0" fontId="112" fillId="0" borderId="6" xfId="12" applyNumberFormat="1" applyFont="1" applyBorder="1" applyAlignment="1">
      <alignment horizontal="center" vertical="top" wrapText="1"/>
    </xf>
    <xf numFmtId="0" fontId="185" fillId="0" borderId="0" xfId="12" applyNumberFormat="1" applyFont="1"/>
    <xf numFmtId="0" fontId="23" fillId="0" borderId="0" xfId="12" applyNumberFormat="1" applyFont="1" applyAlignment="1">
      <alignment horizontal="center"/>
    </xf>
    <xf numFmtId="0" fontId="17" fillId="0" borderId="0" xfId="12" applyNumberFormat="1" applyFont="1" applyAlignment="1">
      <alignment horizontal="right"/>
    </xf>
    <xf numFmtId="172" fontId="17" fillId="0" borderId="0" xfId="13" applyFont="1" applyAlignment="1"/>
    <xf numFmtId="0" fontId="17" fillId="0" borderId="0" xfId="12" applyNumberFormat="1" applyFont="1" applyAlignment="1">
      <alignment horizontal="right" vertical="top"/>
    </xf>
    <xf numFmtId="172" fontId="17" fillId="0" borderId="0" xfId="13" applyFont="1" applyAlignment="1">
      <alignment vertical="top"/>
    </xf>
    <xf numFmtId="172" fontId="17" fillId="0" borderId="0" xfId="13" applyFont="1" applyAlignment="1">
      <alignment vertical="center"/>
    </xf>
    <xf numFmtId="172" fontId="17" fillId="0" borderId="0" xfId="13" applyFont="1" applyFill="1" applyAlignment="1">
      <alignment vertical="center"/>
    </xf>
    <xf numFmtId="172" fontId="2" fillId="0" borderId="0" xfId="12" applyNumberFormat="1" applyFont="1"/>
    <xf numFmtId="0" fontId="17" fillId="0" borderId="0" xfId="12" applyNumberFormat="1" applyFont="1" applyAlignment="1">
      <alignment horizontal="right" vertical="top" indent="1"/>
    </xf>
    <xf numFmtId="0" fontId="23" fillId="0" borderId="36" xfId="12" applyNumberFormat="1" applyFont="1" applyBorder="1" applyAlignment="1">
      <alignment horizontal="center" vertical="top"/>
    </xf>
    <xf numFmtId="0" fontId="23" fillId="0" borderId="36" xfId="12" applyNumberFormat="1" applyFont="1" applyBorder="1" applyAlignment="1">
      <alignment horizontal="right" vertical="center"/>
    </xf>
    <xf numFmtId="0" fontId="23" fillId="0" borderId="36" xfId="12" applyNumberFormat="1" applyFont="1" applyBorder="1" applyAlignment="1">
      <alignment vertical="center"/>
    </xf>
    <xf numFmtId="0" fontId="23" fillId="0" borderId="11" xfId="12" applyNumberFormat="1" applyFont="1" applyBorder="1" applyAlignment="1">
      <alignment horizontal="center" vertical="center"/>
    </xf>
    <xf numFmtId="0" fontId="23" fillId="0" borderId="11" xfId="12" applyNumberFormat="1" applyFont="1" applyBorder="1" applyAlignment="1">
      <alignment vertical="center"/>
    </xf>
    <xf numFmtId="0" fontId="23" fillId="0" borderId="11" xfId="12" applyNumberFormat="1" applyFont="1" applyBorder="1" applyAlignment="1">
      <alignment horizontal="right" vertical="center"/>
    </xf>
    <xf numFmtId="172" fontId="23" fillId="0" borderId="11" xfId="13" applyFont="1" applyBorder="1" applyAlignment="1">
      <alignment vertical="center"/>
    </xf>
    <xf numFmtId="0" fontId="136" fillId="0" borderId="0" xfId="12" applyNumberFormat="1" applyFont="1" applyAlignment="1">
      <alignment vertical="center"/>
    </xf>
    <xf numFmtId="172" fontId="2" fillId="0" borderId="0" xfId="13" applyFont="1" applyAlignment="1"/>
    <xf numFmtId="2" fontId="29" fillId="0" borderId="1" xfId="18" applyNumberFormat="1" applyFont="1" applyBorder="1" applyAlignment="1">
      <alignment vertical="center"/>
    </xf>
    <xf numFmtId="2" fontId="82" fillId="0" borderId="1" xfId="18" applyNumberFormat="1" applyFont="1" applyBorder="1" applyAlignment="1">
      <alignment vertical="center"/>
    </xf>
    <xf numFmtId="2" fontId="82" fillId="0" borderId="0" xfId="18" applyNumberFormat="1" applyFont="1" applyAlignment="1">
      <alignment vertical="center"/>
    </xf>
    <xf numFmtId="2" fontId="29" fillId="0" borderId="0" xfId="18" applyNumberFormat="1" applyFont="1" applyAlignment="1">
      <alignment vertical="center"/>
    </xf>
    <xf numFmtId="2" fontId="23" fillId="0" borderId="0" xfId="18" applyNumberFormat="1" applyFont="1" applyAlignment="1">
      <alignment horizontal="center" vertical="center"/>
    </xf>
    <xf numFmtId="2" fontId="17" fillId="0" borderId="0" xfId="18" applyNumberFormat="1" applyFont="1" applyAlignment="1">
      <alignment vertical="center"/>
    </xf>
    <xf numFmtId="2" fontId="60" fillId="0" borderId="0" xfId="18" applyNumberFormat="1" applyFont="1" applyAlignment="1">
      <alignment horizontal="center"/>
    </xf>
    <xf numFmtId="49" fontId="112" fillId="0" borderId="12" xfId="18" applyNumberFormat="1" applyFont="1" applyBorder="1" applyAlignment="1">
      <alignment horizontal="center" vertical="center"/>
    </xf>
    <xf numFmtId="49" fontId="112" fillId="0" borderId="9" xfId="18" applyNumberFormat="1" applyFont="1" applyBorder="1" applyAlignment="1">
      <alignment horizontal="center" vertical="center"/>
    </xf>
    <xf numFmtId="49" fontId="112" fillId="0" borderId="10" xfId="18" applyNumberFormat="1" applyFont="1" applyBorder="1" applyAlignment="1">
      <alignment horizontal="center" vertical="center"/>
    </xf>
    <xf numFmtId="49" fontId="60" fillId="0" borderId="0" xfId="18" applyNumberFormat="1" applyFont="1" applyAlignment="1">
      <alignment horizontal="center"/>
    </xf>
    <xf numFmtId="2" fontId="28" fillId="0" borderId="0" xfId="18" applyNumberFormat="1" applyFont="1" applyAlignment="1">
      <alignment horizontal="center"/>
    </xf>
    <xf numFmtId="2" fontId="32" fillId="0" borderId="0" xfId="18" applyNumberFormat="1" applyFont="1"/>
    <xf numFmtId="2" fontId="59" fillId="0" borderId="0" xfId="18" applyNumberFormat="1" applyFont="1" applyAlignment="1">
      <alignment horizontal="right"/>
    </xf>
    <xf numFmtId="2" fontId="59" fillId="0" borderId="0" xfId="18" applyNumberFormat="1" applyFont="1"/>
    <xf numFmtId="2" fontId="60" fillId="0" borderId="0" xfId="18" applyNumberFormat="1" applyFont="1" applyAlignment="1">
      <alignment horizontal="center" vertical="center"/>
    </xf>
    <xf numFmtId="2" fontId="17" fillId="0" borderId="0" xfId="18" applyNumberFormat="1" applyFont="1" applyAlignment="1">
      <alignment horizontal="left" vertical="center"/>
    </xf>
    <xf numFmtId="4" fontId="60" fillId="0" borderId="0" xfId="18" applyNumberFormat="1" applyFont="1" applyAlignment="1">
      <alignment horizontal="right" vertical="center"/>
    </xf>
    <xf numFmtId="2" fontId="17" fillId="0" borderId="0" xfId="18" applyNumberFormat="1" applyFont="1" applyAlignment="1">
      <alignment horizontal="center" vertical="center"/>
    </xf>
    <xf numFmtId="164" fontId="60" fillId="0" borderId="0" xfId="18" applyNumberFormat="1" applyFont="1" applyAlignment="1">
      <alignment horizontal="right" vertical="center" indent="4"/>
    </xf>
    <xf numFmtId="164" fontId="60" fillId="0" borderId="0" xfId="18" applyNumberFormat="1" applyFont="1" applyAlignment="1">
      <alignment horizontal="right" vertical="center" indent="3"/>
    </xf>
    <xf numFmtId="164" fontId="60" fillId="0" borderId="0" xfId="18" applyNumberFormat="1" applyFont="1" applyAlignment="1">
      <alignment horizontal="right" vertical="center" indent="2"/>
    </xf>
    <xf numFmtId="2" fontId="148" fillId="0" borderId="0" xfId="18" applyNumberFormat="1" applyFont="1" applyAlignment="1">
      <alignment horizontal="right" vertical="center"/>
    </xf>
    <xf numFmtId="2" fontId="148" fillId="0" borderId="0" xfId="18" applyNumberFormat="1" applyFont="1" applyAlignment="1">
      <alignment vertical="center"/>
    </xf>
    <xf numFmtId="4" fontId="156" fillId="0" borderId="0" xfId="18" applyNumberFormat="1" applyFont="1" applyAlignment="1">
      <alignment horizontal="right"/>
    </xf>
    <xf numFmtId="49" fontId="60" fillId="0" borderId="0" xfId="18" applyNumberFormat="1" applyFont="1" applyAlignment="1">
      <alignment horizontal="center" vertical="center"/>
    </xf>
    <xf numFmtId="49" fontId="17" fillId="0" borderId="0" xfId="18" applyNumberFormat="1" applyFont="1" applyAlignment="1">
      <alignment horizontal="center" vertical="center"/>
    </xf>
    <xf numFmtId="2" fontId="156" fillId="0" borderId="0" xfId="18" applyNumberFormat="1" applyFont="1" applyAlignment="1">
      <alignment horizontal="center" vertical="center"/>
    </xf>
    <xf numFmtId="2" fontId="60" fillId="0" borderId="0" xfId="18" applyNumberFormat="1" applyFont="1" applyAlignment="1">
      <alignment horizontal="left" vertical="center"/>
    </xf>
    <xf numFmtId="4" fontId="60" fillId="0" borderId="0" xfId="18" applyNumberFormat="1" applyFont="1" applyAlignment="1">
      <alignment horizontal="center" vertical="center"/>
    </xf>
    <xf numFmtId="4" fontId="112" fillId="0" borderId="11" xfId="18" applyNumberFormat="1" applyFont="1" applyBorder="1" applyAlignment="1">
      <alignment horizontal="right" vertical="center"/>
    </xf>
    <xf numFmtId="164" fontId="112" fillId="0" borderId="11" xfId="18" applyNumberFormat="1" applyFont="1" applyBorder="1" applyAlignment="1">
      <alignment horizontal="right" vertical="center" indent="4"/>
    </xf>
    <xf numFmtId="164" fontId="112" fillId="0" borderId="11" xfId="18" applyNumberFormat="1" applyFont="1" applyBorder="1" applyAlignment="1">
      <alignment horizontal="right" vertical="center" indent="3"/>
    </xf>
    <xf numFmtId="164" fontId="112" fillId="0" borderId="11" xfId="18" applyNumberFormat="1" applyFont="1" applyBorder="1" applyAlignment="1">
      <alignment horizontal="right" vertical="center" indent="2"/>
    </xf>
    <xf numFmtId="2" fontId="147" fillId="0" borderId="11" xfId="18" applyNumberFormat="1" applyFont="1" applyBorder="1" applyAlignment="1">
      <alignment horizontal="right" vertical="center"/>
    </xf>
    <xf numFmtId="2" fontId="147" fillId="0" borderId="0" xfId="18" applyNumberFormat="1" applyFont="1" applyAlignment="1">
      <alignment vertical="center"/>
    </xf>
    <xf numFmtId="2" fontId="17" fillId="0" borderId="28" xfId="18" applyNumberFormat="1" applyFont="1" applyBorder="1" applyAlignment="1">
      <alignment vertical="top"/>
    </xf>
    <xf numFmtId="2" fontId="17" fillId="0" borderId="0" xfId="18" applyNumberFormat="1" applyFont="1" applyAlignment="1">
      <alignment horizontal="center" wrapText="1"/>
    </xf>
    <xf numFmtId="2" fontId="17" fillId="0" borderId="0" xfId="18" applyNumberFormat="1" applyFont="1" applyAlignment="1">
      <alignment horizontal="left" wrapText="1"/>
    </xf>
    <xf numFmtId="4" fontId="148" fillId="0" borderId="0" xfId="18" applyNumberFormat="1" applyFont="1"/>
    <xf numFmtId="4" fontId="23" fillId="0" borderId="0" xfId="18" applyNumberFormat="1" applyFont="1" applyAlignment="1">
      <alignment horizontal="right"/>
    </xf>
    <xf numFmtId="4" fontId="156" fillId="0" borderId="0" xfId="18" applyNumberFormat="1" applyFont="1" applyAlignment="1">
      <alignment horizontal="center" vertical="center"/>
    </xf>
    <xf numFmtId="164" fontId="60" fillId="0" borderId="0" xfId="18" applyNumberFormat="1" applyFont="1" applyAlignment="1">
      <alignment horizontal="center" vertical="center"/>
    </xf>
    <xf numFmtId="2" fontId="17" fillId="0" borderId="0" xfId="18" applyNumberFormat="1" applyFont="1" applyAlignment="1">
      <alignment horizontal="left" vertical="center" wrapText="1"/>
    </xf>
    <xf numFmtId="2" fontId="29" fillId="0" borderId="0" xfId="18" applyNumberFormat="1" applyFont="1" applyAlignment="1">
      <alignment horizontal="center"/>
    </xf>
    <xf numFmtId="4" fontId="59" fillId="0" borderId="0" xfId="18" applyNumberFormat="1" applyFont="1" applyAlignment="1">
      <alignment horizontal="right"/>
    </xf>
    <xf numFmtId="2" fontId="117" fillId="0" borderId="0" xfId="18" applyNumberFormat="1" applyFont="1"/>
    <xf numFmtId="2" fontId="186" fillId="0" borderId="0" xfId="18" applyNumberFormat="1" applyFont="1" applyAlignment="1">
      <alignment horizontal="center"/>
    </xf>
    <xf numFmtId="4" fontId="117" fillId="0" borderId="0" xfId="18" applyNumberFormat="1" applyFont="1" applyAlignment="1">
      <alignment horizontal="right"/>
    </xf>
    <xf numFmtId="2" fontId="117" fillId="0" borderId="0" xfId="18" applyNumberFormat="1" applyFont="1" applyAlignment="1">
      <alignment horizontal="right"/>
    </xf>
    <xf numFmtId="2" fontId="186" fillId="0" borderId="0" xfId="18" applyNumberFormat="1" applyFont="1" applyAlignment="1">
      <alignment horizontal="center" vertical="top"/>
    </xf>
    <xf numFmtId="2" fontId="117" fillId="0" borderId="0" xfId="18" applyNumberFormat="1" applyFont="1" applyAlignment="1">
      <alignment vertical="center"/>
    </xf>
    <xf numFmtId="49" fontId="186" fillId="0" borderId="0" xfId="18" applyNumberFormat="1" applyFont="1" applyAlignment="1">
      <alignment horizontal="center" vertical="top"/>
    </xf>
    <xf numFmtId="4" fontId="117" fillId="0" borderId="0" xfId="18" applyNumberFormat="1" applyFont="1" applyAlignment="1">
      <alignment horizontal="right" vertical="center"/>
    </xf>
    <xf numFmtId="2" fontId="117" fillId="0" borderId="0" xfId="18" applyNumberFormat="1" applyFont="1" applyAlignment="1">
      <alignment horizontal="right" vertical="center"/>
    </xf>
    <xf numFmtId="2" fontId="29" fillId="0" borderId="0" xfId="18" applyNumberFormat="1" applyFont="1" applyAlignment="1">
      <alignment horizontal="left"/>
    </xf>
    <xf numFmtId="2" fontId="82" fillId="0" borderId="0" xfId="18" applyNumberFormat="1" applyFont="1" applyAlignment="1">
      <alignment vertical="top"/>
    </xf>
    <xf numFmtId="2" fontId="29" fillId="0" borderId="0" xfId="18" applyNumberFormat="1" applyFont="1"/>
    <xf numFmtId="4" fontId="90" fillId="0" borderId="0" xfId="18" applyNumberFormat="1" applyFont="1" applyAlignment="1">
      <alignment horizontal="right"/>
    </xf>
    <xf numFmtId="2" fontId="59" fillId="0" borderId="0" xfId="18" applyNumberFormat="1" applyFont="1" applyAlignment="1">
      <alignment horizontal="center"/>
    </xf>
    <xf numFmtId="4" fontId="59" fillId="0" borderId="0" xfId="18" applyNumberFormat="1" applyFont="1"/>
    <xf numFmtId="2" fontId="90" fillId="0" borderId="0" xfId="18" applyNumberFormat="1" applyFont="1" applyAlignment="1">
      <alignment horizontal="center"/>
    </xf>
    <xf numFmtId="2" fontId="90" fillId="0" borderId="0" xfId="18" applyNumberFormat="1" applyFont="1"/>
    <xf numFmtId="0" fontId="36" fillId="0" borderId="9" xfId="18" applyFont="1" applyBorder="1" applyAlignment="1">
      <alignment horizontal="center" vertical="top" wrapText="1"/>
    </xf>
    <xf numFmtId="4" fontId="36" fillId="0" borderId="9" xfId="18" applyNumberFormat="1" applyFont="1" applyBorder="1" applyAlignment="1">
      <alignment horizontal="center" vertical="top" wrapText="1"/>
    </xf>
    <xf numFmtId="4" fontId="36" fillId="0" borderId="9" xfId="18" applyNumberFormat="1" applyFont="1" applyBorder="1" applyAlignment="1">
      <alignment horizontal="center" vertical="top"/>
    </xf>
    <xf numFmtId="0" fontId="36" fillId="0" borderId="9" xfId="18" applyFont="1" applyBorder="1" applyAlignment="1">
      <alignment horizontal="center" vertical="top"/>
    </xf>
    <xf numFmtId="0" fontId="36" fillId="0" borderId="9" xfId="15" applyNumberFormat="1" applyFont="1" applyFill="1" applyBorder="1" applyAlignment="1">
      <alignment horizontal="center" vertical="top"/>
    </xf>
    <xf numFmtId="0" fontId="36" fillId="0" borderId="10" xfId="18" applyFont="1" applyBorder="1" applyAlignment="1">
      <alignment horizontal="center" vertical="top" wrapText="1"/>
    </xf>
    <xf numFmtId="178" fontId="19" fillId="0" borderId="0" xfId="18" applyNumberFormat="1" applyFont="1" applyAlignment="1">
      <alignment vertical="top"/>
    </xf>
    <xf numFmtId="4" fontId="187" fillId="0" borderId="0" xfId="18" applyNumberFormat="1" applyFont="1" applyAlignment="1">
      <alignment horizontal="right" vertical="top"/>
    </xf>
    <xf numFmtId="0" fontId="188" fillId="0" borderId="0" xfId="18" applyFont="1" applyAlignment="1">
      <alignment horizontal="left" vertical="top" wrapText="1"/>
    </xf>
    <xf numFmtId="15" fontId="187" fillId="0" borderId="0" xfId="18" applyNumberFormat="1" applyFont="1" applyAlignment="1">
      <alignment horizontal="right" vertical="top"/>
    </xf>
    <xf numFmtId="9" fontId="187" fillId="0" borderId="0" xfId="15" applyFont="1" applyFill="1" applyBorder="1" applyAlignment="1">
      <alignment horizontal="right" vertical="top"/>
    </xf>
    <xf numFmtId="4" fontId="36" fillId="0" borderId="0" xfId="18" applyNumberFormat="1" applyFont="1" applyAlignment="1">
      <alignment horizontal="right" vertical="top"/>
    </xf>
    <xf numFmtId="0" fontId="8" fillId="0" borderId="0" xfId="18" applyFont="1" applyAlignment="1">
      <alignment vertical="top"/>
    </xf>
    <xf numFmtId="0" fontId="183" fillId="0" borderId="0" xfId="18" applyFont="1" applyAlignment="1">
      <alignment horizontal="justify" vertical="top" wrapText="1"/>
    </xf>
    <xf numFmtId="4" fontId="183" fillId="0" borderId="0" xfId="18" applyNumberFormat="1" applyFont="1" applyAlignment="1">
      <alignment horizontal="right" vertical="top"/>
    </xf>
    <xf numFmtId="0" fontId="183" fillId="0" borderId="0" xfId="18" applyFont="1" applyAlignment="1">
      <alignment horizontal="right" vertical="top"/>
    </xf>
    <xf numFmtId="14" fontId="183" fillId="0" borderId="0" xfId="18" applyNumberFormat="1" applyFont="1" applyAlignment="1">
      <alignment horizontal="right" vertical="top"/>
    </xf>
    <xf numFmtId="9" fontId="183" fillId="0" borderId="0" xfId="18" applyNumberFormat="1" applyFont="1" applyAlignment="1">
      <alignment horizontal="right" vertical="top"/>
    </xf>
    <xf numFmtId="4" fontId="77" fillId="0" borderId="0" xfId="19" applyNumberFormat="1" applyFont="1" applyAlignment="1">
      <alignment horizontal="center" vertical="top" wrapText="1"/>
    </xf>
    <xf numFmtId="0" fontId="77" fillId="0" borderId="0" xfId="19" applyFont="1" applyAlignment="1">
      <alignment horizontal="center" vertical="top" wrapText="1"/>
    </xf>
    <xf numFmtId="4" fontId="183" fillId="0" borderId="0" xfId="18" applyNumberFormat="1" applyFont="1" applyAlignment="1">
      <alignment horizontal="right" vertical="top" wrapText="1"/>
    </xf>
    <xf numFmtId="4" fontId="183" fillId="0" borderId="0" xfId="18" applyNumberFormat="1" applyFont="1" applyAlignment="1">
      <alignment horizontal="center" vertical="top" wrapText="1"/>
    </xf>
    <xf numFmtId="17" fontId="183" fillId="0" borderId="0" xfId="18" applyNumberFormat="1" applyFont="1" applyAlignment="1">
      <alignment horizontal="right" vertical="top"/>
    </xf>
    <xf numFmtId="0" fontId="78" fillId="0" borderId="0" xfId="18" applyFont="1" applyAlignment="1">
      <alignment horizontal="right" vertical="top" wrapText="1"/>
    </xf>
    <xf numFmtId="0" fontId="189" fillId="0" borderId="0" xfId="18" applyFont="1" applyAlignment="1">
      <alignment horizontal="right" vertical="top" wrapText="1"/>
    </xf>
    <xf numFmtId="4" fontId="77" fillId="0" borderId="11" xfId="18" applyNumberFormat="1" applyFont="1" applyBorder="1" applyAlignment="1">
      <alignment horizontal="right" vertical="center" wrapText="1"/>
    </xf>
    <xf numFmtId="0" fontId="189" fillId="0" borderId="11" xfId="18" applyFont="1" applyBorder="1" applyAlignment="1">
      <alignment vertical="center" wrapText="1"/>
    </xf>
    <xf numFmtId="0" fontId="78" fillId="0" borderId="11" xfId="18" applyFont="1" applyBorder="1" applyAlignment="1">
      <alignment horizontal="right" vertical="center" wrapText="1"/>
    </xf>
    <xf numFmtId="2" fontId="77" fillId="0" borderId="11" xfId="18" applyNumberFormat="1" applyFont="1" applyBorder="1" applyAlignment="1">
      <alignment horizontal="right" vertical="center" wrapText="1"/>
    </xf>
    <xf numFmtId="4" fontId="78" fillId="0" borderId="0" xfId="18" applyNumberFormat="1" applyFont="1" applyAlignment="1">
      <alignment horizontal="right" vertical="top" wrapText="1"/>
    </xf>
    <xf numFmtId="0" fontId="183" fillId="0" borderId="0" xfId="18" applyFont="1" applyAlignment="1">
      <alignment horizontal="center" vertical="top"/>
    </xf>
    <xf numFmtId="49" fontId="183" fillId="0" borderId="0" xfId="19" applyNumberFormat="1" applyFont="1" applyAlignment="1">
      <alignment horizontal="right" vertical="top" wrapText="1"/>
    </xf>
    <xf numFmtId="9" fontId="183" fillId="0" borderId="0" xfId="15" applyFont="1" applyFill="1" applyBorder="1" applyAlignment="1">
      <alignment horizontal="right" vertical="top" wrapText="1"/>
    </xf>
    <xf numFmtId="4" fontId="183" fillId="0" borderId="0" xfId="19" applyNumberFormat="1" applyFont="1" applyAlignment="1">
      <alignment horizontal="right" vertical="top" wrapText="1"/>
    </xf>
    <xf numFmtId="0" fontId="183" fillId="0" borderId="0" xfId="18" applyFont="1" applyAlignment="1">
      <alignment horizontal="right" vertical="top" wrapText="1"/>
    </xf>
    <xf numFmtId="9" fontId="183" fillId="0" borderId="0" xfId="20" applyFont="1" applyFill="1" applyBorder="1" applyAlignment="1">
      <alignment horizontal="right" vertical="top" wrapText="1"/>
    </xf>
    <xf numFmtId="4" fontId="77" fillId="0" borderId="0" xfId="18" applyNumberFormat="1" applyFont="1" applyAlignment="1">
      <alignment horizontal="center" vertical="top" wrapText="1"/>
    </xf>
    <xf numFmtId="0" fontId="183" fillId="0" borderId="0" xfId="21" applyFont="1" applyAlignment="1">
      <alignment horizontal="justify" vertical="top" wrapText="1"/>
    </xf>
    <xf numFmtId="49" fontId="183" fillId="0" borderId="0" xfId="22" applyNumberFormat="1" applyFont="1" applyAlignment="1">
      <alignment horizontal="right" vertical="top" wrapText="1"/>
    </xf>
    <xf numFmtId="9" fontId="183" fillId="0" borderId="0" xfId="15" applyFont="1" applyFill="1" applyBorder="1" applyAlignment="1">
      <alignment horizontal="right" vertical="top" wrapText="1" shrinkToFit="1"/>
    </xf>
    <xf numFmtId="1" fontId="183" fillId="0" borderId="0" xfId="18" applyNumberFormat="1" applyFont="1" applyAlignment="1">
      <alignment horizontal="justify" vertical="top" wrapText="1"/>
    </xf>
    <xf numFmtId="4" fontId="183" fillId="0" borderId="0" xfId="23" applyNumberFormat="1" applyFont="1" applyFill="1" applyBorder="1" applyAlignment="1">
      <alignment horizontal="right" vertical="top" shrinkToFit="1"/>
    </xf>
    <xf numFmtId="14" fontId="183" fillId="0" borderId="0" xfId="18" applyNumberFormat="1" applyFont="1" applyAlignment="1">
      <alignment horizontal="right" vertical="top" shrinkToFit="1"/>
    </xf>
    <xf numFmtId="9" fontId="183" fillId="0" borderId="0" xfId="15" applyFont="1" applyFill="1" applyBorder="1" applyAlignment="1">
      <alignment horizontal="right" vertical="top" shrinkToFit="1"/>
    </xf>
    <xf numFmtId="4" fontId="183" fillId="0" borderId="0" xfId="18" applyNumberFormat="1" applyFont="1" applyAlignment="1">
      <alignment horizontal="right" vertical="top" shrinkToFit="1"/>
    </xf>
    <xf numFmtId="4" fontId="183" fillId="0" borderId="0" xfId="18" applyNumberFormat="1" applyFont="1" applyAlignment="1">
      <alignment horizontal="center" vertical="top" shrinkToFit="1"/>
    </xf>
    <xf numFmtId="2" fontId="183" fillId="0" borderId="0" xfId="18" applyNumberFormat="1" applyFont="1" applyAlignment="1">
      <alignment horizontal="center" vertical="top" shrinkToFit="1"/>
    </xf>
    <xf numFmtId="4" fontId="183" fillId="0" borderId="0" xfId="18" quotePrefix="1" applyNumberFormat="1" applyFont="1" applyAlignment="1">
      <alignment horizontal="right" vertical="top" wrapText="1"/>
    </xf>
    <xf numFmtId="2" fontId="183" fillId="0" borderId="0" xfId="18" applyNumberFormat="1" applyFont="1" applyAlignment="1">
      <alignment horizontal="right" vertical="top"/>
    </xf>
    <xf numFmtId="4" fontId="183" fillId="0" borderId="0" xfId="19" applyNumberFormat="1" applyFont="1" applyAlignment="1">
      <alignment horizontal="center" vertical="top" wrapText="1"/>
    </xf>
    <xf numFmtId="0" fontId="183" fillId="0" borderId="0" xfId="19" applyFont="1" applyAlignment="1">
      <alignment horizontal="center" vertical="top" wrapText="1"/>
    </xf>
    <xf numFmtId="186" fontId="183" fillId="0" borderId="0" xfId="18" applyNumberFormat="1" applyFont="1" applyAlignment="1">
      <alignment horizontal="justify" vertical="top" wrapText="1"/>
    </xf>
    <xf numFmtId="2" fontId="183" fillId="0" borderId="0" xfId="24" applyNumberFormat="1" applyFont="1" applyFill="1" applyBorder="1" applyAlignment="1" applyProtection="1">
      <alignment horizontal="center" vertical="top" wrapText="1"/>
    </xf>
    <xf numFmtId="2" fontId="183" fillId="0" borderId="0" xfId="18" applyNumberFormat="1" applyFont="1" applyAlignment="1">
      <alignment horizontal="right" vertical="top" wrapText="1"/>
    </xf>
    <xf numFmtId="14" fontId="183" fillId="0" borderId="0" xfId="18" applyNumberFormat="1" applyFont="1" applyAlignment="1">
      <alignment horizontal="right" vertical="top" wrapText="1"/>
    </xf>
    <xf numFmtId="9" fontId="183" fillId="0" borderId="0" xfId="18" applyNumberFormat="1" applyFont="1" applyAlignment="1">
      <alignment horizontal="right" vertical="top" wrapText="1"/>
    </xf>
    <xf numFmtId="4" fontId="183" fillId="0" borderId="0" xfId="25" applyNumberFormat="1" applyFont="1" applyAlignment="1">
      <alignment horizontal="right" vertical="top" wrapText="1" shrinkToFit="1"/>
    </xf>
    <xf numFmtId="0" fontId="183" fillId="0" borderId="0" xfId="18" quotePrefix="1" applyFont="1" applyAlignment="1">
      <alignment horizontal="center" vertical="top" wrapText="1"/>
    </xf>
    <xf numFmtId="9" fontId="183" fillId="0" borderId="0" xfId="15" applyFont="1" applyFill="1" applyBorder="1" applyAlignment="1">
      <alignment horizontal="right" vertical="top"/>
    </xf>
    <xf numFmtId="4" fontId="183" fillId="0" borderId="0" xfId="25" applyNumberFormat="1" applyFont="1" applyAlignment="1">
      <alignment horizontal="right" vertical="top" shrinkToFit="1"/>
    </xf>
    <xf numFmtId="4" fontId="183" fillId="0" borderId="0" xfId="18" applyNumberFormat="1" applyFont="1" applyAlignment="1">
      <alignment horizontal="center" vertical="top"/>
    </xf>
    <xf numFmtId="49" fontId="183" fillId="0" borderId="0" xfId="18" applyNumberFormat="1" applyFont="1" applyAlignment="1">
      <alignment horizontal="right" vertical="top" wrapText="1"/>
    </xf>
    <xf numFmtId="4" fontId="77" fillId="0" borderId="0" xfId="19" applyNumberFormat="1" applyFont="1" applyAlignment="1">
      <alignment horizontal="right" vertical="top" wrapText="1"/>
    </xf>
    <xf numFmtId="4" fontId="77" fillId="0" borderId="0" xfId="18" applyNumberFormat="1" applyFont="1" applyAlignment="1">
      <alignment horizontal="center" vertical="top"/>
    </xf>
    <xf numFmtId="2" fontId="183" fillId="0" borderId="0" xfId="18" applyNumberFormat="1" applyFont="1" applyAlignment="1">
      <alignment horizontal="justify" vertical="top" wrapText="1"/>
    </xf>
    <xf numFmtId="49" fontId="183" fillId="0" borderId="0" xfId="18" applyNumberFormat="1" applyFont="1" applyAlignment="1">
      <alignment horizontal="right" vertical="top"/>
    </xf>
    <xf numFmtId="0" fontId="183" fillId="0" borderId="0" xfId="19" applyFont="1" applyAlignment="1">
      <alignment horizontal="justify" vertical="top" wrapText="1"/>
    </xf>
    <xf numFmtId="9" fontId="183" fillId="0" borderId="0" xfId="26" applyFont="1" applyFill="1" applyBorder="1" applyAlignment="1">
      <alignment horizontal="right" vertical="top" wrapText="1"/>
    </xf>
    <xf numFmtId="4" fontId="183" fillId="0" borderId="0" xfId="27" applyNumberFormat="1" applyFont="1" applyAlignment="1">
      <alignment horizontal="right" vertical="top" wrapText="1"/>
    </xf>
    <xf numFmtId="0" fontId="183" fillId="0" borderId="0" xfId="19" applyFont="1" applyAlignment="1">
      <alignment horizontal="right" vertical="top" wrapText="1"/>
    </xf>
    <xf numFmtId="2" fontId="183" fillId="0" borderId="0" xfId="18" applyNumberFormat="1" applyFont="1" applyAlignment="1">
      <alignment horizontal="center" vertical="top" wrapText="1"/>
    </xf>
    <xf numFmtId="0" fontId="183" fillId="0" borderId="0" xfId="21" applyFont="1" applyAlignment="1">
      <alignment horizontal="center" vertical="top" wrapText="1"/>
    </xf>
    <xf numFmtId="9" fontId="183" fillId="0" borderId="0" xfId="28" applyFont="1" applyFill="1" applyBorder="1" applyAlignment="1">
      <alignment horizontal="right" vertical="top" wrapText="1"/>
    </xf>
    <xf numFmtId="9" fontId="183" fillId="0" borderId="0" xfId="29" applyFont="1" applyFill="1" applyBorder="1" applyAlignment="1">
      <alignment horizontal="right" vertical="top" wrapText="1" shrinkToFit="1"/>
    </xf>
    <xf numFmtId="1" fontId="92" fillId="0" borderId="0" xfId="18" applyNumberFormat="1" applyFont="1" applyAlignment="1">
      <alignment horizontal="justify" vertical="top" wrapText="1"/>
    </xf>
    <xf numFmtId="4" fontId="183" fillId="0" borderId="0" xfId="19" applyNumberFormat="1" applyFont="1" applyAlignment="1">
      <alignment horizontal="right" vertical="top"/>
    </xf>
    <xf numFmtId="1" fontId="183" fillId="0" borderId="0" xfId="19" applyNumberFormat="1" applyFont="1" applyAlignment="1">
      <alignment horizontal="right" vertical="top" wrapText="1"/>
    </xf>
    <xf numFmtId="0" fontId="183" fillId="0" borderId="0" xfId="17" applyFont="1" applyAlignment="1">
      <alignment horizontal="justify" vertical="top" wrapText="1"/>
    </xf>
    <xf numFmtId="4" fontId="183" fillId="0" borderId="0" xfId="17" applyNumberFormat="1" applyFont="1" applyAlignment="1">
      <alignment horizontal="right" vertical="top" shrinkToFit="1"/>
    </xf>
    <xf numFmtId="49" fontId="183" fillId="0" borderId="0" xfId="17" applyNumberFormat="1" applyFont="1" applyAlignment="1">
      <alignment horizontal="center" vertical="top" wrapText="1" shrinkToFit="1"/>
    </xf>
    <xf numFmtId="17" fontId="183" fillId="0" borderId="0" xfId="18" applyNumberFormat="1" applyFont="1" applyAlignment="1">
      <alignment horizontal="right" vertical="top" wrapText="1"/>
    </xf>
    <xf numFmtId="9" fontId="183" fillId="0" borderId="0" xfId="30" applyFont="1" applyFill="1" applyBorder="1" applyAlignment="1">
      <alignment horizontal="right" vertical="top" wrapText="1"/>
    </xf>
    <xf numFmtId="2" fontId="183" fillId="0" borderId="0" xfId="18" applyNumberFormat="1" applyFont="1" applyAlignment="1">
      <alignment horizontal="center" vertical="top"/>
    </xf>
    <xf numFmtId="49" fontId="183" fillId="0" borderId="0" xfId="18" applyNumberFormat="1" applyFont="1" applyAlignment="1">
      <alignment horizontal="right" vertical="top" shrinkToFit="1"/>
    </xf>
    <xf numFmtId="9" fontId="183" fillId="0" borderId="0" xfId="31" applyNumberFormat="1" applyFont="1" applyFill="1" applyBorder="1" applyAlignment="1">
      <alignment horizontal="right" vertical="top"/>
    </xf>
    <xf numFmtId="49" fontId="183" fillId="0" borderId="0" xfId="19" applyNumberFormat="1" applyFont="1" applyAlignment="1">
      <alignment horizontal="right" vertical="top"/>
    </xf>
    <xf numFmtId="14" fontId="183" fillId="0" borderId="0" xfId="18" applyNumberFormat="1" applyFont="1" applyAlignment="1">
      <alignment horizontal="center" vertical="top" wrapText="1"/>
    </xf>
    <xf numFmtId="9" fontId="183" fillId="0" borderId="0" xfId="19" applyNumberFormat="1" applyFont="1" applyAlignment="1">
      <alignment horizontal="right" vertical="top" wrapText="1"/>
    </xf>
    <xf numFmtId="14" fontId="183" fillId="0" borderId="0" xfId="19" quotePrefix="1" applyNumberFormat="1" applyFont="1" applyAlignment="1">
      <alignment horizontal="center" vertical="top" wrapText="1"/>
    </xf>
    <xf numFmtId="49" fontId="183" fillId="0" borderId="0" xfId="18" applyNumberFormat="1" applyFont="1" applyAlignment="1">
      <alignment horizontal="center" vertical="top" wrapText="1"/>
    </xf>
    <xf numFmtId="1" fontId="183" fillId="0" borderId="0" xfId="18" applyNumberFormat="1" applyFont="1" applyAlignment="1">
      <alignment horizontal="right" vertical="top" wrapText="1" shrinkToFit="1"/>
    </xf>
    <xf numFmtId="4" fontId="183" fillId="0" borderId="0" xfId="18" applyNumberFormat="1" applyFont="1" applyAlignment="1">
      <alignment horizontal="right" vertical="top" wrapText="1" shrinkToFit="1"/>
    </xf>
    <xf numFmtId="1" fontId="183" fillId="0" borderId="0" xfId="18" applyNumberFormat="1" applyFont="1" applyAlignment="1">
      <alignment horizontal="center" vertical="top" wrapText="1"/>
    </xf>
    <xf numFmtId="2" fontId="183" fillId="0" borderId="0" xfId="18" quotePrefix="1" applyNumberFormat="1" applyFont="1" applyAlignment="1">
      <alignment horizontal="center" vertical="top" wrapText="1"/>
    </xf>
    <xf numFmtId="9" fontId="183" fillId="0" borderId="0" xfId="15" applyFont="1" applyFill="1" applyBorder="1" applyAlignment="1">
      <alignment horizontal="center" vertical="top" wrapText="1"/>
    </xf>
    <xf numFmtId="1" fontId="183" fillId="0" borderId="0" xfId="19" applyNumberFormat="1" applyFont="1" applyAlignment="1">
      <alignment horizontal="justify" vertical="top" wrapText="1"/>
    </xf>
    <xf numFmtId="4" fontId="183" fillId="0" borderId="0" xfId="17" applyNumberFormat="1" applyFont="1" applyAlignment="1">
      <alignment horizontal="right" vertical="top"/>
    </xf>
    <xf numFmtId="0" fontId="183" fillId="0" borderId="0" xfId="18" applyFont="1" applyAlignment="1">
      <alignment vertical="top" wrapText="1"/>
    </xf>
    <xf numFmtId="4" fontId="183" fillId="0" borderId="0" xfId="22" applyNumberFormat="1" applyFont="1" applyAlignment="1">
      <alignment horizontal="right" vertical="top" wrapText="1"/>
    </xf>
    <xf numFmtId="4" fontId="183" fillId="0" borderId="0" xfId="22" applyNumberFormat="1" applyFont="1" applyAlignment="1">
      <alignment horizontal="center" vertical="top" wrapText="1"/>
    </xf>
    <xf numFmtId="4" fontId="77" fillId="0" borderId="0" xfId="22" applyNumberFormat="1" applyFont="1" applyAlignment="1">
      <alignment horizontal="center" vertical="top" wrapText="1"/>
    </xf>
    <xf numFmtId="4" fontId="77" fillId="0" borderId="0" xfId="18" applyNumberFormat="1" applyFont="1" applyAlignment="1">
      <alignment horizontal="right" vertical="top" wrapText="1"/>
    </xf>
    <xf numFmtId="0" fontId="183" fillId="0" borderId="0" xfId="18" applyFont="1" applyAlignment="1">
      <alignment horizontal="justify" vertical="top"/>
    </xf>
    <xf numFmtId="14" fontId="183" fillId="0" borderId="0" xfId="19" applyNumberFormat="1" applyFont="1" applyAlignment="1">
      <alignment horizontal="right" vertical="top" wrapText="1"/>
    </xf>
    <xf numFmtId="1" fontId="183" fillId="0" borderId="0" xfId="18" quotePrefix="1" applyNumberFormat="1" applyFont="1" applyAlignment="1">
      <alignment horizontal="center" vertical="top" wrapText="1"/>
    </xf>
    <xf numFmtId="0" fontId="183" fillId="0" borderId="0" xfId="18" applyFont="1" applyAlignment="1">
      <alignment horizontal="center" vertical="center"/>
    </xf>
    <xf numFmtId="0" fontId="189" fillId="0" borderId="0" xfId="18" applyFont="1" applyAlignment="1">
      <alignment horizontal="right" vertical="center" wrapText="1"/>
    </xf>
    <xf numFmtId="4" fontId="8" fillId="0" borderId="11" xfId="18" applyNumberFormat="1" applyFont="1" applyBorder="1" applyAlignment="1">
      <alignment horizontal="right" vertical="center" wrapText="1"/>
    </xf>
    <xf numFmtId="0" fontId="8" fillId="0" borderId="11" xfId="18" applyFont="1" applyBorder="1" applyAlignment="1">
      <alignment horizontal="right" vertical="center"/>
    </xf>
    <xf numFmtId="2" fontId="8" fillId="0" borderId="11" xfId="18" applyNumberFormat="1" applyFont="1" applyBorder="1" applyAlignment="1">
      <alignment horizontal="right" vertical="center"/>
    </xf>
    <xf numFmtId="9" fontId="8" fillId="0" borderId="11" xfId="15" applyFont="1" applyFill="1" applyBorder="1" applyAlignment="1">
      <alignment horizontal="right" vertical="center" wrapText="1"/>
    </xf>
    <xf numFmtId="4" fontId="8" fillId="0" borderId="11" xfId="18" applyNumberFormat="1" applyFont="1" applyBorder="1" applyAlignment="1">
      <alignment horizontal="center" vertical="center" wrapText="1"/>
    </xf>
    <xf numFmtId="2" fontId="8" fillId="0" borderId="11" xfId="18" applyNumberFormat="1" applyFont="1" applyBorder="1" applyAlignment="1">
      <alignment horizontal="center" vertical="center" wrapText="1"/>
    </xf>
    <xf numFmtId="0" fontId="78" fillId="0" borderId="36" xfId="18" applyFont="1" applyBorder="1" applyAlignment="1">
      <alignment horizontal="right" vertical="center" wrapText="1"/>
    </xf>
    <xf numFmtId="0" fontId="189" fillId="0" borderId="36" xfId="18" applyFont="1" applyBorder="1" applyAlignment="1">
      <alignment horizontal="right" vertical="center" wrapText="1"/>
    </xf>
    <xf numFmtId="0" fontId="8" fillId="0" borderId="11" xfId="18" applyFont="1" applyBorder="1" applyAlignment="1">
      <alignment vertical="center" wrapText="1"/>
    </xf>
    <xf numFmtId="0" fontId="8" fillId="0" borderId="11" xfId="18" applyFont="1" applyBorder="1" applyAlignment="1">
      <alignment horizontal="right" vertical="center" wrapText="1"/>
    </xf>
    <xf numFmtId="0" fontId="92" fillId="0" borderId="0" xfId="18" applyFont="1" applyAlignment="1">
      <alignment horizontal="left" vertical="top"/>
    </xf>
    <xf numFmtId="0" fontId="183" fillId="0" borderId="0" xfId="18" applyFont="1" applyAlignment="1">
      <alignment vertical="top"/>
    </xf>
    <xf numFmtId="0" fontId="92" fillId="0" borderId="0" xfId="18" applyFont="1" applyAlignment="1">
      <alignment horizontal="right" vertical="top"/>
    </xf>
    <xf numFmtId="0" fontId="36" fillId="0" borderId="100" xfId="18" applyFont="1" applyBorder="1" applyAlignment="1">
      <alignment horizontal="center" wrapText="1"/>
    </xf>
    <xf numFmtId="0" fontId="36" fillId="0" borderId="100" xfId="18" applyFont="1" applyBorder="1" applyAlignment="1">
      <alignment horizontal="center" vertical="top"/>
    </xf>
    <xf numFmtId="0" fontId="36" fillId="0" borderId="102" xfId="18" applyFont="1" applyBorder="1" applyAlignment="1">
      <alignment horizontal="center" vertical="top"/>
    </xf>
    <xf numFmtId="0" fontId="36" fillId="0" borderId="100" xfId="18" applyFont="1" applyBorder="1" applyAlignment="1">
      <alignment horizontal="center" vertical="center"/>
    </xf>
    <xf numFmtId="0" fontId="36" fillId="0" borderId="100" xfId="18" applyFont="1" applyBorder="1" applyAlignment="1">
      <alignment horizontal="center" vertical="center" wrapText="1"/>
    </xf>
    <xf numFmtId="0" fontId="36" fillId="0" borderId="102" xfId="18" applyFont="1" applyBorder="1" applyAlignment="1">
      <alignment horizontal="center" vertical="center"/>
    </xf>
    <xf numFmtId="0" fontId="92" fillId="0" borderId="0" xfId="18" applyFont="1" applyAlignment="1">
      <alignment horizontal="center" vertical="top"/>
    </xf>
    <xf numFmtId="165" fontId="92" fillId="0" borderId="0" xfId="18" applyNumberFormat="1" applyFont="1" applyAlignment="1">
      <alignment horizontal="right" vertical="top"/>
    </xf>
    <xf numFmtId="0" fontId="92" fillId="0" borderId="0" xfId="18" applyFont="1" applyAlignment="1">
      <alignment vertical="center" wrapText="1"/>
    </xf>
    <xf numFmtId="165" fontId="36" fillId="0" borderId="0" xfId="18" applyNumberFormat="1" applyFont="1" applyAlignment="1">
      <alignment horizontal="right" vertical="center" wrapText="1"/>
    </xf>
    <xf numFmtId="165" fontId="36" fillId="0" borderId="104" xfId="18" applyNumberFormat="1" applyFont="1" applyBorder="1" applyAlignment="1">
      <alignment horizontal="right" vertical="center"/>
    </xf>
    <xf numFmtId="0" fontId="17" fillId="0" borderId="0" xfId="32" applyFont="1" applyAlignment="1">
      <alignment vertical="top"/>
    </xf>
    <xf numFmtId="0" fontId="17" fillId="0" borderId="0" xfId="32" applyFont="1" applyAlignment="1">
      <alignment vertical="center"/>
    </xf>
    <xf numFmtId="0" fontId="17" fillId="0" borderId="0" xfId="32" applyFont="1" applyAlignment="1">
      <alignment horizontal="center" vertical="top"/>
    </xf>
    <xf numFmtId="0" fontId="146" fillId="0" borderId="12" xfId="32" applyFont="1" applyBorder="1" applyAlignment="1">
      <alignment horizontal="center" vertical="center" wrapText="1"/>
    </xf>
    <xf numFmtId="0" fontId="146" fillId="0" borderId="9" xfId="32" applyFont="1" applyBorder="1" applyAlignment="1">
      <alignment horizontal="center" vertical="center" wrapText="1"/>
    </xf>
    <xf numFmtId="0" fontId="146" fillId="0" borderId="10" xfId="32" applyFont="1" applyBorder="1" applyAlignment="1">
      <alignment horizontal="center" vertical="center" wrapText="1"/>
    </xf>
    <xf numFmtId="0" fontId="112" fillId="0" borderId="0" xfId="32" applyFont="1" applyAlignment="1">
      <alignment horizontal="center" vertical="center"/>
    </xf>
    <xf numFmtId="0" fontId="23" fillId="0" borderId="0" xfId="32" applyFont="1" applyAlignment="1">
      <alignment horizontal="center" vertical="top" wrapText="1"/>
    </xf>
    <xf numFmtId="0" fontId="23" fillId="0" borderId="0" xfId="32" applyFont="1" applyAlignment="1">
      <alignment horizontal="justify" vertical="top" wrapText="1"/>
    </xf>
    <xf numFmtId="0" fontId="112" fillId="0" borderId="0" xfId="32" applyFont="1" applyAlignment="1">
      <alignment horizontal="center" vertical="top" wrapText="1"/>
    </xf>
    <xf numFmtId="4" fontId="112" fillId="0" borderId="0" xfId="32" applyNumberFormat="1" applyFont="1" applyAlignment="1">
      <alignment horizontal="right" vertical="top" wrapText="1"/>
    </xf>
    <xf numFmtId="4" fontId="125" fillId="0" borderId="28" xfId="32" applyNumberFormat="1" applyFont="1" applyBorder="1" applyAlignment="1">
      <alignment vertical="top" wrapText="1"/>
    </xf>
    <xf numFmtId="0" fontId="125" fillId="0" borderId="28" xfId="32" applyFont="1" applyBorder="1" applyAlignment="1">
      <alignment vertical="top" wrapText="1"/>
    </xf>
    <xf numFmtId="0" fontId="23" fillId="0" borderId="0" xfId="32" applyFont="1" applyAlignment="1">
      <alignment horizontal="center" vertical="center"/>
    </xf>
    <xf numFmtId="179" fontId="17" fillId="0" borderId="0" xfId="32" applyNumberFormat="1" applyFont="1" applyAlignment="1">
      <alignment horizontal="center" vertical="top" wrapText="1"/>
    </xf>
    <xf numFmtId="0" fontId="193" fillId="0" borderId="0" xfId="32" applyFont="1" applyAlignment="1">
      <alignment horizontal="justify" vertical="top" wrapText="1"/>
    </xf>
    <xf numFmtId="0" fontId="60" fillId="0" borderId="0" xfId="32" applyFont="1" applyAlignment="1">
      <alignment horizontal="center" vertical="top" wrapText="1"/>
    </xf>
    <xf numFmtId="0" fontId="17" fillId="0" borderId="0" xfId="32" applyFont="1" applyAlignment="1">
      <alignment horizontal="center" vertical="top" wrapText="1"/>
    </xf>
    <xf numFmtId="0" fontId="60" fillId="0" borderId="0" xfId="32" applyFont="1" applyAlignment="1">
      <alignment horizontal="center" vertical="top"/>
    </xf>
    <xf numFmtId="4" fontId="17" fillId="0" borderId="0" xfId="32" applyNumberFormat="1" applyFont="1" applyAlignment="1">
      <alignment horizontal="right" vertical="top" wrapText="1"/>
    </xf>
    <xf numFmtId="4" fontId="17" fillId="0" borderId="0" xfId="32" applyNumberFormat="1" applyFont="1" applyAlignment="1">
      <alignment horizontal="right" vertical="top"/>
    </xf>
    <xf numFmtId="4" fontId="60" fillId="0" borderId="0" xfId="32" applyNumberFormat="1" applyFont="1" applyAlignment="1">
      <alignment vertical="top"/>
    </xf>
    <xf numFmtId="4" fontId="60" fillId="0" borderId="0" xfId="32" applyNumberFormat="1" applyFont="1" applyAlignment="1">
      <alignment horizontal="right" vertical="top"/>
    </xf>
    <xf numFmtId="0" fontId="17" fillId="0" borderId="0" xfId="32" applyFont="1" applyAlignment="1">
      <alignment horizontal="justify" vertical="top" wrapText="1"/>
    </xf>
    <xf numFmtId="4" fontId="17" fillId="0" borderId="0" xfId="32" applyNumberFormat="1" applyFont="1" applyAlignment="1">
      <alignment vertical="top"/>
    </xf>
    <xf numFmtId="3" fontId="17" fillId="0" borderId="0" xfId="32" applyNumberFormat="1" applyFont="1" applyAlignment="1">
      <alignment horizontal="center" vertical="top"/>
    </xf>
    <xf numFmtId="0" fontId="44" fillId="0" borderId="0" xfId="33" applyFont="1"/>
    <xf numFmtId="0" fontId="44" fillId="0" borderId="0" xfId="33" applyFont="1" applyAlignment="1">
      <alignment vertical="center"/>
    </xf>
    <xf numFmtId="0" fontId="10" fillId="0" borderId="9" xfId="33" applyFont="1" applyBorder="1" applyAlignment="1">
      <alignment horizontal="center" vertical="top" wrapText="1"/>
    </xf>
    <xf numFmtId="0" fontId="5" fillId="0" borderId="0" xfId="33" applyFont="1" applyAlignment="1">
      <alignment horizontal="center" vertical="top"/>
    </xf>
    <xf numFmtId="0" fontId="10" fillId="0" borderId="0" xfId="33" applyFont="1" applyAlignment="1">
      <alignment horizontal="center" vertical="top"/>
    </xf>
    <xf numFmtId="0" fontId="93" fillId="0" borderId="12" xfId="33" applyFont="1" applyBorder="1" applyAlignment="1">
      <alignment horizontal="center" vertical="center"/>
    </xf>
    <xf numFmtId="0" fontId="93" fillId="0" borderId="9" xfId="33" applyFont="1" applyBorder="1" applyAlignment="1">
      <alignment horizontal="center" vertical="center" wrapText="1"/>
    </xf>
    <xf numFmtId="0" fontId="93" fillId="0" borderId="10" xfId="33" applyFont="1" applyBorder="1" applyAlignment="1">
      <alignment horizontal="center" vertical="center" wrapText="1"/>
    </xf>
    <xf numFmtId="0" fontId="93" fillId="0" borderId="0" xfId="33" applyFont="1" applyAlignment="1">
      <alignment horizontal="center" vertical="center"/>
    </xf>
    <xf numFmtId="0" fontId="10" fillId="0" borderId="0" xfId="33" applyFont="1" applyAlignment="1">
      <alignment horizontal="center" vertical="top" wrapText="1"/>
    </xf>
    <xf numFmtId="0" fontId="10" fillId="0" borderId="0" xfId="33" applyFont="1" applyAlignment="1">
      <alignment horizontal="center" vertical="center"/>
    </xf>
    <xf numFmtId="0" fontId="10" fillId="0" borderId="0" xfId="33" applyFont="1" applyAlignment="1">
      <alignment vertical="center"/>
    </xf>
    <xf numFmtId="0" fontId="14" fillId="0" borderId="0" xfId="33" applyFont="1" applyAlignment="1">
      <alignment vertical="center"/>
    </xf>
    <xf numFmtId="0" fontId="44" fillId="0" borderId="0" xfId="33" applyFont="1" applyAlignment="1">
      <alignment horizontal="right"/>
    </xf>
    <xf numFmtId="0" fontId="44" fillId="0" borderId="0" xfId="33" applyFont="1" applyAlignment="1">
      <alignment horizontal="right" vertical="center"/>
    </xf>
    <xf numFmtId="0" fontId="5" fillId="0" borderId="0" xfId="33" applyFont="1" applyAlignment="1">
      <alignment horizontal="right" vertical="center"/>
    </xf>
    <xf numFmtId="0" fontId="44" fillId="0" borderId="11" xfId="33" applyFont="1" applyBorder="1" applyAlignment="1">
      <alignment vertical="center"/>
    </xf>
    <xf numFmtId="0" fontId="5" fillId="0" borderId="0" xfId="33" applyFont="1" applyAlignment="1">
      <alignment horizontal="right"/>
    </xf>
    <xf numFmtId="0" fontId="10" fillId="0" borderId="0" xfId="33" applyFont="1" applyAlignment="1">
      <alignment vertical="top"/>
    </xf>
    <xf numFmtId="0" fontId="44" fillId="0" borderId="0" xfId="33" applyFont="1" applyAlignment="1">
      <alignment horizontal="center"/>
    </xf>
    <xf numFmtId="0" fontId="17" fillId="0" borderId="0" xfId="32" applyFont="1"/>
    <xf numFmtId="0" fontId="112" fillId="0" borderId="12" xfId="32" applyFont="1" applyBorder="1" applyAlignment="1">
      <alignment horizontal="center" vertical="center" wrapText="1"/>
    </xf>
    <xf numFmtId="0" fontId="112" fillId="0" borderId="9" xfId="32" applyFont="1" applyBorder="1" applyAlignment="1">
      <alignment horizontal="center" vertical="center"/>
    </xf>
    <xf numFmtId="0" fontId="112" fillId="0" borderId="9" xfId="32" applyFont="1" applyBorder="1" applyAlignment="1">
      <alignment horizontal="center" vertical="center" wrapText="1"/>
    </xf>
    <xf numFmtId="0" fontId="60" fillId="0" borderId="0" xfId="32" applyFont="1" applyAlignment="1">
      <alignment vertical="center"/>
    </xf>
    <xf numFmtId="0" fontId="17" fillId="0" borderId="0" xfId="32" applyFont="1" applyAlignment="1">
      <alignment horizontal="center"/>
    </xf>
    <xf numFmtId="0" fontId="23" fillId="0" borderId="0" xfId="32" applyFont="1"/>
    <xf numFmtId="166" fontId="17" fillId="0" borderId="0" xfId="32" applyNumberFormat="1" applyFont="1"/>
    <xf numFmtId="166" fontId="17" fillId="0" borderId="0" xfId="32" applyNumberFormat="1" applyFont="1" applyAlignment="1">
      <alignment vertical="top"/>
    </xf>
    <xf numFmtId="166" fontId="17" fillId="0" borderId="0" xfId="32" applyNumberFormat="1" applyFont="1" applyAlignment="1">
      <alignment horizontal="left" vertical="top"/>
    </xf>
    <xf numFmtId="184" fontId="17" fillId="0" borderId="0" xfId="32" applyNumberFormat="1" applyFont="1" applyAlignment="1">
      <alignment vertical="top"/>
    </xf>
    <xf numFmtId="184" fontId="17" fillId="0" borderId="0" xfId="32" applyNumberFormat="1" applyFont="1" applyAlignment="1">
      <alignment horizontal="right" vertical="top"/>
    </xf>
    <xf numFmtId="0" fontId="23" fillId="0" borderId="0" xfId="32" applyFont="1" applyAlignment="1">
      <alignment vertical="top" wrapText="1"/>
    </xf>
    <xf numFmtId="166" fontId="23" fillId="0" borderId="0" xfId="32" applyNumberFormat="1" applyFont="1" applyAlignment="1">
      <alignment horizontal="right" vertical="center"/>
    </xf>
    <xf numFmtId="166" fontId="17" fillId="0" borderId="11" xfId="32" applyNumberFormat="1" applyFont="1" applyBorder="1" applyAlignment="1">
      <alignment horizontal="left" vertical="center"/>
    </xf>
    <xf numFmtId="4" fontId="23" fillId="0" borderId="11" xfId="32" applyNumberFormat="1" applyFont="1" applyBorder="1" applyAlignment="1">
      <alignment vertical="center"/>
    </xf>
    <xf numFmtId="166" fontId="23" fillId="0" borderId="11" xfId="32" applyNumberFormat="1" applyFont="1" applyBorder="1" applyAlignment="1">
      <alignment horizontal="right" vertical="center"/>
    </xf>
    <xf numFmtId="4" fontId="17" fillId="0" borderId="0" xfId="32" applyNumberFormat="1" applyFont="1"/>
    <xf numFmtId="175" fontId="17" fillId="0" borderId="0" xfId="32" applyNumberFormat="1" applyFont="1"/>
    <xf numFmtId="49" fontId="3" fillId="0" borderId="0" xfId="34" applyNumberFormat="1" applyFont="1" applyAlignment="1">
      <alignment vertical="center"/>
    </xf>
    <xf numFmtId="49" fontId="14" fillId="0" borderId="0" xfId="34" applyNumberFormat="1" applyFont="1"/>
    <xf numFmtId="49" fontId="5" fillId="0" borderId="29" xfId="34" applyNumberFormat="1" applyFont="1" applyBorder="1" applyAlignment="1">
      <alignment vertical="top"/>
    </xf>
    <xf numFmtId="49" fontId="5" fillId="0" borderId="8" xfId="34" applyNumberFormat="1" applyFont="1" applyBorder="1" applyAlignment="1">
      <alignment vertical="top"/>
    </xf>
    <xf numFmtId="0" fontId="10" fillId="0" borderId="12" xfId="34" applyFont="1" applyBorder="1" applyAlignment="1">
      <alignment horizontal="center" vertical="center"/>
    </xf>
    <xf numFmtId="0" fontId="10" fillId="0" borderId="10" xfId="34" applyFont="1" applyBorder="1" applyAlignment="1">
      <alignment horizontal="center" vertical="center"/>
    </xf>
    <xf numFmtId="0" fontId="14" fillId="0" borderId="0" xfId="34" applyFont="1" applyAlignment="1">
      <alignment horizontal="center"/>
    </xf>
    <xf numFmtId="4" fontId="10" fillId="0" borderId="0" xfId="34" applyNumberFormat="1" applyFont="1" applyAlignment="1">
      <alignment horizontal="right" vertical="center"/>
    </xf>
    <xf numFmtId="49" fontId="10" fillId="0" borderId="0" xfId="34" applyNumberFormat="1" applyFont="1" applyAlignment="1">
      <alignment horizontal="center" vertical="center" wrapText="1"/>
    </xf>
    <xf numFmtId="49" fontId="10" fillId="0" borderId="0" xfId="34" applyNumberFormat="1" applyFont="1" applyAlignment="1">
      <alignment vertical="center"/>
    </xf>
    <xf numFmtId="49" fontId="14" fillId="0" borderId="0" xfId="34" applyNumberFormat="1" applyFont="1" applyAlignment="1">
      <alignment horizontal="center"/>
    </xf>
    <xf numFmtId="4" fontId="14" fillId="0" borderId="0" xfId="34" applyNumberFormat="1" applyFont="1" applyAlignment="1">
      <alignment horizontal="right" vertical="top"/>
    </xf>
    <xf numFmtId="49" fontId="14" fillId="0" borderId="0" xfId="34" applyNumberFormat="1" applyFont="1" applyAlignment="1">
      <alignment vertical="top"/>
    </xf>
    <xf numFmtId="49" fontId="14" fillId="0" borderId="0" xfId="34" applyNumberFormat="1" applyFont="1" applyAlignment="1">
      <alignment horizontal="center" vertical="top" wrapText="1"/>
    </xf>
    <xf numFmtId="49" fontId="14" fillId="0" borderId="0" xfId="34" applyNumberFormat="1" applyFont="1" applyAlignment="1">
      <alignment horizontal="center" vertical="top"/>
    </xf>
    <xf numFmtId="4" fontId="14" fillId="0" borderId="0" xfId="34" applyNumberFormat="1" applyFont="1" applyAlignment="1">
      <alignment vertical="top"/>
    </xf>
    <xf numFmtId="4" fontId="14" fillId="0" borderId="0" xfId="34" applyNumberFormat="1" applyFont="1" applyAlignment="1">
      <alignment horizontal="right"/>
    </xf>
    <xf numFmtId="4" fontId="14" fillId="0" borderId="0" xfId="34" applyNumberFormat="1" applyFont="1" applyAlignment="1">
      <alignment horizontal="right" vertical="center"/>
    </xf>
    <xf numFmtId="49" fontId="14" fillId="0" borderId="0" xfId="34" applyNumberFormat="1" applyFont="1" applyAlignment="1">
      <alignment vertical="center"/>
    </xf>
    <xf numFmtId="49" fontId="14" fillId="0" borderId="0" xfId="34" applyNumberFormat="1" applyFont="1" applyAlignment="1">
      <alignment horizontal="center" vertical="center"/>
    </xf>
    <xf numFmtId="49" fontId="10" fillId="0" borderId="0" xfId="34" applyNumberFormat="1" applyFont="1" applyAlignment="1">
      <alignment horizontal="center" vertical="center"/>
    </xf>
    <xf numFmtId="4" fontId="10" fillId="0" borderId="11" xfId="34" applyNumberFormat="1" applyFont="1" applyBorder="1" applyAlignment="1">
      <alignment horizontal="right" vertical="center"/>
    </xf>
    <xf numFmtId="49" fontId="14" fillId="0" borderId="11" xfId="34" applyNumberFormat="1" applyFont="1" applyBorder="1" applyAlignment="1">
      <alignment vertical="center"/>
    </xf>
    <xf numFmtId="49" fontId="14" fillId="0" borderId="11" xfId="34" applyNumberFormat="1" applyFont="1" applyBorder="1" applyAlignment="1">
      <alignment horizontal="center" vertical="center"/>
    </xf>
    <xf numFmtId="49" fontId="5" fillId="0" borderId="11" xfId="34" applyNumberFormat="1" applyFont="1" applyBorder="1" applyAlignment="1">
      <alignment horizontal="center" vertical="center"/>
    </xf>
    <xf numFmtId="4" fontId="14" fillId="0" borderId="0" xfId="34" applyNumberFormat="1" applyFont="1" applyAlignment="1">
      <alignment vertical="center"/>
    </xf>
    <xf numFmtId="2" fontId="14" fillId="0" borderId="0" xfId="34" applyNumberFormat="1" applyFont="1" applyAlignment="1">
      <alignment vertical="center"/>
    </xf>
    <xf numFmtId="49" fontId="14" fillId="0" borderId="0" xfId="34" applyNumberFormat="1" applyFont="1" applyAlignment="1">
      <alignment vertical="center" wrapText="1"/>
    </xf>
    <xf numFmtId="4" fontId="14" fillId="0" borderId="0" xfId="34" applyNumberFormat="1" applyFont="1"/>
    <xf numFmtId="4" fontId="10" fillId="0" borderId="11" xfId="34" applyNumberFormat="1" applyFont="1" applyBorder="1" applyAlignment="1">
      <alignment horizontal="center"/>
    </xf>
    <xf numFmtId="4" fontId="5" fillId="0" borderId="11" xfId="34" applyNumberFormat="1" applyFont="1" applyBorder="1" applyAlignment="1">
      <alignment horizontal="right"/>
    </xf>
    <xf numFmtId="49" fontId="5" fillId="0" borderId="11" xfId="34" applyNumberFormat="1" applyFont="1" applyBorder="1"/>
    <xf numFmtId="4" fontId="5" fillId="0" borderId="11" xfId="34" applyNumberFormat="1" applyFont="1" applyBorder="1" applyAlignment="1">
      <alignment horizontal="center"/>
    </xf>
    <xf numFmtId="4" fontId="10" fillId="0" borderId="0" xfId="34" applyNumberFormat="1" applyFont="1" applyAlignment="1">
      <alignment horizontal="right"/>
    </xf>
    <xf numFmtId="49" fontId="101" fillId="0" borderId="0" xfId="34" applyNumberFormat="1" applyFont="1" applyAlignment="1">
      <alignment horizontal="left"/>
    </xf>
    <xf numFmtId="49" fontId="14" fillId="0" borderId="0" xfId="34" applyNumberFormat="1" applyFont="1" applyAlignment="1">
      <alignment horizontal="left" vertical="top" indent="9"/>
    </xf>
    <xf numFmtId="4" fontId="10" fillId="0" borderId="20" xfId="34" applyNumberFormat="1" applyFont="1" applyBorder="1" applyAlignment="1">
      <alignment horizontal="right" vertical="center"/>
    </xf>
    <xf numFmtId="49" fontId="10" fillId="0" borderId="11" xfId="34" applyNumberFormat="1" applyFont="1" applyBorder="1" applyAlignment="1">
      <alignment vertical="center"/>
    </xf>
    <xf numFmtId="0" fontId="18" fillId="0" borderId="0" xfId="1" applyFont="1" applyAlignment="1">
      <alignment horizontal="justify" vertical="justify"/>
    </xf>
    <xf numFmtId="0" fontId="18" fillId="0" borderId="0" xfId="1" applyFont="1" applyAlignment="1">
      <alignment horizontal="justify" vertical="top" wrapText="1"/>
    </xf>
    <xf numFmtId="0" fontId="14" fillId="0" borderId="0" xfId="1" applyFont="1" applyAlignment="1">
      <alignment horizontal="justify" wrapText="1"/>
    </xf>
    <xf numFmtId="0" fontId="10" fillId="0" borderId="22" xfId="1" applyFont="1" applyBorder="1" applyAlignment="1">
      <alignment horizontal="left" vertical="top" wrapText="1"/>
    </xf>
    <xf numFmtId="0" fontId="10" fillId="0" borderId="23" xfId="1" applyFont="1" applyBorder="1" applyAlignment="1">
      <alignment horizontal="left" vertical="top" wrapText="1"/>
    </xf>
    <xf numFmtId="0" fontId="10" fillId="0" borderId="24" xfId="1" applyFont="1" applyBorder="1" applyAlignment="1">
      <alignment horizontal="left" vertical="top" wrapText="1"/>
    </xf>
    <xf numFmtId="0" fontId="10" fillId="0" borderId="13" xfId="1" applyFont="1" applyBorder="1" applyAlignment="1">
      <alignment horizontal="left" vertical="top" wrapText="1"/>
    </xf>
    <xf numFmtId="0" fontId="10" fillId="0" borderId="14" xfId="1" applyFont="1" applyBorder="1" applyAlignment="1">
      <alignment horizontal="left" vertical="top" wrapText="1"/>
    </xf>
    <xf numFmtId="0" fontId="10" fillId="0" borderId="15" xfId="1" applyFont="1" applyBorder="1" applyAlignment="1">
      <alignment horizontal="left" vertical="top" wrapText="1"/>
    </xf>
    <xf numFmtId="0" fontId="10" fillId="0" borderId="19" xfId="1" applyFont="1" applyBorder="1" applyAlignment="1">
      <alignment horizontal="right" vertical="center" wrapText="1"/>
    </xf>
    <xf numFmtId="0" fontId="10" fillId="0" borderId="20" xfId="1" applyFont="1" applyBorder="1" applyAlignment="1">
      <alignment horizontal="right" vertical="center" wrapText="1"/>
    </xf>
    <xf numFmtId="0" fontId="10" fillId="0" borderId="25" xfId="1" applyFont="1" applyBorder="1" applyAlignment="1">
      <alignment horizontal="right" vertical="center" wrapText="1"/>
    </xf>
    <xf numFmtId="0" fontId="18" fillId="0" borderId="0" xfId="1" applyFont="1" applyAlignment="1">
      <alignment horizontal="justify" vertical="top"/>
    </xf>
    <xf numFmtId="0" fontId="14" fillId="0" borderId="0" xfId="1" applyFont="1" applyAlignment="1">
      <alignment horizontal="justify" vertical="top"/>
    </xf>
    <xf numFmtId="0" fontId="14" fillId="0" borderId="0" xfId="1" applyFont="1" applyAlignment="1">
      <alignment horizontal="justify" vertical="top" wrapText="1"/>
    </xf>
    <xf numFmtId="0" fontId="10" fillId="0" borderId="17" xfId="1" applyFont="1" applyBorder="1" applyAlignment="1">
      <alignment horizontal="left" vertical="top" wrapText="1"/>
    </xf>
    <xf numFmtId="0" fontId="10" fillId="0" borderId="21" xfId="1" applyFont="1" applyBorder="1" applyAlignment="1">
      <alignment horizontal="left" vertical="top" wrapText="1"/>
    </xf>
    <xf numFmtId="0" fontId="14" fillId="0" borderId="17" xfId="1" applyFont="1" applyBorder="1" applyAlignment="1">
      <alignment horizontal="center" vertical="top" wrapText="1"/>
    </xf>
    <xf numFmtId="0" fontId="14" fillId="0" borderId="21" xfId="1" applyFont="1" applyBorder="1" applyAlignment="1">
      <alignment horizontal="center" vertical="top" wrapText="1"/>
    </xf>
    <xf numFmtId="4" fontId="14" fillId="0" borderId="17" xfId="1" applyNumberFormat="1" applyFont="1" applyBorder="1" applyAlignment="1">
      <alignment horizontal="right" vertical="top" wrapText="1"/>
    </xf>
    <xf numFmtId="4" fontId="14" fillId="0" borderId="21" xfId="1" applyNumberFormat="1" applyFont="1" applyBorder="1" applyAlignment="1">
      <alignment horizontal="right" vertical="top" wrapText="1"/>
    </xf>
    <xf numFmtId="0" fontId="14" fillId="0" borderId="17" xfId="1" applyFont="1" applyBorder="1" applyAlignment="1">
      <alignment horizontal="left" vertical="top" wrapText="1" indent="1"/>
    </xf>
    <xf numFmtId="0" fontId="14" fillId="0" borderId="18" xfId="1" applyFont="1" applyBorder="1" applyAlignment="1">
      <alignment horizontal="left" vertical="top" wrapText="1" indent="1"/>
    </xf>
    <xf numFmtId="0" fontId="14" fillId="0" borderId="21" xfId="1" applyFont="1" applyBorder="1" applyAlignment="1">
      <alignment horizontal="left" vertical="top" wrapText="1" indent="1"/>
    </xf>
    <xf numFmtId="0" fontId="15" fillId="0" borderId="17" xfId="1" applyFont="1" applyBorder="1" applyAlignment="1">
      <alignment horizontal="center" vertical="top" wrapText="1"/>
    </xf>
    <xf numFmtId="0" fontId="15" fillId="0" borderId="18" xfId="1" applyFont="1" applyBorder="1" applyAlignment="1">
      <alignment horizontal="center" vertical="top" wrapText="1"/>
    </xf>
    <xf numFmtId="0" fontId="15" fillId="0" borderId="21" xfId="1" applyFont="1" applyBorder="1" applyAlignment="1">
      <alignment horizontal="center" vertical="top" wrapText="1"/>
    </xf>
    <xf numFmtId="4" fontId="15" fillId="0" borderId="17" xfId="1" applyNumberFormat="1" applyFont="1" applyBorder="1" applyAlignment="1">
      <alignment horizontal="right" vertical="top" wrapText="1"/>
    </xf>
    <xf numFmtId="4" fontId="15" fillId="0" borderId="18" xfId="1" applyNumberFormat="1" applyFont="1" applyBorder="1" applyAlignment="1">
      <alignment horizontal="right" vertical="top" wrapText="1"/>
    </xf>
    <xf numFmtId="4" fontId="15" fillId="0" borderId="21" xfId="1" applyNumberFormat="1" applyFont="1" applyBorder="1" applyAlignment="1">
      <alignment horizontal="right" vertical="top" wrapText="1"/>
    </xf>
    <xf numFmtId="4" fontId="5" fillId="2" borderId="2" xfId="1" applyNumberFormat="1" applyFont="1" applyFill="1" applyBorder="1" applyAlignment="1">
      <alignment horizontal="center" vertical="top" wrapText="1"/>
    </xf>
    <xf numFmtId="4" fontId="5" fillId="2" borderId="6" xfId="1" applyNumberFormat="1" applyFont="1" applyFill="1" applyBorder="1" applyAlignment="1">
      <alignment horizontal="center" vertical="top" wrapText="1"/>
    </xf>
    <xf numFmtId="4" fontId="10" fillId="0" borderId="10" xfId="1" applyNumberFormat="1" applyFont="1" applyBorder="1" applyAlignment="1">
      <alignment horizontal="center" vertical="top"/>
    </xf>
    <xf numFmtId="4" fontId="10" fillId="0" borderId="11" xfId="1" applyNumberFormat="1" applyFont="1" applyBorder="1" applyAlignment="1">
      <alignment horizontal="center" vertical="top"/>
    </xf>
    <xf numFmtId="4" fontId="10" fillId="0" borderId="12" xfId="1" applyNumberFormat="1" applyFont="1" applyBorder="1" applyAlignment="1">
      <alignment horizontal="center" vertical="top"/>
    </xf>
    <xf numFmtId="0" fontId="5" fillId="2" borderId="2" xfId="1" applyFont="1" applyFill="1" applyBorder="1" applyAlignment="1">
      <alignment horizontal="center" vertical="top" wrapText="1"/>
    </xf>
    <xf numFmtId="0" fontId="5" fillId="2" borderId="6" xfId="1" applyFont="1" applyFill="1" applyBorder="1" applyAlignment="1">
      <alignment horizontal="center" vertical="top" wrapText="1"/>
    </xf>
    <xf numFmtId="0" fontId="5" fillId="2" borderId="3" xfId="1" applyFont="1" applyFill="1" applyBorder="1" applyAlignment="1">
      <alignment horizontal="center" vertical="top" wrapText="1"/>
    </xf>
    <xf numFmtId="0" fontId="5" fillId="2" borderId="4" xfId="1" applyFont="1" applyFill="1" applyBorder="1" applyAlignment="1">
      <alignment horizontal="center" vertical="top" wrapText="1"/>
    </xf>
    <xf numFmtId="0" fontId="5" fillId="2" borderId="7" xfId="1" applyFont="1" applyFill="1" applyBorder="1" applyAlignment="1">
      <alignment horizontal="center" vertical="top" wrapText="1"/>
    </xf>
    <xf numFmtId="0" fontId="5" fillId="2" borderId="8" xfId="1" applyFont="1" applyFill="1" applyBorder="1" applyAlignment="1">
      <alignment horizontal="center" vertical="top" wrapText="1"/>
    </xf>
    <xf numFmtId="4" fontId="5" fillId="2" borderId="5" xfId="1" applyNumberFormat="1" applyFont="1" applyFill="1" applyBorder="1" applyAlignment="1">
      <alignment horizontal="center" vertical="top" wrapText="1"/>
    </xf>
    <xf numFmtId="4" fontId="5" fillId="2" borderId="3" xfId="1" applyNumberFormat="1" applyFont="1" applyFill="1" applyBorder="1" applyAlignment="1">
      <alignment horizontal="center" vertical="top" wrapText="1"/>
    </xf>
    <xf numFmtId="4" fontId="5" fillId="2" borderId="7" xfId="1" applyNumberFormat="1" applyFont="1" applyFill="1" applyBorder="1" applyAlignment="1">
      <alignment horizontal="center" vertical="top" wrapText="1"/>
    </xf>
    <xf numFmtId="0" fontId="5" fillId="2" borderId="9" xfId="1" applyFont="1" applyFill="1" applyBorder="1" applyAlignment="1">
      <alignment horizontal="center" vertical="top" wrapText="1"/>
    </xf>
    <xf numFmtId="0" fontId="31" fillId="0" borderId="0" xfId="2" applyFont="1" applyAlignment="1">
      <alignment horizontal="left" vertical="center" wrapText="1"/>
    </xf>
    <xf numFmtId="0" fontId="32" fillId="0" borderId="0" xfId="2" applyFont="1" applyAlignment="1">
      <alignment horizontal="left" vertical="center" wrapText="1"/>
    </xf>
    <xf numFmtId="0" fontId="31" fillId="0" borderId="0" xfId="2" applyFont="1" applyAlignment="1">
      <alignment horizontal="justify" vertical="top" wrapText="1"/>
    </xf>
    <xf numFmtId="0" fontId="32" fillId="0" borderId="0" xfId="2" applyFont="1" applyAlignment="1">
      <alignment horizontal="justify" vertical="top" wrapText="1"/>
    </xf>
    <xf numFmtId="0" fontId="2" fillId="0" borderId="0" xfId="2" applyAlignment="1">
      <alignment horizontal="justify" vertical="top" wrapText="1"/>
    </xf>
    <xf numFmtId="0" fontId="28" fillId="0" borderId="19" xfId="2" applyFont="1" applyBorder="1" applyAlignment="1">
      <alignment horizontal="center" vertical="center" wrapText="1"/>
    </xf>
    <xf numFmtId="0" fontId="28" fillId="0" borderId="20" xfId="2" applyFont="1" applyBorder="1" applyAlignment="1">
      <alignment horizontal="center" vertical="center" wrapText="1"/>
    </xf>
    <xf numFmtId="0" fontId="28" fillId="0" borderId="25" xfId="2" applyFont="1" applyBorder="1" applyAlignment="1">
      <alignment horizontal="center" vertical="center" wrapText="1"/>
    </xf>
    <xf numFmtId="0" fontId="28" fillId="0" borderId="19" xfId="2" applyFont="1" applyBorder="1" applyAlignment="1">
      <alignment horizontal="center" wrapText="1"/>
    </xf>
    <xf numFmtId="0" fontId="28" fillId="0" borderId="20" xfId="2" applyFont="1" applyBorder="1" applyAlignment="1">
      <alignment horizontal="center" wrapText="1"/>
    </xf>
    <xf numFmtId="0" fontId="28" fillId="0" borderId="25" xfId="2" applyFont="1" applyBorder="1" applyAlignment="1">
      <alignment horizontal="center" wrapText="1"/>
    </xf>
    <xf numFmtId="0" fontId="23" fillId="0" borderId="17" xfId="2" applyFont="1" applyBorder="1" applyAlignment="1">
      <alignment horizontal="left" vertical="top" wrapText="1"/>
    </xf>
    <xf numFmtId="0" fontId="23" fillId="0" borderId="21" xfId="2" applyFont="1" applyBorder="1" applyAlignment="1">
      <alignment horizontal="left" vertical="top" wrapText="1"/>
    </xf>
    <xf numFmtId="4" fontId="23" fillId="0" borderId="17" xfId="2" applyNumberFormat="1" applyFont="1" applyBorder="1" applyAlignment="1">
      <alignment horizontal="right" vertical="top" wrapText="1"/>
    </xf>
    <xf numFmtId="4" fontId="2" fillId="0" borderId="21" xfId="2" applyNumberFormat="1" applyBorder="1" applyAlignment="1">
      <alignment horizontal="right" vertical="top" wrapText="1"/>
    </xf>
    <xf numFmtId="4" fontId="2" fillId="0" borderId="21" xfId="2" applyNumberFormat="1" applyBorder="1" applyAlignment="1">
      <alignment vertical="top" wrapText="1"/>
    </xf>
    <xf numFmtId="0" fontId="17" fillId="0" borderId="17" xfId="2" applyFont="1" applyBorder="1" applyAlignment="1">
      <alignment horizontal="left" vertical="top" wrapText="1"/>
    </xf>
    <xf numFmtId="0" fontId="2" fillId="0" borderId="21" xfId="2" applyBorder="1" applyAlignment="1">
      <alignment vertical="top"/>
    </xf>
    <xf numFmtId="4" fontId="17" fillId="0" borderId="17" xfId="2" applyNumberFormat="1" applyFont="1" applyBorder="1" applyAlignment="1">
      <alignment horizontal="right" vertical="top" wrapText="1"/>
    </xf>
    <xf numFmtId="2" fontId="23" fillId="0" borderId="17" xfId="2" applyNumberFormat="1" applyFont="1" applyBorder="1" applyAlignment="1">
      <alignment horizontal="left" vertical="top" wrapText="1"/>
    </xf>
    <xf numFmtId="0" fontId="2" fillId="0" borderId="21" xfId="2" applyBorder="1" applyAlignment="1">
      <alignment horizontal="left" vertical="top" wrapText="1"/>
    </xf>
    <xf numFmtId="0" fontId="23" fillId="0" borderId="18" xfId="2" applyFont="1" applyBorder="1" applyAlignment="1">
      <alignment horizontal="left" vertical="top" wrapText="1"/>
    </xf>
    <xf numFmtId="4" fontId="23" fillId="0" borderId="18" xfId="2" applyNumberFormat="1" applyFont="1" applyBorder="1" applyAlignment="1">
      <alignment horizontal="right" vertical="top" wrapText="1"/>
    </xf>
    <xf numFmtId="4" fontId="23" fillId="0" borderId="21" xfId="2" applyNumberFormat="1" applyFont="1" applyBorder="1" applyAlignment="1">
      <alignment horizontal="right" vertical="top" wrapText="1"/>
    </xf>
    <xf numFmtId="0" fontId="5" fillId="0" borderId="19" xfId="4" applyFont="1" applyBorder="1" applyAlignment="1">
      <alignment horizontal="center" vertical="top" wrapText="1"/>
    </xf>
    <xf numFmtId="0" fontId="5" fillId="0" borderId="20" xfId="4" applyFont="1" applyBorder="1" applyAlignment="1">
      <alignment horizontal="center" vertical="top" wrapText="1"/>
    </xf>
    <xf numFmtId="0" fontId="5" fillId="0" borderId="25" xfId="4" applyFont="1" applyBorder="1" applyAlignment="1">
      <alignment horizontal="center" vertical="top" wrapText="1"/>
    </xf>
    <xf numFmtId="0" fontId="5" fillId="0" borderId="16" xfId="4" applyFont="1" applyBorder="1" applyAlignment="1">
      <alignment horizontal="center" vertical="top" wrapText="1"/>
    </xf>
    <xf numFmtId="0" fontId="26" fillId="0" borderId="23" xfId="2" applyFont="1" applyBorder="1" applyAlignment="1">
      <alignment horizontal="justify" vertical="top" wrapText="1"/>
    </xf>
    <xf numFmtId="0" fontId="2" fillId="0" borderId="23" xfId="2" applyBorder="1" applyAlignment="1">
      <alignment horizontal="justify" vertical="top" wrapText="1"/>
    </xf>
    <xf numFmtId="0" fontId="26" fillId="0" borderId="0" xfId="2" applyFont="1" applyAlignment="1">
      <alignment horizontal="justify" vertical="top" wrapText="1"/>
    </xf>
    <xf numFmtId="0" fontId="28" fillId="0" borderId="14" xfId="2" applyFont="1" applyBorder="1" applyAlignment="1">
      <alignment horizontal="center" vertical="top" wrapText="1"/>
    </xf>
    <xf numFmtId="0" fontId="10" fillId="0" borderId="10" xfId="4" applyFont="1" applyBorder="1" applyAlignment="1">
      <alignment horizontal="right" vertical="top" wrapText="1" indent="4"/>
    </xf>
    <xf numFmtId="0" fontId="10" fillId="0" borderId="11" xfId="4" applyFont="1" applyBorder="1" applyAlignment="1">
      <alignment horizontal="right" vertical="top" wrapText="1" indent="4"/>
    </xf>
    <xf numFmtId="0" fontId="10" fillId="0" borderId="12" xfId="4" applyFont="1" applyBorder="1" applyAlignment="1">
      <alignment horizontal="right" vertical="top" wrapText="1" indent="4"/>
    </xf>
    <xf numFmtId="0" fontId="4" fillId="0" borderId="26" xfId="4" applyFont="1" applyBorder="1" applyAlignment="1">
      <alignment horizontal="center" vertical="center" wrapText="1"/>
    </xf>
    <xf numFmtId="0" fontId="5" fillId="0" borderId="9" xfId="4" applyFont="1" applyBorder="1" applyAlignment="1">
      <alignment horizontal="center" vertical="top" wrapText="1"/>
    </xf>
    <xf numFmtId="0" fontId="1" fillId="0" borderId="9" xfId="4" applyBorder="1" applyAlignment="1">
      <alignment vertical="top"/>
    </xf>
    <xf numFmtId="0" fontId="5" fillId="0" borderId="10" xfId="4" applyFont="1" applyBorder="1" applyAlignment="1">
      <alignment horizontal="center" wrapText="1"/>
    </xf>
    <xf numFmtId="0" fontId="5" fillId="0" borderId="12" xfId="4" applyFont="1" applyBorder="1" applyAlignment="1">
      <alignment horizontal="center" wrapText="1"/>
    </xf>
    <xf numFmtId="0" fontId="5" fillId="0" borderId="10" xfId="4" applyFont="1" applyBorder="1" applyAlignment="1">
      <alignment horizontal="center"/>
    </xf>
    <xf numFmtId="0" fontId="5" fillId="0" borderId="12" xfId="4" applyFont="1" applyBorder="1" applyAlignment="1">
      <alignment horizontal="center"/>
    </xf>
    <xf numFmtId="2" fontId="14" fillId="0" borderId="0" xfId="5" applyNumberFormat="1" applyFont="1" applyAlignment="1">
      <alignment horizontal="justify" vertical="top" wrapText="1"/>
    </xf>
    <xf numFmtId="0" fontId="14" fillId="0" borderId="0" xfId="5" applyFont="1" applyAlignment="1">
      <alignment horizontal="justify" vertical="top" wrapText="1" readingOrder="1"/>
    </xf>
    <xf numFmtId="0" fontId="9" fillId="0" borderId="0" xfId="5" applyFont="1" applyAlignment="1">
      <alignment horizontal="justify" vertical="top" wrapText="1" readingOrder="1"/>
    </xf>
    <xf numFmtId="0" fontId="10" fillId="0" borderId="22" xfId="5" applyFont="1" applyBorder="1" applyAlignment="1">
      <alignment horizontal="right" vertical="top"/>
    </xf>
    <xf numFmtId="0" fontId="10" fillId="0" borderId="24" xfId="5" applyFont="1" applyBorder="1" applyAlignment="1">
      <alignment horizontal="right" vertical="top"/>
    </xf>
    <xf numFmtId="0" fontId="40" fillId="0" borderId="13" xfId="5" applyFont="1" applyBorder="1" applyAlignment="1">
      <alignment horizontal="right"/>
    </xf>
    <xf numFmtId="0" fontId="13" fillId="0" borderId="15" xfId="5" applyFont="1" applyBorder="1" applyAlignment="1">
      <alignment horizontal="right"/>
    </xf>
    <xf numFmtId="0" fontId="14" fillId="0" borderId="14" xfId="5" applyFont="1" applyBorder="1" applyAlignment="1">
      <alignment horizontal="left" vertical="top" readingOrder="1"/>
    </xf>
    <xf numFmtId="0" fontId="10" fillId="0" borderId="19" xfId="5" applyFont="1" applyBorder="1" applyAlignment="1">
      <alignment horizontal="center" vertical="top" wrapText="1"/>
    </xf>
    <xf numFmtId="0" fontId="10" fillId="0" borderId="25" xfId="5" applyFont="1" applyBorder="1" applyAlignment="1">
      <alignment horizontal="center" vertical="top" wrapText="1"/>
    </xf>
    <xf numFmtId="0" fontId="14" fillId="0" borderId="19" xfId="5" applyFont="1" applyBorder="1" applyAlignment="1">
      <alignment horizontal="justify" vertical="top" wrapText="1"/>
    </xf>
    <xf numFmtId="0" fontId="14" fillId="0" borderId="25" xfId="5" applyFont="1" applyBorder="1" applyAlignment="1">
      <alignment horizontal="justify" vertical="top" wrapText="1"/>
    </xf>
    <xf numFmtId="0" fontId="14" fillId="0" borderId="19" xfId="5" applyFont="1" applyBorder="1" applyAlignment="1">
      <alignment horizontal="center" vertical="distributed" wrapText="1"/>
    </xf>
    <xf numFmtId="0" fontId="14" fillId="0" borderId="25" xfId="5" applyFont="1" applyBorder="1" applyAlignment="1">
      <alignment horizontal="center" vertical="distributed" wrapText="1"/>
    </xf>
    <xf numFmtId="0" fontId="14" fillId="0" borderId="19" xfId="5" applyFont="1" applyBorder="1" applyAlignment="1">
      <alignment horizontal="justify" vertical="distributed" wrapText="1"/>
    </xf>
    <xf numFmtId="0" fontId="14" fillId="0" borderId="25" xfId="5" applyFont="1" applyBorder="1" applyAlignment="1">
      <alignment horizontal="justify" vertical="distributed" wrapText="1"/>
    </xf>
    <xf numFmtId="0" fontId="14" fillId="0" borderId="23" xfId="5" applyFont="1" applyBorder="1" applyAlignment="1">
      <alignment horizontal="left" vertical="top" wrapText="1"/>
    </xf>
    <xf numFmtId="0" fontId="9" fillId="0" borderId="23" xfId="5" applyFont="1" applyBorder="1" applyAlignment="1">
      <alignment horizontal="left" vertical="top" wrapText="1"/>
    </xf>
    <xf numFmtId="0" fontId="14" fillId="0" borderId="0" xfId="5" applyFont="1" applyAlignment="1">
      <alignment horizontal="justify" vertical="top" wrapText="1"/>
    </xf>
    <xf numFmtId="0" fontId="14" fillId="0" borderId="14" xfId="5" applyFont="1" applyBorder="1" applyAlignment="1">
      <alignment horizontal="justify" vertical="top" wrapText="1"/>
    </xf>
    <xf numFmtId="0" fontId="9" fillId="0" borderId="14" xfId="5" applyFont="1" applyBorder="1" applyAlignment="1">
      <alignment vertical="top" wrapText="1"/>
    </xf>
    <xf numFmtId="0" fontId="14" fillId="0" borderId="14" xfId="5" applyFont="1" applyBorder="1" applyAlignment="1">
      <alignment horizontal="justify" vertical="top" wrapText="1" readingOrder="1"/>
    </xf>
    <xf numFmtId="0" fontId="18" fillId="0" borderId="14" xfId="5" applyFont="1" applyBorder="1" applyAlignment="1">
      <alignment horizontal="justify" vertical="top" wrapText="1" readingOrder="1"/>
    </xf>
    <xf numFmtId="0" fontId="9" fillId="0" borderId="0" xfId="5" applyFont="1" applyAlignment="1">
      <alignment horizontal="justify" vertical="top" wrapText="1"/>
    </xf>
    <xf numFmtId="0" fontId="14" fillId="0" borderId="19" xfId="5" applyFont="1" applyBorder="1" applyAlignment="1">
      <alignment horizontal="justify" vertical="top" wrapText="1" readingOrder="1"/>
    </xf>
    <xf numFmtId="0" fontId="9" fillId="0" borderId="25" xfId="5" applyFont="1" applyBorder="1" applyAlignment="1">
      <alignment horizontal="justify" vertical="top" wrapText="1" readingOrder="1"/>
    </xf>
    <xf numFmtId="0" fontId="14" fillId="0" borderId="17" xfId="5" applyFont="1" applyBorder="1" applyAlignment="1">
      <alignment horizontal="justify" vertical="top" wrapText="1" readingOrder="1"/>
    </xf>
    <xf numFmtId="0" fontId="9" fillId="0" borderId="17" xfId="5" applyFont="1" applyBorder="1" applyAlignment="1">
      <alignment horizontal="justify" vertical="top" wrapText="1" readingOrder="1"/>
    </xf>
    <xf numFmtId="0" fontId="14" fillId="0" borderId="30" xfId="5" applyFont="1" applyBorder="1" applyAlignment="1">
      <alignment horizontal="justify" vertical="top" wrapText="1" readingOrder="1"/>
    </xf>
    <xf numFmtId="0" fontId="9" fillId="0" borderId="31" xfId="5" applyFont="1" applyBorder="1" applyAlignment="1">
      <alignment horizontal="justify" vertical="top" wrapText="1" readingOrder="1"/>
    </xf>
    <xf numFmtId="0" fontId="5" fillId="0" borderId="0" xfId="5" applyFont="1" applyAlignment="1">
      <alignment horizontal="center" vertical="center"/>
    </xf>
    <xf numFmtId="0" fontId="5" fillId="0" borderId="27" xfId="5" applyFont="1" applyBorder="1" applyAlignment="1">
      <alignment horizontal="center" vertical="center"/>
    </xf>
    <xf numFmtId="0" fontId="5" fillId="0" borderId="28" xfId="5" applyFont="1" applyBorder="1" applyAlignment="1">
      <alignment horizontal="center" vertical="center"/>
    </xf>
    <xf numFmtId="0" fontId="5" fillId="0" borderId="29" xfId="5" applyFont="1" applyBorder="1" applyAlignment="1">
      <alignment horizontal="center" vertical="center"/>
    </xf>
    <xf numFmtId="0" fontId="5" fillId="0" borderId="14" xfId="5" applyFont="1" applyBorder="1" applyAlignment="1">
      <alignment horizontal="center" vertical="center"/>
    </xf>
    <xf numFmtId="0" fontId="5" fillId="0" borderId="15" xfId="5" applyFont="1" applyBorder="1" applyAlignment="1">
      <alignment horizontal="center" vertical="center"/>
    </xf>
    <xf numFmtId="0" fontId="10" fillId="0" borderId="19" xfId="5" applyFont="1" applyBorder="1" applyAlignment="1">
      <alignment horizontal="left" vertical="center" wrapText="1"/>
    </xf>
    <xf numFmtId="0" fontId="10" fillId="0" borderId="20" xfId="5" applyFont="1" applyBorder="1" applyAlignment="1">
      <alignment horizontal="left" vertical="center" wrapText="1"/>
    </xf>
    <xf numFmtId="0" fontId="10" fillId="0" borderId="25" xfId="5" applyFont="1" applyBorder="1" applyAlignment="1">
      <alignment horizontal="left" vertical="center" wrapText="1"/>
    </xf>
    <xf numFmtId="0" fontId="10" fillId="0" borderId="19" xfId="5" applyFont="1" applyBorder="1" applyAlignment="1">
      <alignment horizontal="left" vertical="center" wrapText="1" readingOrder="1"/>
    </xf>
    <xf numFmtId="0" fontId="10" fillId="0" borderId="20" xfId="5" applyFont="1" applyBorder="1" applyAlignment="1">
      <alignment horizontal="left" vertical="center" wrapText="1" readingOrder="1"/>
    </xf>
    <xf numFmtId="0" fontId="10" fillId="0" borderId="25" xfId="5" applyFont="1" applyBorder="1" applyAlignment="1">
      <alignment horizontal="left" vertical="center" wrapText="1" readingOrder="1"/>
    </xf>
    <xf numFmtId="165" fontId="47" fillId="0" borderId="19" xfId="4" applyNumberFormat="1" applyFont="1" applyBorder="1" applyAlignment="1">
      <alignment horizontal="right" vertical="center" wrapText="1"/>
    </xf>
    <xf numFmtId="165" fontId="47" fillId="0" borderId="20" xfId="4" applyNumberFormat="1" applyFont="1" applyBorder="1" applyAlignment="1">
      <alignment horizontal="right" vertical="center" wrapText="1"/>
    </xf>
    <xf numFmtId="165" fontId="47" fillId="0" borderId="19" xfId="4" applyNumberFormat="1" applyFont="1" applyBorder="1" applyAlignment="1">
      <alignment horizontal="left" vertical="top" wrapText="1"/>
    </xf>
    <xf numFmtId="165" fontId="47" fillId="0" borderId="20" xfId="4" applyNumberFormat="1" applyFont="1" applyBorder="1" applyAlignment="1">
      <alignment horizontal="left" vertical="top" wrapText="1"/>
    </xf>
    <xf numFmtId="165" fontId="47" fillId="0" borderId="25" xfId="4" applyNumberFormat="1" applyFont="1" applyBorder="1" applyAlignment="1">
      <alignment horizontal="left" vertical="top" wrapText="1"/>
    </xf>
    <xf numFmtId="165" fontId="47" fillId="0" borderId="17" xfId="4" applyNumberFormat="1" applyFont="1" applyBorder="1" applyAlignment="1">
      <alignment horizontal="center" vertical="top" wrapText="1"/>
    </xf>
    <xf numFmtId="165" fontId="47" fillId="0" borderId="18" xfId="4" applyNumberFormat="1" applyFont="1" applyBorder="1" applyAlignment="1">
      <alignment horizontal="center" vertical="top" wrapText="1"/>
    </xf>
    <xf numFmtId="165" fontId="47" fillId="0" borderId="21" xfId="4" applyNumberFormat="1" applyFont="1" applyBorder="1" applyAlignment="1">
      <alignment horizontal="center" vertical="top" wrapText="1"/>
    </xf>
    <xf numFmtId="165" fontId="48" fillId="0" borderId="17" xfId="4" applyNumberFormat="1" applyFont="1" applyBorder="1" applyAlignment="1">
      <alignment horizontal="center" vertical="top" wrapText="1"/>
    </xf>
    <xf numFmtId="165" fontId="48" fillId="0" borderId="18" xfId="4" applyNumberFormat="1" applyFont="1" applyBorder="1" applyAlignment="1">
      <alignment horizontal="center" vertical="top" wrapText="1"/>
    </xf>
    <xf numFmtId="165" fontId="48" fillId="0" borderId="21" xfId="4" applyNumberFormat="1" applyFont="1" applyBorder="1" applyAlignment="1">
      <alignment horizontal="center" vertical="top" wrapText="1"/>
    </xf>
    <xf numFmtId="0" fontId="45" fillId="0" borderId="34" xfId="4" applyFont="1" applyBorder="1" applyAlignment="1">
      <alignment horizontal="center" vertical="center" wrapText="1"/>
    </xf>
    <xf numFmtId="165" fontId="46" fillId="0" borderId="35" xfId="4" applyNumberFormat="1" applyFont="1" applyBorder="1" applyAlignment="1">
      <alignment horizontal="center" vertical="top"/>
    </xf>
    <xf numFmtId="165" fontId="46" fillId="0" borderId="28" xfId="4" applyNumberFormat="1" applyFont="1" applyBorder="1" applyAlignment="1">
      <alignment horizontal="center" vertical="top"/>
    </xf>
    <xf numFmtId="165" fontId="46" fillId="0" borderId="29" xfId="4" applyNumberFormat="1" applyFont="1" applyBorder="1" applyAlignment="1">
      <alignment horizontal="center" vertical="top"/>
    </xf>
    <xf numFmtId="165" fontId="46" fillId="0" borderId="36" xfId="4" applyNumberFormat="1" applyFont="1" applyBorder="1" applyAlignment="1">
      <alignment horizontal="center" vertical="top"/>
    </xf>
    <xf numFmtId="165" fontId="46" fillId="0" borderId="8" xfId="4" applyNumberFormat="1" applyFont="1" applyBorder="1" applyAlignment="1">
      <alignment horizontal="center" vertical="top"/>
    </xf>
    <xf numFmtId="165" fontId="46" fillId="0" borderId="10" xfId="4" applyNumberFormat="1" applyFont="1" applyBorder="1" applyAlignment="1">
      <alignment horizontal="center" vertical="top" wrapText="1"/>
    </xf>
    <xf numFmtId="165" fontId="46" fillId="0" borderId="11" xfId="4" applyNumberFormat="1" applyFont="1" applyBorder="1" applyAlignment="1">
      <alignment horizontal="center" vertical="top" wrapText="1"/>
    </xf>
    <xf numFmtId="165" fontId="47" fillId="0" borderId="11" xfId="4" applyNumberFormat="1" applyFont="1" applyBorder="1" applyAlignment="1">
      <alignment horizontal="right" vertical="top"/>
    </xf>
    <xf numFmtId="0" fontId="46" fillId="3" borderId="64" xfId="4" applyFont="1" applyFill="1" applyBorder="1" applyAlignment="1">
      <alignment horizontal="right" vertical="center" wrapText="1"/>
    </xf>
    <xf numFmtId="0" fontId="46" fillId="3" borderId="65" xfId="4" applyFont="1" applyFill="1" applyBorder="1" applyAlignment="1">
      <alignment horizontal="right" vertical="center" wrapText="1"/>
    </xf>
    <xf numFmtId="0" fontId="46" fillId="3" borderId="53" xfId="4" applyFont="1" applyFill="1" applyBorder="1" applyAlignment="1">
      <alignment vertical="top" wrapText="1"/>
    </xf>
    <xf numFmtId="0" fontId="46" fillId="3" borderId="54" xfId="4" applyFont="1" applyFill="1" applyBorder="1" applyAlignment="1">
      <alignment vertical="top" wrapText="1"/>
    </xf>
    <xf numFmtId="0" fontId="46" fillId="3" borderId="55" xfId="4" applyFont="1" applyFill="1" applyBorder="1" applyAlignment="1">
      <alignment vertical="top" wrapText="1"/>
    </xf>
    <xf numFmtId="0" fontId="46" fillId="3" borderId="59" xfId="4" applyFont="1" applyFill="1" applyBorder="1" applyAlignment="1">
      <alignment wrapText="1"/>
    </xf>
    <xf numFmtId="0" fontId="46" fillId="3" borderId="60" xfId="4" applyFont="1" applyFill="1" applyBorder="1" applyAlignment="1">
      <alignment wrapText="1"/>
    </xf>
    <xf numFmtId="0" fontId="46" fillId="3" borderId="61" xfId="4" applyFont="1" applyFill="1" applyBorder="1" applyAlignment="1">
      <alignment wrapText="1"/>
    </xf>
    <xf numFmtId="0" fontId="46" fillId="3" borderId="53" xfId="4" applyFont="1" applyFill="1" applyBorder="1" applyAlignment="1">
      <alignment wrapText="1"/>
    </xf>
    <xf numFmtId="0" fontId="46" fillId="3" borderId="54" xfId="4" applyFont="1" applyFill="1" applyBorder="1" applyAlignment="1">
      <alignment wrapText="1"/>
    </xf>
    <xf numFmtId="0" fontId="46" fillId="3" borderId="55" xfId="4" applyFont="1" applyFill="1" applyBorder="1" applyAlignment="1">
      <alignment wrapText="1"/>
    </xf>
    <xf numFmtId="0" fontId="46" fillId="3" borderId="62" xfId="4" applyFont="1" applyFill="1" applyBorder="1" applyAlignment="1">
      <alignment horizontal="right" vertical="top" wrapText="1"/>
    </xf>
    <xf numFmtId="0" fontId="46" fillId="3" borderId="63" xfId="4" applyFont="1" applyFill="1" applyBorder="1" applyAlignment="1">
      <alignment horizontal="right" vertical="top" wrapText="1"/>
    </xf>
    <xf numFmtId="0" fontId="48" fillId="3" borderId="62" xfId="4" applyFont="1" applyFill="1" applyBorder="1" applyAlignment="1">
      <alignment horizontal="left" wrapText="1"/>
    </xf>
    <xf numFmtId="0" fontId="48" fillId="3" borderId="54" xfId="4" applyFont="1" applyFill="1" applyBorder="1" applyAlignment="1">
      <alignment horizontal="left" wrapText="1"/>
    </xf>
    <xf numFmtId="0" fontId="48" fillId="3" borderId="55" xfId="4" applyFont="1" applyFill="1" applyBorder="1" applyAlignment="1">
      <alignment horizontal="left" wrapText="1"/>
    </xf>
    <xf numFmtId="0" fontId="52" fillId="3" borderId="1" xfId="4" applyFont="1" applyFill="1" applyBorder="1" applyAlignment="1">
      <alignment horizontal="center" wrapText="1"/>
    </xf>
    <xf numFmtId="0" fontId="46" fillId="3" borderId="40" xfId="4" applyFont="1" applyFill="1" applyBorder="1" applyAlignment="1">
      <alignment horizontal="center" wrapText="1"/>
    </xf>
    <xf numFmtId="0" fontId="46" fillId="3" borderId="26" xfId="4" applyFont="1" applyFill="1" applyBorder="1" applyAlignment="1">
      <alignment horizontal="center" wrapText="1"/>
    </xf>
    <xf numFmtId="0" fontId="46" fillId="3" borderId="41" xfId="4" applyFont="1" applyFill="1" applyBorder="1" applyAlignment="1">
      <alignment horizontal="center" wrapText="1"/>
    </xf>
    <xf numFmtId="0" fontId="46" fillId="3" borderId="42" xfId="4" applyFont="1" applyFill="1" applyBorder="1" applyAlignment="1">
      <alignment wrapText="1"/>
    </xf>
    <xf numFmtId="0" fontId="46" fillId="3" borderId="43" xfId="4" applyFont="1" applyFill="1" applyBorder="1" applyAlignment="1">
      <alignment wrapText="1"/>
    </xf>
    <xf numFmtId="0" fontId="46" fillId="3" borderId="44" xfId="4" applyFont="1" applyFill="1" applyBorder="1" applyAlignment="1">
      <alignment wrapText="1"/>
    </xf>
    <xf numFmtId="0" fontId="46" fillId="3" borderId="45" xfId="4" applyFont="1" applyFill="1" applyBorder="1" applyAlignment="1">
      <alignment horizontal="center" vertical="top" wrapText="1"/>
    </xf>
    <xf numFmtId="0" fontId="46" fillId="3" borderId="46" xfId="4" applyFont="1" applyFill="1" applyBorder="1" applyAlignment="1">
      <alignment horizontal="center" vertical="top" wrapText="1"/>
    </xf>
    <xf numFmtId="0" fontId="46" fillId="3" borderId="49" xfId="4" applyFont="1" applyFill="1" applyBorder="1" applyAlignment="1">
      <alignment horizontal="right" wrapText="1"/>
    </xf>
    <xf numFmtId="0" fontId="46" fillId="3" borderId="50" xfId="4" applyFont="1" applyFill="1" applyBorder="1" applyAlignment="1">
      <alignment horizontal="right" wrapText="1"/>
    </xf>
    <xf numFmtId="0" fontId="46" fillId="3" borderId="51" xfId="4" applyFont="1" applyFill="1" applyBorder="1" applyAlignment="1">
      <alignment horizontal="right" wrapText="1"/>
    </xf>
    <xf numFmtId="2" fontId="60" fillId="0" borderId="0" xfId="6" applyFont="1" applyAlignment="1">
      <alignment horizontal="left" vertical="top" wrapText="1"/>
    </xf>
    <xf numFmtId="0" fontId="47" fillId="0" borderId="34" xfId="4" applyFont="1" applyBorder="1" applyAlignment="1">
      <alignment horizontal="center" wrapText="1"/>
    </xf>
    <xf numFmtId="0" fontId="47" fillId="0" borderId="68" xfId="4" applyFont="1" applyBorder="1" applyAlignment="1">
      <alignment horizontal="left" wrapText="1"/>
    </xf>
    <xf numFmtId="0" fontId="47" fillId="0" borderId="69" xfId="4" applyFont="1" applyBorder="1" applyAlignment="1">
      <alignment horizontal="center" vertical="top" wrapText="1"/>
    </xf>
    <xf numFmtId="0" fontId="47" fillId="0" borderId="70" xfId="4" applyFont="1" applyBorder="1" applyAlignment="1">
      <alignment horizontal="center" vertical="top" wrapText="1"/>
    </xf>
    <xf numFmtId="0" fontId="47" fillId="0" borderId="73" xfId="4" applyFont="1" applyBorder="1" applyAlignment="1">
      <alignment horizontal="center" vertical="top" wrapText="1"/>
    </xf>
    <xf numFmtId="0" fontId="47" fillId="0" borderId="74" xfId="4" applyFont="1" applyBorder="1" applyAlignment="1">
      <alignment horizontal="center" vertical="top" wrapText="1"/>
    </xf>
    <xf numFmtId="0" fontId="47" fillId="0" borderId="71" xfId="4" applyFont="1" applyBorder="1" applyAlignment="1">
      <alignment horizontal="center" wrapText="1"/>
    </xf>
    <xf numFmtId="0" fontId="47" fillId="0" borderId="72" xfId="4" applyFont="1" applyBorder="1" applyAlignment="1">
      <alignment horizontal="center" wrapText="1"/>
    </xf>
    <xf numFmtId="0" fontId="47" fillId="0" borderId="46" xfId="4" applyFont="1" applyBorder="1" applyAlignment="1">
      <alignment horizontal="center" wrapText="1"/>
    </xf>
    <xf numFmtId="0" fontId="48" fillId="0" borderId="49" xfId="4" applyFont="1" applyBorder="1" applyAlignment="1">
      <alignment wrapText="1"/>
    </xf>
    <xf numFmtId="0" fontId="48" fillId="0" borderId="76" xfId="4" applyFont="1" applyBorder="1" applyAlignment="1">
      <alignment wrapText="1"/>
    </xf>
    <xf numFmtId="0" fontId="47" fillId="0" borderId="77" xfId="4" applyFont="1" applyBorder="1" applyAlignment="1">
      <alignment horizontal="center" vertical="top" wrapText="1"/>
    </xf>
    <xf numFmtId="0" fontId="47" fillId="0" borderId="50" xfId="4" applyFont="1" applyBorder="1" applyAlignment="1">
      <alignment horizontal="center" vertical="top" wrapText="1"/>
    </xf>
    <xf numFmtId="0" fontId="47" fillId="0" borderId="51" xfId="4" applyFont="1" applyBorder="1" applyAlignment="1">
      <alignment horizontal="center" vertical="top" wrapText="1"/>
    </xf>
    <xf numFmtId="0" fontId="47" fillId="0" borderId="64" xfId="4" applyFont="1" applyBorder="1" applyAlignment="1">
      <alignment horizontal="right" wrapText="1"/>
    </xf>
    <xf numFmtId="0" fontId="47" fillId="0" borderId="65" xfId="4" applyFont="1" applyBorder="1" applyAlignment="1">
      <alignment horizontal="right" wrapText="1"/>
    </xf>
    <xf numFmtId="166" fontId="60" fillId="0" borderId="0" xfId="6" applyNumberFormat="1" applyFont="1" applyAlignment="1">
      <alignment horizontal="left" vertical="top"/>
    </xf>
    <xf numFmtId="0" fontId="14" fillId="0" borderId="0" xfId="2" applyFont="1" applyAlignment="1">
      <alignment horizontal="left" vertical="top"/>
    </xf>
    <xf numFmtId="0" fontId="48" fillId="0" borderId="0" xfId="4" applyFont="1" applyAlignment="1">
      <alignment horizontal="right" wrapText="1"/>
    </xf>
    <xf numFmtId="0" fontId="46" fillId="0" borderId="0" xfId="4" applyFont="1" applyAlignment="1">
      <alignment horizontal="right" vertical="center" wrapText="1"/>
    </xf>
    <xf numFmtId="0" fontId="54" fillId="0" borderId="0" xfId="4" applyFont="1" applyAlignment="1">
      <alignment horizontal="right" vertical="center" wrapText="1"/>
    </xf>
    <xf numFmtId="166" fontId="67" fillId="0" borderId="0" xfId="2" applyNumberFormat="1" applyFont="1" applyAlignment="1">
      <alignment horizontal="center" vertical="top"/>
    </xf>
    <xf numFmtId="166" fontId="14" fillId="0" borderId="0" xfId="2" applyNumberFormat="1" applyFont="1" applyAlignment="1">
      <alignment horizontal="left" vertical="top" wrapText="1"/>
    </xf>
    <xf numFmtId="166" fontId="14" fillId="0" borderId="0" xfId="2" applyNumberFormat="1" applyFont="1" applyAlignment="1">
      <alignment horizontal="left" vertical="center"/>
    </xf>
    <xf numFmtId="0" fontId="48" fillId="0" borderId="0" xfId="4" applyFont="1" applyAlignment="1">
      <alignment horizontal="right" vertical="top" wrapText="1"/>
    </xf>
    <xf numFmtId="0" fontId="48" fillId="0" borderId="0" xfId="4" applyFont="1" applyAlignment="1">
      <alignment vertical="top" wrapText="1"/>
    </xf>
    <xf numFmtId="0" fontId="66" fillId="0" borderId="0" xfId="4" applyFont="1" applyAlignment="1">
      <alignment horizontal="right" vertical="center" wrapText="1"/>
    </xf>
    <xf numFmtId="0" fontId="47" fillId="0" borderId="0" xfId="4" applyFont="1" applyAlignment="1">
      <alignment horizontal="left" vertical="center" wrapText="1"/>
    </xf>
    <xf numFmtId="0" fontId="47" fillId="0" borderId="0" xfId="4" applyFont="1" applyAlignment="1">
      <alignment horizontal="left" wrapText="1"/>
    </xf>
    <xf numFmtId="0" fontId="65" fillId="0" borderId="34" xfId="4" applyFont="1" applyBorder="1" applyAlignment="1">
      <alignment horizontal="center" vertical="center" wrapText="1"/>
    </xf>
    <xf numFmtId="0" fontId="47" fillId="0" borderId="78" xfId="4" applyFont="1" applyBorder="1" applyAlignment="1">
      <alignment horizontal="center" vertical="top" wrapText="1"/>
    </xf>
    <xf numFmtId="0" fontId="47" fillId="0" borderId="81" xfId="4" applyFont="1" applyBorder="1" applyAlignment="1">
      <alignment horizontal="center" vertical="top" wrapText="1"/>
    </xf>
    <xf numFmtId="0" fontId="47" fillId="0" borderId="79" xfId="4" applyFont="1" applyBorder="1" applyAlignment="1">
      <alignment horizontal="center" vertical="top" wrapText="1"/>
    </xf>
    <xf numFmtId="0" fontId="47" fillId="0" borderId="82" xfId="4" applyFont="1" applyBorder="1" applyAlignment="1">
      <alignment horizontal="center" vertical="top" wrapText="1"/>
    </xf>
    <xf numFmtId="0" fontId="47" fillId="0" borderId="83" xfId="4" applyFont="1" applyBorder="1" applyAlignment="1">
      <alignment horizontal="center" vertical="top" wrapText="1"/>
    </xf>
    <xf numFmtId="0" fontId="47" fillId="0" borderId="69" xfId="4" applyFont="1" applyBorder="1" applyAlignment="1">
      <alignment horizontal="left" vertical="top" wrapText="1"/>
    </xf>
    <xf numFmtId="49" fontId="10" fillId="0" borderId="0" xfId="4" applyNumberFormat="1" applyFont="1" applyAlignment="1">
      <alignment vertical="center" wrapText="1"/>
    </xf>
    <xf numFmtId="0" fontId="71" fillId="0" borderId="0" xfId="4" applyFont="1" applyAlignment="1">
      <alignment vertical="center"/>
    </xf>
    <xf numFmtId="2" fontId="14" fillId="0" borderId="0" xfId="4" applyNumberFormat="1" applyFont="1" applyAlignment="1">
      <alignment horizontal="right" vertical="center" indent="6"/>
    </xf>
    <xf numFmtId="49" fontId="14" fillId="0" borderId="0" xfId="4" applyNumberFormat="1" applyFont="1" applyAlignment="1">
      <alignment horizontal="justify" vertical="top" wrapText="1" readingOrder="1"/>
    </xf>
    <xf numFmtId="49" fontId="14" fillId="0" borderId="0" xfId="4" applyNumberFormat="1" applyFont="1" applyAlignment="1">
      <alignment horizontal="left" vertical="top"/>
    </xf>
    <xf numFmtId="49" fontId="14" fillId="0" borderId="0" xfId="4" applyNumberFormat="1" applyFont="1" applyAlignment="1">
      <alignment horizontal="left" vertical="top" wrapText="1"/>
    </xf>
    <xf numFmtId="2" fontId="14" fillId="0" borderId="14" xfId="4" applyNumberFormat="1" applyFont="1" applyBorder="1" applyAlignment="1">
      <alignment horizontal="right" vertical="top" indent="6"/>
    </xf>
    <xf numFmtId="164" fontId="10" fillId="0" borderId="0" xfId="4" applyNumberFormat="1" applyFont="1" applyAlignment="1">
      <alignment horizontal="right" vertical="center"/>
    </xf>
    <xf numFmtId="2" fontId="10" fillId="0" borderId="20" xfId="4" applyNumberFormat="1" applyFont="1" applyBorder="1" applyAlignment="1">
      <alignment horizontal="right" vertical="center" indent="6"/>
    </xf>
    <xf numFmtId="49" fontId="10" fillId="0" borderId="0" xfId="4" applyNumberFormat="1" applyFont="1" applyAlignment="1">
      <alignment horizontal="left" vertical="center" wrapText="1"/>
    </xf>
    <xf numFmtId="2" fontId="14" fillId="0" borderId="23" xfId="4" applyNumberFormat="1" applyFont="1" applyBorder="1" applyAlignment="1">
      <alignment horizontal="right" vertical="center" indent="6"/>
    </xf>
    <xf numFmtId="2" fontId="14" fillId="0" borderId="0" xfId="4" applyNumberFormat="1" applyFont="1" applyAlignment="1">
      <alignment horizontal="right" vertical="top" indent="6"/>
    </xf>
    <xf numFmtId="4" fontId="10" fillId="0" borderId="0" xfId="4" applyNumberFormat="1" applyFont="1" applyAlignment="1">
      <alignment horizontal="center" vertical="top"/>
    </xf>
    <xf numFmtId="4" fontId="10" fillId="0" borderId="23" xfId="4" applyNumberFormat="1" applyFont="1" applyBorder="1" applyAlignment="1">
      <alignment horizontal="center" vertical="top"/>
    </xf>
    <xf numFmtId="164" fontId="14" fillId="0" borderId="0" xfId="4" applyNumberFormat="1" applyFont="1" applyAlignment="1">
      <alignment horizontal="right" vertical="center" indent="6"/>
    </xf>
    <xf numFmtId="164" fontId="14" fillId="0" borderId="14" xfId="4" applyNumberFormat="1" applyFont="1" applyBorder="1" applyAlignment="1">
      <alignment horizontal="right" vertical="center" indent="6"/>
    </xf>
    <xf numFmtId="164" fontId="10" fillId="0" borderId="20" xfId="4" applyNumberFormat="1" applyFont="1" applyBorder="1" applyAlignment="1">
      <alignment horizontal="right" vertical="center" indent="6"/>
    </xf>
    <xf numFmtId="4" fontId="10" fillId="0" borderId="23" xfId="4" applyNumberFormat="1" applyFont="1" applyBorder="1" applyAlignment="1">
      <alignment horizontal="right" vertical="top"/>
    </xf>
    <xf numFmtId="4" fontId="10" fillId="0" borderId="0" xfId="4" applyNumberFormat="1" applyFont="1" applyAlignment="1">
      <alignment horizontal="right" vertical="top"/>
    </xf>
    <xf numFmtId="4" fontId="10" fillId="0" borderId="14" xfId="4" applyNumberFormat="1" applyFont="1" applyBorder="1" applyAlignment="1">
      <alignment horizontal="right" vertical="top"/>
    </xf>
    <xf numFmtId="164" fontId="10" fillId="0" borderId="23" xfId="4" applyNumberFormat="1" applyFont="1" applyBorder="1" applyAlignment="1">
      <alignment horizontal="center" vertical="top" wrapText="1"/>
    </xf>
    <xf numFmtId="164" fontId="10" fillId="0" borderId="0" xfId="4" applyNumberFormat="1" applyFont="1" applyAlignment="1">
      <alignment horizontal="center" vertical="top" wrapText="1"/>
    </xf>
    <xf numFmtId="164" fontId="10" fillId="0" borderId="14" xfId="4" applyNumberFormat="1" applyFont="1" applyBorder="1" applyAlignment="1">
      <alignment horizontal="center" vertical="top" wrapText="1"/>
    </xf>
    <xf numFmtId="164" fontId="10" fillId="0" borderId="0" xfId="4" applyNumberFormat="1" applyFont="1" applyAlignment="1">
      <alignment horizontal="center" vertical="top"/>
    </xf>
    <xf numFmtId="164" fontId="10" fillId="0" borderId="23" xfId="4" applyNumberFormat="1" applyFont="1" applyBorder="1" applyAlignment="1">
      <alignment horizontal="center" vertical="top"/>
    </xf>
    <xf numFmtId="164" fontId="14" fillId="0" borderId="0" xfId="4" applyNumberFormat="1" applyFont="1" applyAlignment="1">
      <alignment horizontal="right" vertical="top" indent="6"/>
    </xf>
    <xf numFmtId="164" fontId="14" fillId="0" borderId="14" xfId="4" applyNumberFormat="1" applyFont="1" applyBorder="1" applyAlignment="1">
      <alignment horizontal="right" vertical="top" indent="6"/>
    </xf>
    <xf numFmtId="49" fontId="14" fillId="0" borderId="23" xfId="4" applyNumberFormat="1" applyFont="1" applyBorder="1" applyAlignment="1">
      <alignment horizontal="left" vertical="center" wrapText="1"/>
    </xf>
    <xf numFmtId="0" fontId="10" fillId="0" borderId="0" xfId="4" applyFont="1" applyAlignment="1">
      <alignment horizontal="justify" vertical="top" wrapText="1"/>
    </xf>
    <xf numFmtId="0" fontId="10" fillId="0" borderId="0" xfId="4" applyFont="1" applyAlignment="1">
      <alignment horizontal="left" vertical="top"/>
    </xf>
    <xf numFmtId="0" fontId="19" fillId="0" borderId="0" xfId="4" applyFont="1" applyAlignment="1">
      <alignment horizontal="justify" vertical="top" wrapText="1"/>
    </xf>
    <xf numFmtId="0" fontId="14" fillId="0" borderId="0" xfId="4" applyFont="1" applyAlignment="1">
      <alignment horizontal="justify" vertical="top" wrapText="1"/>
    </xf>
    <xf numFmtId="49" fontId="10" fillId="0" borderId="23" xfId="4" applyNumberFormat="1" applyFont="1" applyBorder="1" applyAlignment="1">
      <alignment horizontal="center" vertical="top" wrapText="1"/>
    </xf>
    <xf numFmtId="49" fontId="10" fillId="0" borderId="0" xfId="4" applyNumberFormat="1" applyFont="1" applyAlignment="1">
      <alignment horizontal="center" vertical="top" wrapText="1"/>
    </xf>
    <xf numFmtId="49" fontId="10" fillId="0" borderId="14" xfId="4" applyNumberFormat="1" applyFont="1" applyBorder="1" applyAlignment="1">
      <alignment horizontal="center" vertical="top" wrapText="1"/>
    </xf>
    <xf numFmtId="4" fontId="10" fillId="0" borderId="20" xfId="4" applyNumberFormat="1" applyFont="1" applyBorder="1" applyAlignment="1">
      <alignment horizontal="right" vertical="center" wrapText="1" indent="24"/>
    </xf>
    <xf numFmtId="4" fontId="14" fillId="0" borderId="32" xfId="4" applyNumberFormat="1" applyFont="1" applyBorder="1" applyAlignment="1">
      <alignment horizontal="right" vertical="center" indent="1"/>
    </xf>
    <xf numFmtId="4" fontId="14" fillId="0" borderId="33" xfId="4" applyNumberFormat="1" applyFont="1" applyBorder="1" applyAlignment="1">
      <alignment horizontal="right" vertical="center" indent="1"/>
    </xf>
    <xf numFmtId="4" fontId="14" fillId="0" borderId="32" xfId="4" applyNumberFormat="1" applyFont="1" applyBorder="1" applyAlignment="1">
      <alignment horizontal="right" vertical="center" indent="4"/>
    </xf>
    <xf numFmtId="4" fontId="14" fillId="0" borderId="0" xfId="4" applyNumberFormat="1" applyFont="1" applyAlignment="1">
      <alignment horizontal="right" vertical="center" indent="4"/>
    </xf>
    <xf numFmtId="4" fontId="14" fillId="0" borderId="13" xfId="4" applyNumberFormat="1" applyFont="1" applyBorder="1" applyAlignment="1">
      <alignment horizontal="right" vertical="center" indent="1"/>
    </xf>
    <xf numFmtId="4" fontId="14" fillId="0" borderId="15" xfId="4" applyNumberFormat="1" applyFont="1" applyBorder="1" applyAlignment="1">
      <alignment horizontal="right" vertical="center" indent="1"/>
    </xf>
    <xf numFmtId="4" fontId="14" fillId="0" borderId="13" xfId="4" applyNumberFormat="1" applyFont="1" applyBorder="1" applyAlignment="1">
      <alignment horizontal="right" vertical="center" indent="4"/>
    </xf>
    <xf numFmtId="4" fontId="14" fillId="0" borderId="14" xfId="4" applyNumberFormat="1" applyFont="1" applyBorder="1" applyAlignment="1">
      <alignment horizontal="right" vertical="center" indent="4"/>
    </xf>
    <xf numFmtId="0" fontId="14" fillId="0" borderId="0" xfId="4" applyFont="1" applyAlignment="1">
      <alignment horizontal="justify" vertical="center" wrapText="1"/>
    </xf>
    <xf numFmtId="0" fontId="67" fillId="0" borderId="0" xfId="4" applyFont="1" applyAlignment="1">
      <alignment horizontal="center" vertical="center"/>
    </xf>
    <xf numFmtId="0" fontId="72" fillId="0" borderId="0" xfId="4" applyFont="1" applyAlignment="1">
      <alignment horizontal="center" vertical="center"/>
    </xf>
    <xf numFmtId="0" fontId="14" fillId="0" borderId="0" xfId="4" applyFont="1" applyAlignment="1">
      <alignment horizontal="justify" vertical="justify" wrapText="1"/>
    </xf>
    <xf numFmtId="49" fontId="14" fillId="0" borderId="14" xfId="4" applyNumberFormat="1" applyFont="1" applyBorder="1" applyAlignment="1">
      <alignment horizontal="justify" vertical="top" wrapText="1"/>
    </xf>
    <xf numFmtId="49" fontId="10" fillId="0" borderId="24" xfId="4" applyNumberFormat="1" applyFont="1" applyBorder="1" applyAlignment="1">
      <alignment horizontal="center" vertical="top"/>
    </xf>
    <xf numFmtId="49" fontId="10" fillId="0" borderId="15" xfId="4" applyNumberFormat="1" applyFont="1" applyBorder="1" applyAlignment="1">
      <alignment horizontal="center" vertical="top"/>
    </xf>
    <xf numFmtId="4" fontId="10" fillId="0" borderId="22" xfId="4" applyNumberFormat="1" applyFont="1" applyBorder="1" applyAlignment="1">
      <alignment horizontal="center" vertical="top" wrapText="1"/>
    </xf>
    <xf numFmtId="4" fontId="10" fillId="0" borderId="24" xfId="4" applyNumberFormat="1" applyFont="1" applyBorder="1" applyAlignment="1">
      <alignment horizontal="center" vertical="top" wrapText="1"/>
    </xf>
    <xf numFmtId="4" fontId="10" fillId="0" borderId="13" xfId="4" applyNumberFormat="1" applyFont="1" applyBorder="1" applyAlignment="1">
      <alignment horizontal="center" vertical="top" wrapText="1"/>
    </xf>
    <xf numFmtId="4" fontId="10" fillId="0" borderId="15" xfId="4" applyNumberFormat="1" applyFont="1" applyBorder="1" applyAlignment="1">
      <alignment horizontal="center" vertical="top" wrapText="1"/>
    </xf>
    <xf numFmtId="4" fontId="10" fillId="0" borderId="23" xfId="4" applyNumberFormat="1" applyFont="1" applyBorder="1" applyAlignment="1">
      <alignment horizontal="center" vertical="top" wrapText="1"/>
    </xf>
    <xf numFmtId="4" fontId="10" fillId="0" borderId="14" xfId="4" applyNumberFormat="1" applyFont="1" applyBorder="1" applyAlignment="1">
      <alignment horizontal="center" vertical="top" wrapText="1"/>
    </xf>
    <xf numFmtId="49" fontId="10" fillId="0" borderId="22" xfId="4" applyNumberFormat="1" applyFont="1" applyBorder="1" applyAlignment="1">
      <alignment horizontal="center" vertical="top" wrapText="1"/>
    </xf>
    <xf numFmtId="49" fontId="10" fillId="0" borderId="13" xfId="4" applyNumberFormat="1" applyFont="1" applyBorder="1" applyAlignment="1">
      <alignment horizontal="center" vertical="top" wrapText="1"/>
    </xf>
    <xf numFmtId="0" fontId="18" fillId="0" borderId="0" xfId="4" applyFont="1" applyAlignment="1">
      <alignment horizontal="justify" wrapText="1"/>
    </xf>
    <xf numFmtId="0" fontId="14" fillId="0" borderId="0" xfId="4" applyFont="1" applyAlignment="1">
      <alignment horizontal="justify" wrapText="1"/>
    </xf>
    <xf numFmtId="0" fontId="4" fillId="0" borderId="1" xfId="4" applyFont="1" applyBorder="1" applyAlignment="1">
      <alignment horizontal="center" vertical="center" wrapText="1"/>
    </xf>
    <xf numFmtId="0" fontId="5" fillId="0" borderId="84" xfId="4" applyFont="1" applyBorder="1" applyAlignment="1">
      <alignment horizontal="center" vertical="center"/>
    </xf>
    <xf numFmtId="0" fontId="68" fillId="0" borderId="84" xfId="4" applyFont="1" applyBorder="1" applyAlignment="1">
      <alignment horizontal="center" vertical="center"/>
    </xf>
    <xf numFmtId="0" fontId="5" fillId="0" borderId="29" xfId="4" applyFont="1" applyBorder="1" applyAlignment="1">
      <alignment horizontal="center" vertical="top" wrapText="1"/>
    </xf>
    <xf numFmtId="0" fontId="5" fillId="0" borderId="8" xfId="4" applyFont="1" applyBorder="1" applyAlignment="1">
      <alignment horizontal="center" vertical="top" wrapText="1"/>
    </xf>
    <xf numFmtId="4" fontId="5" fillId="0" borderId="27" xfId="4" applyNumberFormat="1" applyFont="1" applyBorder="1" applyAlignment="1">
      <alignment horizontal="center" vertical="top" wrapText="1"/>
    </xf>
    <xf numFmtId="4" fontId="5" fillId="0" borderId="7" xfId="4" applyNumberFormat="1" applyFont="1" applyBorder="1" applyAlignment="1">
      <alignment horizontal="center" vertical="top" wrapText="1"/>
    </xf>
    <xf numFmtId="4" fontId="5" fillId="0" borderId="85" xfId="4" applyNumberFormat="1" applyFont="1" applyBorder="1" applyAlignment="1">
      <alignment horizontal="center" vertical="top" wrapText="1"/>
    </xf>
    <xf numFmtId="4" fontId="5" fillId="0" borderId="6" xfId="4" applyNumberFormat="1" applyFont="1" applyBorder="1" applyAlignment="1">
      <alignment horizontal="center" vertical="top" wrapText="1"/>
    </xf>
    <xf numFmtId="4" fontId="5" fillId="0" borderId="29" xfId="4" applyNumberFormat="1" applyFont="1" applyBorder="1" applyAlignment="1">
      <alignment horizontal="center" vertical="top" wrapText="1"/>
    </xf>
    <xf numFmtId="4" fontId="5" fillId="0" borderId="8" xfId="4" applyNumberFormat="1" applyFont="1" applyBorder="1" applyAlignment="1">
      <alignment horizontal="center" vertical="top" wrapText="1"/>
    </xf>
    <xf numFmtId="0" fontId="5" fillId="0" borderId="27" xfId="4" applyFont="1" applyBorder="1" applyAlignment="1">
      <alignment horizontal="center" vertical="top" wrapText="1"/>
    </xf>
    <xf numFmtId="0" fontId="5" fillId="0" borderId="7" xfId="4" applyFont="1" applyBorder="1" applyAlignment="1">
      <alignment horizontal="center" vertical="top" wrapText="1"/>
    </xf>
    <xf numFmtId="0" fontId="10" fillId="0" borderId="10" xfId="4" applyFont="1" applyBorder="1" applyAlignment="1">
      <alignment horizontal="center" vertical="center" wrapText="1"/>
    </xf>
    <xf numFmtId="0" fontId="10" fillId="0" borderId="12" xfId="4" applyFont="1" applyBorder="1" applyAlignment="1">
      <alignment horizontal="center" vertical="center" wrapText="1"/>
    </xf>
    <xf numFmtId="4" fontId="70" fillId="0" borderId="0" xfId="4" applyNumberFormat="1" applyFont="1" applyAlignment="1">
      <alignment horizontal="center" vertical="center"/>
    </xf>
    <xf numFmtId="4" fontId="71" fillId="0" borderId="0" xfId="4" applyNumberFormat="1" applyFont="1" applyAlignment="1">
      <alignment horizontal="center" vertical="center"/>
    </xf>
    <xf numFmtId="0" fontId="10" fillId="0" borderId="0" xfId="4" applyFont="1" applyAlignment="1">
      <alignment horizontal="right" vertical="center" wrapText="1"/>
    </xf>
    <xf numFmtId="0" fontId="10" fillId="0" borderId="14" xfId="4" applyFont="1" applyBorder="1" applyAlignment="1">
      <alignment horizontal="right" vertical="center" wrapText="1"/>
    </xf>
    <xf numFmtId="0" fontId="14" fillId="0" borderId="0" xfId="4" applyFont="1" applyAlignment="1">
      <alignment horizontal="left" vertical="center" wrapText="1"/>
    </xf>
    <xf numFmtId="0" fontId="4" fillId="0" borderId="1" xfId="4" applyFont="1" applyBorder="1" applyAlignment="1">
      <alignment horizontal="center" vertical="center"/>
    </xf>
    <xf numFmtId="0" fontId="10" fillId="0" borderId="84" xfId="4" applyFont="1" applyBorder="1" applyAlignment="1">
      <alignment horizontal="center" vertical="center"/>
    </xf>
    <xf numFmtId="0" fontId="10" fillId="0" borderId="28" xfId="4" applyFont="1" applyBorder="1" applyAlignment="1">
      <alignment horizontal="center" vertical="top" wrapText="1" readingOrder="1"/>
    </xf>
    <xf numFmtId="0" fontId="77" fillId="0" borderId="1" xfId="4" applyFont="1" applyBorder="1" applyAlignment="1">
      <alignment horizontal="center"/>
    </xf>
    <xf numFmtId="0" fontId="36" fillId="0" borderId="0" xfId="4" applyFont="1" applyAlignment="1">
      <alignment horizontal="center" vertical="center"/>
    </xf>
    <xf numFmtId="0" fontId="36" fillId="0" borderId="0" xfId="4" applyFont="1" applyAlignment="1">
      <alignment horizontal="center" vertical="top"/>
    </xf>
    <xf numFmtId="0" fontId="3" fillId="0" borderId="0" xfId="4" applyFont="1" applyAlignment="1">
      <alignment horizontal="center" vertical="center"/>
    </xf>
    <xf numFmtId="0" fontId="4" fillId="0" borderId="1" xfId="4" applyFont="1" applyBorder="1" applyAlignment="1">
      <alignment horizontal="center" vertical="top"/>
    </xf>
    <xf numFmtId="0" fontId="5" fillId="0" borderId="84" xfId="4" applyFont="1" applyBorder="1" applyAlignment="1">
      <alignment horizontal="center" vertical="top"/>
    </xf>
    <xf numFmtId="0" fontId="44" fillId="0" borderId="0" xfId="4" applyFont="1" applyAlignment="1">
      <alignment horizontal="left" vertical="top" wrapText="1"/>
    </xf>
    <xf numFmtId="0" fontId="14" fillId="0" borderId="0" xfId="4" applyFont="1" applyAlignment="1">
      <alignment horizontal="left" vertical="top"/>
    </xf>
    <xf numFmtId="0" fontId="44" fillId="0" borderId="0" xfId="4" applyFont="1" applyAlignment="1">
      <alignment horizontal="left" vertical="center" wrapText="1" readingOrder="1"/>
    </xf>
    <xf numFmtId="0" fontId="1" fillId="0" borderId="0" xfId="4" applyAlignment="1">
      <alignment horizontal="left" vertical="center" wrapText="1" readingOrder="1"/>
    </xf>
    <xf numFmtId="0" fontId="10" fillId="0" borderId="36" xfId="4" applyFont="1" applyBorder="1" applyAlignment="1">
      <alignment horizontal="right" vertical="center" wrapText="1" readingOrder="1"/>
    </xf>
    <xf numFmtId="0" fontId="10" fillId="0" borderId="12" xfId="4" applyFont="1" applyBorder="1" applyAlignment="1">
      <alignment horizontal="center" vertical="center"/>
    </xf>
    <xf numFmtId="0" fontId="10" fillId="0" borderId="9" xfId="4" applyFont="1" applyBorder="1" applyAlignment="1">
      <alignment horizontal="center" vertical="center"/>
    </xf>
    <xf numFmtId="0" fontId="14" fillId="0" borderId="0" xfId="4" applyFont="1" applyAlignment="1">
      <alignment horizontal="left" vertical="center" wrapText="1" readingOrder="1"/>
    </xf>
    <xf numFmtId="0" fontId="79" fillId="0" borderId="0" xfId="4" applyFont="1" applyAlignment="1">
      <alignment horizontal="center" vertical="center" wrapText="1" readingOrder="1"/>
    </xf>
    <xf numFmtId="0" fontId="5" fillId="0" borderId="0" xfId="4" applyFont="1" applyAlignment="1">
      <alignment horizontal="center" vertical="center"/>
    </xf>
    <xf numFmtId="0" fontId="10" fillId="0" borderId="28" xfId="4" applyFont="1" applyBorder="1" applyAlignment="1">
      <alignment horizontal="center" vertical="top" wrapText="1"/>
    </xf>
    <xf numFmtId="0" fontId="1" fillId="0" borderId="36" xfId="4" applyBorder="1"/>
    <xf numFmtId="0" fontId="10" fillId="0" borderId="10" xfId="4" applyFont="1" applyBorder="1" applyAlignment="1">
      <alignment horizontal="center" vertical="top" wrapText="1"/>
    </xf>
    <xf numFmtId="0" fontId="14" fillId="0" borderId="11" xfId="4" applyFont="1" applyBorder="1" applyAlignment="1">
      <alignment horizontal="center" vertical="top" wrapText="1"/>
    </xf>
    <xf numFmtId="0" fontId="10" fillId="0" borderId="85" xfId="4" applyFont="1" applyBorder="1" applyAlignment="1">
      <alignment horizontal="center" vertical="top" wrapText="1"/>
    </xf>
    <xf numFmtId="0" fontId="10" fillId="0" borderId="6" xfId="4" applyFont="1" applyBorder="1" applyAlignment="1">
      <alignment horizontal="center" vertical="top" wrapText="1"/>
    </xf>
    <xf numFmtId="0" fontId="1" fillId="0" borderId="36" xfId="4" applyBorder="1" applyAlignment="1">
      <alignment horizontal="center" vertical="top" wrapText="1"/>
    </xf>
    <xf numFmtId="0" fontId="88" fillId="0" borderId="28" xfId="9" applyFont="1" applyBorder="1" applyAlignment="1">
      <alignment horizontal="center" vertical="top" wrapText="1"/>
    </xf>
    <xf numFmtId="0" fontId="23" fillId="0" borderId="0" xfId="9" applyFont="1" applyAlignment="1">
      <alignment horizontal="center" vertical="center" wrapText="1"/>
    </xf>
    <xf numFmtId="0" fontId="84" fillId="0" borderId="0" xfId="9" applyFont="1" applyAlignment="1">
      <alignment horizontal="center"/>
    </xf>
    <xf numFmtId="0" fontId="86" fillId="0" borderId="85" xfId="9" applyFont="1" applyBorder="1" applyAlignment="1">
      <alignment horizontal="center" vertical="top" wrapText="1"/>
    </xf>
    <xf numFmtId="0" fontId="86" fillId="0" borderId="2" xfId="9" applyFont="1" applyBorder="1" applyAlignment="1">
      <alignment horizontal="center" vertical="top" wrapText="1"/>
    </xf>
    <xf numFmtId="0" fontId="86" fillId="0" borderId="6" xfId="9" applyFont="1" applyBorder="1" applyAlignment="1">
      <alignment horizontal="center" vertical="top" wrapText="1"/>
    </xf>
    <xf numFmtId="0" fontId="86" fillId="0" borderId="85" xfId="9" applyFont="1" applyBorder="1" applyAlignment="1">
      <alignment vertical="top" wrapText="1"/>
    </xf>
    <xf numFmtId="0" fontId="86" fillId="0" borderId="2" xfId="9" applyFont="1" applyBorder="1" applyAlignment="1">
      <alignment vertical="top" wrapText="1"/>
    </xf>
    <xf numFmtId="0" fontId="86" fillId="0" borderId="6" xfId="9" applyFont="1" applyBorder="1" applyAlignment="1">
      <alignment vertical="top" wrapText="1"/>
    </xf>
    <xf numFmtId="4" fontId="86" fillId="0" borderId="10" xfId="9" applyNumberFormat="1" applyFont="1" applyBorder="1" applyAlignment="1">
      <alignment horizontal="center" vertical="top" wrapText="1"/>
    </xf>
    <xf numFmtId="4" fontId="86" fillId="0" borderId="12" xfId="9" applyNumberFormat="1" applyFont="1" applyBorder="1" applyAlignment="1">
      <alignment horizontal="center" vertical="top" wrapText="1"/>
    </xf>
    <xf numFmtId="4" fontId="86" fillId="0" borderId="85" xfId="9" applyNumberFormat="1" applyFont="1" applyBorder="1" applyAlignment="1">
      <alignment horizontal="center" vertical="top" wrapText="1"/>
    </xf>
    <xf numFmtId="4" fontId="86" fillId="0" borderId="6" xfId="9" applyNumberFormat="1" applyFont="1" applyBorder="1" applyAlignment="1">
      <alignment horizontal="center" vertical="top" wrapText="1"/>
    </xf>
    <xf numFmtId="0" fontId="82" fillId="0" borderId="1" xfId="9" applyFont="1" applyBorder="1" applyAlignment="1">
      <alignment horizontal="center" vertical="center"/>
    </xf>
    <xf numFmtId="0" fontId="28" fillId="0" borderId="26" xfId="9" applyFont="1" applyBorder="1" applyAlignment="1">
      <alignment horizontal="center" vertical="center" wrapText="1"/>
    </xf>
    <xf numFmtId="0" fontId="28" fillId="0" borderId="28" xfId="9" applyFont="1" applyBorder="1" applyAlignment="1">
      <alignment horizontal="center" vertical="top" wrapText="1"/>
    </xf>
    <xf numFmtId="0" fontId="28" fillId="0" borderId="0" xfId="9" applyFont="1" applyAlignment="1">
      <alignment horizontal="center" vertical="top" wrapText="1"/>
    </xf>
    <xf numFmtId="0" fontId="28" fillId="0" borderId="29" xfId="9" applyFont="1" applyBorder="1" applyAlignment="1">
      <alignment horizontal="center" vertical="top" wrapText="1"/>
    </xf>
    <xf numFmtId="0" fontId="28" fillId="0" borderId="8" xfId="9" applyFont="1" applyBorder="1" applyAlignment="1">
      <alignment horizontal="center" vertical="top" wrapText="1"/>
    </xf>
    <xf numFmtId="4" fontId="28" fillId="0" borderId="10" xfId="9" applyNumberFormat="1" applyFont="1" applyBorder="1" applyAlignment="1">
      <alignment horizontal="center" vertical="center" wrapText="1"/>
    </xf>
    <xf numFmtId="4" fontId="28" fillId="0" borderId="11" xfId="9" applyNumberFormat="1" applyFont="1" applyBorder="1" applyAlignment="1">
      <alignment horizontal="center" vertical="center" wrapText="1"/>
    </xf>
    <xf numFmtId="4" fontId="28" fillId="0" borderId="12" xfId="9" applyNumberFormat="1" applyFont="1" applyBorder="1" applyAlignment="1">
      <alignment horizontal="center" vertical="center" wrapText="1"/>
    </xf>
    <xf numFmtId="0" fontId="14" fillId="0" borderId="0" xfId="9" applyFont="1" applyAlignment="1">
      <alignment horizontal="left" vertical="top"/>
    </xf>
    <xf numFmtId="4" fontId="5" fillId="0" borderId="0" xfId="9" applyNumberFormat="1" applyFont="1" applyAlignment="1">
      <alignment horizontal="right" vertical="center"/>
    </xf>
    <xf numFmtId="0" fontId="5" fillId="0" borderId="0" xfId="9" applyFont="1" applyAlignment="1">
      <alignment horizontal="left" vertical="center" wrapText="1"/>
    </xf>
    <xf numFmtId="4" fontId="10" fillId="0" borderId="20" xfId="9" applyNumberFormat="1" applyFont="1" applyBorder="1" applyAlignment="1">
      <alignment horizontal="right" vertical="center"/>
    </xf>
    <xf numFmtId="4" fontId="67" fillId="0" borderId="0" xfId="9" applyNumberFormat="1" applyFont="1" applyAlignment="1">
      <alignment horizontal="center" vertical="top"/>
    </xf>
    <xf numFmtId="0" fontId="44" fillId="0" borderId="0" xfId="9" applyFont="1" applyAlignment="1">
      <alignment horizontal="left"/>
    </xf>
    <xf numFmtId="4" fontId="44" fillId="0" borderId="0" xfId="9" applyNumberFormat="1" applyFont="1" applyAlignment="1">
      <alignment horizontal="justify" vertical="top" wrapText="1"/>
    </xf>
    <xf numFmtId="0" fontId="44" fillId="0" borderId="0" xfId="9" applyFont="1" applyAlignment="1">
      <alignment horizontal="left" vertical="top" wrapText="1" indent="1"/>
    </xf>
    <xf numFmtId="4" fontId="93" fillId="0" borderId="0" xfId="9" applyNumberFormat="1" applyFont="1" applyAlignment="1">
      <alignment horizontal="center" vertical="center" wrapText="1"/>
    </xf>
    <xf numFmtId="4" fontId="93" fillId="0" borderId="0" xfId="9" applyNumberFormat="1" applyFont="1" applyAlignment="1">
      <alignment horizontal="center" vertical="center"/>
    </xf>
    <xf numFmtId="4" fontId="5" fillId="0" borderId="9" xfId="9" applyNumberFormat="1" applyFont="1" applyBorder="1" applyAlignment="1">
      <alignment horizontal="center" vertical="top" wrapText="1"/>
    </xf>
    <xf numFmtId="4" fontId="5" fillId="0" borderId="10" xfId="9" applyNumberFormat="1" applyFont="1" applyBorder="1" applyAlignment="1">
      <alignment horizontal="center" wrapText="1"/>
    </xf>
    <xf numFmtId="0" fontId="5" fillId="0" borderId="27" xfId="9" applyFont="1" applyBorder="1" applyAlignment="1">
      <alignment horizontal="center" vertical="top" wrapText="1"/>
    </xf>
    <xf numFmtId="0" fontId="5" fillId="0" borderId="7" xfId="9" applyFont="1" applyBorder="1" applyAlignment="1">
      <alignment horizontal="center" vertical="top" wrapText="1"/>
    </xf>
    <xf numFmtId="0" fontId="10" fillId="0" borderId="10" xfId="9" applyFont="1" applyBorder="1" applyAlignment="1">
      <alignment horizontal="center" vertical="center" wrapText="1"/>
    </xf>
    <xf numFmtId="0" fontId="10" fillId="0" borderId="12" xfId="9" applyFont="1" applyBorder="1" applyAlignment="1">
      <alignment horizontal="center" vertical="center" wrapText="1"/>
    </xf>
    <xf numFmtId="0" fontId="14" fillId="0" borderId="0" xfId="9" applyFont="1" applyAlignment="1">
      <alignment vertical="center"/>
    </xf>
    <xf numFmtId="0" fontId="14" fillId="0" borderId="0" xfId="9" applyFont="1" applyAlignment="1">
      <alignment horizontal="left" vertical="top" wrapText="1"/>
    </xf>
    <xf numFmtId="170" fontId="5" fillId="0" borderId="28" xfId="9" applyNumberFormat="1" applyFont="1" applyBorder="1" applyAlignment="1">
      <alignment horizontal="left" vertical="top" wrapText="1"/>
    </xf>
    <xf numFmtId="170" fontId="5" fillId="0" borderId="36" xfId="9" applyNumberFormat="1" applyFont="1" applyBorder="1" applyAlignment="1">
      <alignment horizontal="left" vertical="top" wrapText="1"/>
    </xf>
    <xf numFmtId="4" fontId="5" fillId="0" borderId="27" xfId="9" applyNumberFormat="1" applyFont="1" applyBorder="1" applyAlignment="1">
      <alignment horizontal="center" vertical="top" wrapText="1"/>
    </xf>
    <xf numFmtId="4" fontId="5" fillId="0" borderId="28" xfId="9" applyNumberFormat="1" applyFont="1" applyBorder="1" applyAlignment="1">
      <alignment horizontal="center" vertical="top" wrapText="1"/>
    </xf>
    <xf numFmtId="4" fontId="5" fillId="0" borderId="29" xfId="9" applyNumberFormat="1" applyFont="1" applyBorder="1" applyAlignment="1">
      <alignment horizontal="center" vertical="top" wrapText="1"/>
    </xf>
    <xf numFmtId="4" fontId="5" fillId="0" borderId="7" xfId="9" applyNumberFormat="1" applyFont="1" applyBorder="1" applyAlignment="1">
      <alignment horizontal="center" vertical="top" wrapText="1"/>
    </xf>
    <xf numFmtId="4" fontId="5" fillId="0" borderId="36" xfId="9" applyNumberFormat="1" applyFont="1" applyBorder="1" applyAlignment="1">
      <alignment horizontal="center" vertical="top" wrapText="1"/>
    </xf>
    <xf numFmtId="4" fontId="5" fillId="0" borderId="8" xfId="9" applyNumberFormat="1" applyFont="1" applyBorder="1" applyAlignment="1">
      <alignment horizontal="center" vertical="top" wrapText="1"/>
    </xf>
    <xf numFmtId="0" fontId="45" fillId="0" borderId="1" xfId="9" applyFont="1" applyBorder="1" applyAlignment="1">
      <alignment horizontal="center" vertical="center"/>
    </xf>
    <xf numFmtId="0" fontId="92" fillId="0" borderId="0" xfId="9" applyFont="1" applyAlignment="1">
      <alignment horizontal="center" vertical="top" wrapText="1"/>
    </xf>
    <xf numFmtId="0" fontId="92" fillId="0" borderId="36" xfId="9" applyFont="1" applyBorder="1" applyAlignment="1">
      <alignment horizontal="center" vertical="top" wrapText="1"/>
    </xf>
    <xf numFmtId="0" fontId="5" fillId="0" borderId="12" xfId="9" applyFont="1" applyBorder="1" applyAlignment="1">
      <alignment horizontal="center" vertical="top" wrapText="1"/>
    </xf>
    <xf numFmtId="4" fontId="5" fillId="0" borderId="85" xfId="9" applyNumberFormat="1" applyFont="1" applyBorder="1" applyAlignment="1">
      <alignment horizontal="center" vertical="top" wrapText="1"/>
    </xf>
    <xf numFmtId="4" fontId="5" fillId="0" borderId="6" xfId="9" applyNumberFormat="1" applyFont="1" applyBorder="1" applyAlignment="1">
      <alignment horizontal="center" vertical="top" wrapText="1"/>
    </xf>
    <xf numFmtId="4" fontId="10" fillId="0" borderId="9" xfId="9" applyNumberFormat="1" applyFont="1" applyBorder="1" applyAlignment="1">
      <alignment horizontal="center" vertical="top" wrapText="1"/>
    </xf>
    <xf numFmtId="4" fontId="10" fillId="0" borderId="9" xfId="9" applyNumberFormat="1" applyFont="1" applyBorder="1" applyAlignment="1">
      <alignment horizontal="center"/>
    </xf>
    <xf numFmtId="4" fontId="5" fillId="0" borderId="9" xfId="9" applyNumberFormat="1" applyFont="1" applyBorder="1" applyAlignment="1">
      <alignment horizontal="center" wrapText="1"/>
    </xf>
    <xf numFmtId="0" fontId="14" fillId="0" borderId="0" xfId="4" applyFont="1" applyAlignment="1">
      <alignment horizontal="left"/>
    </xf>
    <xf numFmtId="0" fontId="14" fillId="0" borderId="28" xfId="4" applyFont="1" applyBorder="1" applyAlignment="1">
      <alignment horizontal="left"/>
    </xf>
    <xf numFmtId="0" fontId="82" fillId="0" borderId="86" xfId="4" applyFont="1" applyBorder="1" applyAlignment="1">
      <alignment horizontal="center" wrapText="1"/>
    </xf>
    <xf numFmtId="0" fontId="82" fillId="0" borderId="87" xfId="4" applyFont="1" applyBorder="1" applyAlignment="1">
      <alignment horizontal="center"/>
    </xf>
    <xf numFmtId="0" fontId="82" fillId="0" borderId="88" xfId="4" applyFont="1" applyBorder="1" applyAlignment="1">
      <alignment horizontal="center"/>
    </xf>
    <xf numFmtId="0" fontId="23" fillId="0" borderId="8" xfId="4" applyFont="1" applyBorder="1" applyAlignment="1">
      <alignment horizontal="center" wrapText="1"/>
    </xf>
    <xf numFmtId="0" fontId="23" fillId="0" borderId="6" xfId="4" applyFont="1" applyBorder="1" applyAlignment="1">
      <alignment horizontal="center"/>
    </xf>
    <xf numFmtId="0" fontId="23" fillId="0" borderId="7" xfId="4" applyFont="1" applyBorder="1" applyAlignment="1">
      <alignment horizontal="center"/>
    </xf>
    <xf numFmtId="0" fontId="23" fillId="0" borderId="12" xfId="4" applyFont="1" applyBorder="1" applyAlignment="1">
      <alignment horizontal="center" vertical="top" wrapText="1"/>
    </xf>
    <xf numFmtId="0" fontId="23" fillId="0" borderId="10" xfId="4" applyFont="1" applyBorder="1" applyAlignment="1">
      <alignment horizontal="center" vertical="top"/>
    </xf>
    <xf numFmtId="0" fontId="23" fillId="0" borderId="11" xfId="4" applyFont="1" applyBorder="1" applyAlignment="1">
      <alignment horizontal="center" vertical="top"/>
    </xf>
    <xf numFmtId="0" fontId="23" fillId="0" borderId="12" xfId="4" applyFont="1" applyBorder="1" applyAlignment="1">
      <alignment horizontal="center" vertical="top"/>
    </xf>
    <xf numFmtId="0" fontId="23" fillId="0" borderId="10" xfId="4" applyFont="1" applyBorder="1" applyAlignment="1">
      <alignment horizontal="justify" vertical="top" wrapText="1"/>
    </xf>
    <xf numFmtId="0" fontId="23" fillId="0" borderId="11" xfId="4" applyFont="1" applyBorder="1" applyAlignment="1">
      <alignment horizontal="justify" vertical="top" wrapText="1"/>
    </xf>
    <xf numFmtId="0" fontId="23" fillId="0" borderId="9" xfId="4" applyFont="1" applyBorder="1" applyAlignment="1">
      <alignment horizontal="center" vertical="top" wrapText="1"/>
    </xf>
    <xf numFmtId="0" fontId="23" fillId="0" borderId="10" xfId="4" applyFont="1" applyBorder="1" applyAlignment="1">
      <alignment horizontal="center" vertical="top" wrapText="1"/>
    </xf>
    <xf numFmtId="0" fontId="46" fillId="0" borderId="10" xfId="4" applyFont="1" applyBorder="1" applyAlignment="1">
      <alignment horizontal="center" vertical="center" wrapText="1"/>
    </xf>
    <xf numFmtId="0" fontId="46" fillId="0" borderId="11" xfId="4" applyFont="1" applyBorder="1" applyAlignment="1">
      <alignment horizontal="center" vertical="center" wrapText="1"/>
    </xf>
    <xf numFmtId="0" fontId="46" fillId="0" borderId="12" xfId="4" applyFont="1" applyBorder="1" applyAlignment="1">
      <alignment horizontal="center" vertical="center" wrapText="1"/>
    </xf>
    <xf numFmtId="0" fontId="46" fillId="0" borderId="0" xfId="4" applyFont="1" applyAlignment="1">
      <alignment horizontal="center" wrapText="1"/>
    </xf>
    <xf numFmtId="0" fontId="54" fillId="0" borderId="0" xfId="4" applyFont="1" applyAlignment="1">
      <alignment vertical="center" wrapText="1"/>
    </xf>
    <xf numFmtId="0" fontId="54" fillId="0" borderId="0" xfId="4" applyFont="1" applyAlignment="1">
      <alignment horizontal="left" vertical="top" wrapText="1"/>
    </xf>
    <xf numFmtId="0" fontId="65" fillId="0" borderId="1" xfId="4" applyFont="1" applyBorder="1" applyAlignment="1">
      <alignment horizontal="center" vertical="center" wrapText="1"/>
    </xf>
    <xf numFmtId="0" fontId="47" fillId="0" borderId="84" xfId="4" applyFont="1" applyBorder="1" applyAlignment="1">
      <alignment horizontal="center" wrapText="1"/>
    </xf>
    <xf numFmtId="0" fontId="46" fillId="0" borderId="11" xfId="4" applyFont="1" applyBorder="1" applyAlignment="1">
      <alignment horizontal="center" vertical="top" wrapText="1"/>
    </xf>
    <xf numFmtId="0" fontId="46" fillId="0" borderId="9" xfId="4" applyFont="1" applyBorder="1" applyAlignment="1">
      <alignment horizontal="center" wrapText="1"/>
    </xf>
    <xf numFmtId="0" fontId="46" fillId="0" borderId="10" xfId="4" applyFont="1" applyBorder="1" applyAlignment="1">
      <alignment horizontal="center" wrapText="1"/>
    </xf>
    <xf numFmtId="0" fontId="46" fillId="0" borderId="6" xfId="4" applyFont="1" applyBorder="1" applyAlignment="1">
      <alignment horizontal="center" vertical="center" wrapText="1"/>
    </xf>
    <xf numFmtId="0" fontId="46" fillId="0" borderId="7" xfId="4" applyFont="1" applyBorder="1" applyAlignment="1">
      <alignment horizontal="center" vertical="center" wrapText="1"/>
    </xf>
    <xf numFmtId="0" fontId="48" fillId="0" borderId="16" xfId="4" applyFont="1" applyBorder="1" applyAlignment="1">
      <alignment horizontal="center" vertical="center"/>
    </xf>
    <xf numFmtId="0" fontId="48" fillId="0" borderId="19" xfId="4" applyFont="1" applyBorder="1" applyAlignment="1">
      <alignment horizontal="center" vertical="center"/>
    </xf>
    <xf numFmtId="0" fontId="47" fillId="0" borderId="0" xfId="4" applyFont="1" applyAlignment="1">
      <alignment horizontal="left" vertical="center"/>
    </xf>
    <xf numFmtId="0" fontId="47" fillId="0" borderId="25" xfId="4" applyFont="1" applyBorder="1" applyAlignment="1">
      <alignment horizontal="center" vertical="top"/>
    </xf>
    <xf numFmtId="0" fontId="47" fillId="0" borderId="16" xfId="4" applyFont="1" applyBorder="1" applyAlignment="1">
      <alignment horizontal="center" vertical="top"/>
    </xf>
    <xf numFmtId="0" fontId="47" fillId="0" borderId="19" xfId="4" applyFont="1" applyBorder="1" applyAlignment="1">
      <alignment horizontal="center" vertical="top"/>
    </xf>
    <xf numFmtId="165" fontId="47" fillId="0" borderId="0" xfId="4" applyNumberFormat="1" applyFont="1" applyAlignment="1">
      <alignment horizontal="right" vertical="top" wrapText="1"/>
    </xf>
    <xf numFmtId="0" fontId="14" fillId="0" borderId="0" xfId="4" applyFont="1" applyAlignment="1">
      <alignment horizontal="left" wrapText="1"/>
    </xf>
    <xf numFmtId="0" fontId="10" fillId="0" borderId="0" xfId="4" applyFont="1" applyAlignment="1">
      <alignment horizontal="left" wrapText="1"/>
    </xf>
    <xf numFmtId="0" fontId="14" fillId="0" borderId="0" xfId="4" applyFont="1" applyAlignment="1">
      <alignment vertical="top" wrapText="1"/>
    </xf>
    <xf numFmtId="0" fontId="14" fillId="0" borderId="28" xfId="4" applyFont="1" applyBorder="1" applyAlignment="1">
      <alignment horizontal="left" vertical="center" wrapText="1"/>
    </xf>
    <xf numFmtId="0" fontId="45" fillId="0" borderId="34" xfId="4" applyFont="1" applyBorder="1" applyAlignment="1">
      <alignment horizontal="center" wrapText="1"/>
    </xf>
    <xf numFmtId="0" fontId="5" fillId="0" borderId="78" xfId="4" applyFont="1" applyBorder="1" applyAlignment="1">
      <alignment horizontal="center" vertical="top" wrapText="1"/>
    </xf>
    <xf numFmtId="0" fontId="5" fillId="0" borderId="81" xfId="4" applyFont="1" applyBorder="1" applyAlignment="1">
      <alignment horizontal="center" vertical="top" wrapText="1"/>
    </xf>
    <xf numFmtId="0" fontId="5" fillId="0" borderId="74" xfId="4" applyFont="1" applyBorder="1" applyAlignment="1">
      <alignment horizontal="center" vertical="top" wrapText="1"/>
    </xf>
    <xf numFmtId="0" fontId="5" fillId="0" borderId="89" xfId="4" applyFont="1" applyBorder="1" applyAlignment="1">
      <alignment horizontal="center" wrapText="1"/>
    </xf>
    <xf numFmtId="0" fontId="5" fillId="0" borderId="68" xfId="4" applyFont="1" applyBorder="1" applyAlignment="1">
      <alignment horizontal="center" wrapText="1"/>
    </xf>
    <xf numFmtId="0" fontId="5" fillId="0" borderId="71" xfId="4" applyFont="1" applyBorder="1" applyAlignment="1">
      <alignment horizontal="center" wrapText="1"/>
    </xf>
    <xf numFmtId="0" fontId="5" fillId="0" borderId="72" xfId="4" applyFont="1" applyBorder="1" applyAlignment="1">
      <alignment horizontal="center" wrapText="1"/>
    </xf>
    <xf numFmtId="0" fontId="5" fillId="0" borderId="46" xfId="4" applyFont="1" applyBorder="1" applyAlignment="1">
      <alignment horizontal="center" wrapText="1"/>
    </xf>
    <xf numFmtId="0" fontId="5" fillId="0" borderId="69" xfId="4" applyFont="1" applyBorder="1" applyAlignment="1">
      <alignment horizontal="right" wrapText="1"/>
    </xf>
    <xf numFmtId="170" fontId="14" fillId="0" borderId="23" xfId="10" applyFont="1" applyBorder="1" applyAlignment="1">
      <alignment horizontal="left" vertical="center" wrapText="1"/>
    </xf>
    <xf numFmtId="170" fontId="93" fillId="0" borderId="0" xfId="10" applyFont="1" applyAlignment="1">
      <alignment horizontal="left" vertical="top" wrapText="1"/>
    </xf>
    <xf numFmtId="170" fontId="93" fillId="0" borderId="0" xfId="10" applyFont="1" applyAlignment="1">
      <alignment horizontal="left" vertical="top"/>
    </xf>
    <xf numFmtId="170" fontId="14" fillId="0" borderId="0" xfId="10" applyFont="1" applyAlignment="1">
      <alignment horizontal="left" vertical="top" wrapText="1"/>
    </xf>
    <xf numFmtId="170" fontId="14" fillId="0" borderId="0" xfId="10" applyFont="1" applyAlignment="1">
      <alignment horizontal="left" vertical="top"/>
    </xf>
    <xf numFmtId="170" fontId="10" fillId="0" borderId="0" xfId="10" applyFont="1" applyAlignment="1">
      <alignment horizontal="right" vertical="center"/>
    </xf>
    <xf numFmtId="0" fontId="5" fillId="0" borderId="11" xfId="10" applyNumberFormat="1" applyFont="1" applyBorder="1" applyAlignment="1">
      <alignment horizontal="center" vertical="center"/>
    </xf>
    <xf numFmtId="0" fontId="5" fillId="0" borderId="12" xfId="10" applyNumberFormat="1" applyFont="1" applyBorder="1" applyAlignment="1">
      <alignment horizontal="center" vertical="center"/>
    </xf>
    <xf numFmtId="0" fontId="5" fillId="0" borderId="10" xfId="10" applyNumberFormat="1" applyFont="1" applyBorder="1" applyAlignment="1">
      <alignment horizontal="center" vertical="center"/>
    </xf>
    <xf numFmtId="170" fontId="5" fillId="0" borderId="1" xfId="10" applyFont="1" applyBorder="1" applyAlignment="1">
      <alignment horizontal="center" vertical="center" wrapText="1"/>
    </xf>
    <xf numFmtId="170" fontId="5" fillId="0" borderId="1" xfId="10" applyFont="1" applyBorder="1" applyAlignment="1">
      <alignment horizontal="center" vertical="center"/>
    </xf>
    <xf numFmtId="170" fontId="5" fillId="0" borderId="91" xfId="10" applyFont="1" applyBorder="1" applyAlignment="1">
      <alignment horizontal="center" vertical="top"/>
    </xf>
    <xf numFmtId="170" fontId="5" fillId="0" borderId="4" xfId="10" applyFont="1" applyBorder="1" applyAlignment="1">
      <alignment horizontal="center" vertical="top"/>
    </xf>
    <xf numFmtId="170" fontId="5" fillId="0" borderId="8" xfId="10" applyFont="1" applyBorder="1" applyAlignment="1">
      <alignment horizontal="center" vertical="top"/>
    </xf>
    <xf numFmtId="2" fontId="5" fillId="0" borderId="5" xfId="10" applyNumberFormat="1" applyFont="1" applyBorder="1" applyAlignment="1">
      <alignment horizontal="center" vertical="top"/>
    </xf>
    <xf numFmtId="2" fontId="5" fillId="0" borderId="91" xfId="10" applyNumberFormat="1" applyFont="1" applyBorder="1" applyAlignment="1">
      <alignment horizontal="center" vertical="top"/>
    </xf>
    <xf numFmtId="2" fontId="5" fillId="0" borderId="3" xfId="10" applyNumberFormat="1" applyFont="1" applyBorder="1" applyAlignment="1">
      <alignment horizontal="center" vertical="top"/>
    </xf>
    <xf numFmtId="2" fontId="5" fillId="0" borderId="4" xfId="10" applyNumberFormat="1" applyFont="1" applyBorder="1" applyAlignment="1">
      <alignment horizontal="center" vertical="top"/>
    </xf>
    <xf numFmtId="2" fontId="5" fillId="0" borderId="7" xfId="10" applyNumberFormat="1" applyFont="1" applyBorder="1" applyAlignment="1">
      <alignment horizontal="center" vertical="top"/>
    </xf>
    <xf numFmtId="2" fontId="5" fillId="0" borderId="8" xfId="10" applyNumberFormat="1" applyFont="1" applyBorder="1" applyAlignment="1">
      <alignment horizontal="center" vertical="top"/>
    </xf>
    <xf numFmtId="2" fontId="5" fillId="0" borderId="26" xfId="10" applyNumberFormat="1" applyFont="1" applyBorder="1" applyAlignment="1">
      <alignment horizontal="center" vertical="top"/>
    </xf>
    <xf numFmtId="2" fontId="5" fillId="0" borderId="0" xfId="10" applyNumberFormat="1" applyFont="1" applyAlignment="1">
      <alignment horizontal="center" vertical="top"/>
    </xf>
    <xf numFmtId="2" fontId="5" fillId="0" borderId="36" xfId="10" applyNumberFormat="1" applyFont="1" applyBorder="1" applyAlignment="1">
      <alignment horizontal="center" vertical="top"/>
    </xf>
    <xf numFmtId="0" fontId="14" fillId="0" borderId="0" xfId="34" applyFont="1" applyAlignment="1">
      <alignment horizontal="justify" vertical="top" wrapText="1"/>
    </xf>
    <xf numFmtId="49" fontId="14" fillId="0" borderId="0" xfId="34" applyNumberFormat="1" applyFont="1" applyAlignment="1">
      <alignment horizontal="left" vertical="top"/>
    </xf>
    <xf numFmtId="0" fontId="14" fillId="0" borderId="0" xfId="34" applyFont="1" applyAlignment="1">
      <alignment vertical="top"/>
    </xf>
    <xf numFmtId="49" fontId="14" fillId="0" borderId="0" xfId="34" applyNumberFormat="1" applyFont="1" applyAlignment="1">
      <alignment horizontal="left" vertical="top" indent="9"/>
    </xf>
    <xf numFmtId="49" fontId="5" fillId="0" borderId="11" xfId="34" applyNumberFormat="1" applyFont="1" applyBorder="1" applyAlignment="1">
      <alignment horizontal="center" vertical="center"/>
    </xf>
    <xf numFmtId="0" fontId="14" fillId="0" borderId="0" xfId="34" applyFont="1" applyAlignment="1">
      <alignment vertical="top" wrapText="1"/>
    </xf>
    <xf numFmtId="4" fontId="14" fillId="0" borderId="28" xfId="34" applyNumberFormat="1" applyFont="1" applyBorder="1" applyAlignment="1">
      <alignment horizontal="left" vertical="center"/>
    </xf>
    <xf numFmtId="4" fontId="14" fillId="0" borderId="0" xfId="34" applyNumberFormat="1" applyFont="1" applyAlignment="1">
      <alignment vertical="center" wrapText="1"/>
    </xf>
    <xf numFmtId="0" fontId="91" fillId="0" borderId="0" xfId="34" applyFont="1" applyAlignment="1">
      <alignment vertical="center" wrapText="1"/>
    </xf>
    <xf numFmtId="49" fontId="14" fillId="0" borderId="0" xfId="34" applyNumberFormat="1" applyFont="1" applyAlignment="1">
      <alignment horizontal="left" vertical="center" wrapText="1"/>
    </xf>
    <xf numFmtId="49" fontId="103" fillId="0" borderId="0" xfId="34" applyNumberFormat="1" applyFont="1" applyAlignment="1">
      <alignment horizontal="center" vertical="center" wrapText="1"/>
    </xf>
    <xf numFmtId="49" fontId="14" fillId="0" borderId="0" xfId="34" applyNumberFormat="1" applyFont="1" applyAlignment="1">
      <alignment horizontal="center" vertical="center" wrapText="1"/>
    </xf>
    <xf numFmtId="171" fontId="14" fillId="0" borderId="0" xfId="34" applyNumberFormat="1" applyFont="1" applyAlignment="1">
      <alignment horizontal="justify" vertical="top" wrapText="1"/>
    </xf>
    <xf numFmtId="49" fontId="14" fillId="0" borderId="0" xfId="34" applyNumberFormat="1" applyFont="1" applyAlignment="1">
      <alignment horizontal="justify" vertical="top" wrapText="1"/>
    </xf>
    <xf numFmtId="49" fontId="5" fillId="0" borderId="10" xfId="34" applyNumberFormat="1" applyFont="1" applyBorder="1" applyAlignment="1">
      <alignment horizontal="center"/>
    </xf>
    <xf numFmtId="49" fontId="5" fillId="0" borderId="11" xfId="34" applyNumberFormat="1" applyFont="1" applyBorder="1" applyAlignment="1">
      <alignment horizontal="center"/>
    </xf>
    <xf numFmtId="49" fontId="5" fillId="0" borderId="12" xfId="34" applyNumberFormat="1" applyFont="1" applyBorder="1" applyAlignment="1">
      <alignment horizontal="center"/>
    </xf>
    <xf numFmtId="4" fontId="10" fillId="0" borderId="28" xfId="34" applyNumberFormat="1" applyFont="1" applyBorder="1" applyAlignment="1">
      <alignment horizontal="right" vertical="center"/>
    </xf>
    <xf numFmtId="4" fontId="10" fillId="0" borderId="0" xfId="34" applyNumberFormat="1" applyFont="1" applyAlignment="1">
      <alignment horizontal="right" vertical="center"/>
    </xf>
    <xf numFmtId="49" fontId="10" fillId="0" borderId="0" xfId="34" applyNumberFormat="1" applyFont="1" applyAlignment="1">
      <alignment horizontal="center" vertical="top"/>
    </xf>
    <xf numFmtId="49" fontId="4" fillId="0" borderId="1" xfId="34" applyNumberFormat="1" applyFont="1" applyBorder="1" applyAlignment="1">
      <alignment horizontal="center" vertical="center" wrapText="1"/>
    </xf>
    <xf numFmtId="49" fontId="4" fillId="0" borderId="1" xfId="34" applyNumberFormat="1" applyFont="1" applyBorder="1" applyAlignment="1">
      <alignment horizontal="center" vertical="center"/>
    </xf>
    <xf numFmtId="49" fontId="14" fillId="0" borderId="0" xfId="34" applyNumberFormat="1" applyFont="1" applyAlignment="1">
      <alignment horizontal="left"/>
    </xf>
    <xf numFmtId="4" fontId="10" fillId="0" borderId="29" xfId="34" applyNumberFormat="1" applyFont="1" applyBorder="1" applyAlignment="1">
      <alignment horizontal="right" vertical="center"/>
    </xf>
    <xf numFmtId="4" fontId="10" fillId="0" borderId="8" xfId="34" applyNumberFormat="1" applyFont="1" applyBorder="1" applyAlignment="1">
      <alignment horizontal="right" vertical="center"/>
    </xf>
    <xf numFmtId="4" fontId="5" fillId="0" borderId="29" xfId="34" applyNumberFormat="1" applyFont="1" applyBorder="1" applyAlignment="1">
      <alignment horizontal="right" vertical="top"/>
    </xf>
    <xf numFmtId="4" fontId="5" fillId="0" borderId="8" xfId="34" applyNumberFormat="1" applyFont="1" applyBorder="1" applyAlignment="1">
      <alignment horizontal="right" vertical="top"/>
    </xf>
    <xf numFmtId="49" fontId="5" fillId="0" borderId="27" xfId="34" applyNumberFormat="1" applyFont="1" applyBorder="1" applyAlignment="1">
      <alignment horizontal="center" vertical="top" wrapText="1"/>
    </xf>
    <xf numFmtId="49" fontId="5" fillId="0" borderId="28" xfId="34" applyNumberFormat="1" applyFont="1" applyBorder="1" applyAlignment="1">
      <alignment horizontal="center" vertical="top" wrapText="1"/>
    </xf>
    <xf numFmtId="49" fontId="5" fillId="0" borderId="29" xfId="34" applyNumberFormat="1" applyFont="1" applyBorder="1" applyAlignment="1">
      <alignment horizontal="center" vertical="top" wrapText="1"/>
    </xf>
    <xf numFmtId="49" fontId="5" fillId="0" borderId="7" xfId="34" applyNumberFormat="1" applyFont="1" applyBorder="1" applyAlignment="1">
      <alignment horizontal="center" vertical="top" wrapText="1"/>
    </xf>
    <xf numFmtId="49" fontId="5" fillId="0" borderId="36" xfId="34" applyNumberFormat="1" applyFont="1" applyBorder="1" applyAlignment="1">
      <alignment horizontal="center" vertical="top" wrapText="1"/>
    </xf>
    <xf numFmtId="49" fontId="5" fillId="0" borderId="8" xfId="34" applyNumberFormat="1" applyFont="1" applyBorder="1" applyAlignment="1">
      <alignment horizontal="center" vertical="top" wrapText="1"/>
    </xf>
    <xf numFmtId="49" fontId="5" fillId="0" borderId="27" xfId="34" applyNumberFormat="1" applyFont="1" applyBorder="1" applyAlignment="1">
      <alignment horizontal="center" vertical="top"/>
    </xf>
    <xf numFmtId="49" fontId="5" fillId="0" borderId="7" xfId="34" applyNumberFormat="1" applyFont="1" applyBorder="1" applyAlignment="1">
      <alignment horizontal="center" vertical="top"/>
    </xf>
    <xf numFmtId="4" fontId="5" fillId="0" borderId="28" xfId="34" applyNumberFormat="1" applyFont="1" applyBorder="1" applyAlignment="1">
      <alignment horizontal="right" vertical="top"/>
    </xf>
    <xf numFmtId="4" fontId="5" fillId="0" borderId="36" xfId="34" applyNumberFormat="1" applyFont="1" applyBorder="1" applyAlignment="1">
      <alignment horizontal="right" vertical="top"/>
    </xf>
    <xf numFmtId="0" fontId="10" fillId="0" borderId="10" xfId="34" applyFont="1" applyBorder="1" applyAlignment="1">
      <alignment horizontal="center" vertical="center" wrapText="1"/>
    </xf>
    <xf numFmtId="0" fontId="10" fillId="0" borderId="11" xfId="34" applyFont="1" applyBorder="1" applyAlignment="1">
      <alignment horizontal="center" vertical="center" wrapText="1"/>
    </xf>
    <xf numFmtId="0" fontId="10" fillId="0" borderId="12" xfId="34" applyFont="1" applyBorder="1" applyAlignment="1">
      <alignment horizontal="center" vertical="center" wrapText="1"/>
    </xf>
    <xf numFmtId="0" fontId="10" fillId="0" borderId="10" xfId="34" applyFont="1" applyBorder="1" applyAlignment="1">
      <alignment horizontal="center" vertical="center"/>
    </xf>
    <xf numFmtId="0" fontId="10" fillId="0" borderId="12" xfId="34" applyFont="1" applyBorder="1" applyAlignment="1">
      <alignment horizontal="center" vertical="center"/>
    </xf>
    <xf numFmtId="0" fontId="36" fillId="0" borderId="0" xfId="11" applyFont="1" applyAlignment="1">
      <alignment horizontal="left" vertical="top" wrapText="1"/>
    </xf>
    <xf numFmtId="0" fontId="36" fillId="0" borderId="0" xfId="11" applyFont="1" applyAlignment="1">
      <alignment horizontal="left" vertical="center" wrapText="1"/>
    </xf>
    <xf numFmtId="165" fontId="36" fillId="0" borderId="93" xfId="11" applyNumberFormat="1" applyFont="1" applyBorder="1" applyAlignment="1">
      <alignment horizontal="center" wrapText="1"/>
    </xf>
    <xf numFmtId="165" fontId="36" fillId="0" borderId="94" xfId="11" applyNumberFormat="1" applyFont="1" applyBorder="1" applyAlignment="1">
      <alignment horizontal="center" vertical="top" wrapText="1"/>
    </xf>
    <xf numFmtId="165" fontId="36" fillId="0" borderId="96" xfId="11" applyNumberFormat="1" applyFont="1" applyBorder="1" applyAlignment="1">
      <alignment horizontal="center" vertical="top" wrapText="1"/>
    </xf>
    <xf numFmtId="165" fontId="36" fillId="0" borderId="98" xfId="11" applyNumberFormat="1" applyFont="1" applyBorder="1" applyAlignment="1">
      <alignment horizontal="center" vertical="top" wrapText="1"/>
    </xf>
    <xf numFmtId="165" fontId="36" fillId="0" borderId="95" xfId="11" applyNumberFormat="1" applyFont="1" applyBorder="1" applyAlignment="1">
      <alignment horizontal="center" vertical="top" wrapText="1"/>
    </xf>
    <xf numFmtId="165" fontId="36" fillId="0" borderId="97" xfId="11" applyNumberFormat="1" applyFont="1" applyBorder="1" applyAlignment="1">
      <alignment horizontal="center" vertical="top" wrapText="1"/>
    </xf>
    <xf numFmtId="4" fontId="36" fillId="0" borderId="95" xfId="11" applyNumberFormat="1" applyFont="1" applyBorder="1" applyAlignment="1">
      <alignment horizontal="center" vertical="top" wrapText="1"/>
    </xf>
    <xf numFmtId="4" fontId="36" fillId="0" borderId="99" xfId="11" applyNumberFormat="1" applyFont="1" applyBorder="1" applyAlignment="1">
      <alignment horizontal="center" vertical="top" wrapText="1"/>
    </xf>
    <xf numFmtId="4" fontId="36" fillId="0" borderId="97" xfId="11" applyNumberFormat="1" applyFont="1" applyBorder="1" applyAlignment="1">
      <alignment horizontal="center" vertical="top" wrapText="1"/>
    </xf>
    <xf numFmtId="165" fontId="36" fillId="0" borderId="103" xfId="11" applyNumberFormat="1" applyFont="1" applyBorder="1" applyAlignment="1">
      <alignment horizontal="right" wrapText="1" indent="17"/>
    </xf>
    <xf numFmtId="0" fontId="36" fillId="0" borderId="0" xfId="11" applyFont="1" applyAlignment="1">
      <alignment wrapText="1"/>
    </xf>
    <xf numFmtId="0" fontId="32" fillId="0" borderId="0" xfId="11" applyFont="1" applyAlignment="1">
      <alignment horizontal="justify" vertical="top" wrapText="1"/>
    </xf>
    <xf numFmtId="0" fontId="32" fillId="0" borderId="0" xfId="11" applyFont="1" applyAlignment="1">
      <alignment horizontal="justify" vertical="top"/>
    </xf>
    <xf numFmtId="4" fontId="110" fillId="0" borderId="0" xfId="12" applyNumberFormat="1" applyFont="1" applyAlignment="1">
      <alignment horizontal="center" vertical="top"/>
    </xf>
    <xf numFmtId="170" fontId="36" fillId="0" borderId="0" xfId="12" applyFont="1" applyAlignment="1">
      <alignment horizontal="center" vertical="center" wrapText="1"/>
    </xf>
    <xf numFmtId="0" fontId="92" fillId="0" borderId="36" xfId="11" applyFont="1" applyBorder="1" applyAlignment="1">
      <alignment horizontal="justify" vertical="center"/>
    </xf>
    <xf numFmtId="4" fontId="36" fillId="0" borderId="11" xfId="11" applyNumberFormat="1" applyFont="1" applyBorder="1" applyAlignment="1">
      <alignment horizontal="center" vertical="top"/>
    </xf>
    <xf numFmtId="170" fontId="32" fillId="0" borderId="0" xfId="12" applyFont="1" applyAlignment="1">
      <alignment horizontal="justify" vertical="top" wrapText="1"/>
    </xf>
    <xf numFmtId="170" fontId="109" fillId="0" borderId="0" xfId="12"/>
    <xf numFmtId="0" fontId="92" fillId="0" borderId="0" xfId="11" applyFont="1" applyAlignment="1">
      <alignment horizontal="justify" vertical="center" wrapText="1"/>
    </xf>
    <xf numFmtId="4" fontId="36" fillId="0" borderId="10" xfId="11" applyNumberFormat="1" applyFont="1" applyBorder="1" applyAlignment="1">
      <alignment horizontal="center" vertical="top"/>
    </xf>
    <xf numFmtId="4" fontId="61" fillId="0" borderId="14" xfId="6" applyNumberFormat="1" applyFont="1" applyBorder="1" applyAlignment="1">
      <alignment horizontal="right" vertical="center"/>
    </xf>
    <xf numFmtId="166" fontId="17" fillId="0" borderId="0" xfId="6" applyNumberFormat="1" applyFont="1" applyAlignment="1">
      <alignment horizontal="left" vertical="top"/>
    </xf>
    <xf numFmtId="4" fontId="8" fillId="0" borderId="103" xfId="11" applyNumberFormat="1" applyFont="1" applyBorder="1" applyAlignment="1">
      <alignment horizontal="right" vertical="top" wrapText="1"/>
    </xf>
    <xf numFmtId="4" fontId="8" fillId="0" borderId="106" xfId="11" applyNumberFormat="1" applyFont="1" applyBorder="1" applyAlignment="1">
      <alignment horizontal="right" vertical="top" wrapText="1"/>
    </xf>
    <xf numFmtId="165" fontId="8" fillId="0" borderId="103" xfId="11" applyNumberFormat="1" applyFont="1" applyBorder="1" applyAlignment="1">
      <alignment horizontal="right" vertical="top" wrapText="1"/>
    </xf>
    <xf numFmtId="165" fontId="8" fillId="0" borderId="106" xfId="11" applyNumberFormat="1" applyFont="1" applyBorder="1" applyAlignment="1">
      <alignment horizontal="right" vertical="top" wrapText="1"/>
    </xf>
    <xf numFmtId="165" fontId="8" fillId="0" borderId="0" xfId="11" applyNumberFormat="1" applyFont="1" applyAlignment="1">
      <alignment horizontal="right" vertical="center" wrapText="1"/>
    </xf>
    <xf numFmtId="4" fontId="8" fillId="0" borderId="103" xfId="11" applyNumberFormat="1" applyFont="1" applyBorder="1" applyAlignment="1">
      <alignment horizontal="right" vertical="center" wrapText="1"/>
    </xf>
    <xf numFmtId="4" fontId="61" fillId="0" borderId="103" xfId="6" applyNumberFormat="1" applyFont="1" applyBorder="1" applyAlignment="1">
      <alignment horizontal="right" vertical="center"/>
    </xf>
    <xf numFmtId="4" fontId="61" fillId="0" borderId="0" xfId="6" applyNumberFormat="1" applyFont="1" applyAlignment="1">
      <alignment horizontal="right" vertical="center"/>
    </xf>
    <xf numFmtId="4" fontId="19" fillId="0" borderId="0" xfId="11" applyNumberFormat="1" applyFont="1" applyAlignment="1">
      <alignment horizontal="right" vertical="top" wrapText="1"/>
    </xf>
    <xf numFmtId="4" fontId="19" fillId="0" borderId="106" xfId="11" applyNumberFormat="1" applyFont="1" applyBorder="1" applyAlignment="1">
      <alignment horizontal="right" vertical="top" wrapText="1"/>
    </xf>
    <xf numFmtId="4" fontId="8" fillId="0" borderId="104" xfId="11" applyNumberFormat="1" applyFont="1" applyBorder="1" applyAlignment="1">
      <alignment horizontal="right" vertical="top" wrapText="1"/>
    </xf>
    <xf numFmtId="165" fontId="8" fillId="0" borderId="0" xfId="11" applyNumberFormat="1" applyFont="1" applyAlignment="1">
      <alignment vertical="top" wrapText="1"/>
    </xf>
    <xf numFmtId="165" fontId="8" fillId="0" borderId="0" xfId="11" applyNumberFormat="1" applyFont="1" applyAlignment="1">
      <alignment horizontal="left" vertical="top" wrapText="1"/>
    </xf>
    <xf numFmtId="165" fontId="39" fillId="0" borderId="0" xfId="11" applyNumberFormat="1" applyFont="1" applyAlignment="1">
      <alignment horizontal="left" vertical="top" wrapText="1"/>
    </xf>
    <xf numFmtId="4" fontId="8" fillId="0" borderId="104" xfId="11" applyNumberFormat="1" applyFont="1" applyBorder="1" applyAlignment="1">
      <alignment horizontal="right" vertical="center" wrapText="1"/>
    </xf>
    <xf numFmtId="165" fontId="39" fillId="0" borderId="0" xfId="11" applyNumberFormat="1" applyFont="1" applyAlignment="1">
      <alignment vertical="top" wrapText="1"/>
    </xf>
    <xf numFmtId="2" fontId="17" fillId="0" borderId="0" xfId="6" applyFont="1" applyAlignment="1">
      <alignment horizontal="left" vertical="top" wrapText="1"/>
    </xf>
    <xf numFmtId="0" fontId="17" fillId="0" borderId="0" xfId="6" applyNumberFormat="1" applyFont="1" applyAlignment="1">
      <alignment horizontal="left" vertical="top" wrapText="1"/>
    </xf>
    <xf numFmtId="165" fontId="8" fillId="0" borderId="36" xfId="11" applyNumberFormat="1" applyFont="1" applyBorder="1" applyAlignment="1">
      <alignment horizontal="right" vertical="center" wrapText="1"/>
    </xf>
    <xf numFmtId="165" fontId="19" fillId="0" borderId="0" xfId="11" applyNumberFormat="1" applyFont="1" applyAlignment="1">
      <alignment vertical="top" wrapText="1"/>
    </xf>
    <xf numFmtId="4" fontId="8" fillId="0" borderId="105" xfId="11" applyNumberFormat="1" applyFont="1" applyBorder="1" applyAlignment="1">
      <alignment horizontal="right" vertical="top" wrapText="1"/>
    </xf>
    <xf numFmtId="0" fontId="19" fillId="0" borderId="0" xfId="11" applyFont="1" applyAlignment="1">
      <alignment horizontal="left" vertical="center"/>
    </xf>
    <xf numFmtId="0" fontId="19" fillId="0" borderId="0" xfId="11" applyFont="1" applyAlignment="1">
      <alignment horizontal="left" vertical="center" wrapText="1"/>
    </xf>
    <xf numFmtId="4" fontId="8" fillId="0" borderId="36" xfId="11" applyNumberFormat="1" applyFont="1" applyBorder="1" applyAlignment="1">
      <alignment horizontal="right" vertical="top" wrapText="1"/>
    </xf>
    <xf numFmtId="165" fontId="19" fillId="0" borderId="28" xfId="11" applyNumberFormat="1" applyFont="1" applyBorder="1" applyAlignment="1">
      <alignment horizontal="left" vertical="center" wrapText="1"/>
    </xf>
    <xf numFmtId="165" fontId="8" fillId="0" borderId="0" xfId="11" applyNumberFormat="1" applyFont="1" applyAlignment="1">
      <alignment horizontal="right" vertical="top" wrapText="1"/>
    </xf>
    <xf numFmtId="165" fontId="19" fillId="0" borderId="0" xfId="11" applyNumberFormat="1" applyFont="1" applyAlignment="1">
      <alignment horizontal="left" vertical="center" wrapText="1"/>
    </xf>
    <xf numFmtId="165" fontId="61" fillId="0" borderId="0" xfId="11" applyNumberFormat="1" applyFont="1" applyAlignment="1">
      <alignment horizontal="left" vertical="top" wrapText="1"/>
    </xf>
    <xf numFmtId="165" fontId="61" fillId="0" borderId="0" xfId="11" applyNumberFormat="1" applyFont="1" applyAlignment="1">
      <alignment horizontal="justify" vertical="top" wrapText="1"/>
    </xf>
    <xf numFmtId="165" fontId="39" fillId="0" borderId="0" xfId="11" applyNumberFormat="1" applyFont="1" applyAlignment="1">
      <alignment horizontal="left" vertical="center" wrapText="1"/>
    </xf>
    <xf numFmtId="2" fontId="17" fillId="0" borderId="23" xfId="6" applyFont="1" applyBorder="1" applyAlignment="1">
      <alignment horizontal="justify" vertical="top" wrapText="1"/>
    </xf>
    <xf numFmtId="2" fontId="17" fillId="0" borderId="0" xfId="6" applyFont="1" applyAlignment="1">
      <alignment horizontal="justify" vertical="top" wrapText="1"/>
    </xf>
    <xf numFmtId="165" fontId="19" fillId="0" borderId="14" xfId="11" applyNumberFormat="1" applyFont="1" applyBorder="1" applyAlignment="1">
      <alignment vertical="top" wrapText="1"/>
    </xf>
    <xf numFmtId="4" fontId="19" fillId="0" borderId="14" xfId="11" applyNumberFormat="1" applyFont="1" applyBorder="1" applyAlignment="1">
      <alignment horizontal="right" vertical="top" wrapText="1"/>
    </xf>
    <xf numFmtId="4" fontId="19" fillId="0" borderId="0" xfId="11" applyNumberFormat="1" applyFont="1" applyAlignment="1">
      <alignment horizontal="left" vertical="center"/>
    </xf>
    <xf numFmtId="4" fontId="104" fillId="0" borderId="103" xfId="11" applyNumberFormat="1" applyFont="1" applyBorder="1" applyAlignment="1">
      <alignment horizontal="right" vertical="top" wrapText="1"/>
    </xf>
    <xf numFmtId="4" fontId="104" fillId="0" borderId="36" xfId="11" applyNumberFormat="1" applyFont="1" applyBorder="1" applyAlignment="1">
      <alignment horizontal="right" vertical="top" wrapText="1"/>
    </xf>
    <xf numFmtId="0" fontId="82" fillId="0" borderId="1" xfId="6" applyNumberFormat="1" applyFont="1" applyBorder="1" applyAlignment="1">
      <alignment horizontal="center" vertical="top"/>
    </xf>
    <xf numFmtId="0" fontId="24" fillId="0" borderId="84" xfId="6" applyNumberFormat="1" applyFont="1" applyBorder="1" applyAlignment="1">
      <alignment horizontal="center" vertical="top"/>
    </xf>
    <xf numFmtId="0" fontId="23" fillId="0" borderId="29" xfId="6" applyNumberFormat="1" applyFont="1" applyBorder="1" applyAlignment="1">
      <alignment horizontal="center" vertical="top" wrapText="1"/>
    </xf>
    <xf numFmtId="0" fontId="23" fillId="0" borderId="4" xfId="6" applyNumberFormat="1" applyFont="1" applyBorder="1" applyAlignment="1">
      <alignment horizontal="center" vertical="top" wrapText="1"/>
    </xf>
    <xf numFmtId="0" fontId="23" fillId="0" borderId="8" xfId="6" applyNumberFormat="1" applyFont="1" applyBorder="1" applyAlignment="1">
      <alignment horizontal="center" vertical="top" wrapText="1"/>
    </xf>
    <xf numFmtId="4" fontId="41" fillId="0" borderId="10" xfId="6" applyNumberFormat="1" applyFont="1" applyBorder="1" applyAlignment="1">
      <alignment horizontal="center" vertical="top"/>
    </xf>
    <xf numFmtId="4" fontId="41" fillId="0" borderId="11" xfId="6" applyNumberFormat="1" applyFont="1" applyBorder="1" applyAlignment="1">
      <alignment horizontal="center" vertical="top"/>
    </xf>
    <xf numFmtId="4" fontId="41" fillId="0" borderId="12" xfId="6" applyNumberFormat="1" applyFont="1" applyBorder="1" applyAlignment="1">
      <alignment horizontal="center" vertical="top"/>
    </xf>
    <xf numFmtId="4" fontId="112" fillId="0" borderId="85" xfId="6" applyNumberFormat="1" applyFont="1" applyBorder="1" applyAlignment="1">
      <alignment horizontal="center" vertical="top" wrapText="1"/>
    </xf>
    <xf numFmtId="4" fontId="112" fillId="0" borderId="2" xfId="6" applyNumberFormat="1" applyFont="1" applyBorder="1" applyAlignment="1">
      <alignment horizontal="center" vertical="top" wrapText="1"/>
    </xf>
    <xf numFmtId="4" fontId="112" fillId="0" borderId="6" xfId="6" applyNumberFormat="1" applyFont="1" applyBorder="1" applyAlignment="1">
      <alignment horizontal="center" vertical="top" wrapText="1"/>
    </xf>
    <xf numFmtId="0" fontId="41" fillId="0" borderId="27" xfId="6" applyNumberFormat="1" applyFont="1" applyBorder="1" applyAlignment="1">
      <alignment horizontal="center" vertical="top" wrapText="1"/>
    </xf>
    <xf numFmtId="0" fontId="41" fillId="0" borderId="3" xfId="6" applyNumberFormat="1" applyFont="1" applyBorder="1" applyAlignment="1">
      <alignment horizontal="center" vertical="top" wrapText="1"/>
    </xf>
    <xf numFmtId="0" fontId="41" fillId="0" borderId="7" xfId="6" applyNumberFormat="1" applyFont="1" applyBorder="1" applyAlignment="1">
      <alignment horizontal="center" vertical="top" wrapText="1"/>
    </xf>
    <xf numFmtId="4" fontId="41" fillId="0" borderId="2" xfId="6" applyNumberFormat="1" applyFont="1" applyBorder="1" applyAlignment="1">
      <alignment horizontal="center" vertical="top" wrapText="1"/>
    </xf>
    <xf numFmtId="4" fontId="41" fillId="0" borderId="6" xfId="6" applyNumberFormat="1" applyFont="1" applyBorder="1" applyAlignment="1">
      <alignment horizontal="center" vertical="top" wrapText="1"/>
    </xf>
    <xf numFmtId="4" fontId="41" fillId="0" borderId="3" xfId="6" applyNumberFormat="1" applyFont="1" applyBorder="1" applyAlignment="1">
      <alignment horizontal="center" vertical="top" wrapText="1"/>
    </xf>
    <xf numFmtId="4" fontId="41" fillId="0" borderId="7" xfId="6" applyNumberFormat="1" applyFont="1" applyBorder="1" applyAlignment="1">
      <alignment horizontal="center" vertical="top" wrapText="1"/>
    </xf>
    <xf numFmtId="4" fontId="41" fillId="0" borderId="3" xfId="6" applyNumberFormat="1" applyFont="1" applyBorder="1" applyAlignment="1">
      <alignment horizontal="center" vertical="top"/>
    </xf>
    <xf numFmtId="4" fontId="41" fillId="0" borderId="0" xfId="6" applyNumberFormat="1" applyFont="1" applyAlignment="1">
      <alignment horizontal="center" vertical="top"/>
    </xf>
    <xf numFmtId="4" fontId="41" fillId="0" borderId="4" xfId="6" applyNumberFormat="1" applyFont="1" applyBorder="1" applyAlignment="1">
      <alignment horizontal="center" vertical="top"/>
    </xf>
    <xf numFmtId="4" fontId="41" fillId="0" borderId="7" xfId="6" applyNumberFormat="1" applyFont="1" applyBorder="1" applyAlignment="1">
      <alignment horizontal="center" vertical="top"/>
    </xf>
    <xf numFmtId="4" fontId="41" fillId="0" borderId="36" xfId="6" applyNumberFormat="1" applyFont="1" applyBorder="1" applyAlignment="1">
      <alignment horizontal="center" vertical="top"/>
    </xf>
    <xf numFmtId="4" fontId="41" fillId="0" borderId="8" xfId="6" applyNumberFormat="1" applyFont="1" applyBorder="1" applyAlignment="1">
      <alignment horizontal="center" vertical="top"/>
    </xf>
    <xf numFmtId="4" fontId="41" fillId="0" borderId="10" xfId="6" applyNumberFormat="1" applyFont="1" applyBorder="1" applyAlignment="1">
      <alignment horizontal="center" vertical="center"/>
    </xf>
    <xf numFmtId="4" fontId="41" fillId="0" borderId="11" xfId="6" applyNumberFormat="1" applyFont="1" applyBorder="1" applyAlignment="1">
      <alignment horizontal="center" vertical="center"/>
    </xf>
    <xf numFmtId="4" fontId="41" fillId="0" borderId="12" xfId="6" applyNumberFormat="1" applyFont="1" applyBorder="1" applyAlignment="1">
      <alignment horizontal="center" vertical="center"/>
    </xf>
    <xf numFmtId="4" fontId="41" fillId="0" borderId="0" xfId="6" applyNumberFormat="1" applyFont="1" applyAlignment="1">
      <alignment horizontal="center" vertical="center"/>
    </xf>
    <xf numFmtId="2" fontId="8" fillId="0" borderId="12" xfId="6" applyFont="1" applyBorder="1" applyAlignment="1">
      <alignment horizontal="center" vertical="top" wrapText="1"/>
    </xf>
    <xf numFmtId="2" fontId="8" fillId="0" borderId="10" xfId="6" applyFont="1" applyBorder="1" applyAlignment="1">
      <alignment horizontal="center" vertical="top"/>
    </xf>
    <xf numFmtId="2" fontId="8" fillId="0" borderId="12" xfId="6" applyFont="1" applyBorder="1" applyAlignment="1">
      <alignment horizontal="center" vertical="top"/>
    </xf>
    <xf numFmtId="170" fontId="23" fillId="0" borderId="27" xfId="12" applyFont="1" applyBorder="1" applyAlignment="1">
      <alignment horizontal="center" vertical="top"/>
    </xf>
    <xf numFmtId="170" fontId="23" fillId="0" borderId="7" xfId="12" applyFont="1" applyBorder="1" applyAlignment="1">
      <alignment horizontal="center" vertical="top"/>
    </xf>
    <xf numFmtId="170" fontId="77" fillId="0" borderId="0" xfId="12" applyFont="1" applyAlignment="1">
      <alignment horizontal="center" vertical="top"/>
    </xf>
    <xf numFmtId="0" fontId="118" fillId="0" borderId="0" xfId="12" applyNumberFormat="1" applyFont="1" applyAlignment="1">
      <alignment horizontal="center" vertical="top"/>
    </xf>
    <xf numFmtId="170" fontId="8" fillId="0" borderId="36" xfId="12" applyFont="1" applyBorder="1" applyAlignment="1">
      <alignment horizontal="justify" vertical="top"/>
    </xf>
    <xf numFmtId="0" fontId="120" fillId="0" borderId="36" xfId="12" applyNumberFormat="1" applyFont="1" applyBorder="1" applyAlignment="1">
      <alignment horizontal="justify" vertical="top"/>
    </xf>
    <xf numFmtId="2" fontId="23" fillId="0" borderId="10" xfId="6" applyFont="1" applyBorder="1" applyAlignment="1">
      <alignment horizontal="center" vertical="top"/>
    </xf>
    <xf numFmtId="170" fontId="8" fillId="0" borderId="36" xfId="12" applyFont="1" applyBorder="1" applyAlignment="1">
      <alignment horizontal="left" vertical="top"/>
    </xf>
    <xf numFmtId="0" fontId="122" fillId="0" borderId="36" xfId="12" applyNumberFormat="1" applyFont="1" applyBorder="1" applyAlignment="1">
      <alignment horizontal="left" vertical="top"/>
    </xf>
    <xf numFmtId="0" fontId="82" fillId="0" borderId="1" xfId="12" applyNumberFormat="1" applyFont="1" applyBorder="1" applyAlignment="1">
      <alignment horizontal="center" vertical="top" wrapText="1"/>
    </xf>
    <xf numFmtId="0" fontId="23" fillId="0" borderId="26" xfId="12" applyNumberFormat="1" applyFont="1" applyBorder="1" applyAlignment="1">
      <alignment horizontal="center" vertical="top" wrapText="1"/>
    </xf>
    <xf numFmtId="0" fontId="112" fillId="0" borderId="0" xfId="11" applyFont="1" applyAlignment="1">
      <alignment horizontal="right" vertical="top" wrapText="1" indent="9"/>
    </xf>
    <xf numFmtId="0" fontId="19" fillId="0" borderId="0" xfId="11" applyFont="1" applyAlignment="1">
      <alignment horizontal="left" wrapText="1"/>
    </xf>
    <xf numFmtId="0" fontId="36" fillId="0" borderId="0" xfId="11" applyFont="1" applyAlignment="1">
      <alignment horizontal="right" wrapText="1"/>
    </xf>
    <xf numFmtId="0" fontId="19" fillId="0" borderId="0" xfId="11" applyFont="1" applyAlignment="1">
      <alignment horizontal="left"/>
    </xf>
    <xf numFmtId="0" fontId="19" fillId="0" borderId="0" xfId="11" applyFont="1" applyAlignment="1">
      <alignment horizontal="right" vertical="top" wrapText="1"/>
    </xf>
    <xf numFmtId="165" fontId="8" fillId="0" borderId="0" xfId="11" applyNumberFormat="1" applyFont="1" applyAlignment="1">
      <alignment horizontal="justify" vertical="center" wrapText="1"/>
    </xf>
    <xf numFmtId="0" fontId="17" fillId="0" borderId="28" xfId="12" applyNumberFormat="1" applyFont="1" applyBorder="1" applyAlignment="1">
      <alignment horizontal="left" vertical="center" wrapText="1"/>
    </xf>
    <xf numFmtId="165" fontId="8" fillId="0" borderId="0" xfId="11" applyNumberFormat="1" applyFont="1" applyAlignment="1">
      <alignment horizontal="justify" vertical="top" wrapText="1"/>
    </xf>
    <xf numFmtId="165" fontId="19" fillId="0" borderId="0" xfId="11" applyNumberFormat="1" applyFont="1" applyAlignment="1">
      <alignment horizontal="left" vertical="top" wrapText="1"/>
    </xf>
    <xf numFmtId="165" fontId="104" fillId="0" borderId="0" xfId="11" applyNumberFormat="1" applyFont="1" applyAlignment="1">
      <alignment horizontal="justify" vertical="center" wrapText="1"/>
    </xf>
    <xf numFmtId="0" fontId="19" fillId="0" borderId="0" xfId="11" applyFont="1" applyAlignment="1">
      <alignment horizontal="justify" vertical="top" wrapText="1"/>
    </xf>
    <xf numFmtId="0" fontId="19" fillId="0" borderId="0" xfId="11" applyFont="1" applyAlignment="1">
      <alignment vertical="top" wrapText="1"/>
    </xf>
    <xf numFmtId="165" fontId="104" fillId="0" borderId="0" xfId="11" applyNumberFormat="1" applyFont="1" applyAlignment="1">
      <alignment horizontal="justify" vertical="top" wrapText="1"/>
    </xf>
    <xf numFmtId="4" fontId="19" fillId="0" borderId="0" xfId="11" applyNumberFormat="1" applyFont="1" applyAlignment="1">
      <alignment horizontal="left" vertical="top" wrapText="1"/>
    </xf>
    <xf numFmtId="0" fontId="19" fillId="0" borderId="0" xfId="11" applyFont="1" applyAlignment="1">
      <alignment horizontal="left" vertical="top" wrapText="1"/>
    </xf>
    <xf numFmtId="165" fontId="19" fillId="0" borderId="0" xfId="11" applyNumberFormat="1" applyFont="1" applyAlignment="1">
      <alignment horizontal="center" vertical="top" wrapText="1"/>
    </xf>
    <xf numFmtId="0" fontId="19" fillId="0" borderId="28" xfId="11" applyFont="1" applyBorder="1" applyAlignment="1">
      <alignment horizontal="left" vertical="top" wrapText="1"/>
    </xf>
    <xf numFmtId="165" fontId="19" fillId="0" borderId="28" xfId="11" applyNumberFormat="1" applyFont="1" applyBorder="1" applyAlignment="1">
      <alignment horizontal="center" vertical="top" wrapText="1"/>
    </xf>
    <xf numFmtId="165" fontId="77" fillId="0" borderId="93" xfId="11" applyNumberFormat="1" applyFont="1" applyBorder="1" applyAlignment="1">
      <alignment horizontal="center" vertical="top" wrapText="1"/>
    </xf>
    <xf numFmtId="165" fontId="104" fillId="0" borderId="107" xfId="11" applyNumberFormat="1" applyFont="1" applyBorder="1" applyAlignment="1">
      <alignment horizontal="center" vertical="top" wrapText="1"/>
    </xf>
    <xf numFmtId="0" fontId="8" fillId="0" borderId="103" xfId="11" applyFont="1" applyBorder="1" applyAlignment="1">
      <alignment horizontal="center" vertical="top" wrapText="1"/>
    </xf>
    <xf numFmtId="0" fontId="8" fillId="0" borderId="108" xfId="11" applyFont="1" applyBorder="1" applyAlignment="1">
      <alignment horizontal="center" vertical="top" wrapText="1"/>
    </xf>
    <xf numFmtId="0" fontId="8" fillId="0" borderId="0" xfId="11" applyFont="1" applyAlignment="1">
      <alignment horizontal="center" vertical="top" wrapText="1"/>
    </xf>
    <xf numFmtId="0" fontId="8" fillId="0" borderId="96" xfId="11" applyFont="1" applyBorder="1" applyAlignment="1">
      <alignment horizontal="center" vertical="top" wrapText="1"/>
    </xf>
    <xf numFmtId="0" fontId="8" fillId="0" borderId="106" xfId="11" applyFont="1" applyBorder="1" applyAlignment="1">
      <alignment horizontal="center" vertical="top" wrapText="1"/>
    </xf>
    <xf numFmtId="0" fontId="8" fillId="0" borderId="98" xfId="11" applyFont="1" applyBorder="1" applyAlignment="1">
      <alignment horizontal="center" vertical="top" wrapText="1"/>
    </xf>
    <xf numFmtId="4" fontId="8" fillId="0" borderId="109" xfId="11" applyNumberFormat="1" applyFont="1" applyBorder="1" applyAlignment="1">
      <alignment horizontal="center" vertical="top" wrapText="1"/>
    </xf>
    <xf numFmtId="4" fontId="8" fillId="0" borderId="103" xfId="11" applyNumberFormat="1" applyFont="1" applyBorder="1" applyAlignment="1">
      <alignment horizontal="center" vertical="top" wrapText="1"/>
    </xf>
    <xf numFmtId="4" fontId="8" fillId="0" borderId="108" xfId="11" applyNumberFormat="1" applyFont="1" applyBorder="1" applyAlignment="1">
      <alignment horizontal="center" vertical="top" wrapText="1"/>
    </xf>
    <xf numFmtId="4" fontId="8" fillId="0" borderId="111" xfId="11" applyNumberFormat="1" applyFont="1" applyBorder="1" applyAlignment="1">
      <alignment horizontal="center" vertical="top" wrapText="1"/>
    </xf>
    <xf numFmtId="4" fontId="8" fillId="0" borderId="36" xfId="11" applyNumberFormat="1" applyFont="1" applyBorder="1" applyAlignment="1">
      <alignment horizontal="center" vertical="top" wrapText="1"/>
    </xf>
    <xf numFmtId="4" fontId="8" fillId="0" borderId="112" xfId="11" applyNumberFormat="1" applyFont="1" applyBorder="1" applyAlignment="1">
      <alignment horizontal="center" vertical="top" wrapText="1"/>
    </xf>
    <xf numFmtId="4" fontId="8" fillId="0" borderId="110" xfId="11" applyNumberFormat="1" applyFont="1" applyBorder="1" applyAlignment="1">
      <alignment horizontal="center" vertical="top" wrapText="1"/>
    </xf>
    <xf numFmtId="4" fontId="8" fillId="0" borderId="113" xfId="11" applyNumberFormat="1" applyFont="1" applyBorder="1" applyAlignment="1">
      <alignment horizontal="center" vertical="top" wrapText="1"/>
    </xf>
    <xf numFmtId="4" fontId="8" fillId="0" borderId="114" xfId="11" applyNumberFormat="1" applyFont="1" applyBorder="1" applyAlignment="1">
      <alignment horizontal="center" vertical="top" wrapText="1"/>
    </xf>
    <xf numFmtId="0" fontId="8" fillId="0" borderId="109" xfId="11" applyFont="1" applyBorder="1" applyAlignment="1">
      <alignment horizontal="center" vertical="top" wrapText="1"/>
    </xf>
    <xf numFmtId="0" fontId="8" fillId="0" borderId="99" xfId="11" applyFont="1" applyBorder="1" applyAlignment="1">
      <alignment horizontal="center" vertical="top" wrapText="1"/>
    </xf>
    <xf numFmtId="0" fontId="8" fillId="0" borderId="97" xfId="11" applyFont="1" applyBorder="1" applyAlignment="1">
      <alignment horizontal="center" vertical="top" wrapText="1"/>
    </xf>
    <xf numFmtId="4" fontId="8" fillId="0" borderId="99" xfId="11" applyNumberFormat="1" applyFont="1" applyBorder="1" applyAlignment="1">
      <alignment horizontal="center" vertical="top" wrapText="1"/>
    </xf>
    <xf numFmtId="4" fontId="8" fillId="0" borderId="96" xfId="11" applyNumberFormat="1" applyFont="1" applyBorder="1" applyAlignment="1">
      <alignment horizontal="center" vertical="top" wrapText="1"/>
    </xf>
    <xf numFmtId="4" fontId="8" fillId="0" borderId="97" xfId="11" applyNumberFormat="1" applyFont="1" applyBorder="1" applyAlignment="1">
      <alignment horizontal="center" vertical="top" wrapText="1"/>
    </xf>
    <xf numFmtId="4" fontId="8" fillId="0" borderId="98" xfId="11" applyNumberFormat="1" applyFont="1" applyBorder="1" applyAlignment="1">
      <alignment horizontal="center" vertical="top" wrapText="1"/>
    </xf>
    <xf numFmtId="0" fontId="36" fillId="0" borderId="104" xfId="11" applyFont="1" applyBorder="1" applyAlignment="1">
      <alignment horizontal="center" vertical="top" wrapText="1"/>
    </xf>
    <xf numFmtId="0" fontId="36" fillId="0" borderId="101" xfId="11" applyFont="1" applyBorder="1" applyAlignment="1">
      <alignment horizontal="center" vertical="top" wrapText="1"/>
    </xf>
    <xf numFmtId="49" fontId="36" fillId="0" borderId="102" xfId="11" applyNumberFormat="1" applyFont="1" applyBorder="1" applyAlignment="1">
      <alignment horizontal="center" vertical="top" wrapText="1"/>
    </xf>
    <xf numFmtId="49" fontId="36" fillId="0" borderId="101" xfId="11" applyNumberFormat="1" applyFont="1" applyBorder="1" applyAlignment="1">
      <alignment horizontal="center" vertical="top" wrapText="1"/>
    </xf>
    <xf numFmtId="0" fontId="8" fillId="0" borderId="103" xfId="11" applyFont="1" applyBorder="1" applyAlignment="1">
      <alignment horizontal="right" wrapText="1" indent="15"/>
    </xf>
    <xf numFmtId="0" fontId="23" fillId="0" borderId="0" xfId="12" applyNumberFormat="1" applyFont="1" applyAlignment="1">
      <alignment horizontal="left" vertical="center"/>
    </xf>
    <xf numFmtId="2" fontId="23" fillId="0" borderId="29" xfId="12" applyNumberFormat="1" applyFont="1" applyBorder="1" applyAlignment="1">
      <alignment horizontal="center" vertical="top" wrapText="1"/>
    </xf>
    <xf numFmtId="2" fontId="23" fillId="0" borderId="8" xfId="12" applyNumberFormat="1" applyFont="1" applyBorder="1" applyAlignment="1">
      <alignment horizontal="center" vertical="top" wrapText="1"/>
    </xf>
    <xf numFmtId="2" fontId="23" fillId="0" borderId="9" xfId="12" applyNumberFormat="1" applyFont="1" applyBorder="1" applyAlignment="1">
      <alignment horizontal="center" vertical="top" wrapText="1"/>
    </xf>
    <xf numFmtId="2" fontId="23" fillId="0" borderId="27" xfId="12" applyNumberFormat="1" applyFont="1" applyBorder="1" applyAlignment="1">
      <alignment horizontal="center" vertical="top" wrapText="1"/>
    </xf>
    <xf numFmtId="2" fontId="23" fillId="0" borderId="7" xfId="12" applyNumberFormat="1" applyFont="1" applyBorder="1" applyAlignment="1">
      <alignment horizontal="center" vertical="top" wrapText="1"/>
    </xf>
    <xf numFmtId="2" fontId="23" fillId="0" borderId="28" xfId="12" applyNumberFormat="1" applyFont="1" applyBorder="1" applyAlignment="1">
      <alignment horizontal="center" vertical="center" wrapText="1"/>
    </xf>
    <xf numFmtId="0" fontId="130" fillId="0" borderId="0" xfId="12" applyNumberFormat="1" applyFont="1" applyAlignment="1">
      <alignment horizontal="center" vertical="top"/>
    </xf>
    <xf numFmtId="0" fontId="82" fillId="0" borderId="0" xfId="12" applyNumberFormat="1" applyFont="1" applyAlignment="1">
      <alignment horizontal="center" vertical="top"/>
    </xf>
    <xf numFmtId="2" fontId="23" fillId="0" borderId="0" xfId="12" applyNumberFormat="1" applyFont="1" applyAlignment="1">
      <alignment horizontal="left" vertical="top" wrapText="1"/>
    </xf>
    <xf numFmtId="2" fontId="23" fillId="0" borderId="12" xfId="12" applyNumberFormat="1" applyFont="1" applyBorder="1" applyAlignment="1">
      <alignment horizontal="center" vertical="top" wrapText="1"/>
    </xf>
    <xf numFmtId="2" fontId="23" fillId="0" borderId="10" xfId="12" applyNumberFormat="1" applyFont="1" applyBorder="1" applyAlignment="1">
      <alignment horizontal="center" vertical="top" wrapText="1"/>
    </xf>
    <xf numFmtId="0" fontId="19" fillId="0" borderId="0" xfId="11" applyFont="1" applyAlignment="1">
      <alignment horizontal="left" vertical="top"/>
    </xf>
    <xf numFmtId="0" fontId="41" fillId="0" borderId="7" xfId="11" applyFont="1" applyBorder="1" applyAlignment="1">
      <alignment horizontal="center" vertical="top" wrapText="1"/>
    </xf>
    <xf numFmtId="0" fontId="41" fillId="0" borderId="8" xfId="11" applyFont="1" applyBorder="1" applyAlignment="1">
      <alignment horizontal="center" vertical="top" wrapText="1"/>
    </xf>
    <xf numFmtId="0" fontId="8" fillId="0" borderId="28" xfId="11" applyFont="1" applyBorder="1" applyAlignment="1">
      <alignment horizontal="center" vertical="center"/>
    </xf>
    <xf numFmtId="0" fontId="19" fillId="0" borderId="0" xfId="12" applyNumberFormat="1" applyFont="1" applyAlignment="1">
      <alignment horizontal="left" vertical="center"/>
    </xf>
    <xf numFmtId="165" fontId="19" fillId="0" borderId="28" xfId="11" applyNumberFormat="1" applyFont="1" applyBorder="1" applyAlignment="1">
      <alignment horizontal="left" vertical="top" wrapText="1"/>
    </xf>
    <xf numFmtId="0" fontId="77" fillId="0" borderId="93" xfId="11" applyFont="1" applyBorder="1" applyAlignment="1">
      <alignment horizontal="center" vertical="center"/>
    </xf>
    <xf numFmtId="0" fontId="8" fillId="0" borderId="115" xfId="11" applyFont="1" applyBorder="1" applyAlignment="1">
      <alignment horizontal="center" vertical="center"/>
    </xf>
    <xf numFmtId="0" fontId="8" fillId="0" borderId="29" xfId="11" applyFont="1" applyBorder="1" applyAlignment="1">
      <alignment horizontal="center" vertical="top"/>
    </xf>
    <xf numFmtId="0" fontId="8" fillId="0" borderId="4" xfId="11" applyFont="1" applyBorder="1" applyAlignment="1">
      <alignment horizontal="center" vertical="top"/>
    </xf>
    <xf numFmtId="0" fontId="8" fillId="0" borderId="8" xfId="11" applyFont="1" applyBorder="1" applyAlignment="1">
      <alignment horizontal="center" vertical="top"/>
    </xf>
    <xf numFmtId="0" fontId="41" fillId="0" borderId="85" xfId="11" applyFont="1" applyBorder="1" applyAlignment="1">
      <alignment horizontal="center" vertical="top" wrapText="1"/>
    </xf>
    <xf numFmtId="0" fontId="41" fillId="0" borderId="2" xfId="11" applyFont="1" applyBorder="1" applyAlignment="1">
      <alignment horizontal="center" vertical="top" wrapText="1"/>
    </xf>
    <xf numFmtId="0" fontId="41" fillId="0" borderId="6" xfId="11" applyFont="1" applyBorder="1" applyAlignment="1">
      <alignment horizontal="center" vertical="top" wrapText="1"/>
    </xf>
    <xf numFmtId="0" fontId="41" fillId="0" borderId="27" xfId="11" applyFont="1" applyBorder="1" applyAlignment="1">
      <alignment horizontal="center" vertical="top" wrapText="1"/>
    </xf>
    <xf numFmtId="0" fontId="41" fillId="0" borderId="29" xfId="11" applyFont="1" applyBorder="1" applyAlignment="1">
      <alignment horizontal="center" vertical="top" wrapText="1"/>
    </xf>
    <xf numFmtId="0" fontId="41" fillId="0" borderId="3" xfId="11" applyFont="1" applyBorder="1" applyAlignment="1">
      <alignment horizontal="center" vertical="top" wrapText="1"/>
    </xf>
    <xf numFmtId="0" fontId="8" fillId="0" borderId="0" xfId="6" applyNumberFormat="1" applyFont="1" applyAlignment="1">
      <alignment horizontal="center" vertical="center"/>
    </xf>
    <xf numFmtId="0" fontId="8" fillId="0" borderId="0" xfId="6" applyNumberFormat="1" applyFont="1" applyAlignment="1">
      <alignment horizontal="center"/>
    </xf>
    <xf numFmtId="0" fontId="92" fillId="0" borderId="0" xfId="6" applyNumberFormat="1" applyFont="1" applyAlignment="1">
      <alignment horizontal="justify" vertical="top" wrapText="1"/>
    </xf>
    <xf numFmtId="2" fontId="77" fillId="0" borderId="1" xfId="6" applyFont="1" applyBorder="1" applyAlignment="1">
      <alignment horizontal="center"/>
    </xf>
    <xf numFmtId="0" fontId="77" fillId="0" borderId="36" xfId="6" applyNumberFormat="1" applyFont="1" applyBorder="1" applyAlignment="1">
      <alignment horizontal="center" vertical="top"/>
    </xf>
    <xf numFmtId="0" fontId="8" fillId="0" borderId="29" xfId="6" applyNumberFormat="1" applyFont="1" applyBorder="1" applyAlignment="1">
      <alignment horizontal="center" vertical="top" wrapText="1"/>
    </xf>
    <xf numFmtId="0" fontId="8" fillId="0" borderId="8" xfId="6" applyNumberFormat="1" applyFont="1" applyBorder="1" applyAlignment="1">
      <alignment horizontal="center" vertical="top" wrapText="1"/>
    </xf>
    <xf numFmtId="4" fontId="8" fillId="0" borderId="85" xfId="6" applyNumberFormat="1" applyFont="1" applyBorder="1" applyAlignment="1">
      <alignment horizontal="center" vertical="top" wrapText="1" shrinkToFit="1"/>
    </xf>
    <xf numFmtId="4" fontId="8" fillId="0" borderId="6" xfId="6" applyNumberFormat="1" applyFont="1" applyBorder="1" applyAlignment="1">
      <alignment horizontal="center" vertical="top" wrapText="1" shrinkToFit="1"/>
    </xf>
    <xf numFmtId="4" fontId="8" fillId="0" borderId="9" xfId="6" applyNumberFormat="1" applyFont="1" applyBorder="1" applyAlignment="1">
      <alignment horizontal="center" vertical="top" wrapText="1"/>
    </xf>
    <xf numFmtId="4" fontId="8" fillId="0" borderId="85" xfId="6" applyNumberFormat="1" applyFont="1" applyBorder="1" applyAlignment="1">
      <alignment horizontal="center" vertical="top" wrapText="1"/>
    </xf>
    <xf numFmtId="4" fontId="8" fillId="0" borderId="6" xfId="6" applyNumberFormat="1" applyFont="1" applyBorder="1" applyAlignment="1">
      <alignment horizontal="center" vertical="top" wrapText="1"/>
    </xf>
    <xf numFmtId="4" fontId="8" fillId="0" borderId="27" xfId="6" applyNumberFormat="1" applyFont="1" applyBorder="1" applyAlignment="1">
      <alignment horizontal="center" vertical="top" wrapText="1"/>
    </xf>
    <xf numFmtId="4" fontId="8" fillId="0" borderId="7" xfId="6" applyNumberFormat="1" applyFont="1" applyBorder="1" applyAlignment="1">
      <alignment horizontal="center" vertical="top" wrapText="1"/>
    </xf>
    <xf numFmtId="0" fontId="17" fillId="0" borderId="0" xfId="6" applyNumberFormat="1" applyFont="1"/>
    <xf numFmtId="4" fontId="8" fillId="0" borderId="0" xfId="6" applyNumberFormat="1" applyFont="1" applyAlignment="1">
      <alignment horizontal="center" vertical="top"/>
    </xf>
    <xf numFmtId="4" fontId="120" fillId="0" borderId="0" xfId="6" applyNumberFormat="1" applyFont="1"/>
    <xf numFmtId="0" fontId="8" fillId="0" borderId="0" xfId="6" applyNumberFormat="1" applyFont="1" applyAlignment="1">
      <alignment horizontal="center" vertical="top"/>
    </xf>
    <xf numFmtId="0" fontId="120" fillId="0" borderId="0" xfId="6" applyNumberFormat="1" applyFont="1" applyAlignment="1">
      <alignment horizontal="center" vertical="top"/>
    </xf>
    <xf numFmtId="0" fontId="36" fillId="0" borderId="0" xfId="6" applyNumberFormat="1" applyFont="1"/>
    <xf numFmtId="175" fontId="19" fillId="0" borderId="0" xfId="6" applyNumberFormat="1" applyFont="1" applyAlignment="1">
      <alignment horizontal="right" vertical="top" indent="3"/>
    </xf>
    <xf numFmtId="175" fontId="19" fillId="0" borderId="36" xfId="6" applyNumberFormat="1" applyFont="1" applyBorder="1" applyAlignment="1">
      <alignment horizontal="right" vertical="top" indent="3"/>
    </xf>
    <xf numFmtId="0" fontId="36" fillId="0" borderId="36" xfId="6" applyNumberFormat="1" applyFont="1" applyBorder="1" applyAlignment="1">
      <alignment horizontal="right" vertical="center"/>
    </xf>
    <xf numFmtId="0" fontId="8" fillId="0" borderId="36" xfId="6" applyNumberFormat="1" applyFont="1" applyBorder="1" applyAlignment="1">
      <alignment horizontal="center" vertical="top"/>
    </xf>
    <xf numFmtId="0" fontId="8" fillId="0" borderId="11" xfId="6" applyNumberFormat="1" applyFont="1" applyBorder="1" applyAlignment="1">
      <alignment horizontal="center" vertical="top" wrapText="1"/>
    </xf>
    <xf numFmtId="0" fontId="8" fillId="0" borderId="12" xfId="6" applyNumberFormat="1" applyFont="1" applyBorder="1" applyAlignment="1">
      <alignment horizontal="center" vertical="top" wrapText="1"/>
    </xf>
    <xf numFmtId="4" fontId="8" fillId="0" borderId="11" xfId="6" applyNumberFormat="1" applyFont="1" applyBorder="1" applyAlignment="1">
      <alignment horizontal="center" vertical="top"/>
    </xf>
    <xf numFmtId="0" fontId="8" fillId="0" borderId="11" xfId="6" applyNumberFormat="1" applyFont="1" applyBorder="1" applyAlignment="1">
      <alignment horizontal="center" vertical="center" wrapText="1"/>
    </xf>
    <xf numFmtId="0" fontId="8" fillId="0" borderId="12" xfId="6" applyNumberFormat="1" applyFont="1" applyBorder="1" applyAlignment="1">
      <alignment horizontal="center" vertical="center" wrapText="1"/>
    </xf>
    <xf numFmtId="0" fontId="8" fillId="0" borderId="10" xfId="6" applyNumberFormat="1" applyFont="1" applyBorder="1" applyAlignment="1">
      <alignment horizontal="center" vertical="center" wrapText="1"/>
    </xf>
    <xf numFmtId="0" fontId="8" fillId="0" borderId="11" xfId="6" applyNumberFormat="1" applyFont="1" applyBorder="1" applyAlignment="1">
      <alignment horizontal="center" vertical="center"/>
    </xf>
    <xf numFmtId="0" fontId="61" fillId="0" borderId="0" xfId="6" applyNumberFormat="1" applyFont="1" applyAlignment="1">
      <alignment horizontal="left" vertical="top"/>
    </xf>
    <xf numFmtId="2" fontId="77" fillId="0" borderId="1" xfId="6" applyFont="1" applyBorder="1" applyAlignment="1">
      <alignment horizontal="center" vertical="center"/>
    </xf>
    <xf numFmtId="4" fontId="8" fillId="0" borderId="0" xfId="6" applyNumberFormat="1" applyFont="1" applyAlignment="1">
      <alignment horizontal="center" vertical="top" wrapText="1"/>
    </xf>
    <xf numFmtId="0" fontId="8" fillId="0" borderId="0" xfId="6" applyNumberFormat="1" applyFont="1"/>
    <xf numFmtId="0" fontId="8" fillId="0" borderId="0" xfId="12" applyNumberFormat="1" applyFont="1" applyAlignment="1">
      <alignment horizontal="right" vertical="center"/>
    </xf>
    <xf numFmtId="4" fontId="19" fillId="0" borderId="0" xfId="12" applyNumberFormat="1" applyFont="1" applyAlignment="1">
      <alignment horizontal="center" vertical="center"/>
    </xf>
    <xf numFmtId="0" fontId="23" fillId="0" borderId="0" xfId="17" applyFont="1" applyAlignment="1">
      <alignment horizontal="left" vertical="center"/>
    </xf>
    <xf numFmtId="0" fontId="8" fillId="0" borderId="0" xfId="12" applyNumberFormat="1" applyFont="1" applyAlignment="1">
      <alignment horizontal="left" vertical="center"/>
    </xf>
    <xf numFmtId="0" fontId="17" fillId="0" borderId="0" xfId="17" applyFont="1" applyAlignment="1">
      <alignment horizontal="left" vertical="center"/>
    </xf>
    <xf numFmtId="0" fontId="41" fillId="0" borderId="11" xfId="12" applyNumberFormat="1" applyFont="1" applyBorder="1" applyAlignment="1">
      <alignment horizontal="center" vertical="center"/>
    </xf>
    <xf numFmtId="0" fontId="41" fillId="0" borderId="12" xfId="12" applyNumberFormat="1" applyFont="1" applyBorder="1" applyAlignment="1">
      <alignment horizontal="center" vertical="center"/>
    </xf>
    <xf numFmtId="0" fontId="41" fillId="0" borderId="10" xfId="12" applyNumberFormat="1" applyFont="1" applyBorder="1" applyAlignment="1">
      <alignment horizontal="center" vertical="center" wrapText="1"/>
    </xf>
    <xf numFmtId="0" fontId="41" fillId="0" borderId="12" xfId="12" applyNumberFormat="1" applyFont="1" applyBorder="1" applyAlignment="1">
      <alignment horizontal="center" vertical="center" wrapText="1"/>
    </xf>
    <xf numFmtId="0" fontId="41" fillId="0" borderId="10" xfId="12" applyNumberFormat="1" applyFont="1" applyBorder="1" applyAlignment="1">
      <alignment horizontal="center" vertical="center"/>
    </xf>
    <xf numFmtId="2" fontId="77" fillId="0" borderId="1" xfId="12" applyNumberFormat="1" applyFont="1" applyBorder="1" applyAlignment="1">
      <alignment horizontal="center" vertical="center"/>
    </xf>
    <xf numFmtId="0" fontId="8" fillId="0" borderId="0" xfId="12" applyNumberFormat="1" applyFont="1" applyAlignment="1">
      <alignment horizontal="center" vertical="center"/>
    </xf>
    <xf numFmtId="0" fontId="8" fillId="0" borderId="4" xfId="12" applyNumberFormat="1" applyFont="1" applyBorder="1" applyAlignment="1">
      <alignment horizontal="center" vertical="center"/>
    </xf>
    <xf numFmtId="4" fontId="8" fillId="0" borderId="6" xfId="12" applyNumberFormat="1" applyFont="1" applyBorder="1" applyAlignment="1">
      <alignment horizontal="center" vertical="center" wrapText="1"/>
    </xf>
    <xf numFmtId="4" fontId="8" fillId="0" borderId="116" xfId="12" applyNumberFormat="1" applyFont="1" applyBorder="1" applyAlignment="1">
      <alignment horizontal="center" vertical="center" wrapText="1"/>
    </xf>
    <xf numFmtId="4" fontId="8" fillId="0" borderId="117" xfId="12" applyNumberFormat="1" applyFont="1" applyBorder="1" applyAlignment="1">
      <alignment horizontal="center" vertical="center" wrapText="1"/>
    </xf>
    <xf numFmtId="4" fontId="8" fillId="0" borderId="7" xfId="12" applyNumberFormat="1" applyFont="1" applyBorder="1" applyAlignment="1">
      <alignment horizontal="center" vertical="center" wrapText="1"/>
    </xf>
    <xf numFmtId="0" fontId="78" fillId="0" borderId="118" xfId="11" applyFont="1" applyBorder="1" applyAlignment="1">
      <alignment horizontal="center" wrapText="1"/>
    </xf>
    <xf numFmtId="0" fontId="78" fillId="0" borderId="119" xfId="11" applyFont="1" applyBorder="1" applyAlignment="1">
      <alignment horizontal="center" wrapText="1"/>
    </xf>
    <xf numFmtId="0" fontId="78" fillId="0" borderId="120" xfId="11" applyFont="1" applyBorder="1" applyAlignment="1">
      <alignment horizontal="center" wrapText="1"/>
    </xf>
    <xf numFmtId="0" fontId="8" fillId="0" borderId="101" xfId="11" applyFont="1" applyBorder="1" applyAlignment="1">
      <alignment horizontal="center" wrapText="1"/>
    </xf>
    <xf numFmtId="0" fontId="8" fillId="0" borderId="100" xfId="11" applyFont="1" applyBorder="1" applyAlignment="1">
      <alignment horizontal="center" wrapText="1"/>
    </xf>
    <xf numFmtId="0" fontId="8" fillId="0" borderId="102" xfId="11" applyFont="1" applyBorder="1" applyAlignment="1">
      <alignment horizontal="center" wrapText="1"/>
    </xf>
    <xf numFmtId="0" fontId="8" fillId="0" borderId="0" xfId="11" applyFont="1" applyAlignment="1">
      <alignment horizontal="right" wrapText="1" indent="23"/>
    </xf>
    <xf numFmtId="0" fontId="19" fillId="0" borderId="0" xfId="18" applyFont="1"/>
    <xf numFmtId="0" fontId="8" fillId="0" borderId="0" xfId="18" applyFont="1" applyAlignment="1">
      <alignment horizontal="center" vertical="center" wrapText="1"/>
    </xf>
    <xf numFmtId="0" fontId="83" fillId="0" borderId="0" xfId="12" applyNumberFormat="1" applyFont="1" applyAlignment="1">
      <alignment horizontal="center" vertical="center"/>
    </xf>
    <xf numFmtId="0" fontId="17" fillId="0" borderId="0" xfId="18" applyFont="1" applyAlignment="1">
      <alignment horizontal="left" vertical="center" wrapText="1"/>
    </xf>
    <xf numFmtId="0" fontId="8" fillId="0" borderId="0" xfId="18" applyFont="1" applyAlignment="1">
      <alignment horizontal="right" vertical="center"/>
    </xf>
    <xf numFmtId="49" fontId="23" fillId="0" borderId="0" xfId="12" applyNumberFormat="1" applyFont="1" applyAlignment="1">
      <alignment horizontal="center"/>
    </xf>
    <xf numFmtId="49" fontId="23" fillId="0" borderId="0" xfId="12" applyNumberFormat="1" applyFont="1" applyAlignment="1">
      <alignment horizontal="center" vertical="center"/>
    </xf>
    <xf numFmtId="0" fontId="8" fillId="0" borderId="0" xfId="18" applyFont="1" applyAlignment="1">
      <alignment horizontal="center" vertical="top" wrapText="1"/>
    </xf>
    <xf numFmtId="0" fontId="19" fillId="0" borderId="0" xfId="18" applyFont="1" applyAlignment="1">
      <alignment horizontal="center" vertical="top" wrapText="1"/>
    </xf>
    <xf numFmtId="0" fontId="8" fillId="0" borderId="0" xfId="18" applyFont="1" applyAlignment="1">
      <alignment horizontal="right" vertical="top" wrapText="1"/>
    </xf>
    <xf numFmtId="2" fontId="8" fillId="0" borderId="0" xfId="18" applyNumberFormat="1" applyFont="1" applyAlignment="1">
      <alignment horizontal="center" vertical="top" wrapText="1"/>
    </xf>
    <xf numFmtId="0" fontId="8" fillId="0" borderId="11" xfId="18" applyFont="1" applyBorder="1" applyAlignment="1">
      <alignment horizontal="center" vertical="center" wrapText="1"/>
    </xf>
    <xf numFmtId="0" fontId="8" fillId="0" borderId="12" xfId="18" applyFont="1" applyBorder="1" applyAlignment="1">
      <alignment horizontal="center" vertical="center" wrapText="1"/>
    </xf>
    <xf numFmtId="0" fontId="125" fillId="0" borderId="0" xfId="12" applyNumberFormat="1" applyFont="1" applyAlignment="1">
      <alignment horizontal="center" vertical="center"/>
    </xf>
    <xf numFmtId="49" fontId="82" fillId="0" borderId="1" xfId="12" applyNumberFormat="1" applyFont="1" applyBorder="1" applyAlignment="1">
      <alignment horizontal="center"/>
    </xf>
    <xf numFmtId="0" fontId="8" fillId="0" borderId="12" xfId="18" applyFont="1" applyBorder="1" applyAlignment="1">
      <alignment horizontal="center" vertical="top" wrapText="1"/>
    </xf>
    <xf numFmtId="0" fontId="8" fillId="0" borderId="9" xfId="18" applyFont="1" applyBorder="1" applyAlignment="1">
      <alignment horizontal="center" vertical="top" wrapText="1"/>
    </xf>
    <xf numFmtId="0" fontId="19" fillId="0" borderId="9" xfId="18" applyFont="1" applyBorder="1" applyAlignment="1">
      <alignment horizontal="center" vertical="top" wrapText="1"/>
    </xf>
    <xf numFmtId="2" fontId="8" fillId="0" borderId="10" xfId="18" applyNumberFormat="1" applyFont="1" applyBorder="1" applyAlignment="1">
      <alignment horizontal="center" vertical="top" wrapText="1"/>
    </xf>
    <xf numFmtId="0" fontId="23" fillId="0" borderId="0" xfId="12" applyNumberFormat="1" applyFont="1" applyAlignment="1">
      <alignment horizontal="center" vertical="top"/>
    </xf>
    <xf numFmtId="0" fontId="82" fillId="0" borderId="1" xfId="12" applyNumberFormat="1" applyFont="1" applyBorder="1" applyAlignment="1">
      <alignment horizontal="center" vertical="top"/>
    </xf>
    <xf numFmtId="0" fontId="23" fillId="0" borderId="12" xfId="12" applyNumberFormat="1" applyFont="1" applyBorder="1" applyAlignment="1">
      <alignment horizontal="center" vertical="top"/>
    </xf>
    <xf numFmtId="0" fontId="23" fillId="0" borderId="9" xfId="12" applyNumberFormat="1" applyFont="1" applyBorder="1" applyAlignment="1">
      <alignment horizontal="center" vertical="top" wrapText="1"/>
    </xf>
    <xf numFmtId="0" fontId="59" fillId="0" borderId="9" xfId="12" applyNumberFormat="1" applyFont="1" applyBorder="1" applyAlignment="1">
      <alignment wrapText="1"/>
    </xf>
    <xf numFmtId="0" fontId="23" fillId="0" borderId="9" xfId="12" applyNumberFormat="1" applyFont="1" applyBorder="1" applyAlignment="1">
      <alignment horizontal="center" vertical="top"/>
    </xf>
    <xf numFmtId="0" fontId="23" fillId="0" borderId="10" xfId="12" applyNumberFormat="1" applyFont="1" applyBorder="1" applyAlignment="1">
      <alignment horizontal="center" vertical="top"/>
    </xf>
    <xf numFmtId="0" fontId="23" fillId="0" borderId="10" xfId="12" applyNumberFormat="1" applyFont="1" applyBorder="1" applyAlignment="1">
      <alignment horizontal="center" vertical="top" wrapText="1"/>
    </xf>
    <xf numFmtId="0" fontId="23" fillId="0" borderId="9" xfId="12" applyNumberFormat="1" applyFont="1" applyBorder="1" applyAlignment="1">
      <alignment horizontal="center" vertical="center" wrapText="1"/>
    </xf>
    <xf numFmtId="0" fontId="23" fillId="0" borderId="10" xfId="12" applyNumberFormat="1" applyFont="1" applyBorder="1" applyAlignment="1">
      <alignment horizontal="center" vertical="center" wrapText="1"/>
    </xf>
    <xf numFmtId="0" fontId="17" fillId="0" borderId="0" xfId="12" applyNumberFormat="1" applyFont="1" applyAlignment="1">
      <alignment horizontal="left" vertical="center" indent="28"/>
    </xf>
    <xf numFmtId="0" fontId="17" fillId="0" borderId="0" xfId="12" applyNumberFormat="1" applyFont="1" applyAlignment="1">
      <alignment horizontal="center" vertical="center"/>
    </xf>
    <xf numFmtId="0" fontId="17" fillId="0" borderId="0" xfId="12" applyNumberFormat="1" applyFont="1" applyAlignment="1">
      <alignment horizontal="center" vertical="top"/>
    </xf>
    <xf numFmtId="0" fontId="23" fillId="0" borderId="0" xfId="12" applyNumberFormat="1" applyFont="1" applyAlignment="1">
      <alignment horizontal="left" vertical="top"/>
    </xf>
    <xf numFmtId="0" fontId="125" fillId="0" borderId="0" xfId="12" applyNumberFormat="1" applyFont="1" applyAlignment="1">
      <alignment horizontal="left" vertical="center" indent="8"/>
    </xf>
    <xf numFmtId="0" fontId="32" fillId="0" borderId="0" xfId="12" applyNumberFormat="1" applyFont="1" applyAlignment="1">
      <alignment horizontal="center" vertical="center"/>
    </xf>
    <xf numFmtId="0" fontId="140" fillId="0" borderId="0" xfId="12" applyNumberFormat="1" applyFont="1" applyAlignment="1">
      <alignment horizontal="center" vertical="center"/>
    </xf>
    <xf numFmtId="0" fontId="82" fillId="0" borderId="1" xfId="12" applyNumberFormat="1" applyFont="1" applyBorder="1" applyAlignment="1">
      <alignment horizontal="center" vertical="center"/>
    </xf>
    <xf numFmtId="0" fontId="28" fillId="0" borderId="0" xfId="12" applyNumberFormat="1" applyFont="1" applyAlignment="1">
      <alignment horizontal="left" vertical="center" wrapText="1"/>
    </xf>
    <xf numFmtId="0" fontId="28" fillId="0" borderId="12" xfId="12" applyNumberFormat="1" applyFont="1" applyBorder="1" applyAlignment="1">
      <alignment horizontal="center" vertical="top" wrapText="1"/>
    </xf>
    <xf numFmtId="0" fontId="28" fillId="0" borderId="9" xfId="12" applyNumberFormat="1" applyFont="1" applyBorder="1" applyAlignment="1">
      <alignment horizontal="center" vertical="top" wrapText="1"/>
    </xf>
    <xf numFmtId="0" fontId="28" fillId="0" borderId="10" xfId="12" applyNumberFormat="1" applyFont="1" applyBorder="1" applyAlignment="1">
      <alignment horizontal="center" vertical="top" wrapText="1"/>
    </xf>
    <xf numFmtId="0" fontId="60" fillId="0" borderId="0" xfId="18" applyFont="1" applyAlignment="1">
      <alignment horizontal="left" vertical="top" wrapText="1"/>
    </xf>
    <xf numFmtId="0" fontId="28" fillId="0" borderId="0" xfId="18" applyFont="1" applyAlignment="1">
      <alignment horizontal="right" vertical="top" wrapText="1"/>
    </xf>
    <xf numFmtId="0" fontId="149" fillId="0" borderId="0" xfId="18" applyFont="1" applyAlignment="1">
      <alignment horizontal="left" vertical="top" wrapText="1"/>
    </xf>
    <xf numFmtId="0" fontId="28" fillId="0" borderId="0" xfId="18" applyFont="1" applyAlignment="1">
      <alignment horizontal="right" vertical="top"/>
    </xf>
    <xf numFmtId="0" fontId="28" fillId="0" borderId="14" xfId="18" applyFont="1" applyBorder="1" applyAlignment="1">
      <alignment horizontal="right" vertical="top"/>
    </xf>
    <xf numFmtId="0" fontId="60" fillId="0" borderId="0" xfId="18" applyFont="1" applyAlignment="1">
      <alignment horizontal="center" vertical="top"/>
    </xf>
    <xf numFmtId="0" fontId="60" fillId="0" borderId="23" xfId="18" applyFont="1" applyBorder="1" applyAlignment="1">
      <alignment horizontal="center" vertical="top"/>
    </xf>
    <xf numFmtId="49" fontId="150" fillId="0" borderId="0" xfId="18" applyNumberFormat="1" applyFont="1" applyAlignment="1">
      <alignment horizontal="left" vertical="top" wrapText="1"/>
    </xf>
    <xf numFmtId="0" fontId="87" fillId="0" borderId="0" xfId="18" applyFont="1" applyAlignment="1">
      <alignment horizontal="left" vertical="top" wrapText="1"/>
    </xf>
    <xf numFmtId="0" fontId="87" fillId="0" borderId="0" xfId="18" applyFont="1" applyAlignment="1">
      <alignment horizontal="left" vertical="top"/>
    </xf>
    <xf numFmtId="49" fontId="23" fillId="0" borderId="0" xfId="18" applyNumberFormat="1" applyFont="1" applyAlignment="1">
      <alignment horizontal="left" vertical="top"/>
    </xf>
    <xf numFmtId="49" fontId="17" fillId="0" borderId="0" xfId="18" applyNumberFormat="1" applyFont="1" applyAlignment="1">
      <alignment horizontal="left" vertical="top"/>
    </xf>
    <xf numFmtId="0" fontId="28" fillId="0" borderId="0" xfId="18" applyFont="1" applyAlignment="1">
      <alignment horizontal="right" vertical="center"/>
    </xf>
    <xf numFmtId="0" fontId="17" fillId="0" borderId="0" xfId="18" applyFont="1" applyAlignment="1">
      <alignment horizontal="left" vertical="top" wrapText="1"/>
    </xf>
    <xf numFmtId="0" fontId="17" fillId="0" borderId="0" xfId="18" applyFont="1" applyAlignment="1">
      <alignment horizontal="left" vertical="top"/>
    </xf>
    <xf numFmtId="0" fontId="23" fillId="0" borderId="0" xfId="18" applyFont="1" applyAlignment="1">
      <alignment horizontal="left" vertical="top"/>
    </xf>
    <xf numFmtId="0" fontId="60" fillId="0" borderId="0" xfId="18" applyFont="1" applyAlignment="1">
      <alignment horizontal="center" vertical="top" wrapText="1"/>
    </xf>
    <xf numFmtId="0" fontId="150" fillId="0" borderId="0" xfId="18" applyFont="1" applyAlignment="1">
      <alignment horizontal="justify" vertical="top" wrapText="1"/>
    </xf>
    <xf numFmtId="0" fontId="149" fillId="0" borderId="0" xfId="18" applyFont="1" applyAlignment="1">
      <alignment horizontal="justify" vertical="top" wrapText="1"/>
    </xf>
    <xf numFmtId="0" fontId="23" fillId="0" borderId="0" xfId="18" applyFont="1" applyAlignment="1">
      <alignment horizontal="right" vertical="center"/>
    </xf>
    <xf numFmtId="0" fontId="150" fillId="0" borderId="0" xfId="18" applyFont="1" applyAlignment="1">
      <alignment horizontal="center" vertical="top" wrapText="1"/>
    </xf>
    <xf numFmtId="0" fontId="150" fillId="0" borderId="14" xfId="18" applyFont="1" applyBorder="1" applyAlignment="1">
      <alignment horizontal="center" vertical="top" wrapText="1"/>
    </xf>
    <xf numFmtId="0" fontId="149" fillId="0" borderId="0" xfId="18" applyFont="1" applyAlignment="1">
      <alignment horizontal="center" vertical="top" wrapText="1"/>
    </xf>
    <xf numFmtId="0" fontId="23" fillId="0" borderId="0" xfId="18" applyFont="1" applyAlignment="1">
      <alignment horizontal="right" vertical="top" wrapText="1"/>
    </xf>
    <xf numFmtId="0" fontId="163" fillId="0" borderId="0" xfId="18" applyFont="1" applyAlignment="1">
      <alignment horizontal="justify" vertical="top" wrapText="1"/>
    </xf>
    <xf numFmtId="0" fontId="150" fillId="0" borderId="14" xfId="18" applyFont="1" applyBorder="1" applyAlignment="1">
      <alignment horizontal="justify" vertical="top" wrapText="1"/>
    </xf>
    <xf numFmtId="0" fontId="149" fillId="0" borderId="14" xfId="18" applyFont="1" applyBorder="1" applyAlignment="1">
      <alignment horizontal="justify" vertical="top" wrapText="1"/>
    </xf>
    <xf numFmtId="49" fontId="154" fillId="0" borderId="0" xfId="18" applyNumberFormat="1" applyFont="1" applyAlignment="1">
      <alignment horizontal="left" vertical="top"/>
    </xf>
    <xf numFmtId="0" fontId="158" fillId="0" borderId="0" xfId="18" applyFont="1" applyAlignment="1">
      <alignment horizontal="justify" vertical="top" wrapText="1"/>
    </xf>
    <xf numFmtId="2" fontId="149" fillId="0" borderId="0" xfId="18" applyNumberFormat="1" applyFont="1" applyAlignment="1">
      <alignment horizontal="justify" vertical="top" wrapText="1"/>
    </xf>
    <xf numFmtId="4" fontId="60" fillId="0" borderId="0" xfId="18" applyNumberFormat="1" applyFont="1" applyAlignment="1">
      <alignment horizontal="justify" vertical="top" wrapText="1"/>
    </xf>
    <xf numFmtId="0" fontId="150" fillId="0" borderId="0" xfId="18" applyFont="1" applyAlignment="1">
      <alignment horizontal="left" vertical="top" wrapText="1"/>
    </xf>
    <xf numFmtId="1" fontId="149" fillId="0" borderId="0" xfId="18" applyNumberFormat="1" applyFont="1" applyAlignment="1">
      <alignment horizontal="justify" vertical="top" wrapText="1"/>
    </xf>
    <xf numFmtId="0" fontId="23" fillId="0" borderId="14" xfId="18" applyFont="1" applyBorder="1" applyAlignment="1">
      <alignment horizontal="right" vertical="center" wrapText="1"/>
    </xf>
    <xf numFmtId="1" fontId="150" fillId="0" borderId="0" xfId="18" applyNumberFormat="1" applyFont="1" applyAlignment="1">
      <alignment horizontal="justify" vertical="top" wrapText="1"/>
    </xf>
    <xf numFmtId="0" fontId="151" fillId="0" borderId="0" xfId="18" applyFont="1" applyAlignment="1">
      <alignment horizontal="justify" vertical="top" wrapText="1"/>
    </xf>
    <xf numFmtId="0" fontId="149" fillId="0" borderId="0" xfId="18" applyFont="1" applyAlignment="1">
      <alignment horizontal="left" vertical="center" wrapText="1"/>
    </xf>
    <xf numFmtId="49" fontId="112" fillId="0" borderId="10" xfId="18" applyNumberFormat="1" applyFont="1" applyBorder="1" applyAlignment="1">
      <alignment horizontal="center" vertical="top"/>
    </xf>
    <xf numFmtId="49" fontId="112" fillId="0" borderId="12" xfId="18" applyNumberFormat="1" applyFont="1" applyBorder="1" applyAlignment="1">
      <alignment horizontal="center" vertical="top"/>
    </xf>
    <xf numFmtId="2" fontId="23" fillId="0" borderId="28" xfId="18" applyNumberFormat="1" applyFont="1" applyBorder="1" applyAlignment="1">
      <alignment horizontal="center" vertical="top"/>
    </xf>
    <xf numFmtId="0" fontId="17" fillId="0" borderId="0" xfId="18" applyFont="1" applyAlignment="1">
      <alignment horizontal="justify" vertical="top" wrapText="1"/>
    </xf>
    <xf numFmtId="4" fontId="88" fillId="0" borderId="27" xfId="18" applyNumberFormat="1" applyFont="1" applyBorder="1" applyAlignment="1">
      <alignment horizontal="center" vertical="top"/>
    </xf>
    <xf numFmtId="4" fontId="88" fillId="0" borderId="29" xfId="18" applyNumberFormat="1" applyFont="1" applyBorder="1" applyAlignment="1">
      <alignment horizontal="center" vertical="top"/>
    </xf>
    <xf numFmtId="4" fontId="88" fillId="0" borderId="3" xfId="18" applyNumberFormat="1" applyFont="1" applyBorder="1" applyAlignment="1">
      <alignment horizontal="center" vertical="top"/>
    </xf>
    <xf numFmtId="4" fontId="88" fillId="0" borderId="4" xfId="18" applyNumberFormat="1" applyFont="1" applyBorder="1" applyAlignment="1">
      <alignment horizontal="center" vertical="top"/>
    </xf>
    <xf numFmtId="4" fontId="88" fillId="0" borderId="7" xfId="18" applyNumberFormat="1" applyFont="1" applyBorder="1" applyAlignment="1">
      <alignment horizontal="center" vertical="top"/>
    </xf>
    <xf numFmtId="4" fontId="88" fillId="0" borderId="8" xfId="18" applyNumberFormat="1" applyFont="1" applyBorder="1" applyAlignment="1">
      <alignment horizontal="center" vertical="top"/>
    </xf>
    <xf numFmtId="2" fontId="88" fillId="0" borderId="85" xfId="18" applyNumberFormat="1" applyFont="1" applyBorder="1" applyAlignment="1">
      <alignment horizontal="right" vertical="top" wrapText="1"/>
    </xf>
    <xf numFmtId="2" fontId="88" fillId="0" borderId="2" xfId="18" applyNumberFormat="1" applyFont="1" applyBorder="1" applyAlignment="1">
      <alignment horizontal="right" vertical="top" wrapText="1"/>
    </xf>
    <xf numFmtId="4" fontId="88" fillId="0" borderId="85" xfId="18" applyNumberFormat="1" applyFont="1" applyBorder="1" applyAlignment="1">
      <alignment horizontal="center" vertical="top" wrapText="1"/>
    </xf>
    <xf numFmtId="4" fontId="88" fillId="0" borderId="2" xfId="18" applyNumberFormat="1" applyFont="1" applyBorder="1" applyAlignment="1">
      <alignment horizontal="center" vertical="top" wrapText="1"/>
    </xf>
    <xf numFmtId="0" fontId="88" fillId="0" borderId="27" xfId="18" applyFont="1" applyBorder="1" applyAlignment="1">
      <alignment horizontal="center" vertical="top"/>
    </xf>
    <xf numFmtId="0" fontId="88" fillId="0" borderId="3" xfId="18" applyFont="1" applyBorder="1" applyAlignment="1">
      <alignment horizontal="center" vertical="top"/>
    </xf>
    <xf numFmtId="0" fontId="88" fillId="0" borderId="85" xfId="18" applyFont="1" applyBorder="1" applyAlignment="1">
      <alignment horizontal="right" vertical="top" wrapText="1"/>
    </xf>
    <xf numFmtId="0" fontId="88" fillId="0" borderId="2" xfId="18" applyFont="1" applyBorder="1" applyAlignment="1">
      <alignment horizontal="right" vertical="top" wrapText="1"/>
    </xf>
    <xf numFmtId="0" fontId="112" fillId="0" borderId="7" xfId="18" applyFont="1" applyBorder="1" applyAlignment="1">
      <alignment horizontal="center"/>
    </xf>
    <xf numFmtId="0" fontId="112" fillId="0" borderId="8" xfId="18" applyFont="1" applyBorder="1" applyAlignment="1">
      <alignment horizontal="center"/>
    </xf>
    <xf numFmtId="2" fontId="146" fillId="0" borderId="0" xfId="18" applyNumberFormat="1" applyFont="1" applyAlignment="1">
      <alignment horizontal="center" vertical="top"/>
    </xf>
    <xf numFmtId="0" fontId="137" fillId="0" borderId="1" xfId="18" applyFont="1" applyBorder="1" applyAlignment="1">
      <alignment horizontal="center" vertical="top"/>
    </xf>
    <xf numFmtId="0" fontId="84" fillId="0" borderId="1" xfId="18" applyFont="1" applyBorder="1" applyAlignment="1">
      <alignment horizontal="center" vertical="top"/>
    </xf>
    <xf numFmtId="0" fontId="89" fillId="0" borderId="84" xfId="18" applyFont="1" applyBorder="1" applyAlignment="1">
      <alignment horizontal="center" vertical="top"/>
    </xf>
    <xf numFmtId="0" fontId="88" fillId="0" borderId="27" xfId="18" applyFont="1" applyBorder="1" applyAlignment="1">
      <alignment horizontal="right" vertical="top" wrapText="1"/>
    </xf>
    <xf numFmtId="0" fontId="88" fillId="0" borderId="3" xfId="18" applyFont="1" applyBorder="1" applyAlignment="1">
      <alignment horizontal="right" vertical="top" wrapText="1"/>
    </xf>
    <xf numFmtId="0" fontId="88" fillId="0" borderId="7" xfId="18" applyFont="1" applyBorder="1" applyAlignment="1">
      <alignment horizontal="right" vertical="top" wrapText="1"/>
    </xf>
    <xf numFmtId="178" fontId="88" fillId="0" borderId="29" xfId="18" applyNumberFormat="1" applyFont="1" applyBorder="1" applyAlignment="1">
      <alignment horizontal="center" vertical="top" wrapText="1"/>
    </xf>
    <xf numFmtId="178" fontId="88" fillId="0" borderId="4" xfId="18" applyNumberFormat="1" applyFont="1" applyBorder="1" applyAlignment="1">
      <alignment horizontal="center" vertical="top" wrapText="1"/>
    </xf>
    <xf numFmtId="178" fontId="88" fillId="0" borderId="8" xfId="18" applyNumberFormat="1" applyFont="1" applyBorder="1" applyAlignment="1">
      <alignment horizontal="center" vertical="top" wrapText="1"/>
    </xf>
    <xf numFmtId="0" fontId="88" fillId="0" borderId="29" xfId="18" applyFont="1" applyBorder="1" applyAlignment="1">
      <alignment horizontal="center" vertical="top" wrapText="1"/>
    </xf>
    <xf numFmtId="0" fontId="88" fillId="0" borderId="4" xfId="18" applyFont="1" applyBorder="1" applyAlignment="1">
      <alignment horizontal="center" vertical="top" wrapText="1"/>
    </xf>
    <xf numFmtId="0" fontId="88" fillId="0" borderId="8" xfId="18" applyFont="1" applyBorder="1" applyAlignment="1">
      <alignment horizontal="center" vertical="top" wrapText="1"/>
    </xf>
    <xf numFmtId="0" fontId="154" fillId="0" borderId="85" xfId="18" applyFont="1" applyBorder="1" applyAlignment="1">
      <alignment horizontal="center" vertical="top" wrapText="1"/>
    </xf>
    <xf numFmtId="0" fontId="154" fillId="0" borderId="2" xfId="18" applyFont="1" applyBorder="1" applyAlignment="1">
      <alignment horizontal="center" vertical="top" wrapText="1"/>
    </xf>
    <xf numFmtId="0" fontId="154" fillId="0" borderId="6" xfId="18" applyFont="1" applyBorder="1" applyAlignment="1">
      <alignment horizontal="center" vertical="top" wrapText="1"/>
    </xf>
    <xf numFmtId="0" fontId="88" fillId="0" borderId="10" xfId="18" applyFont="1" applyBorder="1" applyAlignment="1">
      <alignment horizontal="center" vertical="top"/>
    </xf>
    <xf numFmtId="0" fontId="88" fillId="0" borderId="11" xfId="18" applyFont="1" applyBorder="1" applyAlignment="1">
      <alignment horizontal="center" vertical="top"/>
    </xf>
    <xf numFmtId="0" fontId="88" fillId="0" borderId="12" xfId="18" applyFont="1" applyBorder="1" applyAlignment="1">
      <alignment horizontal="center" vertical="top"/>
    </xf>
    <xf numFmtId="0" fontId="88" fillId="0" borderId="29" xfId="18" applyFont="1" applyBorder="1" applyAlignment="1">
      <alignment horizontal="right" vertical="top" wrapText="1"/>
    </xf>
    <xf numFmtId="0" fontId="88" fillId="0" borderId="4" xfId="18" applyFont="1" applyBorder="1" applyAlignment="1">
      <alignment horizontal="right" vertical="top" wrapText="1"/>
    </xf>
    <xf numFmtId="2" fontId="112" fillId="0" borderId="85" xfId="18" applyNumberFormat="1" applyFont="1" applyBorder="1" applyAlignment="1">
      <alignment horizontal="center" vertical="top" wrapText="1"/>
    </xf>
    <xf numFmtId="2" fontId="112" fillId="0" borderId="2" xfId="18" applyNumberFormat="1" applyFont="1" applyBorder="1" applyAlignment="1">
      <alignment horizontal="center" vertical="top" wrapText="1"/>
    </xf>
    <xf numFmtId="2" fontId="112" fillId="0" borderId="6" xfId="18" applyNumberFormat="1" applyFont="1" applyBorder="1" applyAlignment="1">
      <alignment horizontal="center" vertical="top" wrapText="1"/>
    </xf>
    <xf numFmtId="4" fontId="112" fillId="0" borderId="85" xfId="18" applyNumberFormat="1" applyFont="1" applyBorder="1" applyAlignment="1">
      <alignment horizontal="center" vertical="top" wrapText="1"/>
    </xf>
    <xf numFmtId="4" fontId="112" fillId="0" borderId="2" xfId="18" applyNumberFormat="1" applyFont="1" applyBorder="1" applyAlignment="1">
      <alignment horizontal="center" vertical="top" wrapText="1"/>
    </xf>
    <xf numFmtId="4" fontId="112" fillId="0" borderId="6" xfId="18" applyNumberFormat="1" applyFont="1" applyBorder="1" applyAlignment="1">
      <alignment horizontal="center" vertical="top" wrapText="1"/>
    </xf>
    <xf numFmtId="0" fontId="145" fillId="0" borderId="27" xfId="18" applyFont="1" applyBorder="1" applyAlignment="1">
      <alignment horizontal="center" vertical="top"/>
    </xf>
    <xf numFmtId="0" fontId="145" fillId="0" borderId="3" xfId="18" applyFont="1" applyBorder="1" applyAlignment="1">
      <alignment horizontal="center" vertical="top"/>
    </xf>
    <xf numFmtId="0" fontId="145" fillId="0" borderId="7" xfId="18" applyFont="1" applyBorder="1" applyAlignment="1">
      <alignment horizontal="center" vertical="top"/>
    </xf>
    <xf numFmtId="0" fontId="112" fillId="0" borderId="85" xfId="18" applyFont="1" applyBorder="1" applyAlignment="1">
      <alignment horizontal="center" vertical="top" wrapText="1"/>
    </xf>
    <xf numFmtId="0" fontId="112" fillId="0" borderId="6" xfId="18" applyFont="1" applyBorder="1" applyAlignment="1">
      <alignment horizontal="center" vertical="top" wrapText="1"/>
    </xf>
    <xf numFmtId="0" fontId="82" fillId="0" borderId="1" xfId="18" applyFont="1" applyBorder="1" applyAlignment="1">
      <alignment horizontal="center" vertical="top"/>
    </xf>
    <xf numFmtId="0" fontId="23" fillId="0" borderId="84" xfId="18" applyFont="1" applyBorder="1" applyAlignment="1">
      <alignment horizontal="center" vertical="top"/>
    </xf>
    <xf numFmtId="0" fontId="23" fillId="0" borderId="26" xfId="18" applyFont="1" applyBorder="1" applyAlignment="1">
      <alignment horizontal="center" vertical="top"/>
    </xf>
    <xf numFmtId="0" fontId="112" fillId="0" borderId="28" xfId="18" applyFont="1" applyBorder="1" applyAlignment="1">
      <alignment horizontal="center" vertical="top" wrapText="1"/>
    </xf>
    <xf numFmtId="0" fontId="112" fillId="0" borderId="0" xfId="18" applyFont="1" applyAlignment="1">
      <alignment horizontal="center" vertical="top" wrapText="1"/>
    </xf>
    <xf numFmtId="0" fontId="112" fillId="0" borderId="36" xfId="18" applyFont="1" applyBorder="1" applyAlignment="1">
      <alignment horizontal="center" vertical="top" wrapText="1"/>
    </xf>
    <xf numFmtId="178" fontId="23" fillId="0" borderId="28" xfId="18" applyNumberFormat="1" applyFont="1" applyBorder="1" applyAlignment="1">
      <alignment horizontal="center" vertical="top" wrapText="1"/>
    </xf>
    <xf numFmtId="178" fontId="23" fillId="0" borderId="0" xfId="18" applyNumberFormat="1" applyFont="1" applyAlignment="1">
      <alignment horizontal="center" vertical="top" wrapText="1"/>
    </xf>
    <xf numFmtId="0" fontId="23" fillId="0" borderId="85" xfId="18" applyFont="1" applyBorder="1" applyAlignment="1">
      <alignment horizontal="center" vertical="top"/>
    </xf>
    <xf numFmtId="0" fontId="23" fillId="0" borderId="2" xfId="18" applyFont="1" applyBorder="1" applyAlignment="1">
      <alignment horizontal="center" vertical="top"/>
    </xf>
    <xf numFmtId="0" fontId="23" fillId="0" borderId="6" xfId="18" applyFont="1" applyBorder="1" applyAlignment="1">
      <alignment horizontal="center" vertical="top"/>
    </xf>
    <xf numFmtId="0" fontId="144" fillId="0" borderId="85" xfId="18" applyFont="1" applyBorder="1" applyAlignment="1">
      <alignment horizontal="center" vertical="top" wrapText="1"/>
    </xf>
    <xf numFmtId="0" fontId="144" fillId="0" borderId="2" xfId="18" applyFont="1" applyBorder="1" applyAlignment="1">
      <alignment horizontal="center" vertical="top" wrapText="1"/>
    </xf>
    <xf numFmtId="0" fontId="144" fillId="0" borderId="6" xfId="18" applyFont="1" applyBorder="1" applyAlignment="1">
      <alignment horizontal="center" vertical="top" wrapText="1"/>
    </xf>
    <xf numFmtId="0" fontId="112" fillId="0" borderId="2" xfId="18" applyFont="1" applyBorder="1" applyAlignment="1">
      <alignment horizontal="center" vertical="top" wrapText="1"/>
    </xf>
    <xf numFmtId="4" fontId="112" fillId="0" borderId="27" xfId="18" applyNumberFormat="1" applyFont="1" applyBorder="1" applyAlignment="1">
      <alignment horizontal="center" vertical="top" wrapText="1"/>
    </xf>
    <xf numFmtId="4" fontId="112" fillId="0" borderId="29" xfId="18" applyNumberFormat="1" applyFont="1" applyBorder="1" applyAlignment="1">
      <alignment horizontal="center" vertical="top" wrapText="1"/>
    </xf>
    <xf numFmtId="4" fontId="112" fillId="0" borderId="3" xfId="18" applyNumberFormat="1" applyFont="1" applyBorder="1" applyAlignment="1">
      <alignment horizontal="center" vertical="top" wrapText="1"/>
    </xf>
    <xf numFmtId="4" fontId="112" fillId="0" borderId="4" xfId="18" applyNumberFormat="1" applyFont="1" applyBorder="1" applyAlignment="1">
      <alignment horizontal="center" vertical="top" wrapText="1"/>
    </xf>
    <xf numFmtId="4" fontId="112" fillId="0" borderId="7" xfId="18" applyNumberFormat="1" applyFont="1" applyBorder="1" applyAlignment="1">
      <alignment horizontal="center" vertical="top" wrapText="1"/>
    </xf>
    <xf numFmtId="4" fontId="112" fillId="0" borderId="8" xfId="18" applyNumberFormat="1" applyFont="1" applyBorder="1" applyAlignment="1">
      <alignment horizontal="center" vertical="top" wrapText="1"/>
    </xf>
    <xf numFmtId="0" fontId="60" fillId="0" borderId="0" xfId="18" applyFont="1" applyAlignment="1">
      <alignment horizontal="left" vertical="top"/>
    </xf>
    <xf numFmtId="49" fontId="23" fillId="0" borderId="0" xfId="18" applyNumberFormat="1" applyFont="1" applyAlignment="1">
      <alignment vertical="top"/>
    </xf>
    <xf numFmtId="0" fontId="156" fillId="0" borderId="0" xfId="18" applyFont="1" applyAlignment="1">
      <alignment horizontal="right" vertical="top" wrapText="1" indent="3"/>
    </xf>
    <xf numFmtId="0" fontId="17" fillId="0" borderId="23" xfId="18" applyFont="1" applyBorder="1" applyAlignment="1">
      <alignment horizontal="left" vertical="top" wrapText="1"/>
    </xf>
    <xf numFmtId="0" fontId="146" fillId="0" borderId="10" xfId="18" applyFont="1" applyBorder="1" applyAlignment="1">
      <alignment horizontal="center" vertical="top" wrapText="1"/>
    </xf>
    <xf numFmtId="0" fontId="146" fillId="0" borderId="11" xfId="18" applyFont="1" applyBorder="1" applyAlignment="1">
      <alignment horizontal="center" vertical="top" wrapText="1"/>
    </xf>
    <xf numFmtId="49" fontId="112" fillId="0" borderId="29" xfId="18" applyNumberFormat="1" applyFont="1" applyBorder="1" applyAlignment="1">
      <alignment horizontal="center" vertical="top" wrapText="1"/>
    </xf>
    <xf numFmtId="49" fontId="112" fillId="0" borderId="8" xfId="18" applyNumberFormat="1" applyFont="1" applyBorder="1" applyAlignment="1">
      <alignment horizontal="center" vertical="top" wrapText="1"/>
    </xf>
    <xf numFmtId="0" fontId="23" fillId="0" borderId="27" xfId="18" applyFont="1" applyBorder="1" applyAlignment="1">
      <alignment horizontal="center" vertical="top" wrapText="1"/>
    </xf>
    <xf numFmtId="0" fontId="23" fillId="0" borderId="28" xfId="18" applyFont="1" applyBorder="1" applyAlignment="1">
      <alignment horizontal="center" vertical="top" wrapText="1"/>
    </xf>
    <xf numFmtId="0" fontId="23" fillId="0" borderId="29" xfId="18" applyFont="1" applyBorder="1" applyAlignment="1">
      <alignment horizontal="center" vertical="top" wrapText="1"/>
    </xf>
    <xf numFmtId="0" fontId="23" fillId="0" borderId="7" xfId="18" applyFont="1" applyBorder="1" applyAlignment="1">
      <alignment horizontal="center" vertical="top" wrapText="1"/>
    </xf>
    <xf numFmtId="0" fontId="23" fillId="0" borderId="36" xfId="18" applyFont="1" applyBorder="1" applyAlignment="1">
      <alignment horizontal="center" vertical="top" wrapText="1"/>
    </xf>
    <xf numFmtId="0" fontId="23" fillId="0" borderId="8" xfId="18" applyFont="1" applyBorder="1" applyAlignment="1">
      <alignment horizontal="center" vertical="top" wrapText="1"/>
    </xf>
    <xf numFmtId="4" fontId="23" fillId="0" borderId="85" xfId="18" applyNumberFormat="1" applyFont="1" applyBorder="1" applyAlignment="1">
      <alignment horizontal="center" vertical="top" wrapText="1"/>
    </xf>
    <xf numFmtId="4" fontId="23" fillId="0" borderId="6" xfId="18" applyNumberFormat="1" applyFont="1" applyBorder="1" applyAlignment="1">
      <alignment horizontal="center" vertical="top" wrapText="1"/>
    </xf>
    <xf numFmtId="4" fontId="23" fillId="0" borderId="27" xfId="18" applyNumberFormat="1" applyFont="1" applyBorder="1" applyAlignment="1">
      <alignment horizontal="center" vertical="top" wrapText="1"/>
    </xf>
    <xf numFmtId="4" fontId="23" fillId="0" borderId="7" xfId="18" applyNumberFormat="1" applyFont="1" applyBorder="1" applyAlignment="1">
      <alignment horizontal="center" vertical="top" wrapText="1"/>
    </xf>
    <xf numFmtId="49" fontId="112" fillId="0" borderId="10" xfId="18" applyNumberFormat="1" applyFont="1" applyBorder="1" applyAlignment="1">
      <alignment horizontal="center" vertical="center" wrapText="1"/>
    </xf>
    <xf numFmtId="49" fontId="112" fillId="0" borderId="12" xfId="18" applyNumberFormat="1" applyFont="1" applyBorder="1" applyAlignment="1">
      <alignment horizontal="center" vertical="center" wrapText="1"/>
    </xf>
    <xf numFmtId="4" fontId="146" fillId="0" borderId="28" xfId="18" applyNumberFormat="1" applyFont="1" applyBorder="1" applyAlignment="1">
      <alignment horizontal="center" vertical="top" wrapText="1"/>
    </xf>
    <xf numFmtId="49" fontId="88" fillId="0" borderId="29" xfId="18" applyNumberFormat="1" applyFont="1" applyBorder="1" applyAlignment="1">
      <alignment horizontal="right" vertical="top" wrapText="1"/>
    </xf>
    <xf numFmtId="49" fontId="88" fillId="0" borderId="8" xfId="18" applyNumberFormat="1" applyFont="1" applyBorder="1" applyAlignment="1">
      <alignment horizontal="right" vertical="top" wrapText="1"/>
    </xf>
    <xf numFmtId="0" fontId="154" fillId="0" borderId="27" xfId="18" applyFont="1" applyBorder="1" applyAlignment="1">
      <alignment horizontal="center" vertical="top" wrapText="1"/>
    </xf>
    <xf numFmtId="0" fontId="154" fillId="0" borderId="28" xfId="18" applyFont="1" applyBorder="1" applyAlignment="1">
      <alignment horizontal="center" vertical="top" wrapText="1"/>
    </xf>
    <xf numFmtId="0" fontId="154" fillId="0" borderId="29" xfId="18" applyFont="1" applyBorder="1" applyAlignment="1">
      <alignment horizontal="center" vertical="top" wrapText="1"/>
    </xf>
    <xf numFmtId="0" fontId="154" fillId="0" borderId="7" xfId="18" applyFont="1" applyBorder="1" applyAlignment="1">
      <alignment horizontal="center" vertical="top" wrapText="1"/>
    </xf>
    <xf numFmtId="0" fontId="154" fillId="0" borderId="36" xfId="18" applyFont="1" applyBorder="1" applyAlignment="1">
      <alignment horizontal="center" vertical="top" wrapText="1"/>
    </xf>
    <xf numFmtId="0" fontId="154" fillId="0" borderId="8" xfId="18" applyFont="1" applyBorder="1" applyAlignment="1">
      <alignment horizontal="center" vertical="top" wrapText="1"/>
    </xf>
    <xf numFmtId="4" fontId="154" fillId="0" borderId="85" xfId="18" applyNumberFormat="1" applyFont="1" applyBorder="1" applyAlignment="1">
      <alignment horizontal="center" vertical="top" wrapText="1"/>
    </xf>
    <xf numFmtId="4" fontId="154" fillId="0" borderId="6" xfId="18" applyNumberFormat="1" applyFont="1" applyBorder="1" applyAlignment="1">
      <alignment horizontal="center" vertical="top" wrapText="1"/>
    </xf>
    <xf numFmtId="4" fontId="154" fillId="0" borderId="27" xfId="18" applyNumberFormat="1" applyFont="1" applyBorder="1" applyAlignment="1">
      <alignment horizontal="center" vertical="top" wrapText="1"/>
    </xf>
    <xf numFmtId="4" fontId="154" fillId="0" borderId="7" xfId="18" applyNumberFormat="1" applyFont="1" applyBorder="1" applyAlignment="1">
      <alignment horizontal="center" vertical="top" wrapText="1"/>
    </xf>
    <xf numFmtId="0" fontId="112" fillId="0" borderId="11" xfId="18" applyFont="1" applyBorder="1" applyAlignment="1">
      <alignment horizontal="center" vertical="center" wrapText="1"/>
    </xf>
    <xf numFmtId="0" fontId="112" fillId="0" borderId="12" xfId="18" applyFont="1" applyBorder="1" applyAlignment="1">
      <alignment horizontal="center" vertical="center" wrapText="1"/>
    </xf>
    <xf numFmtId="0" fontId="112" fillId="0" borderId="10" xfId="18" applyFont="1" applyBorder="1" applyAlignment="1">
      <alignment horizontal="center" vertical="center" wrapText="1"/>
    </xf>
    <xf numFmtId="0" fontId="112" fillId="0" borderId="10" xfId="18" applyFont="1" applyBorder="1" applyAlignment="1">
      <alignment horizontal="center" vertical="center"/>
    </xf>
    <xf numFmtId="0" fontId="112" fillId="0" borderId="12" xfId="18" applyFont="1" applyBorder="1" applyAlignment="1">
      <alignment horizontal="center" vertical="center"/>
    </xf>
    <xf numFmtId="4" fontId="139" fillId="0" borderId="0" xfId="18" applyNumberFormat="1" applyFont="1" applyAlignment="1">
      <alignment horizontal="left"/>
    </xf>
    <xf numFmtId="4" fontId="125" fillId="0" borderId="0" xfId="18" applyNumberFormat="1" applyFont="1" applyAlignment="1">
      <alignment horizontal="right" vertical="center" wrapText="1" indent="19"/>
    </xf>
    <xf numFmtId="4" fontId="125" fillId="0" borderId="0" xfId="18" applyNumberFormat="1" applyFont="1" applyAlignment="1">
      <alignment horizontal="right" vertical="center" indent="19"/>
    </xf>
    <xf numFmtId="0" fontId="36" fillId="0" borderId="0" xfId="18" applyFont="1" applyAlignment="1">
      <alignment horizontal="left" vertical="top" wrapText="1"/>
    </xf>
    <xf numFmtId="0" fontId="28" fillId="0" borderId="0" xfId="18" applyFont="1" applyAlignment="1">
      <alignment horizontal="left" vertical="top" wrapText="1"/>
    </xf>
    <xf numFmtId="0" fontId="112" fillId="0" borderId="36" xfId="18" applyFont="1" applyBorder="1" applyAlignment="1">
      <alignment horizontal="right" vertical="top"/>
    </xf>
    <xf numFmtId="0" fontId="19" fillId="0" borderId="0" xfId="18" applyFont="1" applyAlignment="1">
      <alignment horizontal="left" vertical="top" wrapText="1"/>
    </xf>
    <xf numFmtId="0" fontId="19" fillId="0" borderId="0" xfId="18" applyFont="1" applyAlignment="1">
      <alignment horizontal="left" vertical="top"/>
    </xf>
    <xf numFmtId="0" fontId="82" fillId="0" borderId="1" xfId="18" applyFont="1" applyBorder="1" applyAlignment="1">
      <alignment horizontal="center" vertical="center"/>
    </xf>
    <xf numFmtId="0" fontId="23" fillId="0" borderId="26" xfId="18" applyFont="1" applyBorder="1" applyAlignment="1">
      <alignment horizontal="center" vertical="top" wrapText="1"/>
    </xf>
    <xf numFmtId="0" fontId="23" fillId="0" borderId="0" xfId="18" applyFont="1" applyAlignment="1">
      <alignment horizontal="center" vertical="top" wrapText="1"/>
    </xf>
    <xf numFmtId="0" fontId="112" fillId="0" borderId="29" xfId="18" applyFont="1" applyBorder="1" applyAlignment="1">
      <alignment horizontal="center" vertical="top" wrapText="1"/>
    </xf>
    <xf numFmtId="0" fontId="112" fillId="0" borderId="8" xfId="18" applyFont="1" applyBorder="1" applyAlignment="1">
      <alignment horizontal="center" vertical="top" wrapText="1"/>
    </xf>
    <xf numFmtId="4" fontId="112" fillId="0" borderId="9" xfId="18" applyNumberFormat="1" applyFont="1" applyBorder="1" applyAlignment="1">
      <alignment horizontal="center" vertical="top" wrapText="1"/>
    </xf>
    <xf numFmtId="4" fontId="112" fillId="0" borderId="9" xfId="18" applyNumberFormat="1" applyFont="1" applyBorder="1" applyAlignment="1">
      <alignment horizontal="center" wrapText="1"/>
    </xf>
    <xf numFmtId="4" fontId="112" fillId="0" borderId="10" xfId="18" applyNumberFormat="1" applyFont="1" applyBorder="1" applyAlignment="1">
      <alignment horizontal="center" wrapText="1"/>
    </xf>
    <xf numFmtId="4" fontId="112" fillId="0" borderId="11" xfId="18" applyNumberFormat="1" applyFont="1" applyBorder="1" applyAlignment="1">
      <alignment horizontal="center" wrapText="1"/>
    </xf>
    <xf numFmtId="4" fontId="112" fillId="0" borderId="12" xfId="18" applyNumberFormat="1" applyFont="1" applyBorder="1" applyAlignment="1">
      <alignment horizontal="center" wrapText="1"/>
    </xf>
    <xf numFmtId="165" fontId="8" fillId="0" borderId="0" xfId="18" applyNumberFormat="1" applyFont="1" applyAlignment="1">
      <alignment horizontal="right" vertical="center" wrapText="1"/>
    </xf>
    <xf numFmtId="0" fontId="23" fillId="0" borderId="10" xfId="18" applyFont="1" applyBorder="1" applyAlignment="1">
      <alignment horizontal="center" vertical="center"/>
    </xf>
    <xf numFmtId="0" fontId="23" fillId="0" borderId="12" xfId="18" applyFont="1" applyBorder="1" applyAlignment="1">
      <alignment horizontal="center" vertical="center"/>
    </xf>
    <xf numFmtId="0" fontId="23" fillId="0" borderId="11" xfId="18" applyFont="1" applyBorder="1" applyAlignment="1">
      <alignment horizontal="center" vertical="center"/>
    </xf>
    <xf numFmtId="0" fontId="23" fillId="0" borderId="28" xfId="18" applyFont="1" applyBorder="1" applyAlignment="1">
      <alignment horizontal="center" vertical="center" wrapText="1"/>
    </xf>
    <xf numFmtId="165" fontId="19" fillId="0" borderId="23" xfId="18" applyNumberFormat="1" applyFont="1" applyBorder="1" applyAlignment="1">
      <alignment horizontal="left" vertical="center" wrapText="1"/>
    </xf>
    <xf numFmtId="0" fontId="82" fillId="0" borderId="93" xfId="18" applyFont="1" applyBorder="1" applyAlignment="1">
      <alignment horizontal="center" vertical="center" wrapText="1"/>
    </xf>
    <xf numFmtId="0" fontId="17" fillId="0" borderId="124" xfId="18" applyFont="1" applyBorder="1" applyAlignment="1">
      <alignment horizontal="center" vertical="top"/>
    </xf>
    <xf numFmtId="0" fontId="23" fillId="0" borderId="91" xfId="18" applyFont="1" applyBorder="1" applyAlignment="1">
      <alignment horizontal="center" vertical="top" wrapText="1"/>
    </xf>
    <xf numFmtId="0" fontId="23" fillId="0" borderId="4" xfId="18" applyFont="1" applyBorder="1" applyAlignment="1">
      <alignment horizontal="center" vertical="top" wrapText="1"/>
    </xf>
    <xf numFmtId="0" fontId="23" fillId="0" borderId="5" xfId="18" applyFont="1" applyBorder="1" applyAlignment="1">
      <alignment horizontal="center" vertical="top" wrapText="1"/>
    </xf>
    <xf numFmtId="0" fontId="23" fillId="0" borderId="3" xfId="18" applyFont="1" applyBorder="1" applyAlignment="1">
      <alignment horizontal="center" vertical="top" wrapText="1"/>
    </xf>
    <xf numFmtId="0" fontId="23" fillId="0" borderId="125" xfId="18" applyFont="1" applyBorder="1" applyAlignment="1">
      <alignment horizontal="center" vertical="top" wrapText="1"/>
    </xf>
    <xf numFmtId="0" fontId="23" fillId="0" borderId="2" xfId="18" applyFont="1" applyBorder="1" applyAlignment="1">
      <alignment horizontal="center" vertical="top" wrapText="1"/>
    </xf>
    <xf numFmtId="0" fontId="23" fillId="0" borderId="6" xfId="18" applyFont="1" applyBorder="1" applyAlignment="1">
      <alignment horizontal="center" vertical="top" wrapText="1"/>
    </xf>
    <xf numFmtId="0" fontId="23" fillId="0" borderId="126" xfId="18" applyFont="1" applyBorder="1" applyAlignment="1">
      <alignment horizontal="center" vertical="top" wrapText="1"/>
    </xf>
    <xf numFmtId="0" fontId="23" fillId="0" borderId="106" xfId="18" applyFont="1" applyBorder="1" applyAlignment="1">
      <alignment horizontal="center" vertical="top" wrapText="1"/>
    </xf>
    <xf numFmtId="0" fontId="17" fillId="0" borderId="23" xfId="12" applyNumberFormat="1" applyFont="1" applyBorder="1" applyAlignment="1">
      <alignment horizontal="left" vertical="center" wrapText="1"/>
    </xf>
    <xf numFmtId="0" fontId="17" fillId="0" borderId="0" xfId="12" applyNumberFormat="1" applyFont="1" applyAlignment="1">
      <alignment horizontal="left" vertical="top" wrapText="1"/>
    </xf>
    <xf numFmtId="0" fontId="17" fillId="0" borderId="0" xfId="12" applyNumberFormat="1" applyFont="1" applyAlignment="1">
      <alignment horizontal="justify" vertical="top" wrapText="1"/>
    </xf>
    <xf numFmtId="0" fontId="17" fillId="0" borderId="0" xfId="12" applyNumberFormat="1" applyFont="1" applyAlignment="1">
      <alignment horizontal="justify" vertical="center" wrapText="1"/>
    </xf>
    <xf numFmtId="0" fontId="17" fillId="0" borderId="14" xfId="12" applyNumberFormat="1" applyFont="1" applyBorder="1" applyAlignment="1">
      <alignment horizontal="justify" vertical="top" wrapText="1"/>
    </xf>
    <xf numFmtId="4" fontId="130" fillId="0" borderId="0" xfId="12" applyNumberFormat="1" applyFont="1" applyAlignment="1">
      <alignment horizontal="center" vertical="center"/>
    </xf>
    <xf numFmtId="0" fontId="23" fillId="0" borderId="0" xfId="12" applyNumberFormat="1" applyFont="1" applyAlignment="1">
      <alignment horizontal="center" vertical="center"/>
    </xf>
    <xf numFmtId="0" fontId="23" fillId="0" borderId="12" xfId="12" applyNumberFormat="1" applyFont="1" applyBorder="1" applyAlignment="1">
      <alignment horizontal="center" vertical="top" wrapText="1"/>
    </xf>
    <xf numFmtId="0" fontId="23" fillId="0" borderId="9" xfId="12" applyNumberFormat="1" applyFont="1" applyBorder="1" applyAlignment="1">
      <alignment horizontal="center" vertical="top" wrapText="1" readingOrder="1"/>
    </xf>
    <xf numFmtId="0" fontId="23" fillId="0" borderId="10" xfId="12" applyNumberFormat="1" applyFont="1" applyBorder="1" applyAlignment="1">
      <alignment horizontal="center" vertical="top" wrapText="1" readingOrder="1"/>
    </xf>
    <xf numFmtId="0" fontId="23" fillId="0" borderId="0" xfId="12" applyNumberFormat="1" applyFont="1" applyAlignment="1">
      <alignment horizontal="center" vertical="top" wrapText="1"/>
    </xf>
    <xf numFmtId="0" fontId="17" fillId="0" borderId="0" xfId="12" applyNumberFormat="1" applyFont="1" applyAlignment="1">
      <alignment horizontal="center" vertical="top" wrapText="1"/>
    </xf>
    <xf numFmtId="0" fontId="152" fillId="0" borderId="1" xfId="18" applyFont="1" applyBorder="1" applyAlignment="1">
      <alignment horizontal="center" vertical="center"/>
    </xf>
    <xf numFmtId="0" fontId="82" fillId="0" borderId="91" xfId="18" applyFont="1" applyBorder="1" applyAlignment="1">
      <alignment horizontal="center" vertical="top" wrapText="1"/>
    </xf>
    <xf numFmtId="0" fontId="82" fillId="0" borderId="4" xfId="18" applyFont="1" applyBorder="1" applyAlignment="1">
      <alignment horizontal="center" vertical="top" wrapText="1"/>
    </xf>
    <xf numFmtId="0" fontId="82" fillId="0" borderId="8" xfId="18" applyFont="1" applyBorder="1" applyAlignment="1">
      <alignment horizontal="center" vertical="top" wrapText="1"/>
    </xf>
    <xf numFmtId="0" fontId="82" fillId="0" borderId="116" xfId="18" applyFont="1" applyBorder="1" applyAlignment="1">
      <alignment horizontal="center" vertical="center"/>
    </xf>
    <xf numFmtId="0" fontId="82" fillId="0" borderId="84" xfId="18" applyFont="1" applyBorder="1" applyAlignment="1">
      <alignment horizontal="center" vertical="center"/>
    </xf>
    <xf numFmtId="0" fontId="82" fillId="0" borderId="117" xfId="18" applyFont="1" applyBorder="1" applyAlignment="1">
      <alignment horizontal="center" vertical="center"/>
    </xf>
    <xf numFmtId="0" fontId="82" fillId="0" borderId="85" xfId="18" applyFont="1" applyBorder="1" applyAlignment="1">
      <alignment horizontal="center" vertical="center"/>
    </xf>
    <xf numFmtId="0" fontId="82" fillId="0" borderId="6" xfId="18" applyFont="1" applyBorder="1" applyAlignment="1">
      <alignment horizontal="center" vertical="center"/>
    </xf>
    <xf numFmtId="0" fontId="82" fillId="0" borderId="27" xfId="18" applyFont="1" applyBorder="1" applyAlignment="1">
      <alignment horizontal="center" vertical="center"/>
    </xf>
    <xf numFmtId="0" fontId="82" fillId="0" borderId="7" xfId="18" applyFont="1" applyBorder="1" applyAlignment="1">
      <alignment horizontal="center" vertical="center"/>
    </xf>
    <xf numFmtId="0" fontId="29" fillId="0" borderId="0" xfId="18" applyFont="1" applyAlignment="1">
      <alignment horizontal="center" vertical="top" wrapText="1"/>
    </xf>
    <xf numFmtId="0" fontId="23" fillId="0" borderId="0" xfId="18" applyFont="1" applyAlignment="1">
      <alignment horizontal="left" wrapText="1"/>
    </xf>
    <xf numFmtId="4" fontId="17" fillId="0" borderId="0" xfId="18" applyNumberFormat="1" applyFont="1" applyAlignment="1">
      <alignment horizontal="center" vertical="center"/>
    </xf>
    <xf numFmtId="4" fontId="17" fillId="0" borderId="0" xfId="18" applyNumberFormat="1" applyFont="1" applyAlignment="1">
      <alignment horizontal="right" vertical="center"/>
    </xf>
    <xf numFmtId="0" fontId="17" fillId="0" borderId="0" xfId="18" applyFont="1" applyAlignment="1">
      <alignment horizontal="right" vertical="center"/>
    </xf>
    <xf numFmtId="0" fontId="112" fillId="0" borderId="0" xfId="18" applyFont="1" applyAlignment="1">
      <alignment horizontal="center"/>
    </xf>
    <xf numFmtId="0" fontId="82" fillId="0" borderId="0" xfId="18" applyFont="1" applyAlignment="1">
      <alignment horizontal="center" vertical="center"/>
    </xf>
    <xf numFmtId="0" fontId="112" fillId="0" borderId="9" xfId="18" applyFont="1" applyBorder="1" applyAlignment="1">
      <alignment horizontal="center" vertical="top" wrapText="1"/>
    </xf>
    <xf numFmtId="0" fontId="112" fillId="0" borderId="10" xfId="18" applyFont="1" applyBorder="1" applyAlignment="1">
      <alignment horizontal="center" vertical="top" wrapText="1"/>
    </xf>
    <xf numFmtId="0" fontId="112" fillId="0" borderId="12" xfId="18" applyFont="1" applyBorder="1" applyAlignment="1">
      <alignment horizontal="center" vertical="top" wrapText="1"/>
    </xf>
    <xf numFmtId="0" fontId="82" fillId="0" borderId="1" xfId="18" applyFont="1" applyBorder="1" applyAlignment="1">
      <alignment horizontal="center"/>
    </xf>
    <xf numFmtId="0" fontId="112" fillId="0" borderId="125" xfId="18" applyFont="1" applyBorder="1" applyAlignment="1">
      <alignment horizontal="center" vertical="top" wrapText="1"/>
    </xf>
    <xf numFmtId="0" fontId="112" fillId="0" borderId="125" xfId="18" applyFont="1" applyBorder="1" applyAlignment="1">
      <alignment horizontal="center" vertical="top"/>
    </xf>
    <xf numFmtId="0" fontId="112" fillId="0" borderId="2" xfId="18" applyFont="1" applyBorder="1" applyAlignment="1">
      <alignment horizontal="center" vertical="top"/>
    </xf>
    <xf numFmtId="0" fontId="112" fillId="0" borderId="6" xfId="18" applyFont="1" applyBorder="1" applyAlignment="1">
      <alignment horizontal="center" vertical="top"/>
    </xf>
    <xf numFmtId="0" fontId="112" fillId="0" borderId="5" xfId="18" applyFont="1" applyBorder="1" applyAlignment="1">
      <alignment horizontal="center" vertical="top"/>
    </xf>
    <xf numFmtId="0" fontId="112" fillId="0" borderId="3" xfId="18" applyFont="1" applyBorder="1" applyAlignment="1">
      <alignment horizontal="center" vertical="top"/>
    </xf>
    <xf numFmtId="0" fontId="112" fillId="0" borderId="7" xfId="18" applyFont="1" applyBorder="1" applyAlignment="1">
      <alignment horizontal="center" vertical="top"/>
    </xf>
    <xf numFmtId="0" fontId="92" fillId="0" borderId="0" xfId="18" applyFont="1" applyAlignment="1">
      <alignment vertical="top" wrapText="1"/>
    </xf>
    <xf numFmtId="0" fontId="36" fillId="0" borderId="0" xfId="18" applyFont="1" applyAlignment="1">
      <alignment horizontal="right" vertical="center" wrapText="1"/>
    </xf>
    <xf numFmtId="0" fontId="36" fillId="0" borderId="36" xfId="18" applyFont="1" applyBorder="1" applyAlignment="1">
      <alignment horizontal="right" vertical="center" wrapText="1"/>
    </xf>
    <xf numFmtId="0" fontId="92" fillId="0" borderId="0" xfId="18" applyFont="1" applyAlignment="1">
      <alignment horizontal="left" vertical="top" wrapText="1"/>
    </xf>
    <xf numFmtId="165" fontId="77" fillId="0" borderId="93" xfId="18" applyNumberFormat="1" applyFont="1" applyBorder="1" applyAlignment="1">
      <alignment horizontal="center" wrapText="1"/>
    </xf>
    <xf numFmtId="165" fontId="36" fillId="0" borderId="8" xfId="18" applyNumberFormat="1" applyFont="1" applyBorder="1" applyAlignment="1">
      <alignment horizontal="center" wrapText="1"/>
    </xf>
    <xf numFmtId="165" fontId="36" fillId="0" borderId="6" xfId="18" applyNumberFormat="1" applyFont="1" applyBorder="1" applyAlignment="1">
      <alignment horizontal="center" wrapText="1"/>
    </xf>
    <xf numFmtId="165" fontId="36" fillId="0" borderId="7" xfId="18" applyNumberFormat="1" applyFont="1" applyBorder="1" applyAlignment="1">
      <alignment horizontal="center" wrapText="1"/>
    </xf>
    <xf numFmtId="165" fontId="106" fillId="0" borderId="12" xfId="18" applyNumberFormat="1" applyFont="1" applyBorder="1" applyAlignment="1">
      <alignment horizontal="center" wrapText="1"/>
    </xf>
    <xf numFmtId="165" fontId="106" fillId="0" borderId="9" xfId="18" applyNumberFormat="1" applyFont="1" applyBorder="1" applyAlignment="1">
      <alignment horizontal="center" wrapText="1"/>
    </xf>
    <xf numFmtId="165" fontId="106" fillId="0" borderId="10" xfId="18" applyNumberFormat="1" applyFont="1" applyBorder="1" applyAlignment="1">
      <alignment horizontal="center" wrapText="1"/>
    </xf>
    <xf numFmtId="165" fontId="36" fillId="0" borderId="12" xfId="18" applyNumberFormat="1" applyFont="1" applyBorder="1" applyAlignment="1">
      <alignment horizontal="center" vertical="top" wrapText="1"/>
    </xf>
    <xf numFmtId="165" fontId="36" fillId="0" borderId="9" xfId="18" applyNumberFormat="1" applyFont="1" applyBorder="1" applyAlignment="1">
      <alignment horizontal="right" vertical="top" wrapText="1" indent="1"/>
    </xf>
    <xf numFmtId="165" fontId="36" fillId="0" borderId="9" xfId="18" applyNumberFormat="1" applyFont="1" applyBorder="1" applyAlignment="1">
      <alignment horizontal="center" vertical="top" wrapText="1"/>
    </xf>
    <xf numFmtId="165" fontId="8" fillId="0" borderId="9" xfId="18" applyNumberFormat="1" applyFont="1" applyBorder="1" applyAlignment="1">
      <alignment horizontal="center" wrapText="1"/>
    </xf>
    <xf numFmtId="165" fontId="8" fillId="0" borderId="10" xfId="18" applyNumberFormat="1" applyFont="1" applyBorder="1" applyAlignment="1">
      <alignment horizontal="center" wrapText="1"/>
    </xf>
    <xf numFmtId="0" fontId="8" fillId="0" borderId="29" xfId="18" applyFont="1" applyBorder="1" applyAlignment="1">
      <alignment horizontal="right" wrapText="1" indent="17"/>
    </xf>
    <xf numFmtId="0" fontId="8" fillId="0" borderId="85" xfId="18" applyFont="1" applyBorder="1" applyAlignment="1">
      <alignment horizontal="right" wrapText="1" indent="17"/>
    </xf>
    <xf numFmtId="0" fontId="8" fillId="0" borderId="27" xfId="18" applyFont="1" applyBorder="1" applyAlignment="1">
      <alignment horizontal="right" wrapText="1" indent="17"/>
    </xf>
    <xf numFmtId="165" fontId="77" fillId="0" borderId="93" xfId="18" applyNumberFormat="1" applyFont="1" applyBorder="1" applyAlignment="1">
      <alignment horizontal="center" vertical="top" wrapText="1"/>
    </xf>
    <xf numFmtId="165" fontId="8" fillId="0" borderId="118" xfId="18" applyNumberFormat="1" applyFont="1" applyBorder="1" applyAlignment="1">
      <alignment horizontal="center" vertical="top" wrapText="1"/>
    </xf>
    <xf numFmtId="165" fontId="8" fillId="0" borderId="119" xfId="18" applyNumberFormat="1" applyFont="1" applyBorder="1" applyAlignment="1">
      <alignment horizontal="center" vertical="top" wrapText="1"/>
    </xf>
    <xf numFmtId="165" fontId="8" fillId="0" borderId="120" xfId="18" applyNumberFormat="1" applyFont="1" applyBorder="1" applyAlignment="1">
      <alignment horizontal="center" vertical="top" wrapText="1"/>
    </xf>
    <xf numFmtId="0" fontId="8" fillId="0" borderId="101" xfId="18" applyFont="1" applyBorder="1" applyAlignment="1">
      <alignment horizontal="center" vertical="top" wrapText="1"/>
    </xf>
    <xf numFmtId="0" fontId="8" fillId="0" borderId="100" xfId="18" applyFont="1" applyBorder="1" applyAlignment="1">
      <alignment horizontal="center" vertical="top" wrapText="1"/>
    </xf>
    <xf numFmtId="165" fontId="8" fillId="0" borderId="100" xfId="18" applyNumberFormat="1" applyFont="1" applyBorder="1" applyAlignment="1">
      <alignment horizontal="center" vertical="top" wrapText="1"/>
    </xf>
    <xf numFmtId="165" fontId="8" fillId="0" borderId="102" xfId="18" applyNumberFormat="1" applyFont="1" applyBorder="1" applyAlignment="1">
      <alignment horizontal="center" vertical="top" wrapText="1"/>
    </xf>
    <xf numFmtId="0" fontId="8" fillId="0" borderId="110" xfId="18" applyFont="1" applyBorder="1" applyAlignment="1">
      <alignment horizontal="center" vertical="top" wrapText="1"/>
    </xf>
    <xf numFmtId="0" fontId="8" fillId="0" borderId="113" xfId="18" applyFont="1" applyBorder="1" applyAlignment="1">
      <alignment horizontal="center" vertical="top" wrapText="1"/>
    </xf>
    <xf numFmtId="0" fontId="8" fillId="0" borderId="114" xfId="18" applyFont="1" applyBorder="1" applyAlignment="1">
      <alignment horizontal="center" vertical="top" wrapText="1"/>
    </xf>
    <xf numFmtId="0" fontId="8" fillId="0" borderId="102" xfId="18" applyFont="1" applyBorder="1" applyAlignment="1">
      <alignment horizontal="center" vertical="top" wrapText="1"/>
    </xf>
    <xf numFmtId="165" fontId="36" fillId="0" borderId="108" xfId="18" applyNumberFormat="1" applyFont="1" applyBorder="1" applyAlignment="1">
      <alignment horizontal="right" wrapText="1" indent="16"/>
    </xf>
    <xf numFmtId="165" fontId="36" fillId="0" borderId="110" xfId="18" applyNumberFormat="1" applyFont="1" applyBorder="1" applyAlignment="1">
      <alignment horizontal="right" wrapText="1" indent="16"/>
    </xf>
    <xf numFmtId="165" fontId="36" fillId="0" borderId="109" xfId="18" applyNumberFormat="1" applyFont="1" applyBorder="1" applyAlignment="1">
      <alignment horizontal="right" wrapText="1" indent="16"/>
    </xf>
    <xf numFmtId="4" fontId="8" fillId="0" borderId="0" xfId="18" applyNumberFormat="1" applyFont="1" applyAlignment="1">
      <alignment horizontal="center" vertical="top"/>
    </xf>
    <xf numFmtId="0" fontId="36" fillId="0" borderId="0" xfId="18" applyFont="1" applyAlignment="1">
      <alignment horizontal="right" vertical="top"/>
    </xf>
    <xf numFmtId="0" fontId="36" fillId="0" borderId="36" xfId="18" applyFont="1" applyBorder="1" applyAlignment="1">
      <alignment horizontal="right" vertical="top"/>
    </xf>
    <xf numFmtId="0" fontId="17" fillId="0" borderId="28" xfId="18" applyFont="1" applyBorder="1" applyAlignment="1">
      <alignment horizontal="left" vertical="top" wrapText="1"/>
    </xf>
    <xf numFmtId="0" fontId="8" fillId="0" borderId="0" xfId="18" applyFont="1" applyAlignment="1">
      <alignment horizontal="left" vertical="top" wrapText="1"/>
    </xf>
    <xf numFmtId="4" fontId="8" fillId="0" borderId="10" xfId="18" applyNumberFormat="1" applyFont="1" applyBorder="1" applyAlignment="1">
      <alignment horizontal="center" vertical="top" wrapText="1"/>
    </xf>
    <xf numFmtId="4" fontId="19" fillId="0" borderId="10" xfId="18" applyNumberFormat="1" applyFont="1" applyBorder="1" applyAlignment="1">
      <alignment horizontal="center" vertical="top"/>
    </xf>
    <xf numFmtId="0" fontId="78" fillId="0" borderId="1" xfId="18" applyFont="1" applyBorder="1" applyAlignment="1">
      <alignment horizontal="center" vertical="top"/>
    </xf>
    <xf numFmtId="0" fontId="78" fillId="0" borderId="1" xfId="18" applyFont="1" applyBorder="1" applyAlignment="1">
      <alignment vertical="top"/>
    </xf>
    <xf numFmtId="0" fontId="36" fillId="0" borderId="117" xfId="18" applyFont="1" applyBorder="1" applyAlignment="1">
      <alignment horizontal="center" vertical="top"/>
    </xf>
    <xf numFmtId="0" fontId="36" fillId="0" borderId="127" xfId="18" applyFont="1" applyBorder="1" applyAlignment="1">
      <alignment vertical="top"/>
    </xf>
    <xf numFmtId="0" fontId="36" fillId="0" borderId="116" xfId="18" applyFont="1" applyBorder="1" applyAlignment="1">
      <alignment vertical="top"/>
    </xf>
    <xf numFmtId="0" fontId="36" fillId="0" borderId="12" xfId="18" applyFont="1" applyBorder="1" applyAlignment="1">
      <alignment horizontal="center" vertical="top"/>
    </xf>
    <xf numFmtId="0" fontId="36" fillId="0" borderId="9" xfId="18" applyFont="1" applyBorder="1" applyAlignment="1">
      <alignment vertical="top"/>
    </xf>
    <xf numFmtId="0" fontId="36" fillId="0" borderId="10" xfId="18" applyFont="1" applyBorder="1" applyAlignment="1">
      <alignment vertical="top"/>
    </xf>
    <xf numFmtId="0" fontId="8" fillId="0" borderId="12" xfId="18" applyFont="1" applyBorder="1" applyAlignment="1">
      <alignment horizontal="left" vertical="top" wrapText="1"/>
    </xf>
    <xf numFmtId="4" fontId="8" fillId="0" borderId="85" xfId="18" applyNumberFormat="1" applyFont="1" applyBorder="1" applyAlignment="1">
      <alignment horizontal="center" vertical="top" wrapText="1"/>
    </xf>
    <xf numFmtId="4" fontId="8" fillId="0" borderId="2" xfId="18" applyNumberFormat="1" applyFont="1" applyBorder="1" applyAlignment="1">
      <alignment horizontal="center" vertical="top" wrapText="1"/>
    </xf>
    <xf numFmtId="4" fontId="8" fillId="0" borderId="6" xfId="18" applyNumberFormat="1" applyFont="1" applyBorder="1" applyAlignment="1">
      <alignment horizontal="center" vertical="top" wrapText="1"/>
    </xf>
    <xf numFmtId="4" fontId="8" fillId="0" borderId="9" xfId="18" applyNumberFormat="1" applyFont="1" applyBorder="1" applyAlignment="1">
      <alignment horizontal="center"/>
    </xf>
    <xf numFmtId="4" fontId="8" fillId="0" borderId="10" xfId="18" applyNumberFormat="1" applyFont="1" applyBorder="1" applyAlignment="1">
      <alignment horizontal="center"/>
    </xf>
    <xf numFmtId="4" fontId="8" fillId="0" borderId="9" xfId="18" applyNumberFormat="1" applyFont="1" applyBorder="1" applyAlignment="1">
      <alignment horizontal="center" vertical="top" wrapText="1"/>
    </xf>
    <xf numFmtId="4" fontId="19" fillId="0" borderId="9" xfId="18" applyNumberFormat="1" applyFont="1" applyBorder="1" applyAlignment="1">
      <alignment horizontal="center" vertical="top"/>
    </xf>
    <xf numFmtId="0" fontId="23" fillId="0" borderId="0" xfId="18" applyFont="1" applyAlignment="1">
      <alignment horizontal="right" vertical="top"/>
    </xf>
    <xf numFmtId="0" fontId="181" fillId="0" borderId="0" xfId="18" applyFont="1" applyAlignment="1">
      <alignment horizontal="right" vertical="center" wrapText="1"/>
    </xf>
    <xf numFmtId="0" fontId="28" fillId="0" borderId="0" xfId="18" applyFont="1" applyAlignment="1">
      <alignment horizontal="center" vertical="top" wrapText="1"/>
    </xf>
    <xf numFmtId="0" fontId="28" fillId="0" borderId="0" xfId="18" applyFont="1" applyAlignment="1">
      <alignment horizontal="center" vertical="top"/>
    </xf>
    <xf numFmtId="0" fontId="92" fillId="0" borderId="0" xfId="18" applyFont="1" applyAlignment="1">
      <alignment horizontal="justify" vertical="top" wrapText="1"/>
    </xf>
    <xf numFmtId="4" fontId="92" fillId="0" borderId="0" xfId="18" applyNumberFormat="1" applyFont="1" applyAlignment="1">
      <alignment horizontal="right"/>
    </xf>
    <xf numFmtId="0" fontId="137" fillId="0" borderId="0" xfId="18" applyFont="1" applyAlignment="1">
      <alignment horizontal="center" vertical="center"/>
    </xf>
    <xf numFmtId="0" fontId="28" fillId="0" borderId="0" xfId="18" applyFont="1" applyAlignment="1">
      <alignment horizontal="center" vertical="center"/>
    </xf>
    <xf numFmtId="0" fontId="178" fillId="0" borderId="36" xfId="18" applyFont="1" applyBorder="1" applyAlignment="1">
      <alignment horizontal="right" vertical="center" wrapText="1"/>
    </xf>
    <xf numFmtId="0" fontId="137" fillId="0" borderId="1" xfId="18" applyFont="1" applyBorder="1" applyAlignment="1">
      <alignment horizontal="center" vertical="center"/>
    </xf>
    <xf numFmtId="0" fontId="28" fillId="0" borderId="84" xfId="18" applyFont="1" applyBorder="1" applyAlignment="1">
      <alignment horizontal="center" vertical="center"/>
    </xf>
    <xf numFmtId="0" fontId="28" fillId="0" borderId="29" xfId="18" applyFont="1" applyBorder="1" applyAlignment="1">
      <alignment horizontal="center" vertical="top" wrapText="1"/>
    </xf>
    <xf numFmtId="0" fontId="28" fillId="0" borderId="4" xfId="18" applyFont="1" applyBorder="1" applyAlignment="1">
      <alignment horizontal="center" vertical="top"/>
    </xf>
    <xf numFmtId="0" fontId="28" fillId="0" borderId="8" xfId="18" applyFont="1" applyBorder="1" applyAlignment="1">
      <alignment horizontal="center" vertical="top"/>
    </xf>
    <xf numFmtId="0" fontId="28" fillId="0" borderId="6" xfId="18" applyFont="1" applyBorder="1" applyAlignment="1">
      <alignment horizontal="center" vertical="top" wrapText="1"/>
    </xf>
    <xf numFmtId="0" fontId="28" fillId="0" borderId="9" xfId="18" applyFont="1" applyBorder="1" applyAlignment="1">
      <alignment horizontal="center" vertical="top" wrapText="1"/>
    </xf>
    <xf numFmtId="0" fontId="28" fillId="2" borderId="3" xfId="18" applyFont="1" applyFill="1" applyBorder="1" applyAlignment="1">
      <alignment horizontal="center" vertical="top" wrapText="1"/>
    </xf>
    <xf numFmtId="0" fontId="28" fillId="2" borderId="0" xfId="18" applyFont="1" applyFill="1" applyAlignment="1">
      <alignment horizontal="center" vertical="top" wrapText="1"/>
    </xf>
    <xf numFmtId="0" fontId="28" fillId="2" borderId="4" xfId="18" applyFont="1" applyFill="1" applyBorder="1" applyAlignment="1">
      <alignment horizontal="center" vertical="top" wrapText="1"/>
    </xf>
    <xf numFmtId="0" fontId="28" fillId="2" borderId="7" xfId="18" applyFont="1" applyFill="1" applyBorder="1" applyAlignment="1">
      <alignment horizontal="center" vertical="top" wrapText="1"/>
    </xf>
    <xf numFmtId="0" fontId="28" fillId="2" borderId="36" xfId="18" applyFont="1" applyFill="1" applyBorder="1" applyAlignment="1">
      <alignment horizontal="center" vertical="top" wrapText="1"/>
    </xf>
    <xf numFmtId="0" fontId="28" fillId="2" borderId="8" xfId="18" applyFont="1" applyFill="1" applyBorder="1" applyAlignment="1">
      <alignment horizontal="center" vertical="top" wrapText="1"/>
    </xf>
    <xf numFmtId="0" fontId="28" fillId="0" borderId="7" xfId="18" applyFont="1" applyBorder="1" applyAlignment="1">
      <alignment horizontal="center" vertical="top" wrapText="1"/>
    </xf>
    <xf numFmtId="0" fontId="28" fillId="2" borderId="9" xfId="18" applyFont="1" applyFill="1" applyBorder="1" applyAlignment="1">
      <alignment horizontal="center" vertical="top"/>
    </xf>
    <xf numFmtId="0" fontId="28" fillId="0" borderId="9" xfId="18" applyFont="1" applyBorder="1" applyAlignment="1">
      <alignment horizontal="center" vertical="top"/>
    </xf>
    <xf numFmtId="0" fontId="28" fillId="0" borderId="27" xfId="18" applyFont="1" applyBorder="1" applyAlignment="1">
      <alignment horizontal="center" vertical="top" wrapText="1"/>
    </xf>
    <xf numFmtId="0" fontId="28" fillId="0" borderId="7" xfId="18" applyFont="1" applyBorder="1" applyAlignment="1">
      <alignment horizontal="center" vertical="top"/>
    </xf>
    <xf numFmtId="0" fontId="23" fillId="0" borderId="28" xfId="18" applyFont="1" applyBorder="1" applyAlignment="1">
      <alignment horizontal="right" vertical="top"/>
    </xf>
    <xf numFmtId="4" fontId="23" fillId="0" borderId="0" xfId="12" applyNumberFormat="1" applyFont="1" applyAlignment="1">
      <alignment horizontal="center" vertical="center"/>
    </xf>
    <xf numFmtId="0" fontId="92" fillId="0" borderId="0" xfId="18" applyFont="1" applyAlignment="1">
      <alignment vertical="top"/>
    </xf>
    <xf numFmtId="2" fontId="23" fillId="0" borderId="129" xfId="12" applyNumberFormat="1" applyFont="1" applyBorder="1" applyAlignment="1">
      <alignment horizontal="center" vertical="top" wrapText="1"/>
    </xf>
    <xf numFmtId="2" fontId="23" fillId="0" borderId="139" xfId="12" applyNumberFormat="1" applyFont="1" applyBorder="1" applyAlignment="1">
      <alignment horizontal="center"/>
    </xf>
    <xf numFmtId="2" fontId="23" fillId="0" borderId="139" xfId="12" applyNumberFormat="1" applyFont="1" applyBorder="1" applyAlignment="1">
      <alignment horizontal="center" vertical="top"/>
    </xf>
    <xf numFmtId="2" fontId="23" fillId="0" borderId="135" xfId="12" applyNumberFormat="1" applyFont="1" applyBorder="1" applyAlignment="1">
      <alignment horizontal="center" vertical="top"/>
    </xf>
    <xf numFmtId="2" fontId="23" fillId="0" borderId="136" xfId="12" applyNumberFormat="1" applyFont="1" applyBorder="1" applyAlignment="1">
      <alignment horizontal="center" vertical="top"/>
    </xf>
    <xf numFmtId="2" fontId="23" fillId="0" borderId="137" xfId="12" applyNumberFormat="1" applyFont="1" applyBorder="1" applyAlignment="1">
      <alignment horizontal="center" vertical="top"/>
    </xf>
    <xf numFmtId="4" fontId="23" fillId="0" borderId="85" xfId="12" applyNumberFormat="1" applyFont="1" applyBorder="1" applyAlignment="1">
      <alignment horizontal="center" vertical="top" wrapText="1"/>
    </xf>
    <xf numFmtId="4" fontId="23" fillId="0" borderId="6" xfId="12" applyNumberFormat="1" applyFont="1" applyBorder="1" applyAlignment="1">
      <alignment horizontal="center" vertical="top" wrapText="1"/>
    </xf>
    <xf numFmtId="4" fontId="23" fillId="0" borderId="10" xfId="12" applyNumberFormat="1" applyFont="1" applyBorder="1" applyAlignment="1">
      <alignment horizontal="center" vertical="center"/>
    </xf>
    <xf numFmtId="4" fontId="23" fillId="0" borderId="11" xfId="12" applyNumberFormat="1" applyFont="1" applyBorder="1" applyAlignment="1">
      <alignment horizontal="center" vertical="center"/>
    </xf>
    <xf numFmtId="0" fontId="137" fillId="0" borderId="1" xfId="12" applyNumberFormat="1" applyFont="1" applyBorder="1" applyAlignment="1">
      <alignment horizontal="center" vertical="center" wrapText="1"/>
    </xf>
    <xf numFmtId="0" fontId="23" fillId="0" borderId="26" xfId="12" applyNumberFormat="1" applyFont="1" applyBorder="1" applyAlignment="1">
      <alignment horizontal="center" vertical="center" wrapText="1"/>
    </xf>
    <xf numFmtId="0" fontId="23" fillId="0" borderId="36" xfId="12" applyNumberFormat="1" applyFont="1" applyBorder="1" applyAlignment="1">
      <alignment horizontal="left" vertical="top" wrapText="1"/>
    </xf>
    <xf numFmtId="0" fontId="178" fillId="0" borderId="128" xfId="12" applyNumberFormat="1" applyFont="1" applyBorder="1" applyAlignment="1">
      <alignment horizontal="center" vertical="top" wrapText="1"/>
    </xf>
    <xf numFmtId="0" fontId="178" fillId="0" borderId="133" xfId="12" applyNumberFormat="1" applyFont="1" applyBorder="1" applyAlignment="1">
      <alignment horizontal="center" vertical="top" wrapText="1"/>
    </xf>
    <xf numFmtId="0" fontId="178" fillId="0" borderId="138" xfId="12" applyNumberFormat="1" applyFont="1" applyBorder="1" applyAlignment="1">
      <alignment horizontal="center" vertical="top" wrapText="1"/>
    </xf>
    <xf numFmtId="0" fontId="178" fillId="0" borderId="129" xfId="12" applyNumberFormat="1" applyFont="1" applyBorder="1" applyAlignment="1">
      <alignment horizontal="center" vertical="top" wrapText="1"/>
    </xf>
    <xf numFmtId="0" fontId="178" fillId="0" borderId="134" xfId="12" applyNumberFormat="1" applyFont="1" applyBorder="1" applyAlignment="1">
      <alignment horizontal="center" vertical="top" wrapText="1"/>
    </xf>
    <xf numFmtId="0" fontId="178" fillId="0" borderId="139" xfId="12" applyNumberFormat="1" applyFont="1" applyBorder="1" applyAlignment="1">
      <alignment horizontal="center" vertical="top" wrapText="1"/>
    </xf>
    <xf numFmtId="0" fontId="178" fillId="0" borderId="134" xfId="12" applyNumberFormat="1" applyFont="1" applyBorder="1" applyAlignment="1">
      <alignment horizontal="center"/>
    </xf>
    <xf numFmtId="0" fontId="178" fillId="0" borderId="139" xfId="12" applyNumberFormat="1" applyFont="1" applyBorder="1" applyAlignment="1">
      <alignment horizontal="center"/>
    </xf>
    <xf numFmtId="2" fontId="23" fillId="0" borderId="130" xfId="12" applyNumberFormat="1" applyFont="1" applyBorder="1" applyAlignment="1">
      <alignment horizontal="center" vertical="top"/>
    </xf>
    <xf numFmtId="2" fontId="23" fillId="0" borderId="131" xfId="12" applyNumberFormat="1" applyFont="1" applyBorder="1" applyAlignment="1">
      <alignment horizontal="center" vertical="top"/>
    </xf>
    <xf numFmtId="2" fontId="23" fillId="0" borderId="132" xfId="12" applyNumberFormat="1" applyFont="1" applyBorder="1" applyAlignment="1">
      <alignment horizontal="center" vertical="top"/>
    </xf>
    <xf numFmtId="4" fontId="23" fillId="0" borderId="10" xfId="12" applyNumberFormat="1" applyFont="1" applyBorder="1" applyAlignment="1">
      <alignment horizontal="center" vertical="top"/>
    </xf>
    <xf numFmtId="4" fontId="23" fillId="0" borderId="11" xfId="12" applyNumberFormat="1" applyFont="1" applyBorder="1" applyAlignment="1">
      <alignment horizontal="center" vertical="top"/>
    </xf>
    <xf numFmtId="184" fontId="112" fillId="0" borderId="0" xfId="12" applyNumberFormat="1" applyFont="1" applyAlignment="1">
      <alignment horizontal="center" vertical="top"/>
    </xf>
    <xf numFmtId="0" fontId="105" fillId="0" borderId="0" xfId="18"/>
    <xf numFmtId="0" fontId="36" fillId="0" borderId="0" xfId="18" applyFont="1" applyAlignment="1">
      <alignment horizontal="center"/>
    </xf>
    <xf numFmtId="0" fontId="8" fillId="0" borderId="38" xfId="6" applyNumberFormat="1" applyFont="1" applyBorder="1" applyAlignment="1">
      <alignment horizontal="center" vertical="top" wrapText="1"/>
    </xf>
    <xf numFmtId="0" fontId="8" fillId="0" borderId="141" xfId="6" applyNumberFormat="1" applyFont="1" applyBorder="1" applyAlignment="1">
      <alignment horizontal="center" vertical="top" wrapText="1"/>
    </xf>
    <xf numFmtId="0" fontId="8" fillId="0" borderId="129" xfId="6" applyNumberFormat="1" applyFont="1" applyBorder="1" applyAlignment="1">
      <alignment horizontal="center" vertical="top" wrapText="1"/>
    </xf>
    <xf numFmtId="0" fontId="8" fillId="0" borderId="142" xfId="6" applyNumberFormat="1" applyFont="1" applyBorder="1" applyAlignment="1">
      <alignment horizontal="center" vertical="top" wrapText="1"/>
    </xf>
    <xf numFmtId="184" fontId="8" fillId="0" borderId="130" xfId="6" applyNumberFormat="1" applyFont="1" applyBorder="1" applyAlignment="1">
      <alignment horizontal="center" vertical="top" wrapText="1"/>
    </xf>
    <xf numFmtId="184" fontId="8" fillId="0" borderId="132" xfId="6" applyNumberFormat="1" applyFont="1" applyBorder="1" applyAlignment="1">
      <alignment horizontal="center" vertical="top" wrapText="1"/>
    </xf>
    <xf numFmtId="184" fontId="8" fillId="0" borderId="135" xfId="6" applyNumberFormat="1" applyFont="1" applyBorder="1" applyAlignment="1">
      <alignment horizontal="center" vertical="top" wrapText="1"/>
    </xf>
    <xf numFmtId="184" fontId="8" fillId="0" borderId="140" xfId="6" applyNumberFormat="1" applyFont="1" applyBorder="1" applyAlignment="1">
      <alignment horizontal="center" vertical="top" wrapText="1"/>
    </xf>
    <xf numFmtId="4" fontId="132" fillId="0" borderId="0" xfId="18" applyNumberFormat="1" applyFont="1" applyAlignment="1">
      <alignment horizontal="center" wrapText="1"/>
    </xf>
    <xf numFmtId="0" fontId="36" fillId="0" borderId="0" xfId="18" applyFont="1" applyAlignment="1">
      <alignment vertical="top" wrapText="1"/>
    </xf>
    <xf numFmtId="4" fontId="8" fillId="0" borderId="36" xfId="18" applyNumberFormat="1" applyFont="1" applyBorder="1" applyAlignment="1">
      <alignment horizontal="right" vertical="top" wrapText="1"/>
    </xf>
    <xf numFmtId="0" fontId="115" fillId="0" borderId="36" xfId="18" applyFont="1" applyBorder="1" applyAlignment="1">
      <alignment horizontal="right" vertical="top" wrapText="1"/>
    </xf>
    <xf numFmtId="0" fontId="36" fillId="0" borderId="28" xfId="18" applyFont="1" applyBorder="1" applyAlignment="1">
      <alignment horizontal="left" wrapText="1"/>
    </xf>
    <xf numFmtId="0" fontId="105" fillId="0" borderId="0" xfId="18" applyAlignment="1">
      <alignment horizontal="left" vertical="top" wrapText="1"/>
    </xf>
    <xf numFmtId="0" fontId="137" fillId="0" borderId="1" xfId="18" applyFont="1" applyBorder="1" applyAlignment="1">
      <alignment horizontal="center" vertical="top" wrapText="1"/>
    </xf>
    <xf numFmtId="0" fontId="105" fillId="0" borderId="1" xfId="18" applyBorder="1" applyAlignment="1">
      <alignment vertical="top" wrapText="1"/>
    </xf>
    <xf numFmtId="0" fontId="152" fillId="0" borderId="0" xfId="18" applyFont="1" applyAlignment="1">
      <alignment horizontal="center" vertical="top" wrapText="1"/>
    </xf>
    <xf numFmtId="0" fontId="105" fillId="0" borderId="0" xfId="18" applyAlignment="1">
      <alignment vertical="top" wrapText="1"/>
    </xf>
    <xf numFmtId="179" fontId="77" fillId="0" borderId="29" xfId="18" applyNumberFormat="1" applyFont="1" applyBorder="1" applyAlignment="1">
      <alignment horizontal="center" vertical="top" wrapText="1"/>
    </xf>
    <xf numFmtId="179" fontId="77" fillId="0" borderId="8" xfId="18" applyNumberFormat="1" applyFont="1" applyBorder="1" applyAlignment="1">
      <alignment horizontal="center" vertical="top" wrapText="1"/>
    </xf>
    <xf numFmtId="0" fontId="77" fillId="0" borderId="27" xfId="18" applyFont="1" applyBorder="1" applyAlignment="1">
      <alignment horizontal="center" vertical="top" wrapText="1"/>
    </xf>
    <xf numFmtId="0" fontId="182" fillId="0" borderId="29" xfId="18" applyFont="1" applyBorder="1" applyAlignment="1">
      <alignment horizontal="center" vertical="top" wrapText="1"/>
    </xf>
    <xf numFmtId="0" fontId="77" fillId="0" borderId="7" xfId="18" applyFont="1" applyBorder="1" applyAlignment="1">
      <alignment horizontal="center" vertical="top" wrapText="1"/>
    </xf>
    <xf numFmtId="0" fontId="182" fillId="0" borderId="8" xfId="18" applyFont="1" applyBorder="1" applyAlignment="1">
      <alignment horizontal="center" vertical="top" wrapText="1"/>
    </xf>
    <xf numFmtId="4" fontId="77" fillId="0" borderId="27" xfId="18" applyNumberFormat="1" applyFont="1" applyBorder="1" applyAlignment="1">
      <alignment horizontal="center" vertical="top" wrapText="1"/>
    </xf>
    <xf numFmtId="4" fontId="77" fillId="0" borderId="28" xfId="18" applyNumberFormat="1" applyFont="1" applyBorder="1" applyAlignment="1">
      <alignment horizontal="center" vertical="top" wrapText="1"/>
    </xf>
    <xf numFmtId="0" fontId="77" fillId="0" borderId="10" xfId="18" applyFont="1" applyBorder="1" applyAlignment="1">
      <alignment horizontal="center" vertical="top" wrapText="1"/>
    </xf>
    <xf numFmtId="0" fontId="184" fillId="0" borderId="12" xfId="18" applyFont="1" applyBorder="1" applyAlignment="1">
      <alignment horizontal="center" vertical="top" wrapText="1"/>
    </xf>
    <xf numFmtId="4" fontId="8" fillId="0" borderId="28" xfId="18" applyNumberFormat="1" applyFont="1" applyBorder="1" applyAlignment="1">
      <alignment horizontal="center" vertical="center" wrapText="1"/>
    </xf>
    <xf numFmtId="4" fontId="115" fillId="0" borderId="28" xfId="18" applyNumberFormat="1" applyFont="1" applyBorder="1" applyAlignment="1">
      <alignment horizontal="center" vertical="center" wrapText="1"/>
    </xf>
    <xf numFmtId="0" fontId="112" fillId="0" borderId="0" xfId="12" applyNumberFormat="1" applyFont="1" applyAlignment="1">
      <alignment horizontal="center" vertical="top" wrapText="1"/>
    </xf>
    <xf numFmtId="0" fontId="146" fillId="0" borderId="0" xfId="12" applyNumberFormat="1" applyFont="1" applyAlignment="1">
      <alignment horizontal="center" vertical="top" wrapText="1"/>
    </xf>
    <xf numFmtId="0" fontId="17" fillId="0" borderId="28" xfId="12" applyNumberFormat="1" applyFont="1" applyBorder="1" applyAlignment="1">
      <alignment horizontal="left" vertical="top" wrapText="1"/>
    </xf>
    <xf numFmtId="0" fontId="28" fillId="0" borderId="84" xfId="12" applyNumberFormat="1" applyFont="1" applyBorder="1" applyAlignment="1">
      <alignment horizontal="center" vertical="top"/>
    </xf>
    <xf numFmtId="0" fontId="23" fillId="0" borderId="11" xfId="12" applyNumberFormat="1" applyFont="1" applyBorder="1" applyAlignment="1">
      <alignment horizontal="center" vertical="top" wrapText="1"/>
    </xf>
    <xf numFmtId="0" fontId="112" fillId="0" borderId="10" xfId="12" applyNumberFormat="1" applyFont="1" applyBorder="1" applyAlignment="1">
      <alignment horizontal="center" vertical="top" wrapText="1"/>
    </xf>
    <xf numFmtId="0" fontId="112" fillId="0" borderId="11" xfId="12" applyNumberFormat="1" applyFont="1" applyBorder="1" applyAlignment="1">
      <alignment horizontal="center" vertical="top" wrapText="1"/>
    </xf>
    <xf numFmtId="0" fontId="112" fillId="0" borderId="12" xfId="12" applyNumberFormat="1" applyFont="1" applyBorder="1" applyAlignment="1">
      <alignment horizontal="center" vertical="top" wrapText="1"/>
    </xf>
    <xf numFmtId="0" fontId="112" fillId="0" borderId="10" xfId="12" applyNumberFormat="1" applyFont="1" applyBorder="1" applyAlignment="1">
      <alignment horizontal="center"/>
    </xf>
    <xf numFmtId="0" fontId="112" fillId="0" borderId="11" xfId="12" applyNumberFormat="1" applyFont="1" applyBorder="1" applyAlignment="1">
      <alignment horizontal="center"/>
    </xf>
    <xf numFmtId="4" fontId="112" fillId="0" borderId="9" xfId="18" applyNumberFormat="1" applyFont="1" applyBorder="1" applyAlignment="1">
      <alignment horizontal="center" vertical="top"/>
    </xf>
    <xf numFmtId="2" fontId="29" fillId="0" borderId="0" xfId="18" applyNumberFormat="1" applyFont="1" applyAlignment="1">
      <alignment horizontal="center"/>
    </xf>
    <xf numFmtId="2" fontId="23" fillId="0" borderId="11" xfId="18" applyNumberFormat="1" applyFont="1" applyBorder="1" applyAlignment="1">
      <alignment horizontal="right" vertical="center"/>
    </xf>
    <xf numFmtId="2" fontId="146" fillId="0" borderId="11" xfId="18" applyNumberFormat="1" applyFont="1" applyBorder="1" applyAlignment="1">
      <alignment horizontal="right" vertical="center"/>
    </xf>
    <xf numFmtId="2" fontId="82" fillId="0" borderId="0" xfId="18" applyNumberFormat="1" applyFont="1" applyAlignment="1">
      <alignment horizontal="center" vertical="center"/>
    </xf>
    <xf numFmtId="2" fontId="32" fillId="0" borderId="0" xfId="18" applyNumberFormat="1" applyFont="1" applyAlignment="1">
      <alignment horizontal="justify" vertical="top" wrapText="1"/>
    </xf>
    <xf numFmtId="4" fontId="112" fillId="0" borderId="0" xfId="18" applyNumberFormat="1" applyFont="1" applyAlignment="1">
      <alignment horizontal="center" vertical="center"/>
    </xf>
    <xf numFmtId="4" fontId="112" fillId="0" borderId="2" xfId="18" applyNumberFormat="1" applyFont="1" applyBorder="1" applyAlignment="1">
      <alignment horizontal="center" vertical="top"/>
    </xf>
    <xf numFmtId="4" fontId="112" fillId="0" borderId="3" xfId="18" applyNumberFormat="1" applyFont="1" applyBorder="1" applyAlignment="1">
      <alignment horizontal="center" vertical="top"/>
    </xf>
    <xf numFmtId="2" fontId="112" fillId="0" borderId="28" xfId="18" applyNumberFormat="1" applyFont="1" applyBorder="1" applyAlignment="1">
      <alignment horizontal="center" vertical="top" wrapText="1"/>
    </xf>
    <xf numFmtId="2" fontId="112" fillId="0" borderId="0" xfId="18" applyNumberFormat="1" applyFont="1" applyAlignment="1">
      <alignment horizontal="center" vertical="top" wrapText="1"/>
    </xf>
    <xf numFmtId="2" fontId="112" fillId="0" borderId="85" xfId="18" applyNumberFormat="1" applyFont="1" applyBorder="1" applyAlignment="1">
      <alignment horizontal="center" vertical="top"/>
    </xf>
    <xf numFmtId="2" fontId="112" fillId="0" borderId="2" xfId="18" applyNumberFormat="1" applyFont="1" applyBorder="1" applyAlignment="1">
      <alignment horizontal="center" vertical="top"/>
    </xf>
    <xf numFmtId="2" fontId="112" fillId="0" borderId="6" xfId="18" applyNumberFormat="1" applyFont="1" applyBorder="1" applyAlignment="1">
      <alignment horizontal="center" vertical="top"/>
    </xf>
    <xf numFmtId="2" fontId="137" fillId="0" borderId="1" xfId="18" applyNumberFormat="1" applyFont="1" applyBorder="1" applyAlignment="1">
      <alignment horizontal="center" vertical="center"/>
    </xf>
    <xf numFmtId="2" fontId="82" fillId="0" borderId="84" xfId="18" applyNumberFormat="1" applyFont="1" applyBorder="1" applyAlignment="1">
      <alignment horizontal="center" vertical="center"/>
    </xf>
    <xf numFmtId="2" fontId="112" fillId="0" borderId="29" xfId="18" applyNumberFormat="1" applyFont="1" applyBorder="1" applyAlignment="1">
      <alignment horizontal="center" vertical="top" wrapText="1"/>
    </xf>
    <xf numFmtId="2" fontId="112" fillId="0" borderId="4" xfId="18" applyNumberFormat="1" applyFont="1" applyBorder="1" applyAlignment="1">
      <alignment horizontal="center" vertical="top" wrapText="1"/>
    </xf>
    <xf numFmtId="2" fontId="112" fillId="0" borderId="27" xfId="18" applyNumberFormat="1" applyFont="1" applyBorder="1" applyAlignment="1">
      <alignment horizontal="center" vertical="top"/>
    </xf>
    <xf numFmtId="2" fontId="112" fillId="0" borderId="3" xfId="18" applyNumberFormat="1" applyFont="1" applyBorder="1" applyAlignment="1">
      <alignment horizontal="center" vertical="top"/>
    </xf>
    <xf numFmtId="4" fontId="112" fillId="0" borderId="10" xfId="18" applyNumberFormat="1" applyFont="1" applyBorder="1" applyAlignment="1">
      <alignment horizontal="center" vertical="top" wrapText="1"/>
    </xf>
    <xf numFmtId="4" fontId="112" fillId="0" borderId="12" xfId="18" applyNumberFormat="1" applyFont="1" applyBorder="1" applyAlignment="1">
      <alignment horizontal="center" vertical="top" wrapText="1"/>
    </xf>
    <xf numFmtId="4" fontId="112" fillId="0" borderId="129" xfId="18" applyNumberFormat="1" applyFont="1" applyBorder="1" applyAlignment="1">
      <alignment horizontal="center" vertical="top" wrapText="1"/>
    </xf>
    <xf numFmtId="4" fontId="112" fillId="0" borderId="143" xfId="18" applyNumberFormat="1" applyFont="1" applyBorder="1" applyAlignment="1">
      <alignment horizontal="center" vertical="top" wrapText="1"/>
    </xf>
    <xf numFmtId="0" fontId="92" fillId="0" borderId="0" xfId="18" applyFont="1" applyAlignment="1">
      <alignment horizontal="left" vertical="top"/>
    </xf>
    <xf numFmtId="2" fontId="78" fillId="0" borderId="1" xfId="18" applyNumberFormat="1" applyFont="1" applyBorder="1" applyAlignment="1">
      <alignment horizontal="center" vertical="top"/>
    </xf>
    <xf numFmtId="4" fontId="78" fillId="0" borderId="1" xfId="18" applyNumberFormat="1" applyFont="1" applyBorder="1" applyAlignment="1">
      <alignment horizontal="center" vertical="top"/>
    </xf>
    <xf numFmtId="0" fontId="77" fillId="0" borderId="84" xfId="18" applyFont="1" applyBorder="1" applyAlignment="1">
      <alignment horizontal="center" vertical="top"/>
    </xf>
    <xf numFmtId="4" fontId="77" fillId="0" borderId="84" xfId="18" applyNumberFormat="1" applyFont="1" applyBorder="1" applyAlignment="1">
      <alignment horizontal="center" vertical="top"/>
    </xf>
    <xf numFmtId="178" fontId="36" fillId="0" borderId="12" xfId="18" applyNumberFormat="1" applyFont="1" applyBorder="1" applyAlignment="1">
      <alignment horizontal="center" vertical="top" wrapText="1"/>
    </xf>
    <xf numFmtId="178" fontId="36" fillId="0" borderId="12" xfId="18" applyNumberFormat="1" applyFont="1" applyBorder="1" applyAlignment="1">
      <alignment horizontal="center" vertical="top"/>
    </xf>
    <xf numFmtId="0" fontId="36" fillId="0" borderId="9" xfId="18" applyFont="1" applyBorder="1" applyAlignment="1">
      <alignment horizontal="center" vertical="top" wrapText="1"/>
    </xf>
    <xf numFmtId="4" fontId="36" fillId="0" borderId="9" xfId="18" applyNumberFormat="1" applyFont="1" applyBorder="1" applyAlignment="1">
      <alignment horizontal="center" vertical="top" wrapText="1"/>
    </xf>
    <xf numFmtId="15" fontId="36" fillId="0" borderId="9" xfId="18" applyNumberFormat="1" applyFont="1" applyBorder="1" applyAlignment="1">
      <alignment horizontal="center" vertical="top" wrapText="1"/>
    </xf>
    <xf numFmtId="9" fontId="36" fillId="0" borderId="9" xfId="15" applyFont="1" applyFill="1" applyBorder="1" applyAlignment="1">
      <alignment horizontal="center" vertical="top" wrapText="1"/>
    </xf>
    <xf numFmtId="4" fontId="36" fillId="0" borderId="10" xfId="18" applyNumberFormat="1" applyFont="1" applyBorder="1" applyAlignment="1">
      <alignment horizontal="center" vertical="top" wrapText="1"/>
    </xf>
    <xf numFmtId="0" fontId="189" fillId="0" borderId="0" xfId="18" applyFont="1" applyAlignment="1">
      <alignment horizontal="left" vertical="top" wrapText="1"/>
    </xf>
    <xf numFmtId="0" fontId="78" fillId="0" borderId="0" xfId="18" applyFont="1" applyAlignment="1">
      <alignment horizontal="left" vertical="top" wrapText="1"/>
    </xf>
    <xf numFmtId="0" fontId="92" fillId="0" borderId="0" xfId="18" applyFont="1" applyAlignment="1">
      <alignment horizontal="center" vertical="top"/>
    </xf>
    <xf numFmtId="0" fontId="77" fillId="0" borderId="93" xfId="18" applyFont="1" applyBorder="1" applyAlignment="1">
      <alignment horizontal="center" vertical="top"/>
    </xf>
    <xf numFmtId="0" fontId="36" fillId="0" borderId="107" xfId="18" applyFont="1" applyBorder="1" applyAlignment="1">
      <alignment horizontal="center" vertical="top"/>
    </xf>
    <xf numFmtId="165" fontId="36" fillId="0" borderId="103" xfId="18" applyNumberFormat="1" applyFont="1" applyBorder="1" applyAlignment="1">
      <alignment horizontal="right" vertical="top" indent="12"/>
    </xf>
    <xf numFmtId="4" fontId="112" fillId="0" borderId="28" xfId="32" applyNumberFormat="1" applyFont="1" applyBorder="1" applyAlignment="1">
      <alignment horizontal="right" vertical="top" wrapText="1"/>
    </xf>
    <xf numFmtId="0" fontId="23" fillId="0" borderId="85" xfId="32" applyFont="1" applyBorder="1" applyAlignment="1">
      <alignment horizontal="center" vertical="top" wrapText="1"/>
    </xf>
    <xf numFmtId="0" fontId="23" fillId="0" borderId="6" xfId="32" applyFont="1" applyBorder="1" applyAlignment="1">
      <alignment horizontal="center" vertical="top" wrapText="1"/>
    </xf>
    <xf numFmtId="4" fontId="23" fillId="0" borderId="27" xfId="32" applyNumberFormat="1" applyFont="1" applyBorder="1" applyAlignment="1">
      <alignment horizontal="center" vertical="top" wrapText="1"/>
    </xf>
    <xf numFmtId="4" fontId="23" fillId="0" borderId="7" xfId="32" applyNumberFormat="1" applyFont="1" applyBorder="1" applyAlignment="1">
      <alignment horizontal="center" vertical="top" wrapText="1"/>
    </xf>
    <xf numFmtId="4" fontId="23" fillId="0" borderId="85" xfId="32" applyNumberFormat="1" applyFont="1" applyBorder="1" applyAlignment="1">
      <alignment horizontal="center" vertical="top" wrapText="1"/>
    </xf>
    <xf numFmtId="4" fontId="23" fillId="0" borderId="6" xfId="32" applyNumberFormat="1" applyFont="1" applyBorder="1" applyAlignment="1">
      <alignment horizontal="center" vertical="top" wrapText="1"/>
    </xf>
    <xf numFmtId="3" fontId="23" fillId="0" borderId="85" xfId="32" applyNumberFormat="1" applyFont="1" applyBorder="1" applyAlignment="1">
      <alignment horizontal="center" vertical="top" wrapText="1"/>
    </xf>
    <xf numFmtId="3" fontId="23" fillId="0" borderId="6" xfId="32" applyNumberFormat="1" applyFont="1" applyBorder="1" applyAlignment="1">
      <alignment horizontal="center" vertical="top" wrapText="1"/>
    </xf>
    <xf numFmtId="0" fontId="23" fillId="0" borderId="27" xfId="32" applyFont="1" applyBorder="1" applyAlignment="1">
      <alignment horizontal="center" vertical="top" wrapText="1"/>
    </xf>
    <xf numFmtId="0" fontId="23" fillId="0" borderId="7" xfId="32" applyFont="1" applyBorder="1" applyAlignment="1">
      <alignment horizontal="center" vertical="top" wrapText="1"/>
    </xf>
    <xf numFmtId="4" fontId="82" fillId="0" borderId="1" xfId="32" applyNumberFormat="1" applyFont="1" applyBorder="1" applyAlignment="1">
      <alignment horizontal="center" vertical="center"/>
    </xf>
    <xf numFmtId="0" fontId="82" fillId="0" borderId="84" xfId="32" applyFont="1" applyBorder="1" applyAlignment="1">
      <alignment horizontal="center" vertical="center"/>
    </xf>
    <xf numFmtId="4" fontId="82" fillId="0" borderId="84" xfId="32" applyNumberFormat="1" applyFont="1" applyBorder="1" applyAlignment="1">
      <alignment horizontal="center" vertical="center"/>
    </xf>
    <xf numFmtId="0" fontId="23" fillId="0" borderId="29" xfId="32" applyFont="1" applyBorder="1" applyAlignment="1">
      <alignment horizontal="center" vertical="top" wrapText="1"/>
    </xf>
    <xf numFmtId="0" fontId="23" fillId="0" borderId="4" xfId="32" applyFont="1" applyBorder="1" applyAlignment="1">
      <alignment horizontal="center" vertical="top" wrapText="1"/>
    </xf>
    <xf numFmtId="0" fontId="23" fillId="0" borderId="8" xfId="32" applyFont="1" applyBorder="1" applyAlignment="1">
      <alignment horizontal="center" vertical="top" wrapText="1"/>
    </xf>
    <xf numFmtId="0" fontId="23" fillId="0" borderId="2" xfId="32" applyFont="1" applyBorder="1" applyAlignment="1">
      <alignment horizontal="center" vertical="top" wrapText="1"/>
    </xf>
    <xf numFmtId="0" fontId="23" fillId="0" borderId="3" xfId="32" applyFont="1" applyBorder="1" applyAlignment="1">
      <alignment horizontal="center" vertical="top" wrapText="1"/>
    </xf>
    <xf numFmtId="0" fontId="23" fillId="0" borderId="9" xfId="32" applyFont="1" applyBorder="1" applyAlignment="1">
      <alignment horizontal="center" vertical="top" wrapText="1"/>
    </xf>
    <xf numFmtId="4" fontId="23" fillId="0" borderId="10" xfId="32" applyNumberFormat="1" applyFont="1" applyBorder="1" applyAlignment="1">
      <alignment horizontal="center" vertical="top" wrapText="1"/>
    </xf>
    <xf numFmtId="4" fontId="23" fillId="0" borderId="11" xfId="32" applyNumberFormat="1" applyFont="1" applyBorder="1" applyAlignment="1">
      <alignment horizontal="center" vertical="top" wrapText="1"/>
    </xf>
    <xf numFmtId="4" fontId="23" fillId="0" borderId="9" xfId="32" applyNumberFormat="1" applyFont="1" applyBorder="1" applyAlignment="1">
      <alignment horizontal="center" vertical="top" wrapText="1"/>
    </xf>
    <xf numFmtId="0" fontId="23" fillId="0" borderId="10" xfId="32" applyFont="1" applyBorder="1" applyAlignment="1">
      <alignment horizontal="center" vertical="top" wrapText="1"/>
    </xf>
    <xf numFmtId="0" fontId="44" fillId="0" borderId="0" xfId="33" applyFont="1" applyAlignment="1">
      <alignment horizontal="center" vertical="center"/>
    </xf>
    <xf numFmtId="0" fontId="5" fillId="0" borderId="36" xfId="33" applyFont="1" applyBorder="1" applyAlignment="1">
      <alignment horizontal="right" vertical="center"/>
    </xf>
    <xf numFmtId="0" fontId="44" fillId="0" borderId="28" xfId="33" applyFont="1" applyBorder="1" applyAlignment="1">
      <alignment horizontal="left" vertical="center" wrapText="1"/>
    </xf>
    <xf numFmtId="0" fontId="44" fillId="0" borderId="0" xfId="33" applyFont="1" applyAlignment="1">
      <alignment horizontal="left"/>
    </xf>
    <xf numFmtId="0" fontId="93" fillId="0" borderId="10" xfId="33" applyFont="1" applyBorder="1" applyAlignment="1">
      <alignment horizontal="center" vertical="center"/>
    </xf>
    <xf numFmtId="0" fontId="93" fillId="0" borderId="12" xfId="33" applyFont="1" applyBorder="1" applyAlignment="1">
      <alignment horizontal="center" vertical="center"/>
    </xf>
    <xf numFmtId="0" fontId="5" fillId="0" borderId="0" xfId="33" applyFont="1" applyAlignment="1">
      <alignment horizontal="right" indent="32"/>
    </xf>
    <xf numFmtId="0" fontId="44" fillId="0" borderId="0" xfId="33" quotePrefix="1" applyFont="1" applyAlignment="1">
      <alignment horizontal="center" vertical="center"/>
    </xf>
    <xf numFmtId="0" fontId="4" fillId="0" borderId="1" xfId="33" applyFont="1" applyBorder="1" applyAlignment="1">
      <alignment horizontal="center"/>
    </xf>
    <xf numFmtId="0" fontId="4" fillId="0" borderId="0" xfId="33" applyFont="1" applyAlignment="1">
      <alignment horizontal="center" vertical="center"/>
    </xf>
    <xf numFmtId="0" fontId="5" fillId="0" borderId="0" xfId="33" applyFont="1" applyAlignment="1">
      <alignment horizontal="center"/>
    </xf>
    <xf numFmtId="0" fontId="10" fillId="0" borderId="12" xfId="33" applyFont="1" applyBorder="1" applyAlignment="1">
      <alignment horizontal="center" vertical="top"/>
    </xf>
    <xf numFmtId="0" fontId="10" fillId="0" borderId="9" xfId="33" applyFont="1" applyBorder="1" applyAlignment="1">
      <alignment horizontal="center" vertical="top" wrapText="1"/>
    </xf>
    <xf numFmtId="0" fontId="10" fillId="0" borderId="27" xfId="33" applyFont="1" applyBorder="1" applyAlignment="1">
      <alignment horizontal="center" vertical="top" wrapText="1"/>
    </xf>
    <xf numFmtId="0" fontId="10" fillId="0" borderId="29" xfId="33" applyFont="1" applyBorder="1" applyAlignment="1">
      <alignment horizontal="center" vertical="top" wrapText="1"/>
    </xf>
    <xf numFmtId="0" fontId="10" fillId="0" borderId="7" xfId="33" applyFont="1" applyBorder="1" applyAlignment="1">
      <alignment horizontal="center" vertical="top" wrapText="1"/>
    </xf>
    <xf numFmtId="0" fontId="10" fillId="0" borderId="8" xfId="33" applyFont="1" applyBorder="1" applyAlignment="1">
      <alignment horizontal="center" vertical="top" wrapText="1"/>
    </xf>
    <xf numFmtId="0" fontId="10" fillId="0" borderId="10" xfId="33" applyFont="1" applyBorder="1" applyAlignment="1">
      <alignment horizontal="center" vertical="top" wrapText="1"/>
    </xf>
    <xf numFmtId="0" fontId="112" fillId="0" borderId="10" xfId="32" applyFont="1" applyBorder="1" applyAlignment="1">
      <alignment horizontal="center" vertical="center"/>
    </xf>
    <xf numFmtId="0" fontId="112" fillId="0" borderId="12" xfId="32" applyFont="1" applyBorder="1" applyAlignment="1">
      <alignment horizontal="center" vertical="center"/>
    </xf>
    <xf numFmtId="0" fontId="112" fillId="0" borderId="11" xfId="32" applyFont="1" applyBorder="1" applyAlignment="1">
      <alignment horizontal="center" vertical="center"/>
    </xf>
    <xf numFmtId="0" fontId="147" fillId="0" borderId="0" xfId="32" applyFont="1" applyAlignment="1">
      <alignment horizontal="center" vertical="center"/>
    </xf>
    <xf numFmtId="0" fontId="23" fillId="0" borderId="0" xfId="32" applyFont="1" applyAlignment="1">
      <alignment horizontal="left" vertical="top" wrapText="1"/>
    </xf>
    <xf numFmtId="0" fontId="82" fillId="0" borderId="1" xfId="32" applyFont="1" applyBorder="1" applyAlignment="1">
      <alignment horizontal="center"/>
    </xf>
    <xf numFmtId="0" fontId="28" fillId="0" borderId="0" xfId="32" applyFont="1" applyAlignment="1">
      <alignment horizontal="center" vertical="center"/>
    </xf>
    <xf numFmtId="0" fontId="23" fillId="0" borderId="0" xfId="32" applyFont="1" applyAlignment="1">
      <alignment horizontal="center"/>
    </xf>
    <xf numFmtId="0" fontId="23" fillId="0" borderId="85" xfId="32" applyFont="1" applyBorder="1" applyAlignment="1">
      <alignment horizontal="center" vertical="top"/>
    </xf>
    <xf numFmtId="0" fontId="23" fillId="0" borderId="2" xfId="32" applyFont="1" applyBorder="1" applyAlignment="1">
      <alignment horizontal="center" vertical="top"/>
    </xf>
    <xf numFmtId="0" fontId="23" fillId="0" borderId="6" xfId="32" applyFont="1" applyBorder="1" applyAlignment="1">
      <alignment horizontal="center" vertical="top"/>
    </xf>
    <xf numFmtId="0" fontId="23" fillId="0" borderId="85" xfId="32" applyFont="1" applyBorder="1" applyAlignment="1">
      <alignment horizontal="center" vertical="center" wrapText="1"/>
    </xf>
    <xf numFmtId="0" fontId="23" fillId="0" borderId="27" xfId="32" applyFont="1" applyBorder="1" applyAlignment="1">
      <alignment horizontal="center" vertical="center" wrapText="1"/>
    </xf>
    <xf numFmtId="0" fontId="23" fillId="0" borderId="2" xfId="32" applyFont="1" applyBorder="1" applyAlignment="1">
      <alignment horizontal="center" vertical="center" wrapText="1"/>
    </xf>
    <xf numFmtId="0" fontId="23" fillId="0" borderId="3" xfId="32" applyFont="1" applyBorder="1" applyAlignment="1">
      <alignment horizontal="center" vertical="center" wrapText="1"/>
    </xf>
    <xf numFmtId="4" fontId="23" fillId="0" borderId="2" xfId="32" applyNumberFormat="1" applyFont="1" applyBorder="1" applyAlignment="1">
      <alignment horizontal="center" vertical="top" wrapText="1"/>
    </xf>
    <xf numFmtId="0" fontId="23" fillId="0" borderId="27" xfId="32" applyFont="1" applyBorder="1" applyAlignment="1">
      <alignment horizontal="center" vertical="top"/>
    </xf>
    <xf numFmtId="0" fontId="23" fillId="0" borderId="3" xfId="32" applyFont="1" applyBorder="1" applyAlignment="1">
      <alignment horizontal="center" vertical="top"/>
    </xf>
    <xf numFmtId="0" fontId="23" fillId="0" borderId="7" xfId="32" applyFont="1" applyBorder="1" applyAlignment="1">
      <alignment horizontal="center" vertical="top"/>
    </xf>
  </cellXfs>
  <cellStyles count="35">
    <cellStyle name="Comma 2" xfId="13"/>
    <cellStyle name="Comma 3" xfId="16"/>
    <cellStyle name="Comma 4" xfId="23"/>
    <cellStyle name="Hyperlink" xfId="3" builtinId="8"/>
    <cellStyle name="Hyperlink 2" xfId="24"/>
    <cellStyle name="Normal" xfId="0" builtinId="0"/>
    <cellStyle name="Normal 10 2" xfId="21"/>
    <cellStyle name="Normal 2" xfId="8"/>
    <cellStyle name="Normal 2 15" xfId="19"/>
    <cellStyle name="Normal 2 18" xfId="5"/>
    <cellStyle name="Normal 2 2" xfId="12"/>
    <cellStyle name="Normal 2 2 2" xfId="18"/>
    <cellStyle name="Normal 3" xfId="2"/>
    <cellStyle name="Normal 3 2" xfId="6"/>
    <cellStyle name="Normal 4" xfId="11"/>
    <cellStyle name="Normal 4 2" xfId="17"/>
    <cellStyle name="Normal 5" xfId="32"/>
    <cellStyle name="Normal 6" xfId="33"/>
    <cellStyle name="Normal 68" xfId="22"/>
    <cellStyle name="Normal 7" xfId="34"/>
    <cellStyle name="Normal 76" xfId="27"/>
    <cellStyle name="Normal_DETAIL(23Coll)Feb.2005" xfId="25"/>
    <cellStyle name="Percent 10" xfId="26"/>
    <cellStyle name="Percent 10 3" xfId="28"/>
    <cellStyle name="Percent 10 4" xfId="31"/>
    <cellStyle name="Percent 2" xfId="14"/>
    <cellStyle name="Percent 2 12 2" xfId="20"/>
    <cellStyle name="Percent 3" xfId="15"/>
    <cellStyle name="Percent 41" xfId="30"/>
    <cellStyle name="Percent 8 2 2" xfId="29"/>
    <cellStyle name="常规 2" xfId="1"/>
    <cellStyle name="常规 3" xfId="4"/>
    <cellStyle name="常规 4" xfId="9"/>
    <cellStyle name="常规 5" xfId="10"/>
    <cellStyle name="超链接 2" xfId="7"/>
  </cellStyles>
  <dxfs count="1">
    <dxf>
      <font>
        <b/>
        <i val="0"/>
        <condense val="0"/>
        <extend val="0"/>
        <color auto="1"/>
      </font>
      <fill>
        <patternFill>
          <bgColor indexed="47"/>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xdr:col>
      <xdr:colOff>381000</xdr:colOff>
      <xdr:row>376</xdr:row>
      <xdr:rowOff>0</xdr:rowOff>
    </xdr:from>
    <xdr:to>
      <xdr:col>4</xdr:col>
      <xdr:colOff>76200</xdr:colOff>
      <xdr:row>376</xdr:row>
      <xdr:rowOff>38100</xdr:rowOff>
    </xdr:to>
    <xdr:sp macro="" textlink="" fLocksText="0">
      <xdr:nvSpPr>
        <xdr:cNvPr id="2" name="Text Box 1">
          <a:extLst>
            <a:ext uri="{FF2B5EF4-FFF2-40B4-BE49-F238E27FC236}">
              <a16:creationId xmlns:a16="http://schemas.microsoft.com/office/drawing/2014/main" xmlns="" id="{8C4C463E-61F3-4B59-9274-388B940DC2FD}"/>
            </a:ext>
          </a:extLst>
        </xdr:cNvPr>
        <xdr:cNvSpPr txBox="1">
          <a:spLocks noChangeArrowheads="1"/>
        </xdr:cNvSpPr>
      </xdr:nvSpPr>
      <xdr:spPr bwMode="auto">
        <a:xfrm>
          <a:off x="295275" y="84401025"/>
          <a:ext cx="76200" cy="38100"/>
        </a:xfrm>
        <a:prstGeom prst="rect">
          <a:avLst/>
        </a:prstGeom>
        <a:noFill/>
        <a:ln>
          <a:noFill/>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419</xdr:row>
      <xdr:rowOff>0</xdr:rowOff>
    </xdr:from>
    <xdr:to>
      <xdr:col>2</xdr:col>
      <xdr:colOff>476250</xdr:colOff>
      <xdr:row>419</xdr:row>
      <xdr:rowOff>171450</xdr:rowOff>
    </xdr:to>
    <xdr:sp macro="" textlink="" fLocksText="0">
      <xdr:nvSpPr>
        <xdr:cNvPr id="2" name="Text Box 1">
          <a:extLst>
            <a:ext uri="{FF2B5EF4-FFF2-40B4-BE49-F238E27FC236}">
              <a16:creationId xmlns:a16="http://schemas.microsoft.com/office/drawing/2014/main" xmlns="" id="{D605A01C-EAEC-486F-8158-26246CD6262F}"/>
            </a:ext>
          </a:extLst>
        </xdr:cNvPr>
        <xdr:cNvSpPr txBox="1">
          <a:spLocks noChangeArrowheads="1"/>
        </xdr:cNvSpPr>
      </xdr:nvSpPr>
      <xdr:spPr bwMode="auto">
        <a:xfrm>
          <a:off x="809625" y="84248625"/>
          <a:ext cx="476250" cy="171450"/>
        </a:xfrm>
        <a:prstGeom prst="rect">
          <a:avLst/>
        </a:prstGeom>
        <a:noFill/>
        <a:ln>
          <a:noFill/>
        </a:ln>
      </xdr:spPr>
    </xdr:sp>
    <xdr:clientData/>
  </xdr:twoCellAnchor>
  <xdr:twoCellAnchor editAs="oneCell">
    <xdr:from>
      <xdr:col>2</xdr:col>
      <xdr:colOff>0</xdr:colOff>
      <xdr:row>419</xdr:row>
      <xdr:rowOff>0</xdr:rowOff>
    </xdr:from>
    <xdr:to>
      <xdr:col>2</xdr:col>
      <xdr:colOff>476250</xdr:colOff>
      <xdr:row>419</xdr:row>
      <xdr:rowOff>171450</xdr:rowOff>
    </xdr:to>
    <xdr:sp macro="" textlink="" fLocksText="0">
      <xdr:nvSpPr>
        <xdr:cNvPr id="3" name="Text Box 1">
          <a:extLst>
            <a:ext uri="{FF2B5EF4-FFF2-40B4-BE49-F238E27FC236}">
              <a16:creationId xmlns:a16="http://schemas.microsoft.com/office/drawing/2014/main" xmlns="" id="{447A715A-4215-4230-A8CE-C0CBA510BF6B}"/>
            </a:ext>
          </a:extLst>
        </xdr:cNvPr>
        <xdr:cNvSpPr txBox="1">
          <a:spLocks noChangeArrowheads="1"/>
        </xdr:cNvSpPr>
      </xdr:nvSpPr>
      <xdr:spPr bwMode="auto">
        <a:xfrm>
          <a:off x="809625" y="84248625"/>
          <a:ext cx="476250" cy="171450"/>
        </a:xfrm>
        <a:prstGeom prst="rect">
          <a:avLst/>
        </a:prstGeom>
        <a:noFill/>
        <a:ln>
          <a:noFill/>
        </a:ln>
      </xdr:spPr>
    </xdr:sp>
    <xdr:clientData/>
  </xdr:twoCellAnchor>
  <xdr:twoCellAnchor editAs="oneCell">
    <xdr:from>
      <xdr:col>3</xdr:col>
      <xdr:colOff>381000</xdr:colOff>
      <xdr:row>419</xdr:row>
      <xdr:rowOff>0</xdr:rowOff>
    </xdr:from>
    <xdr:to>
      <xdr:col>4</xdr:col>
      <xdr:colOff>85725</xdr:colOff>
      <xdr:row>419</xdr:row>
      <xdr:rowOff>38100</xdr:rowOff>
    </xdr:to>
    <xdr:sp macro="" textlink="" fLocksText="0">
      <xdr:nvSpPr>
        <xdr:cNvPr id="4" name="Text Box 1">
          <a:extLst>
            <a:ext uri="{FF2B5EF4-FFF2-40B4-BE49-F238E27FC236}">
              <a16:creationId xmlns:a16="http://schemas.microsoft.com/office/drawing/2014/main" xmlns="" id="{1FA760C8-FE97-49DC-ACC8-9456447A6D93}"/>
            </a:ext>
          </a:extLst>
        </xdr:cNvPr>
        <xdr:cNvSpPr txBox="1">
          <a:spLocks noChangeArrowheads="1"/>
        </xdr:cNvSpPr>
      </xdr:nvSpPr>
      <xdr:spPr bwMode="auto">
        <a:xfrm>
          <a:off x="5095875" y="84248625"/>
          <a:ext cx="85725" cy="38100"/>
        </a:xfrm>
        <a:prstGeom prst="rect">
          <a:avLst/>
        </a:prstGeom>
        <a:noFill/>
        <a:ln>
          <a:noFill/>
        </a:ln>
      </xdr:spPr>
    </xdr:sp>
    <xdr:clientData/>
  </xdr:twoCellAnchor>
  <xdr:twoCellAnchor editAs="oneCell">
    <xdr:from>
      <xdr:col>2</xdr:col>
      <xdr:colOff>0</xdr:colOff>
      <xdr:row>423</xdr:row>
      <xdr:rowOff>0</xdr:rowOff>
    </xdr:from>
    <xdr:to>
      <xdr:col>2</xdr:col>
      <xdr:colOff>476250</xdr:colOff>
      <xdr:row>423</xdr:row>
      <xdr:rowOff>171450</xdr:rowOff>
    </xdr:to>
    <xdr:sp macro="" textlink="" fLocksText="0">
      <xdr:nvSpPr>
        <xdr:cNvPr id="5" name="Text Box 1">
          <a:extLst>
            <a:ext uri="{FF2B5EF4-FFF2-40B4-BE49-F238E27FC236}">
              <a16:creationId xmlns:a16="http://schemas.microsoft.com/office/drawing/2014/main" xmlns="" id="{50AFBDC0-3DFB-4930-A058-CC2C4517B951}"/>
            </a:ext>
          </a:extLst>
        </xdr:cNvPr>
        <xdr:cNvSpPr txBox="1">
          <a:spLocks noChangeArrowheads="1"/>
        </xdr:cNvSpPr>
      </xdr:nvSpPr>
      <xdr:spPr bwMode="auto">
        <a:xfrm>
          <a:off x="809625" y="85124925"/>
          <a:ext cx="476250" cy="171450"/>
        </a:xfrm>
        <a:prstGeom prst="rect">
          <a:avLst/>
        </a:prstGeom>
        <a:noFill/>
        <a:ln>
          <a:noFill/>
        </a:ln>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39</xdr:row>
      <xdr:rowOff>114300</xdr:rowOff>
    </xdr:from>
    <xdr:to>
      <xdr:col>2</xdr:col>
      <xdr:colOff>95250</xdr:colOff>
      <xdr:row>39</xdr:row>
      <xdr:rowOff>123825</xdr:rowOff>
    </xdr:to>
    <xdr:sp macro="" textlink="" fLocksText="0">
      <xdr:nvSpPr>
        <xdr:cNvPr id="2" name="Text Box 6241">
          <a:extLst>
            <a:ext uri="{FF2B5EF4-FFF2-40B4-BE49-F238E27FC236}">
              <a16:creationId xmlns:a16="http://schemas.microsoft.com/office/drawing/2014/main" xmlns="" id="{E0C3320B-67EE-4301-9C08-A4A18BE0A10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 name="Text Box 6242">
          <a:extLst>
            <a:ext uri="{FF2B5EF4-FFF2-40B4-BE49-F238E27FC236}">
              <a16:creationId xmlns:a16="http://schemas.microsoft.com/office/drawing/2014/main" xmlns="" id="{0098E969-C53C-48FD-B568-895DC9A54D0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 name="Text Box 6243">
          <a:extLst>
            <a:ext uri="{FF2B5EF4-FFF2-40B4-BE49-F238E27FC236}">
              <a16:creationId xmlns:a16="http://schemas.microsoft.com/office/drawing/2014/main" xmlns="" id="{072F614A-4C10-404B-AA25-1E276BA6736A}"/>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 name="Text Box 6244">
          <a:extLst>
            <a:ext uri="{FF2B5EF4-FFF2-40B4-BE49-F238E27FC236}">
              <a16:creationId xmlns:a16="http://schemas.microsoft.com/office/drawing/2014/main" xmlns="" id="{98760EA6-A8E1-40A8-818C-E8EE82F2B79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 name="Text Box 6245">
          <a:extLst>
            <a:ext uri="{FF2B5EF4-FFF2-40B4-BE49-F238E27FC236}">
              <a16:creationId xmlns:a16="http://schemas.microsoft.com/office/drawing/2014/main" xmlns="" id="{501B615D-55D8-45E5-95BC-7CF44A6CBF7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 name="Text Box 6246">
          <a:extLst>
            <a:ext uri="{FF2B5EF4-FFF2-40B4-BE49-F238E27FC236}">
              <a16:creationId xmlns:a16="http://schemas.microsoft.com/office/drawing/2014/main" xmlns="" id="{E4484897-CEB6-418B-8CD0-03160D3BE05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 name="Text Box 6247">
          <a:extLst>
            <a:ext uri="{FF2B5EF4-FFF2-40B4-BE49-F238E27FC236}">
              <a16:creationId xmlns:a16="http://schemas.microsoft.com/office/drawing/2014/main" xmlns="" id="{4F37A8AC-FE51-4D61-83FD-FA7A56948FF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 name="Text Box 6248">
          <a:extLst>
            <a:ext uri="{FF2B5EF4-FFF2-40B4-BE49-F238E27FC236}">
              <a16:creationId xmlns:a16="http://schemas.microsoft.com/office/drawing/2014/main" xmlns="" id="{5F6AE9D6-ED27-498A-9D40-293C10AE191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 name="Text Box 6249">
          <a:extLst>
            <a:ext uri="{FF2B5EF4-FFF2-40B4-BE49-F238E27FC236}">
              <a16:creationId xmlns:a16="http://schemas.microsoft.com/office/drawing/2014/main" xmlns="" id="{4ED512FB-7986-4262-B909-3D4112B9ACE1}"/>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 name="Text Box 6250">
          <a:extLst>
            <a:ext uri="{FF2B5EF4-FFF2-40B4-BE49-F238E27FC236}">
              <a16:creationId xmlns:a16="http://schemas.microsoft.com/office/drawing/2014/main" xmlns="" id="{5B955A1E-DF56-4024-BEDF-963F3C1059A8}"/>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2" name="Text Box 6251">
          <a:extLst>
            <a:ext uri="{FF2B5EF4-FFF2-40B4-BE49-F238E27FC236}">
              <a16:creationId xmlns:a16="http://schemas.microsoft.com/office/drawing/2014/main" xmlns="" id="{500BE937-9344-49D4-BAE2-6ACADCDFC81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3" name="Text Box 6252">
          <a:extLst>
            <a:ext uri="{FF2B5EF4-FFF2-40B4-BE49-F238E27FC236}">
              <a16:creationId xmlns:a16="http://schemas.microsoft.com/office/drawing/2014/main" xmlns="" id="{7E12E125-E631-4F5B-9851-0E9E71C482EF}"/>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4" name="Text Box 6253">
          <a:extLst>
            <a:ext uri="{FF2B5EF4-FFF2-40B4-BE49-F238E27FC236}">
              <a16:creationId xmlns:a16="http://schemas.microsoft.com/office/drawing/2014/main" xmlns="" id="{6B5FD988-3EA0-4564-9B8E-2F55749EEBAD}"/>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5" name="Text Box 6254">
          <a:extLst>
            <a:ext uri="{FF2B5EF4-FFF2-40B4-BE49-F238E27FC236}">
              <a16:creationId xmlns:a16="http://schemas.microsoft.com/office/drawing/2014/main" xmlns="" id="{132689E9-CAA2-41A4-971B-0AD49AC2653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6" name="Text Box 6255">
          <a:extLst>
            <a:ext uri="{FF2B5EF4-FFF2-40B4-BE49-F238E27FC236}">
              <a16:creationId xmlns:a16="http://schemas.microsoft.com/office/drawing/2014/main" xmlns="" id="{1001547B-F7C9-41E3-B90C-161CB842941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7" name="Text Box 6256">
          <a:extLst>
            <a:ext uri="{FF2B5EF4-FFF2-40B4-BE49-F238E27FC236}">
              <a16:creationId xmlns:a16="http://schemas.microsoft.com/office/drawing/2014/main" xmlns="" id="{6557ED05-5221-494E-AA7F-34EC55F47458}"/>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8" name="Text Box 6257">
          <a:extLst>
            <a:ext uri="{FF2B5EF4-FFF2-40B4-BE49-F238E27FC236}">
              <a16:creationId xmlns:a16="http://schemas.microsoft.com/office/drawing/2014/main" xmlns="" id="{A18F50F8-2E3A-4417-8780-BAB3A2E4D857}"/>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9" name="Text Box 6258">
          <a:extLst>
            <a:ext uri="{FF2B5EF4-FFF2-40B4-BE49-F238E27FC236}">
              <a16:creationId xmlns:a16="http://schemas.microsoft.com/office/drawing/2014/main" xmlns="" id="{1024AB1D-51B1-486D-8955-D71DF60DAA08}"/>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0" name="Text Box 6259">
          <a:extLst>
            <a:ext uri="{FF2B5EF4-FFF2-40B4-BE49-F238E27FC236}">
              <a16:creationId xmlns:a16="http://schemas.microsoft.com/office/drawing/2014/main" xmlns="" id="{A42BFD9F-96AA-41E5-AD5D-30C0892DCA1D}"/>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1" name="Text Box 6260">
          <a:extLst>
            <a:ext uri="{FF2B5EF4-FFF2-40B4-BE49-F238E27FC236}">
              <a16:creationId xmlns:a16="http://schemas.microsoft.com/office/drawing/2014/main" xmlns="" id="{980A989E-23D0-4ABF-BB4A-9294FF157080}"/>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2" name="Text Box 6261">
          <a:extLst>
            <a:ext uri="{FF2B5EF4-FFF2-40B4-BE49-F238E27FC236}">
              <a16:creationId xmlns:a16="http://schemas.microsoft.com/office/drawing/2014/main" xmlns="" id="{695B7BB1-4590-4D76-99BA-F5B234125851}"/>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3" name="Text Box 6262">
          <a:extLst>
            <a:ext uri="{FF2B5EF4-FFF2-40B4-BE49-F238E27FC236}">
              <a16:creationId xmlns:a16="http://schemas.microsoft.com/office/drawing/2014/main" xmlns="" id="{37782485-B275-49FC-ADB4-D8DD20CC4289}"/>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4" name="Text Box 6263">
          <a:extLst>
            <a:ext uri="{FF2B5EF4-FFF2-40B4-BE49-F238E27FC236}">
              <a16:creationId xmlns:a16="http://schemas.microsoft.com/office/drawing/2014/main" xmlns="" id="{CD0D1738-8FA1-4451-AB67-B061B3A44458}"/>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5" name="Text Box 6264">
          <a:extLst>
            <a:ext uri="{FF2B5EF4-FFF2-40B4-BE49-F238E27FC236}">
              <a16:creationId xmlns:a16="http://schemas.microsoft.com/office/drawing/2014/main" xmlns="" id="{FB2BEFCF-9858-4CE2-B880-D06A21704646}"/>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6" name="Text Box 6265">
          <a:extLst>
            <a:ext uri="{FF2B5EF4-FFF2-40B4-BE49-F238E27FC236}">
              <a16:creationId xmlns:a16="http://schemas.microsoft.com/office/drawing/2014/main" xmlns="" id="{B1E39742-5928-4AEF-87B6-153C7BD8B49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7" name="Text Box 6266">
          <a:extLst>
            <a:ext uri="{FF2B5EF4-FFF2-40B4-BE49-F238E27FC236}">
              <a16:creationId xmlns:a16="http://schemas.microsoft.com/office/drawing/2014/main" xmlns="" id="{74EEC205-0899-483B-A2E9-B94A0884ADD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8" name="Text Box 6267">
          <a:extLst>
            <a:ext uri="{FF2B5EF4-FFF2-40B4-BE49-F238E27FC236}">
              <a16:creationId xmlns:a16="http://schemas.microsoft.com/office/drawing/2014/main" xmlns="" id="{402B6D57-85F4-4838-90B0-83113ADC5BAC}"/>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29" name="Text Box 6268">
          <a:extLst>
            <a:ext uri="{FF2B5EF4-FFF2-40B4-BE49-F238E27FC236}">
              <a16:creationId xmlns:a16="http://schemas.microsoft.com/office/drawing/2014/main" xmlns="" id="{DCCC0B97-A8B1-43B2-AE56-019E80DBDD0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0" name="Text Box 6269">
          <a:extLst>
            <a:ext uri="{FF2B5EF4-FFF2-40B4-BE49-F238E27FC236}">
              <a16:creationId xmlns:a16="http://schemas.microsoft.com/office/drawing/2014/main" xmlns="" id="{DE771BF9-5D9D-4508-8560-103B676E88C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1" name="Text Box 6270">
          <a:extLst>
            <a:ext uri="{FF2B5EF4-FFF2-40B4-BE49-F238E27FC236}">
              <a16:creationId xmlns:a16="http://schemas.microsoft.com/office/drawing/2014/main" xmlns="" id="{1C6D1846-E8EC-4270-B809-72E6F559D46A}"/>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2" name="Text Box 6271">
          <a:extLst>
            <a:ext uri="{FF2B5EF4-FFF2-40B4-BE49-F238E27FC236}">
              <a16:creationId xmlns:a16="http://schemas.microsoft.com/office/drawing/2014/main" xmlns="" id="{1992A48B-A1AB-468B-836D-E2559AD675F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3" name="Text Box 6272">
          <a:extLst>
            <a:ext uri="{FF2B5EF4-FFF2-40B4-BE49-F238E27FC236}">
              <a16:creationId xmlns:a16="http://schemas.microsoft.com/office/drawing/2014/main" xmlns="" id="{C621B50A-34E3-4549-8247-3855C4C1A09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4" name="Text Box 6273">
          <a:extLst>
            <a:ext uri="{FF2B5EF4-FFF2-40B4-BE49-F238E27FC236}">
              <a16:creationId xmlns:a16="http://schemas.microsoft.com/office/drawing/2014/main" xmlns="" id="{4A21E22E-F450-49C9-8B57-E00E1F0923D7}"/>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5" name="Text Box 6274">
          <a:extLst>
            <a:ext uri="{FF2B5EF4-FFF2-40B4-BE49-F238E27FC236}">
              <a16:creationId xmlns:a16="http://schemas.microsoft.com/office/drawing/2014/main" xmlns="" id="{6DE58044-EA5B-4678-84D7-B3F1A2BC49FC}"/>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6" name="Text Box 6275">
          <a:extLst>
            <a:ext uri="{FF2B5EF4-FFF2-40B4-BE49-F238E27FC236}">
              <a16:creationId xmlns:a16="http://schemas.microsoft.com/office/drawing/2014/main" xmlns="" id="{ADC79222-1A6A-404D-A3C2-29299F081B56}"/>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7" name="Text Box 6276">
          <a:extLst>
            <a:ext uri="{FF2B5EF4-FFF2-40B4-BE49-F238E27FC236}">
              <a16:creationId xmlns:a16="http://schemas.microsoft.com/office/drawing/2014/main" xmlns="" id="{88ADF5F0-5B80-4149-A4A5-298F1A7A1CF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8" name="Text Box 6277">
          <a:extLst>
            <a:ext uri="{FF2B5EF4-FFF2-40B4-BE49-F238E27FC236}">
              <a16:creationId xmlns:a16="http://schemas.microsoft.com/office/drawing/2014/main" xmlns="" id="{8E3EB891-6806-48B6-8483-6A1C0E8356A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39" name="Text Box 6278">
          <a:extLst>
            <a:ext uri="{FF2B5EF4-FFF2-40B4-BE49-F238E27FC236}">
              <a16:creationId xmlns:a16="http://schemas.microsoft.com/office/drawing/2014/main" xmlns="" id="{0D58B1EE-0B82-4F24-BA8B-B5FA6BDBE711}"/>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0" name="Text Box 6279">
          <a:extLst>
            <a:ext uri="{FF2B5EF4-FFF2-40B4-BE49-F238E27FC236}">
              <a16:creationId xmlns:a16="http://schemas.microsoft.com/office/drawing/2014/main" xmlns="" id="{8277DC0A-E4BC-466C-A24E-12EDC02CC2E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1" name="Text Box 6280">
          <a:extLst>
            <a:ext uri="{FF2B5EF4-FFF2-40B4-BE49-F238E27FC236}">
              <a16:creationId xmlns:a16="http://schemas.microsoft.com/office/drawing/2014/main" xmlns="" id="{2E98C185-74EC-4D4B-B98C-7859061B921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2" name="Text Box 6281">
          <a:extLst>
            <a:ext uri="{FF2B5EF4-FFF2-40B4-BE49-F238E27FC236}">
              <a16:creationId xmlns:a16="http://schemas.microsoft.com/office/drawing/2014/main" xmlns="" id="{139F91F4-A24C-482C-818E-C896ADDF2AA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3" name="Text Box 6282">
          <a:extLst>
            <a:ext uri="{FF2B5EF4-FFF2-40B4-BE49-F238E27FC236}">
              <a16:creationId xmlns:a16="http://schemas.microsoft.com/office/drawing/2014/main" xmlns="" id="{F55C03C6-4FAC-4038-809E-A3342CFE7A2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4" name="Text Box 6283">
          <a:extLst>
            <a:ext uri="{FF2B5EF4-FFF2-40B4-BE49-F238E27FC236}">
              <a16:creationId xmlns:a16="http://schemas.microsoft.com/office/drawing/2014/main" xmlns="" id="{2E1ECF92-E343-4420-8262-B54EC04E4C7D}"/>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5" name="Text Box 6284">
          <a:extLst>
            <a:ext uri="{FF2B5EF4-FFF2-40B4-BE49-F238E27FC236}">
              <a16:creationId xmlns:a16="http://schemas.microsoft.com/office/drawing/2014/main" xmlns="" id="{256CFBDE-4831-481A-9D98-D171F58E0A9C}"/>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6" name="Text Box 6285">
          <a:extLst>
            <a:ext uri="{FF2B5EF4-FFF2-40B4-BE49-F238E27FC236}">
              <a16:creationId xmlns:a16="http://schemas.microsoft.com/office/drawing/2014/main" xmlns="" id="{E3DE8C33-11A6-4512-AF4D-C8691136C1C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7" name="Text Box 6286">
          <a:extLst>
            <a:ext uri="{FF2B5EF4-FFF2-40B4-BE49-F238E27FC236}">
              <a16:creationId xmlns:a16="http://schemas.microsoft.com/office/drawing/2014/main" xmlns="" id="{A4CBF455-42A5-43ED-9D7F-1182A879252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8" name="Text Box 6287">
          <a:extLst>
            <a:ext uri="{FF2B5EF4-FFF2-40B4-BE49-F238E27FC236}">
              <a16:creationId xmlns:a16="http://schemas.microsoft.com/office/drawing/2014/main" xmlns="" id="{CEA2D63D-9F1D-43F8-91A8-8C6DF026A5F1}"/>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49" name="Text Box 6288">
          <a:extLst>
            <a:ext uri="{FF2B5EF4-FFF2-40B4-BE49-F238E27FC236}">
              <a16:creationId xmlns:a16="http://schemas.microsoft.com/office/drawing/2014/main" xmlns="" id="{D585E231-64C9-4563-B4B7-CE6677CE4EED}"/>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0" name="Text Box 6289">
          <a:extLst>
            <a:ext uri="{FF2B5EF4-FFF2-40B4-BE49-F238E27FC236}">
              <a16:creationId xmlns:a16="http://schemas.microsoft.com/office/drawing/2014/main" xmlns="" id="{4E3F5B2F-3DCB-4168-B1B5-CFED56145F86}"/>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1" name="Text Box 6290">
          <a:extLst>
            <a:ext uri="{FF2B5EF4-FFF2-40B4-BE49-F238E27FC236}">
              <a16:creationId xmlns:a16="http://schemas.microsoft.com/office/drawing/2014/main" xmlns="" id="{9C560841-CDC3-4BA4-B6D1-3B977C7D7F0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2" name="Text Box 6291">
          <a:extLst>
            <a:ext uri="{FF2B5EF4-FFF2-40B4-BE49-F238E27FC236}">
              <a16:creationId xmlns:a16="http://schemas.microsoft.com/office/drawing/2014/main" xmlns="" id="{1056C579-7EC8-472F-B965-F227E262E42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3" name="Text Box 6292">
          <a:extLst>
            <a:ext uri="{FF2B5EF4-FFF2-40B4-BE49-F238E27FC236}">
              <a16:creationId xmlns:a16="http://schemas.microsoft.com/office/drawing/2014/main" xmlns="" id="{ADA6A31C-8928-4081-97A2-3830763EEC7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4" name="Text Box 6293">
          <a:extLst>
            <a:ext uri="{FF2B5EF4-FFF2-40B4-BE49-F238E27FC236}">
              <a16:creationId xmlns:a16="http://schemas.microsoft.com/office/drawing/2014/main" xmlns="" id="{AF27EB9D-52E7-45CF-B0F3-DAAFBFAB6C5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5" name="Text Box 6294">
          <a:extLst>
            <a:ext uri="{FF2B5EF4-FFF2-40B4-BE49-F238E27FC236}">
              <a16:creationId xmlns:a16="http://schemas.microsoft.com/office/drawing/2014/main" xmlns="" id="{9C3CA6F7-B812-4858-9661-BE96AF2E27D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6" name="Text Box 6295">
          <a:extLst>
            <a:ext uri="{FF2B5EF4-FFF2-40B4-BE49-F238E27FC236}">
              <a16:creationId xmlns:a16="http://schemas.microsoft.com/office/drawing/2014/main" xmlns="" id="{81741CEB-90B6-4B26-83AB-D8748FC1AE8D}"/>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7" name="Text Box 6296">
          <a:extLst>
            <a:ext uri="{FF2B5EF4-FFF2-40B4-BE49-F238E27FC236}">
              <a16:creationId xmlns:a16="http://schemas.microsoft.com/office/drawing/2014/main" xmlns="" id="{4F4F9F76-46C6-4CD1-B1E7-006A0A39CC60}"/>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8" name="Text Box 6297">
          <a:extLst>
            <a:ext uri="{FF2B5EF4-FFF2-40B4-BE49-F238E27FC236}">
              <a16:creationId xmlns:a16="http://schemas.microsoft.com/office/drawing/2014/main" xmlns="" id="{B2115AE8-7AB6-4C5C-A4ED-41602CBE6F90}"/>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59" name="Text Box 6298">
          <a:extLst>
            <a:ext uri="{FF2B5EF4-FFF2-40B4-BE49-F238E27FC236}">
              <a16:creationId xmlns:a16="http://schemas.microsoft.com/office/drawing/2014/main" xmlns="" id="{86BF8AB5-C440-4F0B-AF62-E3D15A594AA9}"/>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0" name="Text Box 6299">
          <a:extLst>
            <a:ext uri="{FF2B5EF4-FFF2-40B4-BE49-F238E27FC236}">
              <a16:creationId xmlns:a16="http://schemas.microsoft.com/office/drawing/2014/main" xmlns="" id="{10054C2E-47EF-42E1-B7A2-99D5D8E50F10}"/>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1" name="Text Box 6300">
          <a:extLst>
            <a:ext uri="{FF2B5EF4-FFF2-40B4-BE49-F238E27FC236}">
              <a16:creationId xmlns:a16="http://schemas.microsoft.com/office/drawing/2014/main" xmlns="" id="{A2CF1C34-D86C-406A-AC52-8A3DAD3094D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2" name="Text Box 6301">
          <a:extLst>
            <a:ext uri="{FF2B5EF4-FFF2-40B4-BE49-F238E27FC236}">
              <a16:creationId xmlns:a16="http://schemas.microsoft.com/office/drawing/2014/main" xmlns="" id="{FF21990D-E3B5-4BDC-AFFC-868564FEC2F8}"/>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3" name="Text Box 6302">
          <a:extLst>
            <a:ext uri="{FF2B5EF4-FFF2-40B4-BE49-F238E27FC236}">
              <a16:creationId xmlns:a16="http://schemas.microsoft.com/office/drawing/2014/main" xmlns="" id="{2EA02FC5-5645-4E13-8475-77A7347AC9F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4" name="Text Box 6303">
          <a:extLst>
            <a:ext uri="{FF2B5EF4-FFF2-40B4-BE49-F238E27FC236}">
              <a16:creationId xmlns:a16="http://schemas.microsoft.com/office/drawing/2014/main" xmlns="" id="{D22C6029-00F3-4261-A62C-56EFF0E8FEBF}"/>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5" name="Text Box 6304">
          <a:extLst>
            <a:ext uri="{FF2B5EF4-FFF2-40B4-BE49-F238E27FC236}">
              <a16:creationId xmlns:a16="http://schemas.microsoft.com/office/drawing/2014/main" xmlns="" id="{86896D57-F9BD-412C-B705-B30671D83947}"/>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6" name="Text Box 6305">
          <a:extLst>
            <a:ext uri="{FF2B5EF4-FFF2-40B4-BE49-F238E27FC236}">
              <a16:creationId xmlns:a16="http://schemas.microsoft.com/office/drawing/2014/main" xmlns="" id="{7E378DF5-AB68-4EE4-B1A2-5E0B8669A40C}"/>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7" name="Text Box 6306">
          <a:extLst>
            <a:ext uri="{FF2B5EF4-FFF2-40B4-BE49-F238E27FC236}">
              <a16:creationId xmlns:a16="http://schemas.microsoft.com/office/drawing/2014/main" xmlns="" id="{115084C9-119C-4B3D-81B9-947A30C15F0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8" name="Text Box 6307">
          <a:extLst>
            <a:ext uri="{FF2B5EF4-FFF2-40B4-BE49-F238E27FC236}">
              <a16:creationId xmlns:a16="http://schemas.microsoft.com/office/drawing/2014/main" xmlns="" id="{04411A17-5B45-4A3A-9517-7558A763EED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69" name="Text Box 6308">
          <a:extLst>
            <a:ext uri="{FF2B5EF4-FFF2-40B4-BE49-F238E27FC236}">
              <a16:creationId xmlns:a16="http://schemas.microsoft.com/office/drawing/2014/main" xmlns="" id="{EA537F1A-365E-40EB-A2E2-2B96D650A9F7}"/>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0" name="Text Box 6309">
          <a:extLst>
            <a:ext uri="{FF2B5EF4-FFF2-40B4-BE49-F238E27FC236}">
              <a16:creationId xmlns:a16="http://schemas.microsoft.com/office/drawing/2014/main" xmlns="" id="{848C5967-C371-4782-B72E-63C7A324C60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1" name="Text Box 6310">
          <a:extLst>
            <a:ext uri="{FF2B5EF4-FFF2-40B4-BE49-F238E27FC236}">
              <a16:creationId xmlns:a16="http://schemas.microsoft.com/office/drawing/2014/main" xmlns="" id="{87241DFE-A1BB-4338-9F18-C4F43B9FF85F}"/>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2" name="Text Box 6311">
          <a:extLst>
            <a:ext uri="{FF2B5EF4-FFF2-40B4-BE49-F238E27FC236}">
              <a16:creationId xmlns:a16="http://schemas.microsoft.com/office/drawing/2014/main" xmlns="" id="{A7682AF6-14CE-40DD-A8DE-DE632D14A390}"/>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3" name="Text Box 6312">
          <a:extLst>
            <a:ext uri="{FF2B5EF4-FFF2-40B4-BE49-F238E27FC236}">
              <a16:creationId xmlns:a16="http://schemas.microsoft.com/office/drawing/2014/main" xmlns="" id="{206DA43E-3843-4883-8C3E-B43C579C46F9}"/>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4" name="Text Box 6313">
          <a:extLst>
            <a:ext uri="{FF2B5EF4-FFF2-40B4-BE49-F238E27FC236}">
              <a16:creationId xmlns:a16="http://schemas.microsoft.com/office/drawing/2014/main" xmlns="" id="{4E113CB9-0094-4F6D-BDF9-92295174482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5" name="Text Box 6314">
          <a:extLst>
            <a:ext uri="{FF2B5EF4-FFF2-40B4-BE49-F238E27FC236}">
              <a16:creationId xmlns:a16="http://schemas.microsoft.com/office/drawing/2014/main" xmlns="" id="{2B17D6FB-7980-43B4-98DE-A40195E425A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6" name="Text Box 6315">
          <a:extLst>
            <a:ext uri="{FF2B5EF4-FFF2-40B4-BE49-F238E27FC236}">
              <a16:creationId xmlns:a16="http://schemas.microsoft.com/office/drawing/2014/main" xmlns="" id="{B84524F9-4461-458A-A841-A4E651A50A2D}"/>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7" name="Text Box 6316">
          <a:extLst>
            <a:ext uri="{FF2B5EF4-FFF2-40B4-BE49-F238E27FC236}">
              <a16:creationId xmlns:a16="http://schemas.microsoft.com/office/drawing/2014/main" xmlns="" id="{66C76F85-9E19-45DA-A678-84CA404DFF0D}"/>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8" name="Text Box 6317">
          <a:extLst>
            <a:ext uri="{FF2B5EF4-FFF2-40B4-BE49-F238E27FC236}">
              <a16:creationId xmlns:a16="http://schemas.microsoft.com/office/drawing/2014/main" xmlns="" id="{4A45B7C6-EEA3-4C4A-8EC2-7DECDC9712B7}"/>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79" name="Text Box 6318">
          <a:extLst>
            <a:ext uri="{FF2B5EF4-FFF2-40B4-BE49-F238E27FC236}">
              <a16:creationId xmlns:a16="http://schemas.microsoft.com/office/drawing/2014/main" xmlns="" id="{9B5E3F3F-54B2-44BB-A220-A495BE28DAAC}"/>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0" name="Text Box 6319">
          <a:extLst>
            <a:ext uri="{FF2B5EF4-FFF2-40B4-BE49-F238E27FC236}">
              <a16:creationId xmlns:a16="http://schemas.microsoft.com/office/drawing/2014/main" xmlns="" id="{9146465A-914B-4685-923F-827E681B4D0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1" name="Text Box 6320">
          <a:extLst>
            <a:ext uri="{FF2B5EF4-FFF2-40B4-BE49-F238E27FC236}">
              <a16:creationId xmlns:a16="http://schemas.microsoft.com/office/drawing/2014/main" xmlns="" id="{1997A287-98C7-4046-98B0-5E8930D833D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2" name="Text Box 6321">
          <a:extLst>
            <a:ext uri="{FF2B5EF4-FFF2-40B4-BE49-F238E27FC236}">
              <a16:creationId xmlns:a16="http://schemas.microsoft.com/office/drawing/2014/main" xmlns="" id="{07780F02-E9FA-4E10-82E6-D8718477B2DC}"/>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3" name="Text Box 6322">
          <a:extLst>
            <a:ext uri="{FF2B5EF4-FFF2-40B4-BE49-F238E27FC236}">
              <a16:creationId xmlns:a16="http://schemas.microsoft.com/office/drawing/2014/main" xmlns="" id="{83FC0166-346D-4A9B-B5A2-B7C888F1CB8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4" name="Text Box 6323">
          <a:extLst>
            <a:ext uri="{FF2B5EF4-FFF2-40B4-BE49-F238E27FC236}">
              <a16:creationId xmlns:a16="http://schemas.microsoft.com/office/drawing/2014/main" xmlns="" id="{F088BD6E-6CE6-451D-8EFA-EBAE6C6ADB9A}"/>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5" name="Text Box 6324">
          <a:extLst>
            <a:ext uri="{FF2B5EF4-FFF2-40B4-BE49-F238E27FC236}">
              <a16:creationId xmlns:a16="http://schemas.microsoft.com/office/drawing/2014/main" xmlns="" id="{7BF69B98-F0AF-451E-9A76-8EF2222DBCA6}"/>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6" name="Text Box 6325">
          <a:extLst>
            <a:ext uri="{FF2B5EF4-FFF2-40B4-BE49-F238E27FC236}">
              <a16:creationId xmlns:a16="http://schemas.microsoft.com/office/drawing/2014/main" xmlns="" id="{2CAC97F8-77B4-4A20-9FFE-A1D6F75A5CE9}"/>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7" name="Text Box 6326">
          <a:extLst>
            <a:ext uri="{FF2B5EF4-FFF2-40B4-BE49-F238E27FC236}">
              <a16:creationId xmlns:a16="http://schemas.microsoft.com/office/drawing/2014/main" xmlns="" id="{9CE4305F-025A-4F7A-A97E-27EB333A812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8" name="Text Box 6327">
          <a:extLst>
            <a:ext uri="{FF2B5EF4-FFF2-40B4-BE49-F238E27FC236}">
              <a16:creationId xmlns:a16="http://schemas.microsoft.com/office/drawing/2014/main" xmlns="" id="{61B9165C-9607-4FCB-847D-7160E00A3D3A}"/>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89" name="Text Box 6328">
          <a:extLst>
            <a:ext uri="{FF2B5EF4-FFF2-40B4-BE49-F238E27FC236}">
              <a16:creationId xmlns:a16="http://schemas.microsoft.com/office/drawing/2014/main" xmlns="" id="{62ED8023-1142-418F-9B7A-DD3B1123B01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0" name="Text Box 6329">
          <a:extLst>
            <a:ext uri="{FF2B5EF4-FFF2-40B4-BE49-F238E27FC236}">
              <a16:creationId xmlns:a16="http://schemas.microsoft.com/office/drawing/2014/main" xmlns="" id="{D517503E-5153-4180-8F39-303393A1D4F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1" name="Text Box 6330">
          <a:extLst>
            <a:ext uri="{FF2B5EF4-FFF2-40B4-BE49-F238E27FC236}">
              <a16:creationId xmlns:a16="http://schemas.microsoft.com/office/drawing/2014/main" xmlns="" id="{539944CC-001F-4DD9-8CF2-687B882D909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2" name="Text Box 6331">
          <a:extLst>
            <a:ext uri="{FF2B5EF4-FFF2-40B4-BE49-F238E27FC236}">
              <a16:creationId xmlns:a16="http://schemas.microsoft.com/office/drawing/2014/main" xmlns="" id="{122AC8D2-A503-4F22-A101-40EF7A06BF6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3" name="Text Box 6332">
          <a:extLst>
            <a:ext uri="{FF2B5EF4-FFF2-40B4-BE49-F238E27FC236}">
              <a16:creationId xmlns:a16="http://schemas.microsoft.com/office/drawing/2014/main" xmlns="" id="{15FD370B-D952-4AAD-A032-4EDF1DFF272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4" name="Text Box 6333">
          <a:extLst>
            <a:ext uri="{FF2B5EF4-FFF2-40B4-BE49-F238E27FC236}">
              <a16:creationId xmlns:a16="http://schemas.microsoft.com/office/drawing/2014/main" xmlns="" id="{4C74B17F-283A-4F51-9866-AF5487E78C1F}"/>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5" name="Text Box 6334">
          <a:extLst>
            <a:ext uri="{FF2B5EF4-FFF2-40B4-BE49-F238E27FC236}">
              <a16:creationId xmlns:a16="http://schemas.microsoft.com/office/drawing/2014/main" xmlns="" id="{450D0BC0-DB83-412A-9F75-FA4A603853E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6" name="Text Box 6335">
          <a:extLst>
            <a:ext uri="{FF2B5EF4-FFF2-40B4-BE49-F238E27FC236}">
              <a16:creationId xmlns:a16="http://schemas.microsoft.com/office/drawing/2014/main" xmlns="" id="{5FED7048-E560-486D-AB98-16A4BCC8A681}"/>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7" name="Text Box 6336">
          <a:extLst>
            <a:ext uri="{FF2B5EF4-FFF2-40B4-BE49-F238E27FC236}">
              <a16:creationId xmlns:a16="http://schemas.microsoft.com/office/drawing/2014/main" xmlns="" id="{A1542B01-3BA4-45FA-B183-E1D57093ABC7}"/>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8" name="Text Box 6337">
          <a:extLst>
            <a:ext uri="{FF2B5EF4-FFF2-40B4-BE49-F238E27FC236}">
              <a16:creationId xmlns:a16="http://schemas.microsoft.com/office/drawing/2014/main" xmlns="" id="{7FB8087E-3CFB-418B-95CE-19C1ED534623}"/>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99" name="Text Box 6338">
          <a:extLst>
            <a:ext uri="{FF2B5EF4-FFF2-40B4-BE49-F238E27FC236}">
              <a16:creationId xmlns:a16="http://schemas.microsoft.com/office/drawing/2014/main" xmlns="" id="{2B575A23-1274-4251-BDF7-A3A059C6910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0" name="Text Box 6339">
          <a:extLst>
            <a:ext uri="{FF2B5EF4-FFF2-40B4-BE49-F238E27FC236}">
              <a16:creationId xmlns:a16="http://schemas.microsoft.com/office/drawing/2014/main" xmlns="" id="{90EE9E14-4481-4C97-A7F9-873508DDCEC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1" name="Text Box 6340">
          <a:extLst>
            <a:ext uri="{FF2B5EF4-FFF2-40B4-BE49-F238E27FC236}">
              <a16:creationId xmlns:a16="http://schemas.microsoft.com/office/drawing/2014/main" xmlns="" id="{93EBB992-4B47-44D5-B03A-47F947CABCD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2" name="Text Box 6341">
          <a:extLst>
            <a:ext uri="{FF2B5EF4-FFF2-40B4-BE49-F238E27FC236}">
              <a16:creationId xmlns:a16="http://schemas.microsoft.com/office/drawing/2014/main" xmlns="" id="{B62CB09C-DF7D-438C-84C0-E689E934AC1D}"/>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3" name="Text Box 6342">
          <a:extLst>
            <a:ext uri="{FF2B5EF4-FFF2-40B4-BE49-F238E27FC236}">
              <a16:creationId xmlns:a16="http://schemas.microsoft.com/office/drawing/2014/main" xmlns="" id="{CA22591B-A05D-4BB3-B5D3-023996F9ABA6}"/>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4" name="Text Box 6343">
          <a:extLst>
            <a:ext uri="{FF2B5EF4-FFF2-40B4-BE49-F238E27FC236}">
              <a16:creationId xmlns:a16="http://schemas.microsoft.com/office/drawing/2014/main" xmlns="" id="{2CE1A7AA-5B66-4392-B5CB-E13CF61B9C2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5" name="Text Box 6344">
          <a:extLst>
            <a:ext uri="{FF2B5EF4-FFF2-40B4-BE49-F238E27FC236}">
              <a16:creationId xmlns:a16="http://schemas.microsoft.com/office/drawing/2014/main" xmlns="" id="{0FE89563-4297-4C95-921F-EDB36243472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6" name="Text Box 6345">
          <a:extLst>
            <a:ext uri="{FF2B5EF4-FFF2-40B4-BE49-F238E27FC236}">
              <a16:creationId xmlns:a16="http://schemas.microsoft.com/office/drawing/2014/main" xmlns="" id="{D89496A8-68E1-41FB-8235-8F832922656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7" name="Text Box 6346">
          <a:extLst>
            <a:ext uri="{FF2B5EF4-FFF2-40B4-BE49-F238E27FC236}">
              <a16:creationId xmlns:a16="http://schemas.microsoft.com/office/drawing/2014/main" xmlns="" id="{B08C9420-3A2C-41B5-903C-E8D8C7C2F6DC}"/>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8" name="Text Box 6347">
          <a:extLst>
            <a:ext uri="{FF2B5EF4-FFF2-40B4-BE49-F238E27FC236}">
              <a16:creationId xmlns:a16="http://schemas.microsoft.com/office/drawing/2014/main" xmlns="" id="{9DA5955B-1EC1-405F-AF0B-C88685104F8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09" name="Text Box 6348">
          <a:extLst>
            <a:ext uri="{FF2B5EF4-FFF2-40B4-BE49-F238E27FC236}">
              <a16:creationId xmlns:a16="http://schemas.microsoft.com/office/drawing/2014/main" xmlns="" id="{DB23EF55-7C91-49B7-9A16-63B278E36821}"/>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0" name="Text Box 6349">
          <a:extLst>
            <a:ext uri="{FF2B5EF4-FFF2-40B4-BE49-F238E27FC236}">
              <a16:creationId xmlns:a16="http://schemas.microsoft.com/office/drawing/2014/main" xmlns="" id="{2CA360CE-A5D3-4C3A-96B8-9AAC8CE50FCC}"/>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1" name="Text Box 6350">
          <a:extLst>
            <a:ext uri="{FF2B5EF4-FFF2-40B4-BE49-F238E27FC236}">
              <a16:creationId xmlns:a16="http://schemas.microsoft.com/office/drawing/2014/main" xmlns="" id="{D178563B-1FF1-4B7A-B6FB-9C7A7616F93B}"/>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2" name="Text Box 6351">
          <a:extLst>
            <a:ext uri="{FF2B5EF4-FFF2-40B4-BE49-F238E27FC236}">
              <a16:creationId xmlns:a16="http://schemas.microsoft.com/office/drawing/2014/main" xmlns="" id="{0EC042D8-3DCF-491F-B44E-6BD0818BA01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3" name="Text Box 6352">
          <a:extLst>
            <a:ext uri="{FF2B5EF4-FFF2-40B4-BE49-F238E27FC236}">
              <a16:creationId xmlns:a16="http://schemas.microsoft.com/office/drawing/2014/main" xmlns="" id="{FEC1B42F-83E7-489F-8722-7D986782E8C0}"/>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4" name="Text Box 6353">
          <a:extLst>
            <a:ext uri="{FF2B5EF4-FFF2-40B4-BE49-F238E27FC236}">
              <a16:creationId xmlns:a16="http://schemas.microsoft.com/office/drawing/2014/main" xmlns="" id="{B76E8697-7C14-455B-A08D-0809DDE8CB00}"/>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5" name="Text Box 6354">
          <a:extLst>
            <a:ext uri="{FF2B5EF4-FFF2-40B4-BE49-F238E27FC236}">
              <a16:creationId xmlns:a16="http://schemas.microsoft.com/office/drawing/2014/main" xmlns="" id="{B2FBFA8E-A104-4D2E-BA81-13DA429B164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6" name="Text Box 6355">
          <a:extLst>
            <a:ext uri="{FF2B5EF4-FFF2-40B4-BE49-F238E27FC236}">
              <a16:creationId xmlns:a16="http://schemas.microsoft.com/office/drawing/2014/main" xmlns="" id="{D18106F9-37A2-4EE5-BB71-D40966F4F922}"/>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7" name="Text Box 6356">
          <a:extLst>
            <a:ext uri="{FF2B5EF4-FFF2-40B4-BE49-F238E27FC236}">
              <a16:creationId xmlns:a16="http://schemas.microsoft.com/office/drawing/2014/main" xmlns="" id="{515AD588-14C8-444F-9757-96B72EEB08F5}"/>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8" name="Text Box 6357">
          <a:extLst>
            <a:ext uri="{FF2B5EF4-FFF2-40B4-BE49-F238E27FC236}">
              <a16:creationId xmlns:a16="http://schemas.microsoft.com/office/drawing/2014/main" xmlns="" id="{CDE4D3AF-9C86-4579-AD8A-8997448D4F20}"/>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19" name="Text Box 6358">
          <a:extLst>
            <a:ext uri="{FF2B5EF4-FFF2-40B4-BE49-F238E27FC236}">
              <a16:creationId xmlns:a16="http://schemas.microsoft.com/office/drawing/2014/main" xmlns="" id="{414E0DE9-C3F8-404B-B5BD-C229656B026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20" name="Text Box 6359">
          <a:extLst>
            <a:ext uri="{FF2B5EF4-FFF2-40B4-BE49-F238E27FC236}">
              <a16:creationId xmlns:a16="http://schemas.microsoft.com/office/drawing/2014/main" xmlns="" id="{9D587B39-CBED-4BBE-BE81-D25D194F8D44}"/>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39</xdr:row>
      <xdr:rowOff>114300</xdr:rowOff>
    </xdr:from>
    <xdr:to>
      <xdr:col>2</xdr:col>
      <xdr:colOff>95250</xdr:colOff>
      <xdr:row>39</xdr:row>
      <xdr:rowOff>123825</xdr:rowOff>
    </xdr:to>
    <xdr:sp macro="" textlink="" fLocksText="0">
      <xdr:nvSpPr>
        <xdr:cNvPr id="121" name="Text Box 6360">
          <a:extLst>
            <a:ext uri="{FF2B5EF4-FFF2-40B4-BE49-F238E27FC236}">
              <a16:creationId xmlns:a16="http://schemas.microsoft.com/office/drawing/2014/main" xmlns="" id="{ADBED90F-BAB1-44CC-B250-56333F461DFE}"/>
            </a:ext>
          </a:extLst>
        </xdr:cNvPr>
        <xdr:cNvSpPr txBox="1">
          <a:spLocks noChangeArrowheads="1"/>
        </xdr:cNvSpPr>
      </xdr:nvSpPr>
      <xdr:spPr bwMode="auto">
        <a:xfrm>
          <a:off x="3362325" y="26584275"/>
          <a:ext cx="85725" cy="9525"/>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22" name="Text Box 6241">
          <a:extLst>
            <a:ext uri="{FF2B5EF4-FFF2-40B4-BE49-F238E27FC236}">
              <a16:creationId xmlns:a16="http://schemas.microsoft.com/office/drawing/2014/main" xmlns="" id="{E63B9C3E-01A4-4F52-A6DF-06ED8C034E3C}"/>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23" name="Text Box 6242">
          <a:extLst>
            <a:ext uri="{FF2B5EF4-FFF2-40B4-BE49-F238E27FC236}">
              <a16:creationId xmlns:a16="http://schemas.microsoft.com/office/drawing/2014/main" xmlns="" id="{C21397F4-753A-4A76-A806-6B9B18E8E414}"/>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24" name="Text Box 6243">
          <a:extLst>
            <a:ext uri="{FF2B5EF4-FFF2-40B4-BE49-F238E27FC236}">
              <a16:creationId xmlns:a16="http://schemas.microsoft.com/office/drawing/2014/main" xmlns="" id="{B296264C-5DDD-4574-B0E7-E780D22F3C2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25" name="Text Box 6244">
          <a:extLst>
            <a:ext uri="{FF2B5EF4-FFF2-40B4-BE49-F238E27FC236}">
              <a16:creationId xmlns:a16="http://schemas.microsoft.com/office/drawing/2014/main" xmlns="" id="{B031ADFB-0605-42D9-9BBB-D602B186F5E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26" name="Text Box 6245">
          <a:extLst>
            <a:ext uri="{FF2B5EF4-FFF2-40B4-BE49-F238E27FC236}">
              <a16:creationId xmlns:a16="http://schemas.microsoft.com/office/drawing/2014/main" xmlns="" id="{91E5BBF4-BF74-4DFF-A99F-07F65628A6A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27" name="Text Box 6246">
          <a:extLst>
            <a:ext uri="{FF2B5EF4-FFF2-40B4-BE49-F238E27FC236}">
              <a16:creationId xmlns:a16="http://schemas.microsoft.com/office/drawing/2014/main" xmlns="" id="{97C23C76-84EB-4F52-A61C-0839F0A9147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28" name="Text Box 6247">
          <a:extLst>
            <a:ext uri="{FF2B5EF4-FFF2-40B4-BE49-F238E27FC236}">
              <a16:creationId xmlns:a16="http://schemas.microsoft.com/office/drawing/2014/main" xmlns="" id="{5276FB36-D3BA-4899-9814-ABAA0357DFA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29" name="Text Box 6248">
          <a:extLst>
            <a:ext uri="{FF2B5EF4-FFF2-40B4-BE49-F238E27FC236}">
              <a16:creationId xmlns:a16="http://schemas.microsoft.com/office/drawing/2014/main" xmlns="" id="{11A2FD02-5191-4DB2-9ECD-ABA18407E849}"/>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0" name="Text Box 6249">
          <a:extLst>
            <a:ext uri="{FF2B5EF4-FFF2-40B4-BE49-F238E27FC236}">
              <a16:creationId xmlns:a16="http://schemas.microsoft.com/office/drawing/2014/main" xmlns="" id="{298078EE-60CD-4D99-9508-9D32DF073387}"/>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1" name="Text Box 6250">
          <a:extLst>
            <a:ext uri="{FF2B5EF4-FFF2-40B4-BE49-F238E27FC236}">
              <a16:creationId xmlns:a16="http://schemas.microsoft.com/office/drawing/2014/main" xmlns="" id="{4EC2A262-1F7B-42A8-93B5-1ADAFF48D9E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2" name="Text Box 6251">
          <a:extLst>
            <a:ext uri="{FF2B5EF4-FFF2-40B4-BE49-F238E27FC236}">
              <a16:creationId xmlns:a16="http://schemas.microsoft.com/office/drawing/2014/main" xmlns="" id="{17288B33-CF5A-445C-B2E2-E864A2621677}"/>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3" name="Text Box 6252">
          <a:extLst>
            <a:ext uri="{FF2B5EF4-FFF2-40B4-BE49-F238E27FC236}">
              <a16:creationId xmlns:a16="http://schemas.microsoft.com/office/drawing/2014/main" xmlns="" id="{C68C9737-98FE-4FB3-859B-953DD615161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4" name="Text Box 6253">
          <a:extLst>
            <a:ext uri="{FF2B5EF4-FFF2-40B4-BE49-F238E27FC236}">
              <a16:creationId xmlns:a16="http://schemas.microsoft.com/office/drawing/2014/main" xmlns="" id="{047DD03D-044D-483A-A71F-656FE115BEE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5" name="Text Box 6254">
          <a:extLst>
            <a:ext uri="{FF2B5EF4-FFF2-40B4-BE49-F238E27FC236}">
              <a16:creationId xmlns:a16="http://schemas.microsoft.com/office/drawing/2014/main" xmlns="" id="{9374CF72-5ECA-440F-BDD7-8B11BCF5CA4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6" name="Text Box 6255">
          <a:extLst>
            <a:ext uri="{FF2B5EF4-FFF2-40B4-BE49-F238E27FC236}">
              <a16:creationId xmlns:a16="http://schemas.microsoft.com/office/drawing/2014/main" xmlns="" id="{FDFC4F68-2975-4651-BA90-A5ECD921489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7" name="Text Box 6256">
          <a:extLst>
            <a:ext uri="{FF2B5EF4-FFF2-40B4-BE49-F238E27FC236}">
              <a16:creationId xmlns:a16="http://schemas.microsoft.com/office/drawing/2014/main" xmlns="" id="{61A7B1AD-FB38-403B-93C8-46C671C1432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8" name="Text Box 6257">
          <a:extLst>
            <a:ext uri="{FF2B5EF4-FFF2-40B4-BE49-F238E27FC236}">
              <a16:creationId xmlns:a16="http://schemas.microsoft.com/office/drawing/2014/main" xmlns="" id="{99215A57-7D42-4473-8BEC-09658859BC5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39" name="Text Box 6258">
          <a:extLst>
            <a:ext uri="{FF2B5EF4-FFF2-40B4-BE49-F238E27FC236}">
              <a16:creationId xmlns:a16="http://schemas.microsoft.com/office/drawing/2014/main" xmlns="" id="{12402909-B79E-4156-8B02-AE4776AF415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0" name="Text Box 6259">
          <a:extLst>
            <a:ext uri="{FF2B5EF4-FFF2-40B4-BE49-F238E27FC236}">
              <a16:creationId xmlns:a16="http://schemas.microsoft.com/office/drawing/2014/main" xmlns="" id="{A7277862-C570-4E6C-82D0-FBD88CC0BD0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1" name="Text Box 6260">
          <a:extLst>
            <a:ext uri="{FF2B5EF4-FFF2-40B4-BE49-F238E27FC236}">
              <a16:creationId xmlns:a16="http://schemas.microsoft.com/office/drawing/2014/main" xmlns="" id="{8C5949E1-C5EB-4498-B102-608EFCBF74D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2" name="Text Box 6261">
          <a:extLst>
            <a:ext uri="{FF2B5EF4-FFF2-40B4-BE49-F238E27FC236}">
              <a16:creationId xmlns:a16="http://schemas.microsoft.com/office/drawing/2014/main" xmlns="" id="{FEB1EF9B-7A54-43CD-A1CB-7D3D8F843DE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3" name="Text Box 6262">
          <a:extLst>
            <a:ext uri="{FF2B5EF4-FFF2-40B4-BE49-F238E27FC236}">
              <a16:creationId xmlns:a16="http://schemas.microsoft.com/office/drawing/2014/main" xmlns="" id="{6B43635B-B980-422A-8F87-92C0562A476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4" name="Text Box 6263">
          <a:extLst>
            <a:ext uri="{FF2B5EF4-FFF2-40B4-BE49-F238E27FC236}">
              <a16:creationId xmlns:a16="http://schemas.microsoft.com/office/drawing/2014/main" xmlns="" id="{26C8BE53-0A38-4DE3-913A-DC742018252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5" name="Text Box 6264">
          <a:extLst>
            <a:ext uri="{FF2B5EF4-FFF2-40B4-BE49-F238E27FC236}">
              <a16:creationId xmlns:a16="http://schemas.microsoft.com/office/drawing/2014/main" xmlns="" id="{0E3E2FAC-38EF-4F02-BF64-8DBDE73A1A77}"/>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6" name="Text Box 6265">
          <a:extLst>
            <a:ext uri="{FF2B5EF4-FFF2-40B4-BE49-F238E27FC236}">
              <a16:creationId xmlns:a16="http://schemas.microsoft.com/office/drawing/2014/main" xmlns="" id="{9D5D6054-FA4A-4575-BFD4-031B483151AC}"/>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7" name="Text Box 6266">
          <a:extLst>
            <a:ext uri="{FF2B5EF4-FFF2-40B4-BE49-F238E27FC236}">
              <a16:creationId xmlns:a16="http://schemas.microsoft.com/office/drawing/2014/main" xmlns="" id="{A4C9D033-C63E-4342-BDDB-CE9BCD9E762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8" name="Text Box 6267">
          <a:extLst>
            <a:ext uri="{FF2B5EF4-FFF2-40B4-BE49-F238E27FC236}">
              <a16:creationId xmlns:a16="http://schemas.microsoft.com/office/drawing/2014/main" xmlns="" id="{9C66B0DD-6F9F-486A-BDE3-7D15C272E659}"/>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49" name="Text Box 6268">
          <a:extLst>
            <a:ext uri="{FF2B5EF4-FFF2-40B4-BE49-F238E27FC236}">
              <a16:creationId xmlns:a16="http://schemas.microsoft.com/office/drawing/2014/main" xmlns="" id="{57A3FDA8-A8CB-4E0F-8041-20EF1BDFCA2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0" name="Text Box 6269">
          <a:extLst>
            <a:ext uri="{FF2B5EF4-FFF2-40B4-BE49-F238E27FC236}">
              <a16:creationId xmlns:a16="http://schemas.microsoft.com/office/drawing/2014/main" xmlns="" id="{47FF9B96-0323-4339-9A6C-095C7728C5C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1" name="Text Box 6270">
          <a:extLst>
            <a:ext uri="{FF2B5EF4-FFF2-40B4-BE49-F238E27FC236}">
              <a16:creationId xmlns:a16="http://schemas.microsoft.com/office/drawing/2014/main" xmlns="" id="{6F0E8277-FC36-4162-AB71-D1FD91854A91}"/>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2" name="Text Box 6271">
          <a:extLst>
            <a:ext uri="{FF2B5EF4-FFF2-40B4-BE49-F238E27FC236}">
              <a16:creationId xmlns:a16="http://schemas.microsoft.com/office/drawing/2014/main" xmlns="" id="{911AE998-F609-4B6E-AA31-A3330005615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3" name="Text Box 6272">
          <a:extLst>
            <a:ext uri="{FF2B5EF4-FFF2-40B4-BE49-F238E27FC236}">
              <a16:creationId xmlns:a16="http://schemas.microsoft.com/office/drawing/2014/main" xmlns="" id="{39EF8EAF-F58F-4F46-ACFF-8CEE7262D8C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4" name="Text Box 6273">
          <a:extLst>
            <a:ext uri="{FF2B5EF4-FFF2-40B4-BE49-F238E27FC236}">
              <a16:creationId xmlns:a16="http://schemas.microsoft.com/office/drawing/2014/main" xmlns="" id="{308B6599-5181-41BD-965A-A9AB742174F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5" name="Text Box 6274">
          <a:extLst>
            <a:ext uri="{FF2B5EF4-FFF2-40B4-BE49-F238E27FC236}">
              <a16:creationId xmlns:a16="http://schemas.microsoft.com/office/drawing/2014/main" xmlns="" id="{0AD7FBED-AC9E-494A-BDA2-E4809E2FBE4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6" name="Text Box 6275">
          <a:extLst>
            <a:ext uri="{FF2B5EF4-FFF2-40B4-BE49-F238E27FC236}">
              <a16:creationId xmlns:a16="http://schemas.microsoft.com/office/drawing/2014/main" xmlns="" id="{565267F9-E4F6-4937-A8E1-4D53C3977EC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7" name="Text Box 6276">
          <a:extLst>
            <a:ext uri="{FF2B5EF4-FFF2-40B4-BE49-F238E27FC236}">
              <a16:creationId xmlns:a16="http://schemas.microsoft.com/office/drawing/2014/main" xmlns="" id="{5F193DEB-A10D-4A17-83CE-A4EB08EEA2E7}"/>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8" name="Text Box 6277">
          <a:extLst>
            <a:ext uri="{FF2B5EF4-FFF2-40B4-BE49-F238E27FC236}">
              <a16:creationId xmlns:a16="http://schemas.microsoft.com/office/drawing/2014/main" xmlns="" id="{9CC9A066-AEAD-4C06-A6AA-F19E0CCBE06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59" name="Text Box 6278">
          <a:extLst>
            <a:ext uri="{FF2B5EF4-FFF2-40B4-BE49-F238E27FC236}">
              <a16:creationId xmlns:a16="http://schemas.microsoft.com/office/drawing/2014/main" xmlns="" id="{4EFC44AF-7EA6-4FE1-AEC7-1B9E3F9AEBC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0" name="Text Box 6279">
          <a:extLst>
            <a:ext uri="{FF2B5EF4-FFF2-40B4-BE49-F238E27FC236}">
              <a16:creationId xmlns:a16="http://schemas.microsoft.com/office/drawing/2014/main" xmlns="" id="{0C46F982-6C0D-4B94-994C-307A6F1A450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1" name="Text Box 6280">
          <a:extLst>
            <a:ext uri="{FF2B5EF4-FFF2-40B4-BE49-F238E27FC236}">
              <a16:creationId xmlns:a16="http://schemas.microsoft.com/office/drawing/2014/main" xmlns="" id="{664C0CE6-49F7-433B-AC24-FF22613A830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2" name="Text Box 6281">
          <a:extLst>
            <a:ext uri="{FF2B5EF4-FFF2-40B4-BE49-F238E27FC236}">
              <a16:creationId xmlns:a16="http://schemas.microsoft.com/office/drawing/2014/main" xmlns="" id="{D6E4B8E3-771D-477C-86B0-410672C0CB62}"/>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3" name="Text Box 6282">
          <a:extLst>
            <a:ext uri="{FF2B5EF4-FFF2-40B4-BE49-F238E27FC236}">
              <a16:creationId xmlns:a16="http://schemas.microsoft.com/office/drawing/2014/main" xmlns="" id="{D4DD9A1D-F594-44E6-8DA0-7186EF32EA5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4" name="Text Box 6283">
          <a:extLst>
            <a:ext uri="{FF2B5EF4-FFF2-40B4-BE49-F238E27FC236}">
              <a16:creationId xmlns:a16="http://schemas.microsoft.com/office/drawing/2014/main" xmlns="" id="{2BCD9EEA-3067-4AE2-8ADC-91406E422437}"/>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5" name="Text Box 6284">
          <a:extLst>
            <a:ext uri="{FF2B5EF4-FFF2-40B4-BE49-F238E27FC236}">
              <a16:creationId xmlns:a16="http://schemas.microsoft.com/office/drawing/2014/main" xmlns="" id="{FBBE609B-A708-48DC-9BFF-37DC65568B1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6" name="Text Box 6285">
          <a:extLst>
            <a:ext uri="{FF2B5EF4-FFF2-40B4-BE49-F238E27FC236}">
              <a16:creationId xmlns:a16="http://schemas.microsoft.com/office/drawing/2014/main" xmlns="" id="{EF25BC8A-68FF-4595-9BCD-24EDA3B9F5E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7" name="Text Box 6286">
          <a:extLst>
            <a:ext uri="{FF2B5EF4-FFF2-40B4-BE49-F238E27FC236}">
              <a16:creationId xmlns:a16="http://schemas.microsoft.com/office/drawing/2014/main" xmlns="" id="{B2DFEABD-FB0C-4421-AB76-A78807412F7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8" name="Text Box 6287">
          <a:extLst>
            <a:ext uri="{FF2B5EF4-FFF2-40B4-BE49-F238E27FC236}">
              <a16:creationId xmlns:a16="http://schemas.microsoft.com/office/drawing/2014/main" xmlns="" id="{914567AF-A16B-4CD5-BDCF-991AE5A92D50}"/>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69" name="Text Box 6288">
          <a:extLst>
            <a:ext uri="{FF2B5EF4-FFF2-40B4-BE49-F238E27FC236}">
              <a16:creationId xmlns:a16="http://schemas.microsoft.com/office/drawing/2014/main" xmlns="" id="{E7E6A948-FF26-4675-81EB-764E3587833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0" name="Text Box 6289">
          <a:extLst>
            <a:ext uri="{FF2B5EF4-FFF2-40B4-BE49-F238E27FC236}">
              <a16:creationId xmlns:a16="http://schemas.microsoft.com/office/drawing/2014/main" xmlns="" id="{3585A9E5-5A30-4D7B-9797-84E13825EC3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1" name="Text Box 6290">
          <a:extLst>
            <a:ext uri="{FF2B5EF4-FFF2-40B4-BE49-F238E27FC236}">
              <a16:creationId xmlns:a16="http://schemas.microsoft.com/office/drawing/2014/main" xmlns="" id="{84DD888A-1573-4CA1-8D06-1FA14A8FF0B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2" name="Text Box 6291">
          <a:extLst>
            <a:ext uri="{FF2B5EF4-FFF2-40B4-BE49-F238E27FC236}">
              <a16:creationId xmlns:a16="http://schemas.microsoft.com/office/drawing/2014/main" xmlns="" id="{E4D41924-8A20-4697-9E65-D842CE8B9A54}"/>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3" name="Text Box 6292">
          <a:extLst>
            <a:ext uri="{FF2B5EF4-FFF2-40B4-BE49-F238E27FC236}">
              <a16:creationId xmlns:a16="http://schemas.microsoft.com/office/drawing/2014/main" xmlns="" id="{34353D2F-18DB-46DB-A993-2DACB95FA14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4" name="Text Box 6293">
          <a:extLst>
            <a:ext uri="{FF2B5EF4-FFF2-40B4-BE49-F238E27FC236}">
              <a16:creationId xmlns:a16="http://schemas.microsoft.com/office/drawing/2014/main" xmlns="" id="{4B7D27B4-C36A-44CA-B591-9534CFAFA80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5" name="Text Box 6294">
          <a:extLst>
            <a:ext uri="{FF2B5EF4-FFF2-40B4-BE49-F238E27FC236}">
              <a16:creationId xmlns:a16="http://schemas.microsoft.com/office/drawing/2014/main" xmlns="" id="{80504594-B31B-4F8F-B66A-75725D666BFC}"/>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6" name="Text Box 6295">
          <a:extLst>
            <a:ext uri="{FF2B5EF4-FFF2-40B4-BE49-F238E27FC236}">
              <a16:creationId xmlns:a16="http://schemas.microsoft.com/office/drawing/2014/main" xmlns="" id="{C4697D51-AC98-448F-B29C-50B82CFECAE1}"/>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7" name="Text Box 6296">
          <a:extLst>
            <a:ext uri="{FF2B5EF4-FFF2-40B4-BE49-F238E27FC236}">
              <a16:creationId xmlns:a16="http://schemas.microsoft.com/office/drawing/2014/main" xmlns="" id="{552FC106-0950-47F7-977B-F8A448711F3D}"/>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8" name="Text Box 6297">
          <a:extLst>
            <a:ext uri="{FF2B5EF4-FFF2-40B4-BE49-F238E27FC236}">
              <a16:creationId xmlns:a16="http://schemas.microsoft.com/office/drawing/2014/main" xmlns="" id="{8BECCB84-52FE-431F-97B7-ABE658FAD4F1}"/>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79" name="Text Box 6298">
          <a:extLst>
            <a:ext uri="{FF2B5EF4-FFF2-40B4-BE49-F238E27FC236}">
              <a16:creationId xmlns:a16="http://schemas.microsoft.com/office/drawing/2014/main" xmlns="" id="{B45E0248-183C-4969-BC86-8CFACE0D0F5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0" name="Text Box 6299">
          <a:extLst>
            <a:ext uri="{FF2B5EF4-FFF2-40B4-BE49-F238E27FC236}">
              <a16:creationId xmlns:a16="http://schemas.microsoft.com/office/drawing/2014/main" xmlns="" id="{71A0B098-D2D1-4BB7-B703-19AE919096E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1" name="Text Box 6300">
          <a:extLst>
            <a:ext uri="{FF2B5EF4-FFF2-40B4-BE49-F238E27FC236}">
              <a16:creationId xmlns:a16="http://schemas.microsoft.com/office/drawing/2014/main" xmlns="" id="{81AB9296-759F-4737-9DE9-4A587BB3FAD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2" name="Text Box 6301">
          <a:extLst>
            <a:ext uri="{FF2B5EF4-FFF2-40B4-BE49-F238E27FC236}">
              <a16:creationId xmlns:a16="http://schemas.microsoft.com/office/drawing/2014/main" xmlns="" id="{0A890FE9-F621-4899-A403-367A53180F37}"/>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3" name="Text Box 6302">
          <a:extLst>
            <a:ext uri="{FF2B5EF4-FFF2-40B4-BE49-F238E27FC236}">
              <a16:creationId xmlns:a16="http://schemas.microsoft.com/office/drawing/2014/main" xmlns="" id="{CFFD45DA-3262-4ABC-99B1-BB30CA79906D}"/>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4" name="Text Box 6303">
          <a:extLst>
            <a:ext uri="{FF2B5EF4-FFF2-40B4-BE49-F238E27FC236}">
              <a16:creationId xmlns:a16="http://schemas.microsoft.com/office/drawing/2014/main" xmlns="" id="{4C314C9B-6E38-43FE-95D0-DDA58490423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5" name="Text Box 6304">
          <a:extLst>
            <a:ext uri="{FF2B5EF4-FFF2-40B4-BE49-F238E27FC236}">
              <a16:creationId xmlns:a16="http://schemas.microsoft.com/office/drawing/2014/main" xmlns="" id="{3363CFB8-5E95-4B26-AE5F-28A33C8E373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6" name="Text Box 6305">
          <a:extLst>
            <a:ext uri="{FF2B5EF4-FFF2-40B4-BE49-F238E27FC236}">
              <a16:creationId xmlns:a16="http://schemas.microsoft.com/office/drawing/2014/main" xmlns="" id="{ADFAFAA3-72C4-493E-906B-D26D4328E0E0}"/>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7" name="Text Box 6306">
          <a:extLst>
            <a:ext uri="{FF2B5EF4-FFF2-40B4-BE49-F238E27FC236}">
              <a16:creationId xmlns:a16="http://schemas.microsoft.com/office/drawing/2014/main" xmlns="" id="{5209BC0B-8172-4089-8052-20C25F494311}"/>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8" name="Text Box 6307">
          <a:extLst>
            <a:ext uri="{FF2B5EF4-FFF2-40B4-BE49-F238E27FC236}">
              <a16:creationId xmlns:a16="http://schemas.microsoft.com/office/drawing/2014/main" xmlns="" id="{6ABC76D7-651B-47D0-99E1-7B6344F61E74}"/>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89" name="Text Box 6308">
          <a:extLst>
            <a:ext uri="{FF2B5EF4-FFF2-40B4-BE49-F238E27FC236}">
              <a16:creationId xmlns:a16="http://schemas.microsoft.com/office/drawing/2014/main" xmlns="" id="{FF200AEF-06CA-43B0-AD72-A4B80C8D69B1}"/>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0" name="Text Box 6309">
          <a:extLst>
            <a:ext uri="{FF2B5EF4-FFF2-40B4-BE49-F238E27FC236}">
              <a16:creationId xmlns:a16="http://schemas.microsoft.com/office/drawing/2014/main" xmlns="" id="{41AE8F70-6B2B-4715-8AE9-742455F8DCA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1" name="Text Box 6310">
          <a:extLst>
            <a:ext uri="{FF2B5EF4-FFF2-40B4-BE49-F238E27FC236}">
              <a16:creationId xmlns:a16="http://schemas.microsoft.com/office/drawing/2014/main" xmlns="" id="{65BB52D7-BEC3-4256-908D-D448FBA406C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2" name="Text Box 6311">
          <a:extLst>
            <a:ext uri="{FF2B5EF4-FFF2-40B4-BE49-F238E27FC236}">
              <a16:creationId xmlns:a16="http://schemas.microsoft.com/office/drawing/2014/main" xmlns="" id="{7509A534-B4D7-466B-B149-004111EEE66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3" name="Text Box 6312">
          <a:extLst>
            <a:ext uri="{FF2B5EF4-FFF2-40B4-BE49-F238E27FC236}">
              <a16:creationId xmlns:a16="http://schemas.microsoft.com/office/drawing/2014/main" xmlns="" id="{78742452-21F8-419C-A078-FD5522DDE32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4" name="Text Box 6313">
          <a:extLst>
            <a:ext uri="{FF2B5EF4-FFF2-40B4-BE49-F238E27FC236}">
              <a16:creationId xmlns:a16="http://schemas.microsoft.com/office/drawing/2014/main" xmlns="" id="{6D202297-994A-4630-A561-7EB3D81FBE6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5" name="Text Box 6314">
          <a:extLst>
            <a:ext uri="{FF2B5EF4-FFF2-40B4-BE49-F238E27FC236}">
              <a16:creationId xmlns:a16="http://schemas.microsoft.com/office/drawing/2014/main" xmlns="" id="{CD8FECE3-83EE-4A74-91BB-AA596BC1372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6" name="Text Box 6315">
          <a:extLst>
            <a:ext uri="{FF2B5EF4-FFF2-40B4-BE49-F238E27FC236}">
              <a16:creationId xmlns:a16="http://schemas.microsoft.com/office/drawing/2014/main" xmlns="" id="{09CE52ED-8F8B-47CA-88AE-624A4DB1C12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7" name="Text Box 6316">
          <a:extLst>
            <a:ext uri="{FF2B5EF4-FFF2-40B4-BE49-F238E27FC236}">
              <a16:creationId xmlns:a16="http://schemas.microsoft.com/office/drawing/2014/main" xmlns="" id="{80FDB2D6-8DE4-475E-BCCC-0C40DC1EB231}"/>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8" name="Text Box 6317">
          <a:extLst>
            <a:ext uri="{FF2B5EF4-FFF2-40B4-BE49-F238E27FC236}">
              <a16:creationId xmlns:a16="http://schemas.microsoft.com/office/drawing/2014/main" xmlns="" id="{0AD42A08-506F-469C-8E80-4EF493B1165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199" name="Text Box 6318">
          <a:extLst>
            <a:ext uri="{FF2B5EF4-FFF2-40B4-BE49-F238E27FC236}">
              <a16:creationId xmlns:a16="http://schemas.microsoft.com/office/drawing/2014/main" xmlns="" id="{FE148510-EB7E-45A9-9AB0-177E0BAB1459}"/>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0" name="Text Box 6319">
          <a:extLst>
            <a:ext uri="{FF2B5EF4-FFF2-40B4-BE49-F238E27FC236}">
              <a16:creationId xmlns:a16="http://schemas.microsoft.com/office/drawing/2014/main" xmlns="" id="{9C0EAB29-FE74-4B11-8D57-CB3BF3756F3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1" name="Text Box 6320">
          <a:extLst>
            <a:ext uri="{FF2B5EF4-FFF2-40B4-BE49-F238E27FC236}">
              <a16:creationId xmlns:a16="http://schemas.microsoft.com/office/drawing/2014/main" xmlns="" id="{6BE5E953-2B32-4B37-921B-4B8BC233C3A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2" name="Text Box 6321">
          <a:extLst>
            <a:ext uri="{FF2B5EF4-FFF2-40B4-BE49-F238E27FC236}">
              <a16:creationId xmlns:a16="http://schemas.microsoft.com/office/drawing/2014/main" xmlns="" id="{311C7F6D-1FB6-4143-8A46-39F54826F2B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3" name="Text Box 6322">
          <a:extLst>
            <a:ext uri="{FF2B5EF4-FFF2-40B4-BE49-F238E27FC236}">
              <a16:creationId xmlns:a16="http://schemas.microsoft.com/office/drawing/2014/main" xmlns="" id="{40084D8C-FAB4-4391-AE4A-9E49979ABE3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4" name="Text Box 6323">
          <a:extLst>
            <a:ext uri="{FF2B5EF4-FFF2-40B4-BE49-F238E27FC236}">
              <a16:creationId xmlns:a16="http://schemas.microsoft.com/office/drawing/2014/main" xmlns="" id="{D3F9805D-BAFA-4387-ACA2-EADAF7ECD7A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5" name="Text Box 6324">
          <a:extLst>
            <a:ext uri="{FF2B5EF4-FFF2-40B4-BE49-F238E27FC236}">
              <a16:creationId xmlns:a16="http://schemas.microsoft.com/office/drawing/2014/main" xmlns="" id="{4730AD4E-80E4-4936-835F-89B550DDA697}"/>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6" name="Text Box 6325">
          <a:extLst>
            <a:ext uri="{FF2B5EF4-FFF2-40B4-BE49-F238E27FC236}">
              <a16:creationId xmlns:a16="http://schemas.microsoft.com/office/drawing/2014/main" xmlns="" id="{CA37F6B3-8B78-43C4-8DDC-6E47D4048F49}"/>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7" name="Text Box 6326">
          <a:extLst>
            <a:ext uri="{FF2B5EF4-FFF2-40B4-BE49-F238E27FC236}">
              <a16:creationId xmlns:a16="http://schemas.microsoft.com/office/drawing/2014/main" xmlns="" id="{0E2CB60C-2C34-4FED-B755-2BAD842D11D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8" name="Text Box 6327">
          <a:extLst>
            <a:ext uri="{FF2B5EF4-FFF2-40B4-BE49-F238E27FC236}">
              <a16:creationId xmlns:a16="http://schemas.microsoft.com/office/drawing/2014/main" xmlns="" id="{2940EC2D-A628-42F6-8B27-741E844E5E40}"/>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09" name="Text Box 6328">
          <a:extLst>
            <a:ext uri="{FF2B5EF4-FFF2-40B4-BE49-F238E27FC236}">
              <a16:creationId xmlns:a16="http://schemas.microsoft.com/office/drawing/2014/main" xmlns="" id="{EFB4EA61-6F53-4F6E-9D4F-392739C0150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0" name="Text Box 6329">
          <a:extLst>
            <a:ext uri="{FF2B5EF4-FFF2-40B4-BE49-F238E27FC236}">
              <a16:creationId xmlns:a16="http://schemas.microsoft.com/office/drawing/2014/main" xmlns="" id="{6917F4E6-B3E4-4A7A-9AD1-D4C74070325D}"/>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1" name="Text Box 6330">
          <a:extLst>
            <a:ext uri="{FF2B5EF4-FFF2-40B4-BE49-F238E27FC236}">
              <a16:creationId xmlns:a16="http://schemas.microsoft.com/office/drawing/2014/main" xmlns="" id="{869FBCF9-B6F3-44A3-999C-585AC45974A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2" name="Text Box 6331">
          <a:extLst>
            <a:ext uri="{FF2B5EF4-FFF2-40B4-BE49-F238E27FC236}">
              <a16:creationId xmlns:a16="http://schemas.microsoft.com/office/drawing/2014/main" xmlns="" id="{3CF5BEDF-9F4F-4E56-8CF1-EF7842F0503C}"/>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3" name="Text Box 6332">
          <a:extLst>
            <a:ext uri="{FF2B5EF4-FFF2-40B4-BE49-F238E27FC236}">
              <a16:creationId xmlns:a16="http://schemas.microsoft.com/office/drawing/2014/main" xmlns="" id="{055D3BAA-9709-4C48-BAC1-4D7CC0D3E01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4" name="Text Box 6333">
          <a:extLst>
            <a:ext uri="{FF2B5EF4-FFF2-40B4-BE49-F238E27FC236}">
              <a16:creationId xmlns:a16="http://schemas.microsoft.com/office/drawing/2014/main" xmlns="" id="{E678A5A3-31B5-42FA-BD98-07FA32718DA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5" name="Text Box 6334">
          <a:extLst>
            <a:ext uri="{FF2B5EF4-FFF2-40B4-BE49-F238E27FC236}">
              <a16:creationId xmlns:a16="http://schemas.microsoft.com/office/drawing/2014/main" xmlns="" id="{789BE9F0-17A5-4A72-8827-24186A63966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6" name="Text Box 6335">
          <a:extLst>
            <a:ext uri="{FF2B5EF4-FFF2-40B4-BE49-F238E27FC236}">
              <a16:creationId xmlns:a16="http://schemas.microsoft.com/office/drawing/2014/main" xmlns="" id="{6F152A9E-140B-42EF-A7A6-29A226F9C51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7" name="Text Box 6336">
          <a:extLst>
            <a:ext uri="{FF2B5EF4-FFF2-40B4-BE49-F238E27FC236}">
              <a16:creationId xmlns:a16="http://schemas.microsoft.com/office/drawing/2014/main" xmlns="" id="{DFE07542-1D0A-431E-9F56-15A54ED7288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8" name="Text Box 6337">
          <a:extLst>
            <a:ext uri="{FF2B5EF4-FFF2-40B4-BE49-F238E27FC236}">
              <a16:creationId xmlns:a16="http://schemas.microsoft.com/office/drawing/2014/main" xmlns="" id="{8BE1CD88-473C-4657-AA19-F4D25F8F02E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19" name="Text Box 6338">
          <a:extLst>
            <a:ext uri="{FF2B5EF4-FFF2-40B4-BE49-F238E27FC236}">
              <a16:creationId xmlns:a16="http://schemas.microsoft.com/office/drawing/2014/main" xmlns="" id="{004A0051-94E3-4EE8-AFC4-A9CA4F9B39E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0" name="Text Box 6339">
          <a:extLst>
            <a:ext uri="{FF2B5EF4-FFF2-40B4-BE49-F238E27FC236}">
              <a16:creationId xmlns:a16="http://schemas.microsoft.com/office/drawing/2014/main" xmlns="" id="{AE555353-C594-4C84-BD99-B09BDE89C11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1" name="Text Box 6340">
          <a:extLst>
            <a:ext uri="{FF2B5EF4-FFF2-40B4-BE49-F238E27FC236}">
              <a16:creationId xmlns:a16="http://schemas.microsoft.com/office/drawing/2014/main" xmlns="" id="{2ED7EF70-FB8B-489F-9E4E-A946A4C78CD7}"/>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2" name="Text Box 6341">
          <a:extLst>
            <a:ext uri="{FF2B5EF4-FFF2-40B4-BE49-F238E27FC236}">
              <a16:creationId xmlns:a16="http://schemas.microsoft.com/office/drawing/2014/main" xmlns="" id="{6E3AEEA3-33F0-42E2-80D7-6CD722FB937F}"/>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3" name="Text Box 6342">
          <a:extLst>
            <a:ext uri="{FF2B5EF4-FFF2-40B4-BE49-F238E27FC236}">
              <a16:creationId xmlns:a16="http://schemas.microsoft.com/office/drawing/2014/main" xmlns="" id="{06725900-5D80-4887-BDF4-A72E48E3E25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4" name="Text Box 6343">
          <a:extLst>
            <a:ext uri="{FF2B5EF4-FFF2-40B4-BE49-F238E27FC236}">
              <a16:creationId xmlns:a16="http://schemas.microsoft.com/office/drawing/2014/main" xmlns="" id="{4041CC0B-6FF9-4278-A541-C0D1949489F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5" name="Text Box 6344">
          <a:extLst>
            <a:ext uri="{FF2B5EF4-FFF2-40B4-BE49-F238E27FC236}">
              <a16:creationId xmlns:a16="http://schemas.microsoft.com/office/drawing/2014/main" xmlns="" id="{76B4312F-CF46-43FE-942E-6D8C5BC063E3}"/>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6" name="Text Box 6345">
          <a:extLst>
            <a:ext uri="{FF2B5EF4-FFF2-40B4-BE49-F238E27FC236}">
              <a16:creationId xmlns:a16="http://schemas.microsoft.com/office/drawing/2014/main" xmlns="" id="{48CE293A-1010-445C-B4E0-54B375836AB1}"/>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7" name="Text Box 6346">
          <a:extLst>
            <a:ext uri="{FF2B5EF4-FFF2-40B4-BE49-F238E27FC236}">
              <a16:creationId xmlns:a16="http://schemas.microsoft.com/office/drawing/2014/main" xmlns="" id="{9A76550B-273D-4331-B97B-727DECB2EA3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8" name="Text Box 6347">
          <a:extLst>
            <a:ext uri="{FF2B5EF4-FFF2-40B4-BE49-F238E27FC236}">
              <a16:creationId xmlns:a16="http://schemas.microsoft.com/office/drawing/2014/main" xmlns="" id="{CBE74EB2-8500-4549-ACF2-F83262080F8A}"/>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29" name="Text Box 6348">
          <a:extLst>
            <a:ext uri="{FF2B5EF4-FFF2-40B4-BE49-F238E27FC236}">
              <a16:creationId xmlns:a16="http://schemas.microsoft.com/office/drawing/2014/main" xmlns="" id="{EE5B4ED6-98E9-4BFC-988B-B6B1F944A7E5}"/>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0" name="Text Box 6349">
          <a:extLst>
            <a:ext uri="{FF2B5EF4-FFF2-40B4-BE49-F238E27FC236}">
              <a16:creationId xmlns:a16="http://schemas.microsoft.com/office/drawing/2014/main" xmlns="" id="{AAC1B431-EA00-47A5-B660-50B0D2B8B3C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1" name="Text Box 6350">
          <a:extLst>
            <a:ext uri="{FF2B5EF4-FFF2-40B4-BE49-F238E27FC236}">
              <a16:creationId xmlns:a16="http://schemas.microsoft.com/office/drawing/2014/main" xmlns="" id="{02F71393-8BB1-4420-AF08-A2C6D3C39151}"/>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2" name="Text Box 6351">
          <a:extLst>
            <a:ext uri="{FF2B5EF4-FFF2-40B4-BE49-F238E27FC236}">
              <a16:creationId xmlns:a16="http://schemas.microsoft.com/office/drawing/2014/main" xmlns="" id="{CB1D9F79-D98F-4645-8344-EE654B19C45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3" name="Text Box 6352">
          <a:extLst>
            <a:ext uri="{FF2B5EF4-FFF2-40B4-BE49-F238E27FC236}">
              <a16:creationId xmlns:a16="http://schemas.microsoft.com/office/drawing/2014/main" xmlns="" id="{81CBE4A6-D149-4445-A000-2B2E887C34E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4" name="Text Box 6353">
          <a:extLst>
            <a:ext uri="{FF2B5EF4-FFF2-40B4-BE49-F238E27FC236}">
              <a16:creationId xmlns:a16="http://schemas.microsoft.com/office/drawing/2014/main" xmlns="" id="{AB23EBD2-184E-4A7D-BF6F-7056AE872B2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5" name="Text Box 6354">
          <a:extLst>
            <a:ext uri="{FF2B5EF4-FFF2-40B4-BE49-F238E27FC236}">
              <a16:creationId xmlns:a16="http://schemas.microsoft.com/office/drawing/2014/main" xmlns="" id="{85EEC0D9-8629-4A33-84CD-03DC4AF283A0}"/>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6" name="Text Box 6355">
          <a:extLst>
            <a:ext uri="{FF2B5EF4-FFF2-40B4-BE49-F238E27FC236}">
              <a16:creationId xmlns:a16="http://schemas.microsoft.com/office/drawing/2014/main" xmlns="" id="{EBE5A654-F1D4-40C1-9167-7324949F714B}"/>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7" name="Text Box 6356">
          <a:extLst>
            <a:ext uri="{FF2B5EF4-FFF2-40B4-BE49-F238E27FC236}">
              <a16:creationId xmlns:a16="http://schemas.microsoft.com/office/drawing/2014/main" xmlns="" id="{E51FA1CA-6DF3-41E6-89AB-C6D3A6571088}"/>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8" name="Text Box 6357">
          <a:extLst>
            <a:ext uri="{FF2B5EF4-FFF2-40B4-BE49-F238E27FC236}">
              <a16:creationId xmlns:a16="http://schemas.microsoft.com/office/drawing/2014/main" xmlns="" id="{4B919EB1-65B2-4A58-BA54-5A97EDF59D2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39" name="Text Box 6358">
          <a:extLst>
            <a:ext uri="{FF2B5EF4-FFF2-40B4-BE49-F238E27FC236}">
              <a16:creationId xmlns:a16="http://schemas.microsoft.com/office/drawing/2014/main" xmlns="" id="{A1BFE5B6-1D4E-4684-BC4C-E477F3FDF3C6}"/>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40" name="Text Box 6359">
          <a:extLst>
            <a:ext uri="{FF2B5EF4-FFF2-40B4-BE49-F238E27FC236}">
              <a16:creationId xmlns:a16="http://schemas.microsoft.com/office/drawing/2014/main" xmlns="" id="{D49C8B95-53F9-460F-B87F-18ACD60606BE}"/>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152</xdr:row>
      <xdr:rowOff>114300</xdr:rowOff>
    </xdr:from>
    <xdr:to>
      <xdr:col>2</xdr:col>
      <xdr:colOff>95250</xdr:colOff>
      <xdr:row>152</xdr:row>
      <xdr:rowOff>152400</xdr:rowOff>
    </xdr:to>
    <xdr:sp macro="" textlink="" fLocksText="0">
      <xdr:nvSpPr>
        <xdr:cNvPr id="241" name="Text Box 6360">
          <a:extLst>
            <a:ext uri="{FF2B5EF4-FFF2-40B4-BE49-F238E27FC236}">
              <a16:creationId xmlns:a16="http://schemas.microsoft.com/office/drawing/2014/main" xmlns="" id="{1F0F594D-EA72-4235-80FB-0C7B25DF8D22}"/>
            </a:ext>
          </a:extLst>
        </xdr:cNvPr>
        <xdr:cNvSpPr txBox="1">
          <a:spLocks noChangeArrowheads="1"/>
        </xdr:cNvSpPr>
      </xdr:nvSpPr>
      <xdr:spPr bwMode="auto">
        <a:xfrm>
          <a:off x="3362325" y="97726500"/>
          <a:ext cx="85725" cy="3810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42" name="Text Box 6241">
          <a:extLst>
            <a:ext uri="{FF2B5EF4-FFF2-40B4-BE49-F238E27FC236}">
              <a16:creationId xmlns:a16="http://schemas.microsoft.com/office/drawing/2014/main" xmlns="" id="{3212A1C8-31D3-4265-873B-A37B6D602E7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43" name="Text Box 6242">
          <a:extLst>
            <a:ext uri="{FF2B5EF4-FFF2-40B4-BE49-F238E27FC236}">
              <a16:creationId xmlns:a16="http://schemas.microsoft.com/office/drawing/2014/main" xmlns="" id="{29CFCBCA-61D9-40C3-A2D7-DA1804E8814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44" name="Text Box 6243">
          <a:extLst>
            <a:ext uri="{FF2B5EF4-FFF2-40B4-BE49-F238E27FC236}">
              <a16:creationId xmlns:a16="http://schemas.microsoft.com/office/drawing/2014/main" xmlns="" id="{92666D75-A44D-4F51-ABCB-A144F7ADE6F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45" name="Text Box 6244">
          <a:extLst>
            <a:ext uri="{FF2B5EF4-FFF2-40B4-BE49-F238E27FC236}">
              <a16:creationId xmlns:a16="http://schemas.microsoft.com/office/drawing/2014/main" xmlns="" id="{E9E1A31B-C125-45B1-B0B6-C209DC30E65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46" name="Text Box 6245">
          <a:extLst>
            <a:ext uri="{FF2B5EF4-FFF2-40B4-BE49-F238E27FC236}">
              <a16:creationId xmlns:a16="http://schemas.microsoft.com/office/drawing/2014/main" xmlns="" id="{50BD8B2F-CEDB-41E1-8977-2D2A4DBA105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47" name="Text Box 6246">
          <a:extLst>
            <a:ext uri="{FF2B5EF4-FFF2-40B4-BE49-F238E27FC236}">
              <a16:creationId xmlns:a16="http://schemas.microsoft.com/office/drawing/2014/main" xmlns="" id="{6A51FC61-BEE0-4423-A25F-C354A595EA9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48" name="Text Box 6247">
          <a:extLst>
            <a:ext uri="{FF2B5EF4-FFF2-40B4-BE49-F238E27FC236}">
              <a16:creationId xmlns:a16="http://schemas.microsoft.com/office/drawing/2014/main" xmlns="" id="{10D59B5B-4892-46ED-A4C3-0DEC29BF526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49" name="Text Box 6248">
          <a:extLst>
            <a:ext uri="{FF2B5EF4-FFF2-40B4-BE49-F238E27FC236}">
              <a16:creationId xmlns:a16="http://schemas.microsoft.com/office/drawing/2014/main" xmlns="" id="{FD0C407E-D6D5-47FD-A26F-D0ED7954010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0" name="Text Box 6249">
          <a:extLst>
            <a:ext uri="{FF2B5EF4-FFF2-40B4-BE49-F238E27FC236}">
              <a16:creationId xmlns:a16="http://schemas.microsoft.com/office/drawing/2014/main" xmlns="" id="{1EDEE9B9-55C9-4547-9312-95D2F572A17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1" name="Text Box 6250">
          <a:extLst>
            <a:ext uri="{FF2B5EF4-FFF2-40B4-BE49-F238E27FC236}">
              <a16:creationId xmlns:a16="http://schemas.microsoft.com/office/drawing/2014/main" xmlns="" id="{D186FE7B-6CC2-4C0C-BD0B-13E4C51AACE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2" name="Text Box 6251">
          <a:extLst>
            <a:ext uri="{FF2B5EF4-FFF2-40B4-BE49-F238E27FC236}">
              <a16:creationId xmlns:a16="http://schemas.microsoft.com/office/drawing/2014/main" xmlns="" id="{68F0B5F4-C581-48B7-BA8D-C7D63C8C2A0A}"/>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3" name="Text Box 6252">
          <a:extLst>
            <a:ext uri="{FF2B5EF4-FFF2-40B4-BE49-F238E27FC236}">
              <a16:creationId xmlns:a16="http://schemas.microsoft.com/office/drawing/2014/main" xmlns="" id="{3BD825A4-9094-4283-8CD9-219B362A2633}"/>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4" name="Text Box 6253">
          <a:extLst>
            <a:ext uri="{FF2B5EF4-FFF2-40B4-BE49-F238E27FC236}">
              <a16:creationId xmlns:a16="http://schemas.microsoft.com/office/drawing/2014/main" xmlns="" id="{07323346-E5E5-42BA-B0D8-CF4870FA8C5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5" name="Text Box 6254">
          <a:extLst>
            <a:ext uri="{FF2B5EF4-FFF2-40B4-BE49-F238E27FC236}">
              <a16:creationId xmlns:a16="http://schemas.microsoft.com/office/drawing/2014/main" xmlns="" id="{0B553A79-5470-48C7-A80A-1DC2E06D9FF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6" name="Text Box 6255">
          <a:extLst>
            <a:ext uri="{FF2B5EF4-FFF2-40B4-BE49-F238E27FC236}">
              <a16:creationId xmlns:a16="http://schemas.microsoft.com/office/drawing/2014/main" xmlns="" id="{BD63CB3F-B115-4B39-945A-92D2FEC2D0F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7" name="Text Box 6256">
          <a:extLst>
            <a:ext uri="{FF2B5EF4-FFF2-40B4-BE49-F238E27FC236}">
              <a16:creationId xmlns:a16="http://schemas.microsoft.com/office/drawing/2014/main" xmlns="" id="{1E11027A-7CD9-4CD2-A173-01CF8299DD6D}"/>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8" name="Text Box 6257">
          <a:extLst>
            <a:ext uri="{FF2B5EF4-FFF2-40B4-BE49-F238E27FC236}">
              <a16:creationId xmlns:a16="http://schemas.microsoft.com/office/drawing/2014/main" xmlns="" id="{00AA2329-3D9B-4162-A427-99F773791EAD}"/>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59" name="Text Box 6258">
          <a:extLst>
            <a:ext uri="{FF2B5EF4-FFF2-40B4-BE49-F238E27FC236}">
              <a16:creationId xmlns:a16="http://schemas.microsoft.com/office/drawing/2014/main" xmlns="" id="{1F8CF0BB-E900-486E-B256-F2F63C0CBD8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0" name="Text Box 6259">
          <a:extLst>
            <a:ext uri="{FF2B5EF4-FFF2-40B4-BE49-F238E27FC236}">
              <a16:creationId xmlns:a16="http://schemas.microsoft.com/office/drawing/2014/main" xmlns="" id="{D5B60199-E8E9-4D62-865C-EC0153470F9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1" name="Text Box 6260">
          <a:extLst>
            <a:ext uri="{FF2B5EF4-FFF2-40B4-BE49-F238E27FC236}">
              <a16:creationId xmlns:a16="http://schemas.microsoft.com/office/drawing/2014/main" xmlns="" id="{1EC3A11F-8337-4A06-BE57-34008D13FCF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2" name="Text Box 6261">
          <a:extLst>
            <a:ext uri="{FF2B5EF4-FFF2-40B4-BE49-F238E27FC236}">
              <a16:creationId xmlns:a16="http://schemas.microsoft.com/office/drawing/2014/main" xmlns="" id="{D0CB92C2-5244-4680-9D91-7082A387CF3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3" name="Text Box 6262">
          <a:extLst>
            <a:ext uri="{FF2B5EF4-FFF2-40B4-BE49-F238E27FC236}">
              <a16:creationId xmlns:a16="http://schemas.microsoft.com/office/drawing/2014/main" xmlns="" id="{7DDAD4C9-F1EA-490D-8ADB-84E952EA6FB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4" name="Text Box 6263">
          <a:extLst>
            <a:ext uri="{FF2B5EF4-FFF2-40B4-BE49-F238E27FC236}">
              <a16:creationId xmlns:a16="http://schemas.microsoft.com/office/drawing/2014/main" xmlns="" id="{EB85B0A6-64E6-4E5D-B344-55C898FC2BCB}"/>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5" name="Text Box 6264">
          <a:extLst>
            <a:ext uri="{FF2B5EF4-FFF2-40B4-BE49-F238E27FC236}">
              <a16:creationId xmlns:a16="http://schemas.microsoft.com/office/drawing/2014/main" xmlns="" id="{54F499C7-3F9E-4650-9E0E-0AB5E942D6D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6" name="Text Box 6265">
          <a:extLst>
            <a:ext uri="{FF2B5EF4-FFF2-40B4-BE49-F238E27FC236}">
              <a16:creationId xmlns:a16="http://schemas.microsoft.com/office/drawing/2014/main" xmlns="" id="{AC472C0F-56F8-438E-8CEB-E3C355AD198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7" name="Text Box 6266">
          <a:extLst>
            <a:ext uri="{FF2B5EF4-FFF2-40B4-BE49-F238E27FC236}">
              <a16:creationId xmlns:a16="http://schemas.microsoft.com/office/drawing/2014/main" xmlns="" id="{C7B4DAC8-10B6-4997-972B-13AB2A4C7F3A}"/>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8" name="Text Box 6267">
          <a:extLst>
            <a:ext uri="{FF2B5EF4-FFF2-40B4-BE49-F238E27FC236}">
              <a16:creationId xmlns:a16="http://schemas.microsoft.com/office/drawing/2014/main" xmlns="" id="{B263EC90-2CA8-497D-9027-A800A16E21A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69" name="Text Box 6268">
          <a:extLst>
            <a:ext uri="{FF2B5EF4-FFF2-40B4-BE49-F238E27FC236}">
              <a16:creationId xmlns:a16="http://schemas.microsoft.com/office/drawing/2014/main" xmlns="" id="{10C4E03C-6414-415F-ACF9-A79B25B6725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0" name="Text Box 6269">
          <a:extLst>
            <a:ext uri="{FF2B5EF4-FFF2-40B4-BE49-F238E27FC236}">
              <a16:creationId xmlns:a16="http://schemas.microsoft.com/office/drawing/2014/main" xmlns="" id="{96DD1070-E44F-4334-9FA5-A8E33A3702F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1" name="Text Box 6270">
          <a:extLst>
            <a:ext uri="{FF2B5EF4-FFF2-40B4-BE49-F238E27FC236}">
              <a16:creationId xmlns:a16="http://schemas.microsoft.com/office/drawing/2014/main" xmlns="" id="{37CB9ED0-18EC-4F15-B7B3-A4101CDA1E1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2" name="Text Box 6271">
          <a:extLst>
            <a:ext uri="{FF2B5EF4-FFF2-40B4-BE49-F238E27FC236}">
              <a16:creationId xmlns:a16="http://schemas.microsoft.com/office/drawing/2014/main" xmlns="" id="{2A8FA6DB-55CF-4C51-BDFF-6F3FA293A86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3" name="Text Box 6272">
          <a:extLst>
            <a:ext uri="{FF2B5EF4-FFF2-40B4-BE49-F238E27FC236}">
              <a16:creationId xmlns:a16="http://schemas.microsoft.com/office/drawing/2014/main" xmlns="" id="{E632F72D-1776-4D35-A4DF-E25F235A2EBF}"/>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4" name="Text Box 6273">
          <a:extLst>
            <a:ext uri="{FF2B5EF4-FFF2-40B4-BE49-F238E27FC236}">
              <a16:creationId xmlns:a16="http://schemas.microsoft.com/office/drawing/2014/main" xmlns="" id="{170A57BE-B67E-4A24-BED0-B11DE6241D9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5" name="Text Box 6274">
          <a:extLst>
            <a:ext uri="{FF2B5EF4-FFF2-40B4-BE49-F238E27FC236}">
              <a16:creationId xmlns:a16="http://schemas.microsoft.com/office/drawing/2014/main" xmlns="" id="{903C539A-7EDF-448B-91EA-BD997E083EEA}"/>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6" name="Text Box 6275">
          <a:extLst>
            <a:ext uri="{FF2B5EF4-FFF2-40B4-BE49-F238E27FC236}">
              <a16:creationId xmlns:a16="http://schemas.microsoft.com/office/drawing/2014/main" xmlns="" id="{98D7D167-C4CE-415B-8502-91C5E65204F3}"/>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7" name="Text Box 6276">
          <a:extLst>
            <a:ext uri="{FF2B5EF4-FFF2-40B4-BE49-F238E27FC236}">
              <a16:creationId xmlns:a16="http://schemas.microsoft.com/office/drawing/2014/main" xmlns="" id="{0895605F-E02C-4969-B064-08B0AB211BC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8" name="Text Box 6277">
          <a:extLst>
            <a:ext uri="{FF2B5EF4-FFF2-40B4-BE49-F238E27FC236}">
              <a16:creationId xmlns:a16="http://schemas.microsoft.com/office/drawing/2014/main" xmlns="" id="{4F93BF5D-54DA-4209-817E-DE20680338F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79" name="Text Box 6278">
          <a:extLst>
            <a:ext uri="{FF2B5EF4-FFF2-40B4-BE49-F238E27FC236}">
              <a16:creationId xmlns:a16="http://schemas.microsoft.com/office/drawing/2014/main" xmlns="" id="{783F8DBD-2DFD-4DFC-8B2C-8CF18D6845D1}"/>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0" name="Text Box 6279">
          <a:extLst>
            <a:ext uri="{FF2B5EF4-FFF2-40B4-BE49-F238E27FC236}">
              <a16:creationId xmlns:a16="http://schemas.microsoft.com/office/drawing/2014/main" xmlns="" id="{6AF250CD-9727-4BAC-84CA-5215F9EF5BFB}"/>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1" name="Text Box 6280">
          <a:extLst>
            <a:ext uri="{FF2B5EF4-FFF2-40B4-BE49-F238E27FC236}">
              <a16:creationId xmlns:a16="http://schemas.microsoft.com/office/drawing/2014/main" xmlns="" id="{2F088111-CDC3-41E3-B8AD-7D1EB8160189}"/>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2" name="Text Box 6281">
          <a:extLst>
            <a:ext uri="{FF2B5EF4-FFF2-40B4-BE49-F238E27FC236}">
              <a16:creationId xmlns:a16="http://schemas.microsoft.com/office/drawing/2014/main" xmlns="" id="{113F854C-DC7C-4A3B-901D-8D6134B8EC4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3" name="Text Box 6282">
          <a:extLst>
            <a:ext uri="{FF2B5EF4-FFF2-40B4-BE49-F238E27FC236}">
              <a16:creationId xmlns:a16="http://schemas.microsoft.com/office/drawing/2014/main" xmlns="" id="{7E646FEE-A920-4C95-8137-3D4BA8BDCA6B}"/>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4" name="Text Box 6283">
          <a:extLst>
            <a:ext uri="{FF2B5EF4-FFF2-40B4-BE49-F238E27FC236}">
              <a16:creationId xmlns:a16="http://schemas.microsoft.com/office/drawing/2014/main" xmlns="" id="{526ED2FE-276B-4F08-9B7B-B0CCF1F9D94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5" name="Text Box 6284">
          <a:extLst>
            <a:ext uri="{FF2B5EF4-FFF2-40B4-BE49-F238E27FC236}">
              <a16:creationId xmlns:a16="http://schemas.microsoft.com/office/drawing/2014/main" xmlns="" id="{37C2F412-9B92-4BF7-8533-BA5EF80B07C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6" name="Text Box 6285">
          <a:extLst>
            <a:ext uri="{FF2B5EF4-FFF2-40B4-BE49-F238E27FC236}">
              <a16:creationId xmlns:a16="http://schemas.microsoft.com/office/drawing/2014/main" xmlns="" id="{C0120D23-E81C-4EEE-8082-AE10BA23514B}"/>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7" name="Text Box 6286">
          <a:extLst>
            <a:ext uri="{FF2B5EF4-FFF2-40B4-BE49-F238E27FC236}">
              <a16:creationId xmlns:a16="http://schemas.microsoft.com/office/drawing/2014/main" xmlns="" id="{20F15329-CC71-4F58-A24F-A2AC24D2A734}"/>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8" name="Text Box 6287">
          <a:extLst>
            <a:ext uri="{FF2B5EF4-FFF2-40B4-BE49-F238E27FC236}">
              <a16:creationId xmlns:a16="http://schemas.microsoft.com/office/drawing/2014/main" xmlns="" id="{829F0AE9-A061-4C3D-A831-DD164D27165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89" name="Text Box 6288">
          <a:extLst>
            <a:ext uri="{FF2B5EF4-FFF2-40B4-BE49-F238E27FC236}">
              <a16:creationId xmlns:a16="http://schemas.microsoft.com/office/drawing/2014/main" xmlns="" id="{FCF330D9-CE8D-4A64-81FA-2B9F777FFD3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0" name="Text Box 6289">
          <a:extLst>
            <a:ext uri="{FF2B5EF4-FFF2-40B4-BE49-F238E27FC236}">
              <a16:creationId xmlns:a16="http://schemas.microsoft.com/office/drawing/2014/main" xmlns="" id="{DD9CB7A7-8C80-4B45-B4CC-021E9AF1665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1" name="Text Box 6290">
          <a:extLst>
            <a:ext uri="{FF2B5EF4-FFF2-40B4-BE49-F238E27FC236}">
              <a16:creationId xmlns:a16="http://schemas.microsoft.com/office/drawing/2014/main" xmlns="" id="{4CC6FCEC-4C94-447B-9940-0DCD15CE709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2" name="Text Box 6291">
          <a:extLst>
            <a:ext uri="{FF2B5EF4-FFF2-40B4-BE49-F238E27FC236}">
              <a16:creationId xmlns:a16="http://schemas.microsoft.com/office/drawing/2014/main" xmlns="" id="{EA6D3A5A-77C8-4F6B-A81C-58BACA62172A}"/>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3" name="Text Box 6292">
          <a:extLst>
            <a:ext uri="{FF2B5EF4-FFF2-40B4-BE49-F238E27FC236}">
              <a16:creationId xmlns:a16="http://schemas.microsoft.com/office/drawing/2014/main" xmlns="" id="{A44E1E94-D9D7-4C33-8FA8-0675BF17F5BB}"/>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4" name="Text Box 6293">
          <a:extLst>
            <a:ext uri="{FF2B5EF4-FFF2-40B4-BE49-F238E27FC236}">
              <a16:creationId xmlns:a16="http://schemas.microsoft.com/office/drawing/2014/main" xmlns="" id="{F6669C00-262C-4922-A1F3-57EF51CFCD0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5" name="Text Box 6294">
          <a:extLst>
            <a:ext uri="{FF2B5EF4-FFF2-40B4-BE49-F238E27FC236}">
              <a16:creationId xmlns:a16="http://schemas.microsoft.com/office/drawing/2014/main" xmlns="" id="{26CF6313-4584-49BD-B4A5-D8441DD6A66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6" name="Text Box 6295">
          <a:extLst>
            <a:ext uri="{FF2B5EF4-FFF2-40B4-BE49-F238E27FC236}">
              <a16:creationId xmlns:a16="http://schemas.microsoft.com/office/drawing/2014/main" xmlns="" id="{64F36CA4-00DD-4889-ABAF-044C37ACD4ED}"/>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7" name="Text Box 6296">
          <a:extLst>
            <a:ext uri="{FF2B5EF4-FFF2-40B4-BE49-F238E27FC236}">
              <a16:creationId xmlns:a16="http://schemas.microsoft.com/office/drawing/2014/main" xmlns="" id="{6340680E-A8A5-4F10-8005-63F9FEDCFACA}"/>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8" name="Text Box 6297">
          <a:extLst>
            <a:ext uri="{FF2B5EF4-FFF2-40B4-BE49-F238E27FC236}">
              <a16:creationId xmlns:a16="http://schemas.microsoft.com/office/drawing/2014/main" xmlns="" id="{A5943663-4404-4A50-B632-49AE4F62772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299" name="Text Box 6298">
          <a:extLst>
            <a:ext uri="{FF2B5EF4-FFF2-40B4-BE49-F238E27FC236}">
              <a16:creationId xmlns:a16="http://schemas.microsoft.com/office/drawing/2014/main" xmlns="" id="{C0226B09-1B48-4639-89D6-78BC0F5C3EB3}"/>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0" name="Text Box 6299">
          <a:extLst>
            <a:ext uri="{FF2B5EF4-FFF2-40B4-BE49-F238E27FC236}">
              <a16:creationId xmlns:a16="http://schemas.microsoft.com/office/drawing/2014/main" xmlns="" id="{2600A520-9A2B-4B14-9153-147231BF08D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1" name="Text Box 6300">
          <a:extLst>
            <a:ext uri="{FF2B5EF4-FFF2-40B4-BE49-F238E27FC236}">
              <a16:creationId xmlns:a16="http://schemas.microsoft.com/office/drawing/2014/main" xmlns="" id="{AE463210-8F2E-4ECA-A96B-7BE0E9851E7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2" name="Text Box 6301">
          <a:extLst>
            <a:ext uri="{FF2B5EF4-FFF2-40B4-BE49-F238E27FC236}">
              <a16:creationId xmlns:a16="http://schemas.microsoft.com/office/drawing/2014/main" xmlns="" id="{A04D38E1-9D63-4919-AF40-61B32975E25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3" name="Text Box 6302">
          <a:extLst>
            <a:ext uri="{FF2B5EF4-FFF2-40B4-BE49-F238E27FC236}">
              <a16:creationId xmlns:a16="http://schemas.microsoft.com/office/drawing/2014/main" xmlns="" id="{78D8AB60-7580-429F-B234-ABFE216EA289}"/>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4" name="Text Box 6303">
          <a:extLst>
            <a:ext uri="{FF2B5EF4-FFF2-40B4-BE49-F238E27FC236}">
              <a16:creationId xmlns:a16="http://schemas.microsoft.com/office/drawing/2014/main" xmlns="" id="{35F761F6-1DA1-4F1D-9F53-1C30F121B63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5" name="Text Box 6304">
          <a:extLst>
            <a:ext uri="{FF2B5EF4-FFF2-40B4-BE49-F238E27FC236}">
              <a16:creationId xmlns:a16="http://schemas.microsoft.com/office/drawing/2014/main" xmlns="" id="{9FA41D65-82A3-4EF3-8BB5-F8BFAE66540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6" name="Text Box 6305">
          <a:extLst>
            <a:ext uri="{FF2B5EF4-FFF2-40B4-BE49-F238E27FC236}">
              <a16:creationId xmlns:a16="http://schemas.microsoft.com/office/drawing/2014/main" xmlns="" id="{35486032-057B-47B6-B5E2-11467749378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7" name="Text Box 6306">
          <a:extLst>
            <a:ext uri="{FF2B5EF4-FFF2-40B4-BE49-F238E27FC236}">
              <a16:creationId xmlns:a16="http://schemas.microsoft.com/office/drawing/2014/main" xmlns="" id="{6D7C3330-F6A7-4FB0-B8BF-C3FF239102F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8" name="Text Box 6307">
          <a:extLst>
            <a:ext uri="{FF2B5EF4-FFF2-40B4-BE49-F238E27FC236}">
              <a16:creationId xmlns:a16="http://schemas.microsoft.com/office/drawing/2014/main" xmlns="" id="{642D5121-926C-4DCB-8B21-40E8091AAA3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09" name="Text Box 6308">
          <a:extLst>
            <a:ext uri="{FF2B5EF4-FFF2-40B4-BE49-F238E27FC236}">
              <a16:creationId xmlns:a16="http://schemas.microsoft.com/office/drawing/2014/main" xmlns="" id="{073BE57C-0D33-48D5-A70A-E41D1F506F9D}"/>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0" name="Text Box 6309">
          <a:extLst>
            <a:ext uri="{FF2B5EF4-FFF2-40B4-BE49-F238E27FC236}">
              <a16:creationId xmlns:a16="http://schemas.microsoft.com/office/drawing/2014/main" xmlns="" id="{F4A55361-4F3A-4F87-AA29-5E77125A915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1" name="Text Box 6310">
          <a:extLst>
            <a:ext uri="{FF2B5EF4-FFF2-40B4-BE49-F238E27FC236}">
              <a16:creationId xmlns:a16="http://schemas.microsoft.com/office/drawing/2014/main" xmlns="" id="{6C8EBEA0-FE55-404A-ABBA-C5B7854605D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2" name="Text Box 6311">
          <a:extLst>
            <a:ext uri="{FF2B5EF4-FFF2-40B4-BE49-F238E27FC236}">
              <a16:creationId xmlns:a16="http://schemas.microsoft.com/office/drawing/2014/main" xmlns="" id="{38D87277-5D9E-4AE8-BBBB-FAAEBF8EAEA9}"/>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3" name="Text Box 6312">
          <a:extLst>
            <a:ext uri="{FF2B5EF4-FFF2-40B4-BE49-F238E27FC236}">
              <a16:creationId xmlns:a16="http://schemas.microsoft.com/office/drawing/2014/main" xmlns="" id="{6CDDC9F3-86D5-4424-9CDF-1C819AA2BCE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4" name="Text Box 6313">
          <a:extLst>
            <a:ext uri="{FF2B5EF4-FFF2-40B4-BE49-F238E27FC236}">
              <a16:creationId xmlns:a16="http://schemas.microsoft.com/office/drawing/2014/main" xmlns="" id="{97050B5F-DFA3-4BF4-8F74-A08359C5F35B}"/>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5" name="Text Box 6314">
          <a:extLst>
            <a:ext uri="{FF2B5EF4-FFF2-40B4-BE49-F238E27FC236}">
              <a16:creationId xmlns:a16="http://schemas.microsoft.com/office/drawing/2014/main" xmlns="" id="{FA079813-9F56-4B8E-923E-8E07B52E603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6" name="Text Box 6315">
          <a:extLst>
            <a:ext uri="{FF2B5EF4-FFF2-40B4-BE49-F238E27FC236}">
              <a16:creationId xmlns:a16="http://schemas.microsoft.com/office/drawing/2014/main" xmlns="" id="{A1EB37F0-EF62-471A-9F2E-22DB756934D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7" name="Text Box 6316">
          <a:extLst>
            <a:ext uri="{FF2B5EF4-FFF2-40B4-BE49-F238E27FC236}">
              <a16:creationId xmlns:a16="http://schemas.microsoft.com/office/drawing/2014/main" xmlns="" id="{3FCC96AD-B9B8-4024-B30D-B0D0A34396BF}"/>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8" name="Text Box 6317">
          <a:extLst>
            <a:ext uri="{FF2B5EF4-FFF2-40B4-BE49-F238E27FC236}">
              <a16:creationId xmlns:a16="http://schemas.microsoft.com/office/drawing/2014/main" xmlns="" id="{F076E233-26A2-4132-99B4-91A32B6FA2A9}"/>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19" name="Text Box 6318">
          <a:extLst>
            <a:ext uri="{FF2B5EF4-FFF2-40B4-BE49-F238E27FC236}">
              <a16:creationId xmlns:a16="http://schemas.microsoft.com/office/drawing/2014/main" xmlns="" id="{EB61A152-C3D7-4CEF-9C12-D371B48829A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0" name="Text Box 6319">
          <a:extLst>
            <a:ext uri="{FF2B5EF4-FFF2-40B4-BE49-F238E27FC236}">
              <a16:creationId xmlns:a16="http://schemas.microsoft.com/office/drawing/2014/main" xmlns="" id="{29DF0E4E-A4E6-4199-B1C7-C1870F3BD3F1}"/>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1" name="Text Box 6320">
          <a:extLst>
            <a:ext uri="{FF2B5EF4-FFF2-40B4-BE49-F238E27FC236}">
              <a16:creationId xmlns:a16="http://schemas.microsoft.com/office/drawing/2014/main" xmlns="" id="{1822116C-C794-4753-8F7B-C52FDC00170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2" name="Text Box 6321">
          <a:extLst>
            <a:ext uri="{FF2B5EF4-FFF2-40B4-BE49-F238E27FC236}">
              <a16:creationId xmlns:a16="http://schemas.microsoft.com/office/drawing/2014/main" xmlns="" id="{ED86F9B8-3DDB-48FD-8A15-9A9C6CCDAF0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3" name="Text Box 6322">
          <a:extLst>
            <a:ext uri="{FF2B5EF4-FFF2-40B4-BE49-F238E27FC236}">
              <a16:creationId xmlns:a16="http://schemas.microsoft.com/office/drawing/2014/main" xmlns="" id="{5C6985A6-6780-4860-9AA9-A7BEB4EE886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4" name="Text Box 6323">
          <a:extLst>
            <a:ext uri="{FF2B5EF4-FFF2-40B4-BE49-F238E27FC236}">
              <a16:creationId xmlns:a16="http://schemas.microsoft.com/office/drawing/2014/main" xmlns="" id="{B2B48918-EFA4-4349-9890-8FA08FB8959F}"/>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5" name="Text Box 6324">
          <a:extLst>
            <a:ext uri="{FF2B5EF4-FFF2-40B4-BE49-F238E27FC236}">
              <a16:creationId xmlns:a16="http://schemas.microsoft.com/office/drawing/2014/main" xmlns="" id="{68C9DB18-A05C-4571-AB7A-F31D6B1F777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6" name="Text Box 6325">
          <a:extLst>
            <a:ext uri="{FF2B5EF4-FFF2-40B4-BE49-F238E27FC236}">
              <a16:creationId xmlns:a16="http://schemas.microsoft.com/office/drawing/2014/main" xmlns="" id="{17AECAA2-3092-431D-8260-3716A2C678E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7" name="Text Box 6326">
          <a:extLst>
            <a:ext uri="{FF2B5EF4-FFF2-40B4-BE49-F238E27FC236}">
              <a16:creationId xmlns:a16="http://schemas.microsoft.com/office/drawing/2014/main" xmlns="" id="{492F7CF8-773F-4A66-B264-C47DD796A07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8" name="Text Box 6327">
          <a:extLst>
            <a:ext uri="{FF2B5EF4-FFF2-40B4-BE49-F238E27FC236}">
              <a16:creationId xmlns:a16="http://schemas.microsoft.com/office/drawing/2014/main" xmlns="" id="{051E2F8D-48BE-4D8C-829E-ECA469E166FA}"/>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29" name="Text Box 6328">
          <a:extLst>
            <a:ext uri="{FF2B5EF4-FFF2-40B4-BE49-F238E27FC236}">
              <a16:creationId xmlns:a16="http://schemas.microsoft.com/office/drawing/2014/main" xmlns="" id="{57A8A5AA-D9F2-45A9-92A5-7B2E2AC1A454}"/>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0" name="Text Box 6329">
          <a:extLst>
            <a:ext uri="{FF2B5EF4-FFF2-40B4-BE49-F238E27FC236}">
              <a16:creationId xmlns:a16="http://schemas.microsoft.com/office/drawing/2014/main" xmlns="" id="{4CB1508B-644B-4558-A66C-376C752495AC}"/>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1" name="Text Box 6330">
          <a:extLst>
            <a:ext uri="{FF2B5EF4-FFF2-40B4-BE49-F238E27FC236}">
              <a16:creationId xmlns:a16="http://schemas.microsoft.com/office/drawing/2014/main" xmlns="" id="{FBB46318-6259-47F4-8176-0EBC09D829F2}"/>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2" name="Text Box 6331">
          <a:extLst>
            <a:ext uri="{FF2B5EF4-FFF2-40B4-BE49-F238E27FC236}">
              <a16:creationId xmlns:a16="http://schemas.microsoft.com/office/drawing/2014/main" xmlns="" id="{402E85B9-8704-4FC6-9C94-27735594016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3" name="Text Box 6332">
          <a:extLst>
            <a:ext uri="{FF2B5EF4-FFF2-40B4-BE49-F238E27FC236}">
              <a16:creationId xmlns:a16="http://schemas.microsoft.com/office/drawing/2014/main" xmlns="" id="{EA3D9786-8BD2-4E3C-B3C1-F0D229A4CBCD}"/>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4" name="Text Box 6333">
          <a:extLst>
            <a:ext uri="{FF2B5EF4-FFF2-40B4-BE49-F238E27FC236}">
              <a16:creationId xmlns:a16="http://schemas.microsoft.com/office/drawing/2014/main" xmlns="" id="{E924A160-C12A-46CC-8CEA-98CBC401C264}"/>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5" name="Text Box 6334">
          <a:extLst>
            <a:ext uri="{FF2B5EF4-FFF2-40B4-BE49-F238E27FC236}">
              <a16:creationId xmlns:a16="http://schemas.microsoft.com/office/drawing/2014/main" xmlns="" id="{B67895CD-7CEF-4D91-AAC5-00FBC40B825F}"/>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6" name="Text Box 6335">
          <a:extLst>
            <a:ext uri="{FF2B5EF4-FFF2-40B4-BE49-F238E27FC236}">
              <a16:creationId xmlns:a16="http://schemas.microsoft.com/office/drawing/2014/main" xmlns="" id="{BF87AFE2-950B-463C-A1A9-19A4AAAC81B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7" name="Text Box 6336">
          <a:extLst>
            <a:ext uri="{FF2B5EF4-FFF2-40B4-BE49-F238E27FC236}">
              <a16:creationId xmlns:a16="http://schemas.microsoft.com/office/drawing/2014/main" xmlns="" id="{89E519F2-EA0A-42A4-8100-42649809979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8" name="Text Box 6337">
          <a:extLst>
            <a:ext uri="{FF2B5EF4-FFF2-40B4-BE49-F238E27FC236}">
              <a16:creationId xmlns:a16="http://schemas.microsoft.com/office/drawing/2014/main" xmlns="" id="{BCD41007-9E2C-4A2B-AA25-A7E74EE6D98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39" name="Text Box 6338">
          <a:extLst>
            <a:ext uri="{FF2B5EF4-FFF2-40B4-BE49-F238E27FC236}">
              <a16:creationId xmlns:a16="http://schemas.microsoft.com/office/drawing/2014/main" xmlns="" id="{CC24FE29-EE13-4044-BD26-6E7B043EA0E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0" name="Text Box 6339">
          <a:extLst>
            <a:ext uri="{FF2B5EF4-FFF2-40B4-BE49-F238E27FC236}">
              <a16:creationId xmlns:a16="http://schemas.microsoft.com/office/drawing/2014/main" xmlns="" id="{705C86E1-7E51-4A74-8059-D0433AA3F8B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1" name="Text Box 6340">
          <a:extLst>
            <a:ext uri="{FF2B5EF4-FFF2-40B4-BE49-F238E27FC236}">
              <a16:creationId xmlns:a16="http://schemas.microsoft.com/office/drawing/2014/main" xmlns="" id="{DE19D4D4-2617-4888-8328-60317423CAA4}"/>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2" name="Text Box 6341">
          <a:extLst>
            <a:ext uri="{FF2B5EF4-FFF2-40B4-BE49-F238E27FC236}">
              <a16:creationId xmlns:a16="http://schemas.microsoft.com/office/drawing/2014/main" xmlns="" id="{A02F7B59-8B3F-4234-B58C-3009DD0846BB}"/>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3" name="Text Box 6342">
          <a:extLst>
            <a:ext uri="{FF2B5EF4-FFF2-40B4-BE49-F238E27FC236}">
              <a16:creationId xmlns:a16="http://schemas.microsoft.com/office/drawing/2014/main" xmlns="" id="{29DBAE63-0192-43E0-965E-75424743ADF7}"/>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4" name="Text Box 6343">
          <a:extLst>
            <a:ext uri="{FF2B5EF4-FFF2-40B4-BE49-F238E27FC236}">
              <a16:creationId xmlns:a16="http://schemas.microsoft.com/office/drawing/2014/main" xmlns="" id="{88FA2A1C-1726-41C6-905A-D88769A4AF41}"/>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5" name="Text Box 6344">
          <a:extLst>
            <a:ext uri="{FF2B5EF4-FFF2-40B4-BE49-F238E27FC236}">
              <a16:creationId xmlns:a16="http://schemas.microsoft.com/office/drawing/2014/main" xmlns="" id="{1EDAD701-DA88-4340-850A-8988202DBF01}"/>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6" name="Text Box 6345">
          <a:extLst>
            <a:ext uri="{FF2B5EF4-FFF2-40B4-BE49-F238E27FC236}">
              <a16:creationId xmlns:a16="http://schemas.microsoft.com/office/drawing/2014/main" xmlns="" id="{E9DBFBF8-337F-4AAC-9ED6-7634AEA666C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7" name="Text Box 6346">
          <a:extLst>
            <a:ext uri="{FF2B5EF4-FFF2-40B4-BE49-F238E27FC236}">
              <a16:creationId xmlns:a16="http://schemas.microsoft.com/office/drawing/2014/main" xmlns="" id="{6262C135-9AAD-436E-ADAE-F1F68438B6A6}"/>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8" name="Text Box 6347">
          <a:extLst>
            <a:ext uri="{FF2B5EF4-FFF2-40B4-BE49-F238E27FC236}">
              <a16:creationId xmlns:a16="http://schemas.microsoft.com/office/drawing/2014/main" xmlns="" id="{7C2D2CDD-B6F2-4327-BE6D-301184C7A3A4}"/>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49" name="Text Box 6348">
          <a:extLst>
            <a:ext uri="{FF2B5EF4-FFF2-40B4-BE49-F238E27FC236}">
              <a16:creationId xmlns:a16="http://schemas.microsoft.com/office/drawing/2014/main" xmlns="" id="{29E2B6D0-63C0-4241-A908-F35BDA4F936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0" name="Text Box 6349">
          <a:extLst>
            <a:ext uri="{FF2B5EF4-FFF2-40B4-BE49-F238E27FC236}">
              <a16:creationId xmlns:a16="http://schemas.microsoft.com/office/drawing/2014/main" xmlns="" id="{2FA4146E-AA39-49AA-8CCB-E419D67CD9A9}"/>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1" name="Text Box 6350">
          <a:extLst>
            <a:ext uri="{FF2B5EF4-FFF2-40B4-BE49-F238E27FC236}">
              <a16:creationId xmlns:a16="http://schemas.microsoft.com/office/drawing/2014/main" xmlns="" id="{884CB5CF-4A85-43CB-9EB9-2D9F5A842F21}"/>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2" name="Text Box 6351">
          <a:extLst>
            <a:ext uri="{FF2B5EF4-FFF2-40B4-BE49-F238E27FC236}">
              <a16:creationId xmlns:a16="http://schemas.microsoft.com/office/drawing/2014/main" xmlns="" id="{8E3967A6-9650-4136-9385-516C1AF9083F}"/>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3" name="Text Box 6352">
          <a:extLst>
            <a:ext uri="{FF2B5EF4-FFF2-40B4-BE49-F238E27FC236}">
              <a16:creationId xmlns:a16="http://schemas.microsoft.com/office/drawing/2014/main" xmlns="" id="{0541E5CC-439E-4FF9-87F3-BE114E786B9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4" name="Text Box 6353">
          <a:extLst>
            <a:ext uri="{FF2B5EF4-FFF2-40B4-BE49-F238E27FC236}">
              <a16:creationId xmlns:a16="http://schemas.microsoft.com/office/drawing/2014/main" xmlns="" id="{F15E22D1-C201-4831-BD08-714F886912DF}"/>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5" name="Text Box 6354">
          <a:extLst>
            <a:ext uri="{FF2B5EF4-FFF2-40B4-BE49-F238E27FC236}">
              <a16:creationId xmlns:a16="http://schemas.microsoft.com/office/drawing/2014/main" xmlns="" id="{C4DE1BF2-8DF7-4D8A-B853-CF7CA7CD5B68}"/>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6" name="Text Box 6355">
          <a:extLst>
            <a:ext uri="{FF2B5EF4-FFF2-40B4-BE49-F238E27FC236}">
              <a16:creationId xmlns:a16="http://schemas.microsoft.com/office/drawing/2014/main" xmlns="" id="{97947FA5-ABD8-48AD-851F-10C8814C3C15}"/>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7" name="Text Box 6356">
          <a:extLst>
            <a:ext uri="{FF2B5EF4-FFF2-40B4-BE49-F238E27FC236}">
              <a16:creationId xmlns:a16="http://schemas.microsoft.com/office/drawing/2014/main" xmlns="" id="{21503E53-3B6E-4D6D-B751-4D794D7D1BFE}"/>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8" name="Text Box 6357">
          <a:extLst>
            <a:ext uri="{FF2B5EF4-FFF2-40B4-BE49-F238E27FC236}">
              <a16:creationId xmlns:a16="http://schemas.microsoft.com/office/drawing/2014/main" xmlns="" id="{C5A52ED3-F216-42EB-BA04-5F0A06096484}"/>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59" name="Text Box 6358">
          <a:extLst>
            <a:ext uri="{FF2B5EF4-FFF2-40B4-BE49-F238E27FC236}">
              <a16:creationId xmlns:a16="http://schemas.microsoft.com/office/drawing/2014/main" xmlns="" id="{9E6AD375-DC13-4A65-8BB7-9A31239F01A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60" name="Text Box 6359">
          <a:extLst>
            <a:ext uri="{FF2B5EF4-FFF2-40B4-BE49-F238E27FC236}">
              <a16:creationId xmlns:a16="http://schemas.microsoft.com/office/drawing/2014/main" xmlns="" id="{7A06ABFB-7BE0-4541-A96D-000E014031E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103</xdr:row>
      <xdr:rowOff>114300</xdr:rowOff>
    </xdr:from>
    <xdr:to>
      <xdr:col>2</xdr:col>
      <xdr:colOff>95250</xdr:colOff>
      <xdr:row>103</xdr:row>
      <xdr:rowOff>114300</xdr:rowOff>
    </xdr:to>
    <xdr:sp macro="" textlink="" fLocksText="0">
      <xdr:nvSpPr>
        <xdr:cNvPr id="361" name="Text Box 6360">
          <a:extLst>
            <a:ext uri="{FF2B5EF4-FFF2-40B4-BE49-F238E27FC236}">
              <a16:creationId xmlns:a16="http://schemas.microsoft.com/office/drawing/2014/main" xmlns="" id="{E08F7530-19DB-4E3F-B222-42498D9666B0}"/>
            </a:ext>
          </a:extLst>
        </xdr:cNvPr>
        <xdr:cNvSpPr txBox="1">
          <a:spLocks noChangeArrowheads="1"/>
        </xdr:cNvSpPr>
      </xdr:nvSpPr>
      <xdr:spPr bwMode="auto">
        <a:xfrm>
          <a:off x="3362325" y="66236850"/>
          <a:ext cx="85725" cy="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62" name="Text Box 6241">
          <a:extLst>
            <a:ext uri="{FF2B5EF4-FFF2-40B4-BE49-F238E27FC236}">
              <a16:creationId xmlns:a16="http://schemas.microsoft.com/office/drawing/2014/main" xmlns="" id="{DDE1DC7D-1BB1-4F89-8A34-E9F99E7E8C9C}"/>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63" name="Text Box 6242">
          <a:extLst>
            <a:ext uri="{FF2B5EF4-FFF2-40B4-BE49-F238E27FC236}">
              <a16:creationId xmlns:a16="http://schemas.microsoft.com/office/drawing/2014/main" xmlns="" id="{C7174612-2F13-443D-BD55-05D6C56A0B90}"/>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64" name="Text Box 6243">
          <a:extLst>
            <a:ext uri="{FF2B5EF4-FFF2-40B4-BE49-F238E27FC236}">
              <a16:creationId xmlns:a16="http://schemas.microsoft.com/office/drawing/2014/main" xmlns="" id="{753DFC6A-0F6A-492B-A41B-723AC1E39168}"/>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65" name="Text Box 6244">
          <a:extLst>
            <a:ext uri="{FF2B5EF4-FFF2-40B4-BE49-F238E27FC236}">
              <a16:creationId xmlns:a16="http://schemas.microsoft.com/office/drawing/2014/main" xmlns="" id="{B71EBB85-C0D9-4512-8FB0-C965BF9EA804}"/>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66" name="Text Box 6245">
          <a:extLst>
            <a:ext uri="{FF2B5EF4-FFF2-40B4-BE49-F238E27FC236}">
              <a16:creationId xmlns:a16="http://schemas.microsoft.com/office/drawing/2014/main" xmlns="" id="{71A6E9D0-CF52-4B67-83B5-CF242151210C}"/>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67" name="Text Box 6246">
          <a:extLst>
            <a:ext uri="{FF2B5EF4-FFF2-40B4-BE49-F238E27FC236}">
              <a16:creationId xmlns:a16="http://schemas.microsoft.com/office/drawing/2014/main" xmlns="" id="{F18BEBE2-D5E4-4623-BCBC-BE96BC5A1B89}"/>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68" name="Text Box 6247">
          <a:extLst>
            <a:ext uri="{FF2B5EF4-FFF2-40B4-BE49-F238E27FC236}">
              <a16:creationId xmlns:a16="http://schemas.microsoft.com/office/drawing/2014/main" xmlns="" id="{FCC6DECE-2546-4C00-8C69-A8F080FE8439}"/>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69" name="Text Box 6248">
          <a:extLst>
            <a:ext uri="{FF2B5EF4-FFF2-40B4-BE49-F238E27FC236}">
              <a16:creationId xmlns:a16="http://schemas.microsoft.com/office/drawing/2014/main" xmlns="" id="{4BC35080-E518-466D-BFB7-0399CB62E86D}"/>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0" name="Text Box 6249">
          <a:extLst>
            <a:ext uri="{FF2B5EF4-FFF2-40B4-BE49-F238E27FC236}">
              <a16:creationId xmlns:a16="http://schemas.microsoft.com/office/drawing/2014/main" xmlns="" id="{ED4258BA-302F-42CF-8E7F-306D108AD3D4}"/>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1" name="Text Box 6250">
          <a:extLst>
            <a:ext uri="{FF2B5EF4-FFF2-40B4-BE49-F238E27FC236}">
              <a16:creationId xmlns:a16="http://schemas.microsoft.com/office/drawing/2014/main" xmlns="" id="{EDF9CD32-AE9E-4354-A871-2FF7A8468D2C}"/>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2" name="Text Box 6251">
          <a:extLst>
            <a:ext uri="{FF2B5EF4-FFF2-40B4-BE49-F238E27FC236}">
              <a16:creationId xmlns:a16="http://schemas.microsoft.com/office/drawing/2014/main" xmlns="" id="{4F656474-07B7-4BD5-847B-BF3DD6880E69}"/>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3" name="Text Box 6252">
          <a:extLst>
            <a:ext uri="{FF2B5EF4-FFF2-40B4-BE49-F238E27FC236}">
              <a16:creationId xmlns:a16="http://schemas.microsoft.com/office/drawing/2014/main" xmlns="" id="{E6683490-5786-483F-9EA7-DC6DB288BB54}"/>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4" name="Text Box 6253">
          <a:extLst>
            <a:ext uri="{FF2B5EF4-FFF2-40B4-BE49-F238E27FC236}">
              <a16:creationId xmlns:a16="http://schemas.microsoft.com/office/drawing/2014/main" xmlns="" id="{94F51355-AB6F-427E-916A-5D7554B8D15C}"/>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5" name="Text Box 6254">
          <a:extLst>
            <a:ext uri="{FF2B5EF4-FFF2-40B4-BE49-F238E27FC236}">
              <a16:creationId xmlns:a16="http://schemas.microsoft.com/office/drawing/2014/main" xmlns="" id="{83E68709-2519-4F8B-9F83-3427133BBBE3}"/>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6" name="Text Box 6255">
          <a:extLst>
            <a:ext uri="{FF2B5EF4-FFF2-40B4-BE49-F238E27FC236}">
              <a16:creationId xmlns:a16="http://schemas.microsoft.com/office/drawing/2014/main" xmlns="" id="{6C9D9A84-2380-4A35-A16B-3623EC8727E0}"/>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7" name="Text Box 6256">
          <a:extLst>
            <a:ext uri="{FF2B5EF4-FFF2-40B4-BE49-F238E27FC236}">
              <a16:creationId xmlns:a16="http://schemas.microsoft.com/office/drawing/2014/main" xmlns="" id="{BCB569B6-F059-4913-B092-95A04B146A65}"/>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8" name="Text Box 6257">
          <a:extLst>
            <a:ext uri="{FF2B5EF4-FFF2-40B4-BE49-F238E27FC236}">
              <a16:creationId xmlns:a16="http://schemas.microsoft.com/office/drawing/2014/main" xmlns="" id="{EF6FEE0C-4A6E-4D3E-8F21-9B08978242A8}"/>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79" name="Text Box 6258">
          <a:extLst>
            <a:ext uri="{FF2B5EF4-FFF2-40B4-BE49-F238E27FC236}">
              <a16:creationId xmlns:a16="http://schemas.microsoft.com/office/drawing/2014/main" xmlns="" id="{13EEEDD2-16A1-4E0B-98BA-7EEE8D2ACFB8}"/>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80" name="Text Box 6259">
          <a:extLst>
            <a:ext uri="{FF2B5EF4-FFF2-40B4-BE49-F238E27FC236}">
              <a16:creationId xmlns:a16="http://schemas.microsoft.com/office/drawing/2014/main" xmlns="" id="{130F0AC0-0F11-483F-8034-F8AF7C1E11F0}"/>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81" name="Text Box 6260">
          <a:extLst>
            <a:ext uri="{FF2B5EF4-FFF2-40B4-BE49-F238E27FC236}">
              <a16:creationId xmlns:a16="http://schemas.microsoft.com/office/drawing/2014/main" xmlns="" id="{5AED79F3-564F-4030-8C7A-8DBC4BD35D98}"/>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82" name="Text Box 6261">
          <a:extLst>
            <a:ext uri="{FF2B5EF4-FFF2-40B4-BE49-F238E27FC236}">
              <a16:creationId xmlns:a16="http://schemas.microsoft.com/office/drawing/2014/main" xmlns="" id="{930A1DCD-128F-4910-BBAB-41617ED23223}"/>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83" name="Text Box 6262">
          <a:extLst>
            <a:ext uri="{FF2B5EF4-FFF2-40B4-BE49-F238E27FC236}">
              <a16:creationId xmlns:a16="http://schemas.microsoft.com/office/drawing/2014/main" xmlns="" id="{F2790259-C2D8-400B-BB43-77359AF7F443}"/>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84" name="Text Box 6263">
          <a:extLst>
            <a:ext uri="{FF2B5EF4-FFF2-40B4-BE49-F238E27FC236}">
              <a16:creationId xmlns:a16="http://schemas.microsoft.com/office/drawing/2014/main" xmlns="" id="{46E71E18-34B0-4F06-8EC5-A8F83F9D01F0}"/>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85" name="Text Box 6264">
          <a:extLst>
            <a:ext uri="{FF2B5EF4-FFF2-40B4-BE49-F238E27FC236}">
              <a16:creationId xmlns:a16="http://schemas.microsoft.com/office/drawing/2014/main" xmlns="" id="{6914C800-C44E-446F-8EC8-399125520D2D}"/>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86" name="Text Box 6265">
          <a:extLst>
            <a:ext uri="{FF2B5EF4-FFF2-40B4-BE49-F238E27FC236}">
              <a16:creationId xmlns:a16="http://schemas.microsoft.com/office/drawing/2014/main" xmlns="" id="{E9A4CD78-69EC-4BC8-9AF6-492E7C05F8AD}"/>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152400</xdr:rowOff>
    </xdr:to>
    <xdr:sp macro="" textlink="" fLocksText="0">
      <xdr:nvSpPr>
        <xdr:cNvPr id="387" name="Text Box 6266">
          <a:extLst>
            <a:ext uri="{FF2B5EF4-FFF2-40B4-BE49-F238E27FC236}">
              <a16:creationId xmlns:a16="http://schemas.microsoft.com/office/drawing/2014/main" xmlns="" id="{9983A794-CDA5-499C-A619-EEA690259177}"/>
            </a:ext>
          </a:extLst>
        </xdr:cNvPr>
        <xdr:cNvSpPr txBox="1">
          <a:spLocks noChangeArrowheads="1"/>
        </xdr:cNvSpPr>
      </xdr:nvSpPr>
      <xdr:spPr bwMode="auto">
        <a:xfrm>
          <a:off x="3362325" y="49663350"/>
          <a:ext cx="85725" cy="38100"/>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88" name="Text Box 6267">
          <a:extLst>
            <a:ext uri="{FF2B5EF4-FFF2-40B4-BE49-F238E27FC236}">
              <a16:creationId xmlns:a16="http://schemas.microsoft.com/office/drawing/2014/main" xmlns="" id="{81E4C7A1-9EBF-4CDD-8AF0-33509BB8D08B}"/>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89" name="Text Box 6268">
          <a:extLst>
            <a:ext uri="{FF2B5EF4-FFF2-40B4-BE49-F238E27FC236}">
              <a16:creationId xmlns:a16="http://schemas.microsoft.com/office/drawing/2014/main" xmlns="" id="{74E32309-6C3A-4CDD-AF95-7F942B281CF3}"/>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0" name="Text Box 6269">
          <a:extLst>
            <a:ext uri="{FF2B5EF4-FFF2-40B4-BE49-F238E27FC236}">
              <a16:creationId xmlns:a16="http://schemas.microsoft.com/office/drawing/2014/main" xmlns="" id="{2EEB8558-BF85-4851-A94A-7D2F21134BB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1" name="Text Box 6270">
          <a:extLst>
            <a:ext uri="{FF2B5EF4-FFF2-40B4-BE49-F238E27FC236}">
              <a16:creationId xmlns:a16="http://schemas.microsoft.com/office/drawing/2014/main" xmlns="" id="{168A62CD-F223-4564-83D4-E7DAF1FDBB4B}"/>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2" name="Text Box 6271">
          <a:extLst>
            <a:ext uri="{FF2B5EF4-FFF2-40B4-BE49-F238E27FC236}">
              <a16:creationId xmlns:a16="http://schemas.microsoft.com/office/drawing/2014/main" xmlns="" id="{3D45B323-837E-4011-BDB6-0C546F94A1B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3" name="Text Box 6272">
          <a:extLst>
            <a:ext uri="{FF2B5EF4-FFF2-40B4-BE49-F238E27FC236}">
              <a16:creationId xmlns:a16="http://schemas.microsoft.com/office/drawing/2014/main" xmlns="" id="{BBB24121-7A2D-41B9-8AE1-002C79A6F142}"/>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4" name="Text Box 6273">
          <a:extLst>
            <a:ext uri="{FF2B5EF4-FFF2-40B4-BE49-F238E27FC236}">
              <a16:creationId xmlns:a16="http://schemas.microsoft.com/office/drawing/2014/main" xmlns="" id="{9FB273EB-5C0B-4199-9883-986D9FD6B24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5" name="Text Box 6274">
          <a:extLst>
            <a:ext uri="{FF2B5EF4-FFF2-40B4-BE49-F238E27FC236}">
              <a16:creationId xmlns:a16="http://schemas.microsoft.com/office/drawing/2014/main" xmlns="" id="{BB388EF2-4241-4224-9C08-1475BF979E7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6" name="Text Box 6275">
          <a:extLst>
            <a:ext uri="{FF2B5EF4-FFF2-40B4-BE49-F238E27FC236}">
              <a16:creationId xmlns:a16="http://schemas.microsoft.com/office/drawing/2014/main" xmlns="" id="{83668B84-4128-4AD1-AC5F-BD00394AA082}"/>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7" name="Text Box 6276">
          <a:extLst>
            <a:ext uri="{FF2B5EF4-FFF2-40B4-BE49-F238E27FC236}">
              <a16:creationId xmlns:a16="http://schemas.microsoft.com/office/drawing/2014/main" xmlns="" id="{8B59EDA8-DFC6-42C3-9E41-F54C7AE5D331}"/>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8" name="Text Box 6277">
          <a:extLst>
            <a:ext uri="{FF2B5EF4-FFF2-40B4-BE49-F238E27FC236}">
              <a16:creationId xmlns:a16="http://schemas.microsoft.com/office/drawing/2014/main" xmlns="" id="{0BB5E5AC-4B64-4F09-AFC2-4A586256057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399" name="Text Box 6278">
          <a:extLst>
            <a:ext uri="{FF2B5EF4-FFF2-40B4-BE49-F238E27FC236}">
              <a16:creationId xmlns:a16="http://schemas.microsoft.com/office/drawing/2014/main" xmlns="" id="{E04EE251-40DC-4847-9805-6AB506B2558F}"/>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0" name="Text Box 6279">
          <a:extLst>
            <a:ext uri="{FF2B5EF4-FFF2-40B4-BE49-F238E27FC236}">
              <a16:creationId xmlns:a16="http://schemas.microsoft.com/office/drawing/2014/main" xmlns="" id="{A8AD0FF8-A7A7-40CB-AE45-EBE962FAECF4}"/>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1" name="Text Box 6280">
          <a:extLst>
            <a:ext uri="{FF2B5EF4-FFF2-40B4-BE49-F238E27FC236}">
              <a16:creationId xmlns:a16="http://schemas.microsoft.com/office/drawing/2014/main" xmlns="" id="{8062FB92-E9DB-4B7C-9C0E-88BFE1B19FFD}"/>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2" name="Text Box 6281">
          <a:extLst>
            <a:ext uri="{FF2B5EF4-FFF2-40B4-BE49-F238E27FC236}">
              <a16:creationId xmlns:a16="http://schemas.microsoft.com/office/drawing/2014/main" xmlns="" id="{6367C5C1-DCB1-4D63-B056-C60159FAB49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3" name="Text Box 6282">
          <a:extLst>
            <a:ext uri="{FF2B5EF4-FFF2-40B4-BE49-F238E27FC236}">
              <a16:creationId xmlns:a16="http://schemas.microsoft.com/office/drawing/2014/main" xmlns="" id="{7F108947-300F-4E9B-8BF1-7C830C962931}"/>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4" name="Text Box 6283">
          <a:extLst>
            <a:ext uri="{FF2B5EF4-FFF2-40B4-BE49-F238E27FC236}">
              <a16:creationId xmlns:a16="http://schemas.microsoft.com/office/drawing/2014/main" xmlns="" id="{DCC0A345-9B7E-4FD4-BDBD-34846029C8BC}"/>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5" name="Text Box 6284">
          <a:extLst>
            <a:ext uri="{FF2B5EF4-FFF2-40B4-BE49-F238E27FC236}">
              <a16:creationId xmlns:a16="http://schemas.microsoft.com/office/drawing/2014/main" xmlns="" id="{EA217A18-D6C7-4187-BDEA-39352D17219F}"/>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6" name="Text Box 6285">
          <a:extLst>
            <a:ext uri="{FF2B5EF4-FFF2-40B4-BE49-F238E27FC236}">
              <a16:creationId xmlns:a16="http://schemas.microsoft.com/office/drawing/2014/main" xmlns="" id="{BEB116DD-32B0-4DBC-ABE6-6A0DDF077E90}"/>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7" name="Text Box 6286">
          <a:extLst>
            <a:ext uri="{FF2B5EF4-FFF2-40B4-BE49-F238E27FC236}">
              <a16:creationId xmlns:a16="http://schemas.microsoft.com/office/drawing/2014/main" xmlns="" id="{19CC057E-E341-4BC9-B923-E62073EBE38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8" name="Text Box 6287">
          <a:extLst>
            <a:ext uri="{FF2B5EF4-FFF2-40B4-BE49-F238E27FC236}">
              <a16:creationId xmlns:a16="http://schemas.microsoft.com/office/drawing/2014/main" xmlns="" id="{562937CC-D176-46B9-94A3-42E15DCDB0D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09" name="Text Box 6288">
          <a:extLst>
            <a:ext uri="{FF2B5EF4-FFF2-40B4-BE49-F238E27FC236}">
              <a16:creationId xmlns:a16="http://schemas.microsoft.com/office/drawing/2014/main" xmlns="" id="{728D3747-A5E6-442C-8113-188F598CF07B}"/>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0" name="Text Box 6289">
          <a:extLst>
            <a:ext uri="{FF2B5EF4-FFF2-40B4-BE49-F238E27FC236}">
              <a16:creationId xmlns:a16="http://schemas.microsoft.com/office/drawing/2014/main" xmlns="" id="{7F82261A-6274-462D-8765-2278ED86F32F}"/>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1" name="Text Box 6290">
          <a:extLst>
            <a:ext uri="{FF2B5EF4-FFF2-40B4-BE49-F238E27FC236}">
              <a16:creationId xmlns:a16="http://schemas.microsoft.com/office/drawing/2014/main" xmlns="" id="{0852E646-A275-4DCA-A304-AB6DDD630F09}"/>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2" name="Text Box 6291">
          <a:extLst>
            <a:ext uri="{FF2B5EF4-FFF2-40B4-BE49-F238E27FC236}">
              <a16:creationId xmlns:a16="http://schemas.microsoft.com/office/drawing/2014/main" xmlns="" id="{86DE115B-B76A-4247-8B54-7F76CD9AF83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3" name="Text Box 6292">
          <a:extLst>
            <a:ext uri="{FF2B5EF4-FFF2-40B4-BE49-F238E27FC236}">
              <a16:creationId xmlns:a16="http://schemas.microsoft.com/office/drawing/2014/main" xmlns="" id="{D96CDE49-8A1D-4D15-B807-95416EBE314D}"/>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4" name="Text Box 6293">
          <a:extLst>
            <a:ext uri="{FF2B5EF4-FFF2-40B4-BE49-F238E27FC236}">
              <a16:creationId xmlns:a16="http://schemas.microsoft.com/office/drawing/2014/main" xmlns="" id="{3FE8395A-90BB-4EC8-B0A7-D28B13173CFF}"/>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5" name="Text Box 6294">
          <a:extLst>
            <a:ext uri="{FF2B5EF4-FFF2-40B4-BE49-F238E27FC236}">
              <a16:creationId xmlns:a16="http://schemas.microsoft.com/office/drawing/2014/main" xmlns="" id="{2BAD69EF-241F-4074-ADE0-DCE3505889BB}"/>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6" name="Text Box 6295">
          <a:extLst>
            <a:ext uri="{FF2B5EF4-FFF2-40B4-BE49-F238E27FC236}">
              <a16:creationId xmlns:a16="http://schemas.microsoft.com/office/drawing/2014/main" xmlns="" id="{0E3C1399-8825-47CE-AC75-835C5604497B}"/>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7" name="Text Box 6296">
          <a:extLst>
            <a:ext uri="{FF2B5EF4-FFF2-40B4-BE49-F238E27FC236}">
              <a16:creationId xmlns:a16="http://schemas.microsoft.com/office/drawing/2014/main" xmlns="" id="{BB253C61-4BDD-4C49-840A-9D58A5CD28BB}"/>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8" name="Text Box 6297">
          <a:extLst>
            <a:ext uri="{FF2B5EF4-FFF2-40B4-BE49-F238E27FC236}">
              <a16:creationId xmlns:a16="http://schemas.microsoft.com/office/drawing/2014/main" xmlns="" id="{8704252D-DD66-4E59-B786-63D9F0541DEC}"/>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19" name="Text Box 6298">
          <a:extLst>
            <a:ext uri="{FF2B5EF4-FFF2-40B4-BE49-F238E27FC236}">
              <a16:creationId xmlns:a16="http://schemas.microsoft.com/office/drawing/2014/main" xmlns="" id="{A4DEF852-060A-4402-9372-FDF2A022CF15}"/>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0" name="Text Box 6299">
          <a:extLst>
            <a:ext uri="{FF2B5EF4-FFF2-40B4-BE49-F238E27FC236}">
              <a16:creationId xmlns:a16="http://schemas.microsoft.com/office/drawing/2014/main" xmlns="" id="{5BBCE413-3D4B-4D6B-AF03-1A301F0CA2FF}"/>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1" name="Text Box 6300">
          <a:extLst>
            <a:ext uri="{FF2B5EF4-FFF2-40B4-BE49-F238E27FC236}">
              <a16:creationId xmlns:a16="http://schemas.microsoft.com/office/drawing/2014/main" xmlns="" id="{CCA80D10-A0C6-468F-BDB5-9F8189C4C991}"/>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2" name="Text Box 6301">
          <a:extLst>
            <a:ext uri="{FF2B5EF4-FFF2-40B4-BE49-F238E27FC236}">
              <a16:creationId xmlns:a16="http://schemas.microsoft.com/office/drawing/2014/main" xmlns="" id="{856EDDC2-592F-4BB6-84A8-AAD1308869A9}"/>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3" name="Text Box 6302">
          <a:extLst>
            <a:ext uri="{FF2B5EF4-FFF2-40B4-BE49-F238E27FC236}">
              <a16:creationId xmlns:a16="http://schemas.microsoft.com/office/drawing/2014/main" xmlns="" id="{8D1D89D5-B0A1-4E99-9FF8-680767856593}"/>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4" name="Text Box 6303">
          <a:extLst>
            <a:ext uri="{FF2B5EF4-FFF2-40B4-BE49-F238E27FC236}">
              <a16:creationId xmlns:a16="http://schemas.microsoft.com/office/drawing/2014/main" xmlns="" id="{5018C416-D150-4353-A540-AE330F59E50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5" name="Text Box 6304">
          <a:extLst>
            <a:ext uri="{FF2B5EF4-FFF2-40B4-BE49-F238E27FC236}">
              <a16:creationId xmlns:a16="http://schemas.microsoft.com/office/drawing/2014/main" xmlns="" id="{4F4935DB-A094-4A4A-A726-A2DC94D631C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6" name="Text Box 6305">
          <a:extLst>
            <a:ext uri="{FF2B5EF4-FFF2-40B4-BE49-F238E27FC236}">
              <a16:creationId xmlns:a16="http://schemas.microsoft.com/office/drawing/2014/main" xmlns="" id="{A55AEFAC-9469-4C4E-9909-09F7FBD4508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7" name="Text Box 6306">
          <a:extLst>
            <a:ext uri="{FF2B5EF4-FFF2-40B4-BE49-F238E27FC236}">
              <a16:creationId xmlns:a16="http://schemas.microsoft.com/office/drawing/2014/main" xmlns="" id="{2CFB81B7-131E-41C6-B793-9FFEB0250F03}"/>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8" name="Text Box 6307">
          <a:extLst>
            <a:ext uri="{FF2B5EF4-FFF2-40B4-BE49-F238E27FC236}">
              <a16:creationId xmlns:a16="http://schemas.microsoft.com/office/drawing/2014/main" xmlns="" id="{53975918-6A07-4A70-B168-A6511D9F625D}"/>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29" name="Text Box 6308">
          <a:extLst>
            <a:ext uri="{FF2B5EF4-FFF2-40B4-BE49-F238E27FC236}">
              <a16:creationId xmlns:a16="http://schemas.microsoft.com/office/drawing/2014/main" xmlns="" id="{DCFD8C14-059A-4DCA-915E-49EB72AB79F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0" name="Text Box 6309">
          <a:extLst>
            <a:ext uri="{FF2B5EF4-FFF2-40B4-BE49-F238E27FC236}">
              <a16:creationId xmlns:a16="http://schemas.microsoft.com/office/drawing/2014/main" xmlns="" id="{A1F2F7F3-C20D-49B8-B53C-6B2E676401E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1" name="Text Box 6310">
          <a:extLst>
            <a:ext uri="{FF2B5EF4-FFF2-40B4-BE49-F238E27FC236}">
              <a16:creationId xmlns:a16="http://schemas.microsoft.com/office/drawing/2014/main" xmlns="" id="{A30EBD58-C8A6-4DB8-BE00-EF008EA5BC75}"/>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2" name="Text Box 6311">
          <a:extLst>
            <a:ext uri="{FF2B5EF4-FFF2-40B4-BE49-F238E27FC236}">
              <a16:creationId xmlns:a16="http://schemas.microsoft.com/office/drawing/2014/main" xmlns="" id="{A81A40E4-0CCF-4A90-8D17-7528F5A79BAE}"/>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3" name="Text Box 6312">
          <a:extLst>
            <a:ext uri="{FF2B5EF4-FFF2-40B4-BE49-F238E27FC236}">
              <a16:creationId xmlns:a16="http://schemas.microsoft.com/office/drawing/2014/main" xmlns="" id="{6290E280-02AA-428B-9CBB-17BFF2CA7E03}"/>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4" name="Text Box 6313">
          <a:extLst>
            <a:ext uri="{FF2B5EF4-FFF2-40B4-BE49-F238E27FC236}">
              <a16:creationId xmlns:a16="http://schemas.microsoft.com/office/drawing/2014/main" xmlns="" id="{FCE381D6-52B0-44C2-9425-7117274E5682}"/>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5" name="Text Box 6314">
          <a:extLst>
            <a:ext uri="{FF2B5EF4-FFF2-40B4-BE49-F238E27FC236}">
              <a16:creationId xmlns:a16="http://schemas.microsoft.com/office/drawing/2014/main" xmlns="" id="{D86EA1A7-827B-4731-A9FE-5E2B870FB49B}"/>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6" name="Text Box 6315">
          <a:extLst>
            <a:ext uri="{FF2B5EF4-FFF2-40B4-BE49-F238E27FC236}">
              <a16:creationId xmlns:a16="http://schemas.microsoft.com/office/drawing/2014/main" xmlns="" id="{1D89D704-A300-4F31-B5AD-97C36C6705C5}"/>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7" name="Text Box 6316">
          <a:extLst>
            <a:ext uri="{FF2B5EF4-FFF2-40B4-BE49-F238E27FC236}">
              <a16:creationId xmlns:a16="http://schemas.microsoft.com/office/drawing/2014/main" xmlns="" id="{979ED189-0B75-4387-9697-89B85C093569}"/>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8" name="Text Box 6317">
          <a:extLst>
            <a:ext uri="{FF2B5EF4-FFF2-40B4-BE49-F238E27FC236}">
              <a16:creationId xmlns:a16="http://schemas.microsoft.com/office/drawing/2014/main" xmlns="" id="{E5E5A65F-A240-486A-8430-B2CD0F58023F}"/>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39" name="Text Box 6318">
          <a:extLst>
            <a:ext uri="{FF2B5EF4-FFF2-40B4-BE49-F238E27FC236}">
              <a16:creationId xmlns:a16="http://schemas.microsoft.com/office/drawing/2014/main" xmlns="" id="{B79945CE-0542-4C2C-B9BA-19393276AE1D}"/>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0" name="Text Box 6319">
          <a:extLst>
            <a:ext uri="{FF2B5EF4-FFF2-40B4-BE49-F238E27FC236}">
              <a16:creationId xmlns:a16="http://schemas.microsoft.com/office/drawing/2014/main" xmlns="" id="{5076FEFD-36A2-4B47-B072-EC672D8669D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1" name="Text Box 6320">
          <a:extLst>
            <a:ext uri="{FF2B5EF4-FFF2-40B4-BE49-F238E27FC236}">
              <a16:creationId xmlns:a16="http://schemas.microsoft.com/office/drawing/2014/main" xmlns="" id="{D68C87E3-B33C-4E31-9FEA-59AABE816AB2}"/>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2" name="Text Box 6321">
          <a:extLst>
            <a:ext uri="{FF2B5EF4-FFF2-40B4-BE49-F238E27FC236}">
              <a16:creationId xmlns:a16="http://schemas.microsoft.com/office/drawing/2014/main" xmlns="" id="{2C31691D-8635-4A04-82E3-4CF908C5EE05}"/>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3" name="Text Box 6322">
          <a:extLst>
            <a:ext uri="{FF2B5EF4-FFF2-40B4-BE49-F238E27FC236}">
              <a16:creationId xmlns:a16="http://schemas.microsoft.com/office/drawing/2014/main" xmlns="" id="{621A822F-2D60-4383-882A-14728F389933}"/>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4" name="Text Box 6323">
          <a:extLst>
            <a:ext uri="{FF2B5EF4-FFF2-40B4-BE49-F238E27FC236}">
              <a16:creationId xmlns:a16="http://schemas.microsoft.com/office/drawing/2014/main" xmlns="" id="{0347EF55-01E4-48DF-A4B6-C845CC98FAD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5" name="Text Box 6324">
          <a:extLst>
            <a:ext uri="{FF2B5EF4-FFF2-40B4-BE49-F238E27FC236}">
              <a16:creationId xmlns:a16="http://schemas.microsoft.com/office/drawing/2014/main" xmlns="" id="{D3D626B0-CC91-4130-AE39-3BE1916F274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6" name="Text Box 6325">
          <a:extLst>
            <a:ext uri="{FF2B5EF4-FFF2-40B4-BE49-F238E27FC236}">
              <a16:creationId xmlns:a16="http://schemas.microsoft.com/office/drawing/2014/main" xmlns="" id="{72957A10-E4E6-42DF-A1B9-9CC0E1E2667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7" name="Text Box 6326">
          <a:extLst>
            <a:ext uri="{FF2B5EF4-FFF2-40B4-BE49-F238E27FC236}">
              <a16:creationId xmlns:a16="http://schemas.microsoft.com/office/drawing/2014/main" xmlns="" id="{048311AF-3B7C-4B99-91FF-3044AF5E0D71}"/>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8" name="Text Box 6327">
          <a:extLst>
            <a:ext uri="{FF2B5EF4-FFF2-40B4-BE49-F238E27FC236}">
              <a16:creationId xmlns:a16="http://schemas.microsoft.com/office/drawing/2014/main" xmlns="" id="{401145A8-71EF-4BC3-B249-A1F37628AF95}"/>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49" name="Text Box 6328">
          <a:extLst>
            <a:ext uri="{FF2B5EF4-FFF2-40B4-BE49-F238E27FC236}">
              <a16:creationId xmlns:a16="http://schemas.microsoft.com/office/drawing/2014/main" xmlns="" id="{83D9454B-933C-44AF-AC7F-FAE20C5B0409}"/>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0" name="Text Box 6329">
          <a:extLst>
            <a:ext uri="{FF2B5EF4-FFF2-40B4-BE49-F238E27FC236}">
              <a16:creationId xmlns:a16="http://schemas.microsoft.com/office/drawing/2014/main" xmlns="" id="{67756EE6-41AE-4B1C-8A05-26990E03CDC9}"/>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1" name="Text Box 6330">
          <a:extLst>
            <a:ext uri="{FF2B5EF4-FFF2-40B4-BE49-F238E27FC236}">
              <a16:creationId xmlns:a16="http://schemas.microsoft.com/office/drawing/2014/main" xmlns="" id="{BAB994E7-CA90-4635-9729-1D4B60DAEC4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2" name="Text Box 6331">
          <a:extLst>
            <a:ext uri="{FF2B5EF4-FFF2-40B4-BE49-F238E27FC236}">
              <a16:creationId xmlns:a16="http://schemas.microsoft.com/office/drawing/2014/main" xmlns="" id="{C65A4A7F-BA74-4C44-89A2-9EC4DA37585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3" name="Text Box 6332">
          <a:extLst>
            <a:ext uri="{FF2B5EF4-FFF2-40B4-BE49-F238E27FC236}">
              <a16:creationId xmlns:a16="http://schemas.microsoft.com/office/drawing/2014/main" xmlns="" id="{1FCC9955-D77D-4D71-8DE3-2789500A8B1F}"/>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4" name="Text Box 6333">
          <a:extLst>
            <a:ext uri="{FF2B5EF4-FFF2-40B4-BE49-F238E27FC236}">
              <a16:creationId xmlns:a16="http://schemas.microsoft.com/office/drawing/2014/main" xmlns="" id="{01B42E38-624F-491D-B18B-5DBDA2792A3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5" name="Text Box 6334">
          <a:extLst>
            <a:ext uri="{FF2B5EF4-FFF2-40B4-BE49-F238E27FC236}">
              <a16:creationId xmlns:a16="http://schemas.microsoft.com/office/drawing/2014/main" xmlns="" id="{F757FF31-FC0D-4867-8C6B-26858007D139}"/>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6" name="Text Box 6335">
          <a:extLst>
            <a:ext uri="{FF2B5EF4-FFF2-40B4-BE49-F238E27FC236}">
              <a16:creationId xmlns:a16="http://schemas.microsoft.com/office/drawing/2014/main" xmlns="" id="{2BB4B7AD-E9E6-49CD-8FA2-19D36A021B8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7" name="Text Box 6336">
          <a:extLst>
            <a:ext uri="{FF2B5EF4-FFF2-40B4-BE49-F238E27FC236}">
              <a16:creationId xmlns:a16="http://schemas.microsoft.com/office/drawing/2014/main" xmlns="" id="{3F069618-C909-4D15-9A6A-E409D5DF0A3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8" name="Text Box 6337">
          <a:extLst>
            <a:ext uri="{FF2B5EF4-FFF2-40B4-BE49-F238E27FC236}">
              <a16:creationId xmlns:a16="http://schemas.microsoft.com/office/drawing/2014/main" xmlns="" id="{30563284-7BEF-42F0-BB40-8BAB88B84BE2}"/>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59" name="Text Box 6338">
          <a:extLst>
            <a:ext uri="{FF2B5EF4-FFF2-40B4-BE49-F238E27FC236}">
              <a16:creationId xmlns:a16="http://schemas.microsoft.com/office/drawing/2014/main" xmlns="" id="{8C4D2351-5304-4C79-9E16-1269C2554D00}"/>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0" name="Text Box 6339">
          <a:extLst>
            <a:ext uri="{FF2B5EF4-FFF2-40B4-BE49-F238E27FC236}">
              <a16:creationId xmlns:a16="http://schemas.microsoft.com/office/drawing/2014/main" xmlns="" id="{1FC79ECF-E046-451C-BD3C-2BDC5F338A1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1" name="Text Box 6340">
          <a:extLst>
            <a:ext uri="{FF2B5EF4-FFF2-40B4-BE49-F238E27FC236}">
              <a16:creationId xmlns:a16="http://schemas.microsoft.com/office/drawing/2014/main" xmlns="" id="{0A582EA2-C96B-4D57-A0E4-10CE33F3D90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2" name="Text Box 6341">
          <a:extLst>
            <a:ext uri="{FF2B5EF4-FFF2-40B4-BE49-F238E27FC236}">
              <a16:creationId xmlns:a16="http://schemas.microsoft.com/office/drawing/2014/main" xmlns="" id="{2245933C-B763-4BEC-BE07-60E64F24C146}"/>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3" name="Text Box 6342">
          <a:extLst>
            <a:ext uri="{FF2B5EF4-FFF2-40B4-BE49-F238E27FC236}">
              <a16:creationId xmlns:a16="http://schemas.microsoft.com/office/drawing/2014/main" xmlns="" id="{CB20796D-B256-48B3-A80F-82058E10C129}"/>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4" name="Text Box 6343">
          <a:extLst>
            <a:ext uri="{FF2B5EF4-FFF2-40B4-BE49-F238E27FC236}">
              <a16:creationId xmlns:a16="http://schemas.microsoft.com/office/drawing/2014/main" xmlns="" id="{D43EDA09-C842-466D-AE0A-B4DFCEBC466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5" name="Text Box 6344">
          <a:extLst>
            <a:ext uri="{FF2B5EF4-FFF2-40B4-BE49-F238E27FC236}">
              <a16:creationId xmlns:a16="http://schemas.microsoft.com/office/drawing/2014/main" xmlns="" id="{E51C9664-CC50-4B6A-AEBD-B841227C5B6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6" name="Text Box 6345">
          <a:extLst>
            <a:ext uri="{FF2B5EF4-FFF2-40B4-BE49-F238E27FC236}">
              <a16:creationId xmlns:a16="http://schemas.microsoft.com/office/drawing/2014/main" xmlns="" id="{664C1A34-FDA2-45CD-BE81-F2B72C8524ED}"/>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7" name="Text Box 6346">
          <a:extLst>
            <a:ext uri="{FF2B5EF4-FFF2-40B4-BE49-F238E27FC236}">
              <a16:creationId xmlns:a16="http://schemas.microsoft.com/office/drawing/2014/main" xmlns="" id="{90F29E6C-F00A-4F9D-9AE0-94677A35DA46}"/>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8" name="Text Box 6347">
          <a:extLst>
            <a:ext uri="{FF2B5EF4-FFF2-40B4-BE49-F238E27FC236}">
              <a16:creationId xmlns:a16="http://schemas.microsoft.com/office/drawing/2014/main" xmlns="" id="{8896D190-1F2F-4F9A-94AE-4A668936DD45}"/>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69" name="Text Box 6348">
          <a:extLst>
            <a:ext uri="{FF2B5EF4-FFF2-40B4-BE49-F238E27FC236}">
              <a16:creationId xmlns:a16="http://schemas.microsoft.com/office/drawing/2014/main" xmlns="" id="{19148CA6-F1C4-456D-92C2-FDC502E197C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0" name="Text Box 6349">
          <a:extLst>
            <a:ext uri="{FF2B5EF4-FFF2-40B4-BE49-F238E27FC236}">
              <a16:creationId xmlns:a16="http://schemas.microsoft.com/office/drawing/2014/main" xmlns="" id="{A76B20FC-4864-4ABB-A3A1-30FBD8CEDC3A}"/>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1" name="Text Box 6350">
          <a:extLst>
            <a:ext uri="{FF2B5EF4-FFF2-40B4-BE49-F238E27FC236}">
              <a16:creationId xmlns:a16="http://schemas.microsoft.com/office/drawing/2014/main" xmlns="" id="{51FAB3A7-14E6-4C47-98D5-574C5EE66F38}"/>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2" name="Text Box 6351">
          <a:extLst>
            <a:ext uri="{FF2B5EF4-FFF2-40B4-BE49-F238E27FC236}">
              <a16:creationId xmlns:a16="http://schemas.microsoft.com/office/drawing/2014/main" xmlns="" id="{0A1AA428-45CC-4B68-8A98-0893945D77BD}"/>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3" name="Text Box 6352">
          <a:extLst>
            <a:ext uri="{FF2B5EF4-FFF2-40B4-BE49-F238E27FC236}">
              <a16:creationId xmlns:a16="http://schemas.microsoft.com/office/drawing/2014/main" xmlns="" id="{1127E035-DC0A-476E-B81D-DEE0C9BA0E2C}"/>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4" name="Text Box 6353">
          <a:extLst>
            <a:ext uri="{FF2B5EF4-FFF2-40B4-BE49-F238E27FC236}">
              <a16:creationId xmlns:a16="http://schemas.microsoft.com/office/drawing/2014/main" xmlns="" id="{F29F1285-A5B5-4B4F-AD3A-BD3FFC5F47A5}"/>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5" name="Text Box 6354">
          <a:extLst>
            <a:ext uri="{FF2B5EF4-FFF2-40B4-BE49-F238E27FC236}">
              <a16:creationId xmlns:a16="http://schemas.microsoft.com/office/drawing/2014/main" xmlns="" id="{8431F001-9728-4C0D-99BD-55C4C153651B}"/>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6" name="Text Box 6355">
          <a:extLst>
            <a:ext uri="{FF2B5EF4-FFF2-40B4-BE49-F238E27FC236}">
              <a16:creationId xmlns:a16="http://schemas.microsoft.com/office/drawing/2014/main" xmlns="" id="{26E1C8E5-CFBE-44ED-9C8F-5FE02BCD4EE9}"/>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7" name="Text Box 6356">
          <a:extLst>
            <a:ext uri="{FF2B5EF4-FFF2-40B4-BE49-F238E27FC236}">
              <a16:creationId xmlns:a16="http://schemas.microsoft.com/office/drawing/2014/main" xmlns="" id="{01AE05EC-7C09-41E8-8B00-153163ED7F77}"/>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8" name="Text Box 6357">
          <a:extLst>
            <a:ext uri="{FF2B5EF4-FFF2-40B4-BE49-F238E27FC236}">
              <a16:creationId xmlns:a16="http://schemas.microsoft.com/office/drawing/2014/main" xmlns="" id="{7BD1A203-32D5-43FD-A5FE-A63A58B7FC31}"/>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79" name="Text Box 6358">
          <a:extLst>
            <a:ext uri="{FF2B5EF4-FFF2-40B4-BE49-F238E27FC236}">
              <a16:creationId xmlns:a16="http://schemas.microsoft.com/office/drawing/2014/main" xmlns="" id="{12B6BC65-4DDE-4939-80F9-53C8B324E924}"/>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80" name="Text Box 6359">
          <a:extLst>
            <a:ext uri="{FF2B5EF4-FFF2-40B4-BE49-F238E27FC236}">
              <a16:creationId xmlns:a16="http://schemas.microsoft.com/office/drawing/2014/main" xmlns="" id="{A5D4B1E4-6337-477D-B8F3-4EA4D7119B66}"/>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75</xdr:row>
      <xdr:rowOff>114300</xdr:rowOff>
    </xdr:from>
    <xdr:to>
      <xdr:col>2</xdr:col>
      <xdr:colOff>95250</xdr:colOff>
      <xdr:row>75</xdr:row>
      <xdr:rowOff>180975</xdr:rowOff>
    </xdr:to>
    <xdr:sp macro="" textlink="" fLocksText="0">
      <xdr:nvSpPr>
        <xdr:cNvPr id="481" name="Text Box 6360">
          <a:extLst>
            <a:ext uri="{FF2B5EF4-FFF2-40B4-BE49-F238E27FC236}">
              <a16:creationId xmlns:a16="http://schemas.microsoft.com/office/drawing/2014/main" xmlns="" id="{854E3232-8D57-43DB-9485-DC67031984D4}"/>
            </a:ext>
          </a:extLst>
        </xdr:cNvPr>
        <xdr:cNvSpPr txBox="1">
          <a:spLocks noChangeArrowheads="1"/>
        </xdr:cNvSpPr>
      </xdr:nvSpPr>
      <xdr:spPr bwMode="auto">
        <a:xfrm>
          <a:off x="3362325" y="49663350"/>
          <a:ext cx="85725" cy="6667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82" name="Text Box 6241">
          <a:extLst>
            <a:ext uri="{FF2B5EF4-FFF2-40B4-BE49-F238E27FC236}">
              <a16:creationId xmlns:a16="http://schemas.microsoft.com/office/drawing/2014/main" xmlns="" id="{1724AAD6-995B-473A-89F3-9776F3CDA817}"/>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83" name="Text Box 6242">
          <a:extLst>
            <a:ext uri="{FF2B5EF4-FFF2-40B4-BE49-F238E27FC236}">
              <a16:creationId xmlns:a16="http://schemas.microsoft.com/office/drawing/2014/main" xmlns="" id="{9A607068-8A96-48AE-9CE0-E3F8E9045328}"/>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84" name="Text Box 6243">
          <a:extLst>
            <a:ext uri="{FF2B5EF4-FFF2-40B4-BE49-F238E27FC236}">
              <a16:creationId xmlns:a16="http://schemas.microsoft.com/office/drawing/2014/main" xmlns="" id="{18CC923A-D24A-4F36-8E2B-79BD9CBBA3C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85" name="Text Box 6244">
          <a:extLst>
            <a:ext uri="{FF2B5EF4-FFF2-40B4-BE49-F238E27FC236}">
              <a16:creationId xmlns:a16="http://schemas.microsoft.com/office/drawing/2014/main" xmlns="" id="{DF3E0B3F-0CC9-459B-BA3B-D91B18209DF7}"/>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86" name="Text Box 6245">
          <a:extLst>
            <a:ext uri="{FF2B5EF4-FFF2-40B4-BE49-F238E27FC236}">
              <a16:creationId xmlns:a16="http://schemas.microsoft.com/office/drawing/2014/main" xmlns="" id="{455FCEDD-D30A-4120-9774-2CE0B13420B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87" name="Text Box 6246">
          <a:extLst>
            <a:ext uri="{FF2B5EF4-FFF2-40B4-BE49-F238E27FC236}">
              <a16:creationId xmlns:a16="http://schemas.microsoft.com/office/drawing/2014/main" xmlns="" id="{6E27B126-E10A-4E61-9A24-E082311D003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88" name="Text Box 6247">
          <a:extLst>
            <a:ext uri="{FF2B5EF4-FFF2-40B4-BE49-F238E27FC236}">
              <a16:creationId xmlns:a16="http://schemas.microsoft.com/office/drawing/2014/main" xmlns="" id="{9B16655D-5444-4356-A938-31E6E582791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89" name="Text Box 6248">
          <a:extLst>
            <a:ext uri="{FF2B5EF4-FFF2-40B4-BE49-F238E27FC236}">
              <a16:creationId xmlns:a16="http://schemas.microsoft.com/office/drawing/2014/main" xmlns="" id="{A95334D9-3828-4730-AC8C-D9C1E240698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0" name="Text Box 6249">
          <a:extLst>
            <a:ext uri="{FF2B5EF4-FFF2-40B4-BE49-F238E27FC236}">
              <a16:creationId xmlns:a16="http://schemas.microsoft.com/office/drawing/2014/main" xmlns="" id="{CFE4C2C7-FC77-44EF-A044-AA5C7EE606EE}"/>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1" name="Text Box 6250">
          <a:extLst>
            <a:ext uri="{FF2B5EF4-FFF2-40B4-BE49-F238E27FC236}">
              <a16:creationId xmlns:a16="http://schemas.microsoft.com/office/drawing/2014/main" xmlns="" id="{3156AE2D-3DA7-411C-96BA-036F813DAD1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2" name="Text Box 6251">
          <a:extLst>
            <a:ext uri="{FF2B5EF4-FFF2-40B4-BE49-F238E27FC236}">
              <a16:creationId xmlns:a16="http://schemas.microsoft.com/office/drawing/2014/main" xmlns="" id="{696E4B27-DDA5-4B45-8FAA-AACD48A5C42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3" name="Text Box 6252">
          <a:extLst>
            <a:ext uri="{FF2B5EF4-FFF2-40B4-BE49-F238E27FC236}">
              <a16:creationId xmlns:a16="http://schemas.microsoft.com/office/drawing/2014/main" xmlns="" id="{A820C6B4-37A2-44F3-8686-9470AA55971F}"/>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4" name="Text Box 6253">
          <a:extLst>
            <a:ext uri="{FF2B5EF4-FFF2-40B4-BE49-F238E27FC236}">
              <a16:creationId xmlns:a16="http://schemas.microsoft.com/office/drawing/2014/main" xmlns="" id="{21EFF8AC-D2FE-4DA4-89CD-35B3654C3935}"/>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5" name="Text Box 6254">
          <a:extLst>
            <a:ext uri="{FF2B5EF4-FFF2-40B4-BE49-F238E27FC236}">
              <a16:creationId xmlns:a16="http://schemas.microsoft.com/office/drawing/2014/main" xmlns="" id="{0B65B398-ECE2-4349-99F0-84B6A1B81E25}"/>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6" name="Text Box 6255">
          <a:extLst>
            <a:ext uri="{FF2B5EF4-FFF2-40B4-BE49-F238E27FC236}">
              <a16:creationId xmlns:a16="http://schemas.microsoft.com/office/drawing/2014/main" xmlns="" id="{8A3A73B7-7DF1-429A-9102-FC5615F90482}"/>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7" name="Text Box 6256">
          <a:extLst>
            <a:ext uri="{FF2B5EF4-FFF2-40B4-BE49-F238E27FC236}">
              <a16:creationId xmlns:a16="http://schemas.microsoft.com/office/drawing/2014/main" xmlns="" id="{7AE0F28F-1117-4AF4-8EC4-1A93879EDB3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8" name="Text Box 6257">
          <a:extLst>
            <a:ext uri="{FF2B5EF4-FFF2-40B4-BE49-F238E27FC236}">
              <a16:creationId xmlns:a16="http://schemas.microsoft.com/office/drawing/2014/main" xmlns="" id="{DB7577F9-A41D-4C87-983F-37DFC29B107E}"/>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499" name="Text Box 6258">
          <a:extLst>
            <a:ext uri="{FF2B5EF4-FFF2-40B4-BE49-F238E27FC236}">
              <a16:creationId xmlns:a16="http://schemas.microsoft.com/office/drawing/2014/main" xmlns="" id="{3FCE5C5A-9B8B-4F3A-82BB-DE5E806FDADB}"/>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0" name="Text Box 6259">
          <a:extLst>
            <a:ext uri="{FF2B5EF4-FFF2-40B4-BE49-F238E27FC236}">
              <a16:creationId xmlns:a16="http://schemas.microsoft.com/office/drawing/2014/main" xmlns="" id="{07D785FF-B7DB-4356-817B-0F55B2C0FBBF}"/>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1" name="Text Box 6260">
          <a:extLst>
            <a:ext uri="{FF2B5EF4-FFF2-40B4-BE49-F238E27FC236}">
              <a16:creationId xmlns:a16="http://schemas.microsoft.com/office/drawing/2014/main" xmlns="" id="{6D9A6BB3-E77C-477F-AC23-DC882C98D1C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2" name="Text Box 6261">
          <a:extLst>
            <a:ext uri="{FF2B5EF4-FFF2-40B4-BE49-F238E27FC236}">
              <a16:creationId xmlns:a16="http://schemas.microsoft.com/office/drawing/2014/main" xmlns="" id="{B4F3B53A-F4FF-4AFC-B12E-2E015478015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3" name="Text Box 6262">
          <a:extLst>
            <a:ext uri="{FF2B5EF4-FFF2-40B4-BE49-F238E27FC236}">
              <a16:creationId xmlns:a16="http://schemas.microsoft.com/office/drawing/2014/main" xmlns="" id="{79D153F7-E0F1-4E81-B631-F52DE00DD145}"/>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4" name="Text Box 6263">
          <a:extLst>
            <a:ext uri="{FF2B5EF4-FFF2-40B4-BE49-F238E27FC236}">
              <a16:creationId xmlns:a16="http://schemas.microsoft.com/office/drawing/2014/main" xmlns="" id="{E9B18CCE-D3C1-4A8B-9438-1973F24514A5}"/>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5" name="Text Box 6264">
          <a:extLst>
            <a:ext uri="{FF2B5EF4-FFF2-40B4-BE49-F238E27FC236}">
              <a16:creationId xmlns:a16="http://schemas.microsoft.com/office/drawing/2014/main" xmlns="" id="{D872129B-943D-4941-A9F5-3BB9CA0F4BE1}"/>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6" name="Text Box 6265">
          <a:extLst>
            <a:ext uri="{FF2B5EF4-FFF2-40B4-BE49-F238E27FC236}">
              <a16:creationId xmlns:a16="http://schemas.microsoft.com/office/drawing/2014/main" xmlns="" id="{E8C1B4FE-4371-487E-9236-DCCCB485032D}"/>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7" name="Text Box 6266">
          <a:extLst>
            <a:ext uri="{FF2B5EF4-FFF2-40B4-BE49-F238E27FC236}">
              <a16:creationId xmlns:a16="http://schemas.microsoft.com/office/drawing/2014/main" xmlns="" id="{85983928-BE99-4666-8616-9022E96D204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8" name="Text Box 6267">
          <a:extLst>
            <a:ext uri="{FF2B5EF4-FFF2-40B4-BE49-F238E27FC236}">
              <a16:creationId xmlns:a16="http://schemas.microsoft.com/office/drawing/2014/main" xmlns="" id="{2B40D9FE-3F63-4316-BF50-ECF594921C58}"/>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09" name="Text Box 6268">
          <a:extLst>
            <a:ext uri="{FF2B5EF4-FFF2-40B4-BE49-F238E27FC236}">
              <a16:creationId xmlns:a16="http://schemas.microsoft.com/office/drawing/2014/main" xmlns="" id="{97E270D2-DFDF-40B2-9470-F55E0BA63307}"/>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0" name="Text Box 6269">
          <a:extLst>
            <a:ext uri="{FF2B5EF4-FFF2-40B4-BE49-F238E27FC236}">
              <a16:creationId xmlns:a16="http://schemas.microsoft.com/office/drawing/2014/main" xmlns="" id="{9E323C15-2B35-49FB-AA3B-81C8921D4C0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1" name="Text Box 6270">
          <a:extLst>
            <a:ext uri="{FF2B5EF4-FFF2-40B4-BE49-F238E27FC236}">
              <a16:creationId xmlns:a16="http://schemas.microsoft.com/office/drawing/2014/main" xmlns="" id="{D91235CB-ECE2-4055-A8FE-3EA778A1B0AF}"/>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2" name="Text Box 6271">
          <a:extLst>
            <a:ext uri="{FF2B5EF4-FFF2-40B4-BE49-F238E27FC236}">
              <a16:creationId xmlns:a16="http://schemas.microsoft.com/office/drawing/2014/main" xmlns="" id="{800D31D2-CAFC-4D15-A9FC-92D22D4A88B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3" name="Text Box 6272">
          <a:extLst>
            <a:ext uri="{FF2B5EF4-FFF2-40B4-BE49-F238E27FC236}">
              <a16:creationId xmlns:a16="http://schemas.microsoft.com/office/drawing/2014/main" xmlns="" id="{DA7845F0-A1A2-4B1B-89FC-57610081CF5E}"/>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4" name="Text Box 6273">
          <a:extLst>
            <a:ext uri="{FF2B5EF4-FFF2-40B4-BE49-F238E27FC236}">
              <a16:creationId xmlns:a16="http://schemas.microsoft.com/office/drawing/2014/main" xmlns="" id="{D3BA2D20-4723-428B-9227-019C5205E99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5" name="Text Box 6274">
          <a:extLst>
            <a:ext uri="{FF2B5EF4-FFF2-40B4-BE49-F238E27FC236}">
              <a16:creationId xmlns:a16="http://schemas.microsoft.com/office/drawing/2014/main" xmlns="" id="{F7616AD7-351D-416D-AECC-46B56536C46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6" name="Text Box 6275">
          <a:extLst>
            <a:ext uri="{FF2B5EF4-FFF2-40B4-BE49-F238E27FC236}">
              <a16:creationId xmlns:a16="http://schemas.microsoft.com/office/drawing/2014/main" xmlns="" id="{DEA83927-1E91-4C8F-8E15-46632984D367}"/>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7" name="Text Box 6276">
          <a:extLst>
            <a:ext uri="{FF2B5EF4-FFF2-40B4-BE49-F238E27FC236}">
              <a16:creationId xmlns:a16="http://schemas.microsoft.com/office/drawing/2014/main" xmlns="" id="{377B1E95-6475-4169-BBB0-4CA62C4DB04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8" name="Text Box 6277">
          <a:extLst>
            <a:ext uri="{FF2B5EF4-FFF2-40B4-BE49-F238E27FC236}">
              <a16:creationId xmlns:a16="http://schemas.microsoft.com/office/drawing/2014/main" xmlns="" id="{892D4534-8979-465C-AA39-46C1F8CD1747}"/>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19" name="Text Box 6278">
          <a:extLst>
            <a:ext uri="{FF2B5EF4-FFF2-40B4-BE49-F238E27FC236}">
              <a16:creationId xmlns:a16="http://schemas.microsoft.com/office/drawing/2014/main" xmlns="" id="{BF6730BC-9237-499B-B800-58F86545BF2F}"/>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0" name="Text Box 6279">
          <a:extLst>
            <a:ext uri="{FF2B5EF4-FFF2-40B4-BE49-F238E27FC236}">
              <a16:creationId xmlns:a16="http://schemas.microsoft.com/office/drawing/2014/main" xmlns="" id="{CB5711DD-1DEA-4631-B360-9128816510C1}"/>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1" name="Text Box 6280">
          <a:extLst>
            <a:ext uri="{FF2B5EF4-FFF2-40B4-BE49-F238E27FC236}">
              <a16:creationId xmlns:a16="http://schemas.microsoft.com/office/drawing/2014/main" xmlns="" id="{3FAE45E6-7B18-42D4-9FEB-59BD1FF4C136}"/>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2" name="Text Box 6281">
          <a:extLst>
            <a:ext uri="{FF2B5EF4-FFF2-40B4-BE49-F238E27FC236}">
              <a16:creationId xmlns:a16="http://schemas.microsoft.com/office/drawing/2014/main" xmlns="" id="{CFC91964-6349-4627-B68C-D75B2466B27E}"/>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3" name="Text Box 6282">
          <a:extLst>
            <a:ext uri="{FF2B5EF4-FFF2-40B4-BE49-F238E27FC236}">
              <a16:creationId xmlns:a16="http://schemas.microsoft.com/office/drawing/2014/main" xmlns="" id="{9642A5DC-236A-413E-81FD-CF722446C0A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4" name="Text Box 6283">
          <a:extLst>
            <a:ext uri="{FF2B5EF4-FFF2-40B4-BE49-F238E27FC236}">
              <a16:creationId xmlns:a16="http://schemas.microsoft.com/office/drawing/2014/main" xmlns="" id="{3F7AE92D-9227-4BE7-A3E3-9BC1F8430471}"/>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5" name="Text Box 6284">
          <a:extLst>
            <a:ext uri="{FF2B5EF4-FFF2-40B4-BE49-F238E27FC236}">
              <a16:creationId xmlns:a16="http://schemas.microsoft.com/office/drawing/2014/main" xmlns="" id="{0A52F8D0-6589-4419-99BD-728FD30E17B1}"/>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6" name="Text Box 6285">
          <a:extLst>
            <a:ext uri="{FF2B5EF4-FFF2-40B4-BE49-F238E27FC236}">
              <a16:creationId xmlns:a16="http://schemas.microsoft.com/office/drawing/2014/main" xmlns="" id="{D08B3DAE-6B42-4032-940A-06FEE7DE51D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7" name="Text Box 6286">
          <a:extLst>
            <a:ext uri="{FF2B5EF4-FFF2-40B4-BE49-F238E27FC236}">
              <a16:creationId xmlns:a16="http://schemas.microsoft.com/office/drawing/2014/main" xmlns="" id="{EB1203C8-96DE-48F3-8AF5-F9DD976EDF4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8" name="Text Box 6287">
          <a:extLst>
            <a:ext uri="{FF2B5EF4-FFF2-40B4-BE49-F238E27FC236}">
              <a16:creationId xmlns:a16="http://schemas.microsoft.com/office/drawing/2014/main" xmlns="" id="{B9B36C52-6056-438F-AFD8-40CB75812F9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29" name="Text Box 6288">
          <a:extLst>
            <a:ext uri="{FF2B5EF4-FFF2-40B4-BE49-F238E27FC236}">
              <a16:creationId xmlns:a16="http://schemas.microsoft.com/office/drawing/2014/main" xmlns="" id="{3AA582E8-0751-4FC8-A94A-C8DB850CAA4D}"/>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0" name="Text Box 6289">
          <a:extLst>
            <a:ext uri="{FF2B5EF4-FFF2-40B4-BE49-F238E27FC236}">
              <a16:creationId xmlns:a16="http://schemas.microsoft.com/office/drawing/2014/main" xmlns="" id="{ADE7C63C-995F-4C7B-86CC-BE2F241DCA1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1" name="Text Box 6290">
          <a:extLst>
            <a:ext uri="{FF2B5EF4-FFF2-40B4-BE49-F238E27FC236}">
              <a16:creationId xmlns:a16="http://schemas.microsoft.com/office/drawing/2014/main" xmlns="" id="{F35CC5E1-46F6-4B23-9868-9C19AAA499BB}"/>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2" name="Text Box 6291">
          <a:extLst>
            <a:ext uri="{FF2B5EF4-FFF2-40B4-BE49-F238E27FC236}">
              <a16:creationId xmlns:a16="http://schemas.microsoft.com/office/drawing/2014/main" xmlns="" id="{CF509C44-5940-4E49-AE73-F4F0C8D662F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3" name="Text Box 6292">
          <a:extLst>
            <a:ext uri="{FF2B5EF4-FFF2-40B4-BE49-F238E27FC236}">
              <a16:creationId xmlns:a16="http://schemas.microsoft.com/office/drawing/2014/main" xmlns="" id="{4A58E7F6-F8D6-4EB2-8690-CBD549EED62E}"/>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4" name="Text Box 6293">
          <a:extLst>
            <a:ext uri="{FF2B5EF4-FFF2-40B4-BE49-F238E27FC236}">
              <a16:creationId xmlns:a16="http://schemas.microsoft.com/office/drawing/2014/main" xmlns="" id="{87AD8607-2C93-45D4-995B-1FC5B5BBA23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5" name="Text Box 6294">
          <a:extLst>
            <a:ext uri="{FF2B5EF4-FFF2-40B4-BE49-F238E27FC236}">
              <a16:creationId xmlns:a16="http://schemas.microsoft.com/office/drawing/2014/main" xmlns="" id="{F4510DDB-8153-43CB-8733-E390C48F2115}"/>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6" name="Text Box 6295">
          <a:extLst>
            <a:ext uri="{FF2B5EF4-FFF2-40B4-BE49-F238E27FC236}">
              <a16:creationId xmlns:a16="http://schemas.microsoft.com/office/drawing/2014/main" xmlns="" id="{2953EE2F-F240-412E-8C58-F126657FBA8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7" name="Text Box 6296">
          <a:extLst>
            <a:ext uri="{FF2B5EF4-FFF2-40B4-BE49-F238E27FC236}">
              <a16:creationId xmlns:a16="http://schemas.microsoft.com/office/drawing/2014/main" xmlns="" id="{777D0DC5-7EB9-4478-938F-9556947A7C8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8" name="Text Box 6297">
          <a:extLst>
            <a:ext uri="{FF2B5EF4-FFF2-40B4-BE49-F238E27FC236}">
              <a16:creationId xmlns:a16="http://schemas.microsoft.com/office/drawing/2014/main" xmlns="" id="{36D04E37-D230-4E9F-8F9E-8D6597CBD612}"/>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39" name="Text Box 6298">
          <a:extLst>
            <a:ext uri="{FF2B5EF4-FFF2-40B4-BE49-F238E27FC236}">
              <a16:creationId xmlns:a16="http://schemas.microsoft.com/office/drawing/2014/main" xmlns="" id="{10AB0E21-8C56-4D78-99A4-6B75F3C735FB}"/>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0" name="Text Box 6299">
          <a:extLst>
            <a:ext uri="{FF2B5EF4-FFF2-40B4-BE49-F238E27FC236}">
              <a16:creationId xmlns:a16="http://schemas.microsoft.com/office/drawing/2014/main" xmlns="" id="{3B0535B4-35D3-4AD2-BCC7-9161F7A5F715}"/>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1" name="Text Box 6300">
          <a:extLst>
            <a:ext uri="{FF2B5EF4-FFF2-40B4-BE49-F238E27FC236}">
              <a16:creationId xmlns:a16="http://schemas.microsoft.com/office/drawing/2014/main" xmlns="" id="{9751DEB9-DF33-41F7-9ABD-2EDBC7F00D0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2" name="Text Box 6301">
          <a:extLst>
            <a:ext uri="{FF2B5EF4-FFF2-40B4-BE49-F238E27FC236}">
              <a16:creationId xmlns:a16="http://schemas.microsoft.com/office/drawing/2014/main" xmlns="" id="{67D16249-216B-4F0B-9528-378079AF34D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3" name="Text Box 6302">
          <a:extLst>
            <a:ext uri="{FF2B5EF4-FFF2-40B4-BE49-F238E27FC236}">
              <a16:creationId xmlns:a16="http://schemas.microsoft.com/office/drawing/2014/main" xmlns="" id="{106E60F3-2E41-4C4C-93BE-1837AB743EAF}"/>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4" name="Text Box 6303">
          <a:extLst>
            <a:ext uri="{FF2B5EF4-FFF2-40B4-BE49-F238E27FC236}">
              <a16:creationId xmlns:a16="http://schemas.microsoft.com/office/drawing/2014/main" xmlns="" id="{019126ED-769D-441A-86A2-BB90A9B35DB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5" name="Text Box 6304">
          <a:extLst>
            <a:ext uri="{FF2B5EF4-FFF2-40B4-BE49-F238E27FC236}">
              <a16:creationId xmlns:a16="http://schemas.microsoft.com/office/drawing/2014/main" xmlns="" id="{A17DD1AE-9BCB-4901-AF73-56F3A8BDFF37}"/>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6" name="Text Box 6305">
          <a:extLst>
            <a:ext uri="{FF2B5EF4-FFF2-40B4-BE49-F238E27FC236}">
              <a16:creationId xmlns:a16="http://schemas.microsoft.com/office/drawing/2014/main" xmlns="" id="{09F46BD3-01A6-4C13-B7B8-F06770924097}"/>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7" name="Text Box 6306">
          <a:extLst>
            <a:ext uri="{FF2B5EF4-FFF2-40B4-BE49-F238E27FC236}">
              <a16:creationId xmlns:a16="http://schemas.microsoft.com/office/drawing/2014/main" xmlns="" id="{4B6521FA-D937-4162-9BEF-61C8BD31794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8" name="Text Box 6307">
          <a:extLst>
            <a:ext uri="{FF2B5EF4-FFF2-40B4-BE49-F238E27FC236}">
              <a16:creationId xmlns:a16="http://schemas.microsoft.com/office/drawing/2014/main" xmlns="" id="{F7C472B1-0898-4019-829C-EFB0B9A8FA47}"/>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49" name="Text Box 6308">
          <a:extLst>
            <a:ext uri="{FF2B5EF4-FFF2-40B4-BE49-F238E27FC236}">
              <a16:creationId xmlns:a16="http://schemas.microsoft.com/office/drawing/2014/main" xmlns="" id="{10058CBF-1AC4-4455-9465-1362BC86827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0" name="Text Box 6309">
          <a:extLst>
            <a:ext uri="{FF2B5EF4-FFF2-40B4-BE49-F238E27FC236}">
              <a16:creationId xmlns:a16="http://schemas.microsoft.com/office/drawing/2014/main" xmlns="" id="{0B7BEA14-5542-404C-8D24-2D27D7B96F6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1" name="Text Box 6310">
          <a:extLst>
            <a:ext uri="{FF2B5EF4-FFF2-40B4-BE49-F238E27FC236}">
              <a16:creationId xmlns:a16="http://schemas.microsoft.com/office/drawing/2014/main" xmlns="" id="{70EE5831-152F-490A-8139-09A754803EE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2" name="Text Box 6311">
          <a:extLst>
            <a:ext uri="{FF2B5EF4-FFF2-40B4-BE49-F238E27FC236}">
              <a16:creationId xmlns:a16="http://schemas.microsoft.com/office/drawing/2014/main" xmlns="" id="{A1AD9DCC-6040-4D87-A333-28B1991D0BE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3" name="Text Box 6312">
          <a:extLst>
            <a:ext uri="{FF2B5EF4-FFF2-40B4-BE49-F238E27FC236}">
              <a16:creationId xmlns:a16="http://schemas.microsoft.com/office/drawing/2014/main" xmlns="" id="{0BEE94FB-1B23-4BB8-9F24-630E798221B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4" name="Text Box 6313">
          <a:extLst>
            <a:ext uri="{FF2B5EF4-FFF2-40B4-BE49-F238E27FC236}">
              <a16:creationId xmlns:a16="http://schemas.microsoft.com/office/drawing/2014/main" xmlns="" id="{E58933A0-839C-4E02-9EB7-C22F3BBE5BBF}"/>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5" name="Text Box 6314">
          <a:extLst>
            <a:ext uri="{FF2B5EF4-FFF2-40B4-BE49-F238E27FC236}">
              <a16:creationId xmlns:a16="http://schemas.microsoft.com/office/drawing/2014/main" xmlns="" id="{639639A3-051D-41DB-9C24-275BF3DF6FD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6" name="Text Box 6315">
          <a:extLst>
            <a:ext uri="{FF2B5EF4-FFF2-40B4-BE49-F238E27FC236}">
              <a16:creationId xmlns:a16="http://schemas.microsoft.com/office/drawing/2014/main" xmlns="" id="{6CE93658-161A-47FF-9F81-67A46707BDD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7" name="Text Box 6316">
          <a:extLst>
            <a:ext uri="{FF2B5EF4-FFF2-40B4-BE49-F238E27FC236}">
              <a16:creationId xmlns:a16="http://schemas.microsoft.com/office/drawing/2014/main" xmlns="" id="{35239977-4717-4769-854F-DA9A71071DD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8" name="Text Box 6317">
          <a:extLst>
            <a:ext uri="{FF2B5EF4-FFF2-40B4-BE49-F238E27FC236}">
              <a16:creationId xmlns:a16="http://schemas.microsoft.com/office/drawing/2014/main" xmlns="" id="{3E258C39-5BBF-49AF-A019-F4C323D003F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59" name="Text Box 6318">
          <a:extLst>
            <a:ext uri="{FF2B5EF4-FFF2-40B4-BE49-F238E27FC236}">
              <a16:creationId xmlns:a16="http://schemas.microsoft.com/office/drawing/2014/main" xmlns="" id="{42C40298-8B0F-492E-A340-175B854D4118}"/>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0" name="Text Box 6319">
          <a:extLst>
            <a:ext uri="{FF2B5EF4-FFF2-40B4-BE49-F238E27FC236}">
              <a16:creationId xmlns:a16="http://schemas.microsoft.com/office/drawing/2014/main" xmlns="" id="{C6FE15F2-0614-4872-9F3F-6683CFFB25A8}"/>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1" name="Text Box 6320">
          <a:extLst>
            <a:ext uri="{FF2B5EF4-FFF2-40B4-BE49-F238E27FC236}">
              <a16:creationId xmlns:a16="http://schemas.microsoft.com/office/drawing/2014/main" xmlns="" id="{7875A01E-74D7-4A16-9E00-A3AC8EDF561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2" name="Text Box 6321">
          <a:extLst>
            <a:ext uri="{FF2B5EF4-FFF2-40B4-BE49-F238E27FC236}">
              <a16:creationId xmlns:a16="http://schemas.microsoft.com/office/drawing/2014/main" xmlns="" id="{818A4CC7-2E6F-4E0D-A177-08DC029859E1}"/>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3" name="Text Box 6322">
          <a:extLst>
            <a:ext uri="{FF2B5EF4-FFF2-40B4-BE49-F238E27FC236}">
              <a16:creationId xmlns:a16="http://schemas.microsoft.com/office/drawing/2014/main" xmlns="" id="{C4A2885A-3B1B-4C06-A5CD-DDC42D75DA9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4" name="Text Box 6323">
          <a:extLst>
            <a:ext uri="{FF2B5EF4-FFF2-40B4-BE49-F238E27FC236}">
              <a16:creationId xmlns:a16="http://schemas.microsoft.com/office/drawing/2014/main" xmlns="" id="{FFAE11D6-32E7-4D8E-B0CF-8A5753C7094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5" name="Text Box 6324">
          <a:extLst>
            <a:ext uri="{FF2B5EF4-FFF2-40B4-BE49-F238E27FC236}">
              <a16:creationId xmlns:a16="http://schemas.microsoft.com/office/drawing/2014/main" xmlns="" id="{1429499A-6412-49D9-B21F-73934E323A8D}"/>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6" name="Text Box 6325">
          <a:extLst>
            <a:ext uri="{FF2B5EF4-FFF2-40B4-BE49-F238E27FC236}">
              <a16:creationId xmlns:a16="http://schemas.microsoft.com/office/drawing/2014/main" xmlns="" id="{FFD8E429-9806-4B0C-805D-09A29CA8280E}"/>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7" name="Text Box 6326">
          <a:extLst>
            <a:ext uri="{FF2B5EF4-FFF2-40B4-BE49-F238E27FC236}">
              <a16:creationId xmlns:a16="http://schemas.microsoft.com/office/drawing/2014/main" xmlns="" id="{89DFD057-388E-4280-B7C3-17EBECEF559B}"/>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8" name="Text Box 6327">
          <a:extLst>
            <a:ext uri="{FF2B5EF4-FFF2-40B4-BE49-F238E27FC236}">
              <a16:creationId xmlns:a16="http://schemas.microsoft.com/office/drawing/2014/main" xmlns="" id="{90C14695-777C-4575-A25A-B773F3BA3B1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69" name="Text Box 6328">
          <a:extLst>
            <a:ext uri="{FF2B5EF4-FFF2-40B4-BE49-F238E27FC236}">
              <a16:creationId xmlns:a16="http://schemas.microsoft.com/office/drawing/2014/main" xmlns="" id="{7FE3A5A2-623E-4603-B90F-7AD9149EBDF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0" name="Text Box 6329">
          <a:extLst>
            <a:ext uri="{FF2B5EF4-FFF2-40B4-BE49-F238E27FC236}">
              <a16:creationId xmlns:a16="http://schemas.microsoft.com/office/drawing/2014/main" xmlns="" id="{F6C7139D-2029-4BA9-8EE7-CF5574ADDBA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1" name="Text Box 6330">
          <a:extLst>
            <a:ext uri="{FF2B5EF4-FFF2-40B4-BE49-F238E27FC236}">
              <a16:creationId xmlns:a16="http://schemas.microsoft.com/office/drawing/2014/main" xmlns="" id="{6E0396BD-83A7-4F3A-B61B-825C55F43D06}"/>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2" name="Text Box 6331">
          <a:extLst>
            <a:ext uri="{FF2B5EF4-FFF2-40B4-BE49-F238E27FC236}">
              <a16:creationId xmlns:a16="http://schemas.microsoft.com/office/drawing/2014/main" xmlns="" id="{9CF796AF-7F32-432C-A225-0BB98C7E4CC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3" name="Text Box 6332">
          <a:extLst>
            <a:ext uri="{FF2B5EF4-FFF2-40B4-BE49-F238E27FC236}">
              <a16:creationId xmlns:a16="http://schemas.microsoft.com/office/drawing/2014/main" xmlns="" id="{990B6428-CDA8-4A54-A277-BD160C6FB9A2}"/>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4" name="Text Box 6333">
          <a:extLst>
            <a:ext uri="{FF2B5EF4-FFF2-40B4-BE49-F238E27FC236}">
              <a16:creationId xmlns:a16="http://schemas.microsoft.com/office/drawing/2014/main" xmlns="" id="{A4B81A73-E7B9-4CF7-AC2D-1226300D91A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5" name="Text Box 6334">
          <a:extLst>
            <a:ext uri="{FF2B5EF4-FFF2-40B4-BE49-F238E27FC236}">
              <a16:creationId xmlns:a16="http://schemas.microsoft.com/office/drawing/2014/main" xmlns="" id="{0A0BC307-8913-4CD2-A14B-6A345AD6920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6" name="Text Box 6335">
          <a:extLst>
            <a:ext uri="{FF2B5EF4-FFF2-40B4-BE49-F238E27FC236}">
              <a16:creationId xmlns:a16="http://schemas.microsoft.com/office/drawing/2014/main" xmlns="" id="{BA7EA77A-2427-4DE3-935D-9867DA3EBCBD}"/>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7" name="Text Box 6336">
          <a:extLst>
            <a:ext uri="{FF2B5EF4-FFF2-40B4-BE49-F238E27FC236}">
              <a16:creationId xmlns:a16="http://schemas.microsoft.com/office/drawing/2014/main" xmlns="" id="{C56A8C23-A159-40BA-8A17-4C78CEDFA5C6}"/>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8" name="Text Box 6337">
          <a:extLst>
            <a:ext uri="{FF2B5EF4-FFF2-40B4-BE49-F238E27FC236}">
              <a16:creationId xmlns:a16="http://schemas.microsoft.com/office/drawing/2014/main" xmlns="" id="{B2533C31-A4D3-4783-9A41-3E7ED24DEA51}"/>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79" name="Text Box 6338">
          <a:extLst>
            <a:ext uri="{FF2B5EF4-FFF2-40B4-BE49-F238E27FC236}">
              <a16:creationId xmlns:a16="http://schemas.microsoft.com/office/drawing/2014/main" xmlns="" id="{A5000E04-D491-4B44-A515-A868045C4CE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0" name="Text Box 6339">
          <a:extLst>
            <a:ext uri="{FF2B5EF4-FFF2-40B4-BE49-F238E27FC236}">
              <a16:creationId xmlns:a16="http://schemas.microsoft.com/office/drawing/2014/main" xmlns="" id="{007AA8C8-2E88-42BE-A314-6818C4907D0F}"/>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1" name="Text Box 6340">
          <a:extLst>
            <a:ext uri="{FF2B5EF4-FFF2-40B4-BE49-F238E27FC236}">
              <a16:creationId xmlns:a16="http://schemas.microsoft.com/office/drawing/2014/main" xmlns="" id="{40E33665-EDB1-49E9-A3E4-7316A4EDB42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2" name="Text Box 6341">
          <a:extLst>
            <a:ext uri="{FF2B5EF4-FFF2-40B4-BE49-F238E27FC236}">
              <a16:creationId xmlns:a16="http://schemas.microsoft.com/office/drawing/2014/main" xmlns="" id="{61845183-EB2C-42DD-8232-A9F7CE28298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3" name="Text Box 6342">
          <a:extLst>
            <a:ext uri="{FF2B5EF4-FFF2-40B4-BE49-F238E27FC236}">
              <a16:creationId xmlns:a16="http://schemas.microsoft.com/office/drawing/2014/main" xmlns="" id="{86024424-B493-403F-A983-790DE44C28AD}"/>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4" name="Text Box 6343">
          <a:extLst>
            <a:ext uri="{FF2B5EF4-FFF2-40B4-BE49-F238E27FC236}">
              <a16:creationId xmlns:a16="http://schemas.microsoft.com/office/drawing/2014/main" xmlns="" id="{76B336AF-D24C-4D6E-9F1B-3171C2670B58}"/>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5" name="Text Box 6344">
          <a:extLst>
            <a:ext uri="{FF2B5EF4-FFF2-40B4-BE49-F238E27FC236}">
              <a16:creationId xmlns:a16="http://schemas.microsoft.com/office/drawing/2014/main" xmlns="" id="{39B5134C-C4D2-4AC3-8C11-58DE8D8BA3C6}"/>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6" name="Text Box 6345">
          <a:extLst>
            <a:ext uri="{FF2B5EF4-FFF2-40B4-BE49-F238E27FC236}">
              <a16:creationId xmlns:a16="http://schemas.microsoft.com/office/drawing/2014/main" xmlns="" id="{9F4277B2-912C-4DA6-82E8-9EBA3D0A5100}"/>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7" name="Text Box 6346">
          <a:extLst>
            <a:ext uri="{FF2B5EF4-FFF2-40B4-BE49-F238E27FC236}">
              <a16:creationId xmlns:a16="http://schemas.microsoft.com/office/drawing/2014/main" xmlns="" id="{EEF889DB-2417-45C2-9942-D66D19A614D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8" name="Text Box 6347">
          <a:extLst>
            <a:ext uri="{FF2B5EF4-FFF2-40B4-BE49-F238E27FC236}">
              <a16:creationId xmlns:a16="http://schemas.microsoft.com/office/drawing/2014/main" xmlns="" id="{72618A8B-7E53-41A9-9BAB-C0832994CC9C}"/>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89" name="Text Box 6348">
          <a:extLst>
            <a:ext uri="{FF2B5EF4-FFF2-40B4-BE49-F238E27FC236}">
              <a16:creationId xmlns:a16="http://schemas.microsoft.com/office/drawing/2014/main" xmlns="" id="{2D30AB09-2F46-4E28-8B51-D3E83388396F}"/>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0" name="Text Box 6349">
          <a:extLst>
            <a:ext uri="{FF2B5EF4-FFF2-40B4-BE49-F238E27FC236}">
              <a16:creationId xmlns:a16="http://schemas.microsoft.com/office/drawing/2014/main" xmlns="" id="{F2D564A0-E9D5-48DB-AC9F-3D217A99CDF1}"/>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1" name="Text Box 6350">
          <a:extLst>
            <a:ext uri="{FF2B5EF4-FFF2-40B4-BE49-F238E27FC236}">
              <a16:creationId xmlns:a16="http://schemas.microsoft.com/office/drawing/2014/main" xmlns="" id="{BD8CFA6F-F015-4A8A-97AD-5D4D88615826}"/>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2" name="Text Box 6351">
          <a:extLst>
            <a:ext uri="{FF2B5EF4-FFF2-40B4-BE49-F238E27FC236}">
              <a16:creationId xmlns:a16="http://schemas.microsoft.com/office/drawing/2014/main" xmlns="" id="{218A085F-8970-4808-B58B-3B861D7CDFD1}"/>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3" name="Text Box 6352">
          <a:extLst>
            <a:ext uri="{FF2B5EF4-FFF2-40B4-BE49-F238E27FC236}">
              <a16:creationId xmlns:a16="http://schemas.microsoft.com/office/drawing/2014/main" xmlns="" id="{88533536-4A28-4DAD-869B-10DB807CE74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4" name="Text Box 6353">
          <a:extLst>
            <a:ext uri="{FF2B5EF4-FFF2-40B4-BE49-F238E27FC236}">
              <a16:creationId xmlns:a16="http://schemas.microsoft.com/office/drawing/2014/main" xmlns="" id="{57CB786D-981C-412A-9FE5-860A48A94A7A}"/>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5" name="Text Box 6354">
          <a:extLst>
            <a:ext uri="{FF2B5EF4-FFF2-40B4-BE49-F238E27FC236}">
              <a16:creationId xmlns:a16="http://schemas.microsoft.com/office/drawing/2014/main" xmlns="" id="{E3ADE214-E462-4E70-BF80-85EA3125B63D}"/>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6" name="Text Box 6355">
          <a:extLst>
            <a:ext uri="{FF2B5EF4-FFF2-40B4-BE49-F238E27FC236}">
              <a16:creationId xmlns:a16="http://schemas.microsoft.com/office/drawing/2014/main" xmlns="" id="{7AE4DC30-931D-4F23-AC0A-070F0C7CFA1E}"/>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7" name="Text Box 6356">
          <a:extLst>
            <a:ext uri="{FF2B5EF4-FFF2-40B4-BE49-F238E27FC236}">
              <a16:creationId xmlns:a16="http://schemas.microsoft.com/office/drawing/2014/main" xmlns="" id="{7AED3DD2-D69F-46C1-AB80-01545EE905AE}"/>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8" name="Text Box 6357">
          <a:extLst>
            <a:ext uri="{FF2B5EF4-FFF2-40B4-BE49-F238E27FC236}">
              <a16:creationId xmlns:a16="http://schemas.microsoft.com/office/drawing/2014/main" xmlns="" id="{02F97ED2-EF3D-4E64-A6ED-42B4702F14B9}"/>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599" name="Text Box 6358">
          <a:extLst>
            <a:ext uri="{FF2B5EF4-FFF2-40B4-BE49-F238E27FC236}">
              <a16:creationId xmlns:a16="http://schemas.microsoft.com/office/drawing/2014/main" xmlns="" id="{0E006AAF-C17C-447C-9E04-A1C7DF78375B}"/>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600" name="Text Box 6359">
          <a:extLst>
            <a:ext uri="{FF2B5EF4-FFF2-40B4-BE49-F238E27FC236}">
              <a16:creationId xmlns:a16="http://schemas.microsoft.com/office/drawing/2014/main" xmlns="" id="{EAE9D3B8-F00A-4139-900D-13AFD56E2F03}"/>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118</xdr:row>
      <xdr:rowOff>114300</xdr:rowOff>
    </xdr:from>
    <xdr:to>
      <xdr:col>2</xdr:col>
      <xdr:colOff>95250</xdr:colOff>
      <xdr:row>118</xdr:row>
      <xdr:rowOff>161925</xdr:rowOff>
    </xdr:to>
    <xdr:sp macro="" textlink="" fLocksText="0">
      <xdr:nvSpPr>
        <xdr:cNvPr id="601" name="Text Box 6360">
          <a:extLst>
            <a:ext uri="{FF2B5EF4-FFF2-40B4-BE49-F238E27FC236}">
              <a16:creationId xmlns:a16="http://schemas.microsoft.com/office/drawing/2014/main" xmlns="" id="{CE3537C4-3F3C-4A5D-8771-BE3D2149F9E4}"/>
            </a:ext>
          </a:extLst>
        </xdr:cNvPr>
        <xdr:cNvSpPr txBox="1">
          <a:spLocks noChangeArrowheads="1"/>
        </xdr:cNvSpPr>
      </xdr:nvSpPr>
      <xdr:spPr bwMode="auto">
        <a:xfrm>
          <a:off x="3362325" y="76361925"/>
          <a:ext cx="85725" cy="4762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02" name="Text Box 6241">
          <a:extLst>
            <a:ext uri="{FF2B5EF4-FFF2-40B4-BE49-F238E27FC236}">
              <a16:creationId xmlns:a16="http://schemas.microsoft.com/office/drawing/2014/main" xmlns="" id="{7A21E468-45E9-4CD6-BAC1-392A6652B88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03" name="Text Box 6242">
          <a:extLst>
            <a:ext uri="{FF2B5EF4-FFF2-40B4-BE49-F238E27FC236}">
              <a16:creationId xmlns:a16="http://schemas.microsoft.com/office/drawing/2014/main" xmlns="" id="{360D5B09-3D78-4131-B7DD-C3200A022A44}"/>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04" name="Text Box 6243">
          <a:extLst>
            <a:ext uri="{FF2B5EF4-FFF2-40B4-BE49-F238E27FC236}">
              <a16:creationId xmlns:a16="http://schemas.microsoft.com/office/drawing/2014/main" xmlns="" id="{DEACD1C6-5868-4D9E-8E0F-F5AEA9C3DF6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05" name="Text Box 6244">
          <a:extLst>
            <a:ext uri="{FF2B5EF4-FFF2-40B4-BE49-F238E27FC236}">
              <a16:creationId xmlns:a16="http://schemas.microsoft.com/office/drawing/2014/main" xmlns="" id="{A5C719F1-C696-47C9-B885-FFF161E783C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06" name="Text Box 6245">
          <a:extLst>
            <a:ext uri="{FF2B5EF4-FFF2-40B4-BE49-F238E27FC236}">
              <a16:creationId xmlns:a16="http://schemas.microsoft.com/office/drawing/2014/main" xmlns="" id="{B89ED919-9239-4878-A65C-34AE97541D06}"/>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07" name="Text Box 6246">
          <a:extLst>
            <a:ext uri="{FF2B5EF4-FFF2-40B4-BE49-F238E27FC236}">
              <a16:creationId xmlns:a16="http://schemas.microsoft.com/office/drawing/2014/main" xmlns="" id="{0757A698-99E1-48F9-B247-77705C992854}"/>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08" name="Text Box 6247">
          <a:extLst>
            <a:ext uri="{FF2B5EF4-FFF2-40B4-BE49-F238E27FC236}">
              <a16:creationId xmlns:a16="http://schemas.microsoft.com/office/drawing/2014/main" xmlns="" id="{53E2AAFD-BA22-434C-9C23-7D6BBDB389F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09" name="Text Box 6248">
          <a:extLst>
            <a:ext uri="{FF2B5EF4-FFF2-40B4-BE49-F238E27FC236}">
              <a16:creationId xmlns:a16="http://schemas.microsoft.com/office/drawing/2014/main" xmlns="" id="{9214385D-A436-4E39-97FE-85E43EC249A8}"/>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0" name="Text Box 6249">
          <a:extLst>
            <a:ext uri="{FF2B5EF4-FFF2-40B4-BE49-F238E27FC236}">
              <a16:creationId xmlns:a16="http://schemas.microsoft.com/office/drawing/2014/main" xmlns="" id="{27556CA1-C386-4DB0-A417-427D602E205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1" name="Text Box 6250">
          <a:extLst>
            <a:ext uri="{FF2B5EF4-FFF2-40B4-BE49-F238E27FC236}">
              <a16:creationId xmlns:a16="http://schemas.microsoft.com/office/drawing/2014/main" xmlns="" id="{2D355AD4-1DEE-4439-AAD0-F9B5F3D6A25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2" name="Text Box 6251">
          <a:extLst>
            <a:ext uri="{FF2B5EF4-FFF2-40B4-BE49-F238E27FC236}">
              <a16:creationId xmlns:a16="http://schemas.microsoft.com/office/drawing/2014/main" xmlns="" id="{286E7C74-95BD-4B1B-AA88-544A305400D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3" name="Text Box 6252">
          <a:extLst>
            <a:ext uri="{FF2B5EF4-FFF2-40B4-BE49-F238E27FC236}">
              <a16:creationId xmlns:a16="http://schemas.microsoft.com/office/drawing/2014/main" xmlns="" id="{CD1EEDD4-88F8-427F-A185-90E4151403F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4" name="Text Box 6253">
          <a:extLst>
            <a:ext uri="{FF2B5EF4-FFF2-40B4-BE49-F238E27FC236}">
              <a16:creationId xmlns:a16="http://schemas.microsoft.com/office/drawing/2014/main" xmlns="" id="{592264F5-70C1-4581-8C19-78BAAED86101}"/>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5" name="Text Box 6254">
          <a:extLst>
            <a:ext uri="{FF2B5EF4-FFF2-40B4-BE49-F238E27FC236}">
              <a16:creationId xmlns:a16="http://schemas.microsoft.com/office/drawing/2014/main" xmlns="" id="{64906CE4-2A82-46E0-A869-381749F31825}"/>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6" name="Text Box 6255">
          <a:extLst>
            <a:ext uri="{FF2B5EF4-FFF2-40B4-BE49-F238E27FC236}">
              <a16:creationId xmlns:a16="http://schemas.microsoft.com/office/drawing/2014/main" xmlns="" id="{AE7D76A8-AB5B-4994-88A2-44A59611028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7" name="Text Box 6256">
          <a:extLst>
            <a:ext uri="{FF2B5EF4-FFF2-40B4-BE49-F238E27FC236}">
              <a16:creationId xmlns:a16="http://schemas.microsoft.com/office/drawing/2014/main" xmlns="" id="{BC40E4D3-0947-4A91-975A-2FC99D6990C8}"/>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8" name="Text Box 6257">
          <a:extLst>
            <a:ext uri="{FF2B5EF4-FFF2-40B4-BE49-F238E27FC236}">
              <a16:creationId xmlns:a16="http://schemas.microsoft.com/office/drawing/2014/main" xmlns="" id="{F63E4E6D-B4C6-4053-B22B-A984967094A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19" name="Text Box 6258">
          <a:extLst>
            <a:ext uri="{FF2B5EF4-FFF2-40B4-BE49-F238E27FC236}">
              <a16:creationId xmlns:a16="http://schemas.microsoft.com/office/drawing/2014/main" xmlns="" id="{3C6C2E3B-D93C-495C-A4FF-5A514E9883AB}"/>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0" name="Text Box 6259">
          <a:extLst>
            <a:ext uri="{FF2B5EF4-FFF2-40B4-BE49-F238E27FC236}">
              <a16:creationId xmlns:a16="http://schemas.microsoft.com/office/drawing/2014/main" xmlns="" id="{FE60EB87-A6C4-45C8-98D2-6023D43EEA4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1" name="Text Box 6260">
          <a:extLst>
            <a:ext uri="{FF2B5EF4-FFF2-40B4-BE49-F238E27FC236}">
              <a16:creationId xmlns:a16="http://schemas.microsoft.com/office/drawing/2014/main" xmlns="" id="{115B9808-F609-45AF-880A-352611BF6611}"/>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2" name="Text Box 6261">
          <a:extLst>
            <a:ext uri="{FF2B5EF4-FFF2-40B4-BE49-F238E27FC236}">
              <a16:creationId xmlns:a16="http://schemas.microsoft.com/office/drawing/2014/main" xmlns="" id="{E21069EB-0A58-4060-91CD-93EC821CC3B8}"/>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3" name="Text Box 6262">
          <a:extLst>
            <a:ext uri="{FF2B5EF4-FFF2-40B4-BE49-F238E27FC236}">
              <a16:creationId xmlns:a16="http://schemas.microsoft.com/office/drawing/2014/main" xmlns="" id="{3CE74B0D-EC57-49DE-AA00-626FC352F321}"/>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4" name="Text Box 6263">
          <a:extLst>
            <a:ext uri="{FF2B5EF4-FFF2-40B4-BE49-F238E27FC236}">
              <a16:creationId xmlns:a16="http://schemas.microsoft.com/office/drawing/2014/main" xmlns="" id="{C19CA202-78FA-4C74-8072-EF3E404CC32F}"/>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5" name="Text Box 6264">
          <a:extLst>
            <a:ext uri="{FF2B5EF4-FFF2-40B4-BE49-F238E27FC236}">
              <a16:creationId xmlns:a16="http://schemas.microsoft.com/office/drawing/2014/main" xmlns="" id="{D06C6E71-5793-473F-A4BA-EC3AB735644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6" name="Text Box 6265">
          <a:extLst>
            <a:ext uri="{FF2B5EF4-FFF2-40B4-BE49-F238E27FC236}">
              <a16:creationId xmlns:a16="http://schemas.microsoft.com/office/drawing/2014/main" xmlns="" id="{33D8B238-A52C-4D96-AD57-B71E19235C7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7" name="Text Box 6266">
          <a:extLst>
            <a:ext uri="{FF2B5EF4-FFF2-40B4-BE49-F238E27FC236}">
              <a16:creationId xmlns:a16="http://schemas.microsoft.com/office/drawing/2014/main" xmlns="" id="{2D308640-9C87-4997-9027-49A4C1BD1CC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8" name="Text Box 6267">
          <a:extLst>
            <a:ext uri="{FF2B5EF4-FFF2-40B4-BE49-F238E27FC236}">
              <a16:creationId xmlns:a16="http://schemas.microsoft.com/office/drawing/2014/main" xmlns="" id="{BB33FFE8-D1DD-4896-98A9-95A94FDF7408}"/>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29" name="Text Box 6268">
          <a:extLst>
            <a:ext uri="{FF2B5EF4-FFF2-40B4-BE49-F238E27FC236}">
              <a16:creationId xmlns:a16="http://schemas.microsoft.com/office/drawing/2014/main" xmlns="" id="{00E02428-CA04-47A4-A01B-5A2CD7CB240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0" name="Text Box 6269">
          <a:extLst>
            <a:ext uri="{FF2B5EF4-FFF2-40B4-BE49-F238E27FC236}">
              <a16:creationId xmlns:a16="http://schemas.microsoft.com/office/drawing/2014/main" xmlns="" id="{C6D0B907-F99B-4FBE-BD7C-10810ACA443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1" name="Text Box 6270">
          <a:extLst>
            <a:ext uri="{FF2B5EF4-FFF2-40B4-BE49-F238E27FC236}">
              <a16:creationId xmlns:a16="http://schemas.microsoft.com/office/drawing/2014/main" xmlns="" id="{12EF89B1-7D0B-4B94-9531-4ADC9F0515B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2" name="Text Box 6271">
          <a:extLst>
            <a:ext uri="{FF2B5EF4-FFF2-40B4-BE49-F238E27FC236}">
              <a16:creationId xmlns:a16="http://schemas.microsoft.com/office/drawing/2014/main" xmlns="" id="{0E16E7C2-E900-4AE6-8001-C2E5651120D6}"/>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3" name="Text Box 6272">
          <a:extLst>
            <a:ext uri="{FF2B5EF4-FFF2-40B4-BE49-F238E27FC236}">
              <a16:creationId xmlns:a16="http://schemas.microsoft.com/office/drawing/2014/main" xmlns="" id="{653CA303-B8FC-4FAA-9BB6-4CB3D1C4189F}"/>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4" name="Text Box 6273">
          <a:extLst>
            <a:ext uri="{FF2B5EF4-FFF2-40B4-BE49-F238E27FC236}">
              <a16:creationId xmlns:a16="http://schemas.microsoft.com/office/drawing/2014/main" xmlns="" id="{15E1366E-DD48-4064-B03F-B189063ABFD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5" name="Text Box 6274">
          <a:extLst>
            <a:ext uri="{FF2B5EF4-FFF2-40B4-BE49-F238E27FC236}">
              <a16:creationId xmlns:a16="http://schemas.microsoft.com/office/drawing/2014/main" xmlns="" id="{C539AC36-EC32-441C-A8EB-57D909F5EE4C}"/>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6" name="Text Box 6275">
          <a:extLst>
            <a:ext uri="{FF2B5EF4-FFF2-40B4-BE49-F238E27FC236}">
              <a16:creationId xmlns:a16="http://schemas.microsoft.com/office/drawing/2014/main" xmlns="" id="{6755A6A9-189A-455D-8C73-9971595BBA7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7" name="Text Box 6276">
          <a:extLst>
            <a:ext uri="{FF2B5EF4-FFF2-40B4-BE49-F238E27FC236}">
              <a16:creationId xmlns:a16="http://schemas.microsoft.com/office/drawing/2014/main" xmlns="" id="{146027E8-B001-4FF1-86EC-C2B1651123D5}"/>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8" name="Text Box 6277">
          <a:extLst>
            <a:ext uri="{FF2B5EF4-FFF2-40B4-BE49-F238E27FC236}">
              <a16:creationId xmlns:a16="http://schemas.microsoft.com/office/drawing/2014/main" xmlns="" id="{2D33D5E6-B8E4-41DD-8BD1-6251C455E7AA}"/>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39" name="Text Box 6278">
          <a:extLst>
            <a:ext uri="{FF2B5EF4-FFF2-40B4-BE49-F238E27FC236}">
              <a16:creationId xmlns:a16="http://schemas.microsoft.com/office/drawing/2014/main" xmlns="" id="{D0805B4D-716E-4DDF-B2CF-902AA507918C}"/>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0" name="Text Box 6279">
          <a:extLst>
            <a:ext uri="{FF2B5EF4-FFF2-40B4-BE49-F238E27FC236}">
              <a16:creationId xmlns:a16="http://schemas.microsoft.com/office/drawing/2014/main" xmlns="" id="{A570779E-87CA-4068-BC83-8BA6CA7145D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1" name="Text Box 6280">
          <a:extLst>
            <a:ext uri="{FF2B5EF4-FFF2-40B4-BE49-F238E27FC236}">
              <a16:creationId xmlns:a16="http://schemas.microsoft.com/office/drawing/2014/main" xmlns="" id="{95B8016C-4B78-4243-9F3E-D0516607FB0C}"/>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2" name="Text Box 6281">
          <a:extLst>
            <a:ext uri="{FF2B5EF4-FFF2-40B4-BE49-F238E27FC236}">
              <a16:creationId xmlns:a16="http://schemas.microsoft.com/office/drawing/2014/main" xmlns="" id="{891169A6-9C82-4385-BF1B-EC4A76567BC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3" name="Text Box 6282">
          <a:extLst>
            <a:ext uri="{FF2B5EF4-FFF2-40B4-BE49-F238E27FC236}">
              <a16:creationId xmlns:a16="http://schemas.microsoft.com/office/drawing/2014/main" xmlns="" id="{8EE1EF21-5483-41CA-8F3D-B2C2F91FBCE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4" name="Text Box 6283">
          <a:extLst>
            <a:ext uri="{FF2B5EF4-FFF2-40B4-BE49-F238E27FC236}">
              <a16:creationId xmlns:a16="http://schemas.microsoft.com/office/drawing/2014/main" xmlns="" id="{78E2C8BB-34DF-4935-9BCE-1ECAFBDFDBC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5" name="Text Box 6284">
          <a:extLst>
            <a:ext uri="{FF2B5EF4-FFF2-40B4-BE49-F238E27FC236}">
              <a16:creationId xmlns:a16="http://schemas.microsoft.com/office/drawing/2014/main" xmlns="" id="{35CF417B-A4AC-4F8B-B791-C8BA3DA1003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6" name="Text Box 6285">
          <a:extLst>
            <a:ext uri="{FF2B5EF4-FFF2-40B4-BE49-F238E27FC236}">
              <a16:creationId xmlns:a16="http://schemas.microsoft.com/office/drawing/2014/main" xmlns="" id="{3625FC16-0856-4617-B7FF-86E5DE03D75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7" name="Text Box 6286">
          <a:extLst>
            <a:ext uri="{FF2B5EF4-FFF2-40B4-BE49-F238E27FC236}">
              <a16:creationId xmlns:a16="http://schemas.microsoft.com/office/drawing/2014/main" xmlns="" id="{78A620C4-4D72-429C-A03D-19AAFB630EB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8" name="Text Box 6287">
          <a:extLst>
            <a:ext uri="{FF2B5EF4-FFF2-40B4-BE49-F238E27FC236}">
              <a16:creationId xmlns:a16="http://schemas.microsoft.com/office/drawing/2014/main" xmlns="" id="{19FEDD00-A8FA-4254-BD21-60C6B95188A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49" name="Text Box 6288">
          <a:extLst>
            <a:ext uri="{FF2B5EF4-FFF2-40B4-BE49-F238E27FC236}">
              <a16:creationId xmlns:a16="http://schemas.microsoft.com/office/drawing/2014/main" xmlns="" id="{B81D90A5-22F2-4490-83F2-ADDC84E2D67B}"/>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0" name="Text Box 6289">
          <a:extLst>
            <a:ext uri="{FF2B5EF4-FFF2-40B4-BE49-F238E27FC236}">
              <a16:creationId xmlns:a16="http://schemas.microsoft.com/office/drawing/2014/main" xmlns="" id="{90884FB7-C023-4F93-9E8C-44484FB8830B}"/>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1" name="Text Box 6290">
          <a:extLst>
            <a:ext uri="{FF2B5EF4-FFF2-40B4-BE49-F238E27FC236}">
              <a16:creationId xmlns:a16="http://schemas.microsoft.com/office/drawing/2014/main" xmlns="" id="{3BC2CAFD-60D5-4D87-8824-1203068D9B21}"/>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2" name="Text Box 6291">
          <a:extLst>
            <a:ext uri="{FF2B5EF4-FFF2-40B4-BE49-F238E27FC236}">
              <a16:creationId xmlns:a16="http://schemas.microsoft.com/office/drawing/2014/main" xmlns="" id="{419D29AB-E05A-4A97-B503-9482CFC66CAC}"/>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3" name="Text Box 6292">
          <a:extLst>
            <a:ext uri="{FF2B5EF4-FFF2-40B4-BE49-F238E27FC236}">
              <a16:creationId xmlns:a16="http://schemas.microsoft.com/office/drawing/2014/main" xmlns="" id="{44A9D21F-9923-4947-AECB-242C94701C26}"/>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4" name="Text Box 6293">
          <a:extLst>
            <a:ext uri="{FF2B5EF4-FFF2-40B4-BE49-F238E27FC236}">
              <a16:creationId xmlns:a16="http://schemas.microsoft.com/office/drawing/2014/main" xmlns="" id="{5E2F09FF-5BD0-4703-AEC5-592D23641486}"/>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5" name="Text Box 6294">
          <a:extLst>
            <a:ext uri="{FF2B5EF4-FFF2-40B4-BE49-F238E27FC236}">
              <a16:creationId xmlns:a16="http://schemas.microsoft.com/office/drawing/2014/main" xmlns="" id="{A559C306-4D5A-4EA8-9E77-E7C39474FE94}"/>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6" name="Text Box 6295">
          <a:extLst>
            <a:ext uri="{FF2B5EF4-FFF2-40B4-BE49-F238E27FC236}">
              <a16:creationId xmlns:a16="http://schemas.microsoft.com/office/drawing/2014/main" xmlns="" id="{0AFFA77E-45AB-47B9-A65A-046277E92211}"/>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7" name="Text Box 6296">
          <a:extLst>
            <a:ext uri="{FF2B5EF4-FFF2-40B4-BE49-F238E27FC236}">
              <a16:creationId xmlns:a16="http://schemas.microsoft.com/office/drawing/2014/main" xmlns="" id="{3188D8B4-2613-4DC3-82D0-873A8E5B234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8" name="Text Box 6297">
          <a:extLst>
            <a:ext uri="{FF2B5EF4-FFF2-40B4-BE49-F238E27FC236}">
              <a16:creationId xmlns:a16="http://schemas.microsoft.com/office/drawing/2014/main" xmlns="" id="{3B8D62A1-D245-4212-A1F5-1DDBBEE486D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59" name="Text Box 6298">
          <a:extLst>
            <a:ext uri="{FF2B5EF4-FFF2-40B4-BE49-F238E27FC236}">
              <a16:creationId xmlns:a16="http://schemas.microsoft.com/office/drawing/2014/main" xmlns="" id="{865D9A5C-CF53-4A3A-A145-341B3609156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0" name="Text Box 6299">
          <a:extLst>
            <a:ext uri="{FF2B5EF4-FFF2-40B4-BE49-F238E27FC236}">
              <a16:creationId xmlns:a16="http://schemas.microsoft.com/office/drawing/2014/main" xmlns="" id="{8DC5FCCE-8070-48CE-A1D9-8134A9D3E10F}"/>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1" name="Text Box 6300">
          <a:extLst>
            <a:ext uri="{FF2B5EF4-FFF2-40B4-BE49-F238E27FC236}">
              <a16:creationId xmlns:a16="http://schemas.microsoft.com/office/drawing/2014/main" xmlns="" id="{7480B689-979E-4A7F-9F50-DD998F6F310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2" name="Text Box 6301">
          <a:extLst>
            <a:ext uri="{FF2B5EF4-FFF2-40B4-BE49-F238E27FC236}">
              <a16:creationId xmlns:a16="http://schemas.microsoft.com/office/drawing/2014/main" xmlns="" id="{DA53C0FC-6825-45AE-9E66-8E6FCBFF6E0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3" name="Text Box 6302">
          <a:extLst>
            <a:ext uri="{FF2B5EF4-FFF2-40B4-BE49-F238E27FC236}">
              <a16:creationId xmlns:a16="http://schemas.microsoft.com/office/drawing/2014/main" xmlns="" id="{F0985065-C84C-4BD2-A80B-0849ED82A1DC}"/>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4" name="Text Box 6303">
          <a:extLst>
            <a:ext uri="{FF2B5EF4-FFF2-40B4-BE49-F238E27FC236}">
              <a16:creationId xmlns:a16="http://schemas.microsoft.com/office/drawing/2014/main" xmlns="" id="{A68470F4-A931-4EF2-A3CA-9423556AB6DA}"/>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5" name="Text Box 6304">
          <a:extLst>
            <a:ext uri="{FF2B5EF4-FFF2-40B4-BE49-F238E27FC236}">
              <a16:creationId xmlns:a16="http://schemas.microsoft.com/office/drawing/2014/main" xmlns="" id="{BF2078E2-5994-4B59-90FB-AB0E7155D36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6" name="Text Box 6305">
          <a:extLst>
            <a:ext uri="{FF2B5EF4-FFF2-40B4-BE49-F238E27FC236}">
              <a16:creationId xmlns:a16="http://schemas.microsoft.com/office/drawing/2014/main" xmlns="" id="{94D2EF8E-5F0F-44FF-89BC-FEFA5A64176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7" name="Text Box 6306">
          <a:extLst>
            <a:ext uri="{FF2B5EF4-FFF2-40B4-BE49-F238E27FC236}">
              <a16:creationId xmlns:a16="http://schemas.microsoft.com/office/drawing/2014/main" xmlns="" id="{EFDBBBD1-16D3-428E-BDE3-0A3587E6088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8" name="Text Box 6307">
          <a:extLst>
            <a:ext uri="{FF2B5EF4-FFF2-40B4-BE49-F238E27FC236}">
              <a16:creationId xmlns:a16="http://schemas.microsoft.com/office/drawing/2014/main" xmlns="" id="{82F3C084-A677-4DA4-A87E-D443750EF7A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69" name="Text Box 6308">
          <a:extLst>
            <a:ext uri="{FF2B5EF4-FFF2-40B4-BE49-F238E27FC236}">
              <a16:creationId xmlns:a16="http://schemas.microsoft.com/office/drawing/2014/main" xmlns="" id="{87714F1C-DB45-43A0-9F01-04432BFCAFB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0" name="Text Box 6309">
          <a:extLst>
            <a:ext uri="{FF2B5EF4-FFF2-40B4-BE49-F238E27FC236}">
              <a16:creationId xmlns:a16="http://schemas.microsoft.com/office/drawing/2014/main" xmlns="" id="{D77E0DC2-06A2-478D-9ACA-C8E5F853295A}"/>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1" name="Text Box 6310">
          <a:extLst>
            <a:ext uri="{FF2B5EF4-FFF2-40B4-BE49-F238E27FC236}">
              <a16:creationId xmlns:a16="http://schemas.microsoft.com/office/drawing/2014/main" xmlns="" id="{2C7DC1EB-E547-4728-9E9C-00C7E594605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2" name="Text Box 6311">
          <a:extLst>
            <a:ext uri="{FF2B5EF4-FFF2-40B4-BE49-F238E27FC236}">
              <a16:creationId xmlns:a16="http://schemas.microsoft.com/office/drawing/2014/main" xmlns="" id="{63E18881-35B9-47AB-AFA4-2097F2301BED}"/>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3" name="Text Box 6312">
          <a:extLst>
            <a:ext uri="{FF2B5EF4-FFF2-40B4-BE49-F238E27FC236}">
              <a16:creationId xmlns:a16="http://schemas.microsoft.com/office/drawing/2014/main" xmlns="" id="{C687978A-75AC-470D-9834-67F05E5796F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4" name="Text Box 6313">
          <a:extLst>
            <a:ext uri="{FF2B5EF4-FFF2-40B4-BE49-F238E27FC236}">
              <a16:creationId xmlns:a16="http://schemas.microsoft.com/office/drawing/2014/main" xmlns="" id="{BED8CD36-D61B-469F-BA77-7621BE159F2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5" name="Text Box 6314">
          <a:extLst>
            <a:ext uri="{FF2B5EF4-FFF2-40B4-BE49-F238E27FC236}">
              <a16:creationId xmlns:a16="http://schemas.microsoft.com/office/drawing/2014/main" xmlns="" id="{E25E19C8-4213-419A-AAB5-8A4ABEE5939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6" name="Text Box 6315">
          <a:extLst>
            <a:ext uri="{FF2B5EF4-FFF2-40B4-BE49-F238E27FC236}">
              <a16:creationId xmlns:a16="http://schemas.microsoft.com/office/drawing/2014/main" xmlns="" id="{E265089C-7321-4C59-880C-C70AF3BAAB1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7" name="Text Box 6316">
          <a:extLst>
            <a:ext uri="{FF2B5EF4-FFF2-40B4-BE49-F238E27FC236}">
              <a16:creationId xmlns:a16="http://schemas.microsoft.com/office/drawing/2014/main" xmlns="" id="{01541C20-E35D-4D0D-877A-45B40E67360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8" name="Text Box 6317">
          <a:extLst>
            <a:ext uri="{FF2B5EF4-FFF2-40B4-BE49-F238E27FC236}">
              <a16:creationId xmlns:a16="http://schemas.microsoft.com/office/drawing/2014/main" xmlns="" id="{808E57D0-9502-4D33-BF49-1EF0543062AC}"/>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79" name="Text Box 6318">
          <a:extLst>
            <a:ext uri="{FF2B5EF4-FFF2-40B4-BE49-F238E27FC236}">
              <a16:creationId xmlns:a16="http://schemas.microsoft.com/office/drawing/2014/main" xmlns="" id="{427DD985-D339-457A-A841-E8A29A4EF42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0" name="Text Box 6319">
          <a:extLst>
            <a:ext uri="{FF2B5EF4-FFF2-40B4-BE49-F238E27FC236}">
              <a16:creationId xmlns:a16="http://schemas.microsoft.com/office/drawing/2014/main" xmlns="" id="{D682635A-69F5-4998-8B29-28FAA18A26BA}"/>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1" name="Text Box 6320">
          <a:extLst>
            <a:ext uri="{FF2B5EF4-FFF2-40B4-BE49-F238E27FC236}">
              <a16:creationId xmlns:a16="http://schemas.microsoft.com/office/drawing/2014/main" xmlns="" id="{4C43263B-F670-4674-8721-380E7EBAFDE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2" name="Text Box 6321">
          <a:extLst>
            <a:ext uri="{FF2B5EF4-FFF2-40B4-BE49-F238E27FC236}">
              <a16:creationId xmlns:a16="http://schemas.microsoft.com/office/drawing/2014/main" xmlns="" id="{4E557AB6-92BD-4E9E-908E-E8C9802C656D}"/>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3" name="Text Box 6322">
          <a:extLst>
            <a:ext uri="{FF2B5EF4-FFF2-40B4-BE49-F238E27FC236}">
              <a16:creationId xmlns:a16="http://schemas.microsoft.com/office/drawing/2014/main" xmlns="" id="{8731B66F-2C79-4A83-B5A9-04C54DF0F7DC}"/>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4" name="Text Box 6323">
          <a:extLst>
            <a:ext uri="{FF2B5EF4-FFF2-40B4-BE49-F238E27FC236}">
              <a16:creationId xmlns:a16="http://schemas.microsoft.com/office/drawing/2014/main" xmlns="" id="{0106DD14-AD25-427E-A357-F5E25584F82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5" name="Text Box 6324">
          <a:extLst>
            <a:ext uri="{FF2B5EF4-FFF2-40B4-BE49-F238E27FC236}">
              <a16:creationId xmlns:a16="http://schemas.microsoft.com/office/drawing/2014/main" xmlns="" id="{13DF985A-E986-4910-9554-A73DAEB265F8}"/>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6" name="Text Box 6325">
          <a:extLst>
            <a:ext uri="{FF2B5EF4-FFF2-40B4-BE49-F238E27FC236}">
              <a16:creationId xmlns:a16="http://schemas.microsoft.com/office/drawing/2014/main" xmlns="" id="{1D8C6E09-AC81-472E-AB81-E4609328B17A}"/>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7" name="Text Box 6326">
          <a:extLst>
            <a:ext uri="{FF2B5EF4-FFF2-40B4-BE49-F238E27FC236}">
              <a16:creationId xmlns:a16="http://schemas.microsoft.com/office/drawing/2014/main" xmlns="" id="{126A975D-13F4-410B-AB25-58FB3078054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8" name="Text Box 6327">
          <a:extLst>
            <a:ext uri="{FF2B5EF4-FFF2-40B4-BE49-F238E27FC236}">
              <a16:creationId xmlns:a16="http://schemas.microsoft.com/office/drawing/2014/main" xmlns="" id="{5F3FA2B8-8A86-4D99-BD9B-5EE8514CE62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89" name="Text Box 6328">
          <a:extLst>
            <a:ext uri="{FF2B5EF4-FFF2-40B4-BE49-F238E27FC236}">
              <a16:creationId xmlns:a16="http://schemas.microsoft.com/office/drawing/2014/main" xmlns="" id="{05855A6F-6AF8-45FA-9611-DE0D905A4A7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0" name="Text Box 6329">
          <a:extLst>
            <a:ext uri="{FF2B5EF4-FFF2-40B4-BE49-F238E27FC236}">
              <a16:creationId xmlns:a16="http://schemas.microsoft.com/office/drawing/2014/main" xmlns="" id="{503AC017-7D3F-4BE7-844E-072B9469844F}"/>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1" name="Text Box 6330">
          <a:extLst>
            <a:ext uri="{FF2B5EF4-FFF2-40B4-BE49-F238E27FC236}">
              <a16:creationId xmlns:a16="http://schemas.microsoft.com/office/drawing/2014/main" xmlns="" id="{0ED33B4D-2B20-43D6-8FD0-7B3583BD0077}"/>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2" name="Text Box 6331">
          <a:extLst>
            <a:ext uri="{FF2B5EF4-FFF2-40B4-BE49-F238E27FC236}">
              <a16:creationId xmlns:a16="http://schemas.microsoft.com/office/drawing/2014/main" xmlns="" id="{AD4AFAD2-765A-41EC-9D90-D9C1BA878771}"/>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3" name="Text Box 6332">
          <a:extLst>
            <a:ext uri="{FF2B5EF4-FFF2-40B4-BE49-F238E27FC236}">
              <a16:creationId xmlns:a16="http://schemas.microsoft.com/office/drawing/2014/main" xmlns="" id="{B91AD6A8-32E5-417C-8441-4CD7D7A4DB78}"/>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4" name="Text Box 6333">
          <a:extLst>
            <a:ext uri="{FF2B5EF4-FFF2-40B4-BE49-F238E27FC236}">
              <a16:creationId xmlns:a16="http://schemas.microsoft.com/office/drawing/2014/main" xmlns="" id="{448AAD1C-9B2C-4C28-BDBA-48AAA1A5EB9D}"/>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5" name="Text Box 6334">
          <a:extLst>
            <a:ext uri="{FF2B5EF4-FFF2-40B4-BE49-F238E27FC236}">
              <a16:creationId xmlns:a16="http://schemas.microsoft.com/office/drawing/2014/main" xmlns="" id="{F7A35853-8408-4E5F-B32B-CB7B1222637F}"/>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6" name="Text Box 6335">
          <a:extLst>
            <a:ext uri="{FF2B5EF4-FFF2-40B4-BE49-F238E27FC236}">
              <a16:creationId xmlns:a16="http://schemas.microsoft.com/office/drawing/2014/main" xmlns="" id="{C49DDB53-1D35-4D19-B861-FFB27F85F06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7" name="Text Box 6336">
          <a:extLst>
            <a:ext uri="{FF2B5EF4-FFF2-40B4-BE49-F238E27FC236}">
              <a16:creationId xmlns:a16="http://schemas.microsoft.com/office/drawing/2014/main" xmlns="" id="{0F22F03E-C4EB-44B7-AF4A-1BD2DE68ECD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8" name="Text Box 6337">
          <a:extLst>
            <a:ext uri="{FF2B5EF4-FFF2-40B4-BE49-F238E27FC236}">
              <a16:creationId xmlns:a16="http://schemas.microsoft.com/office/drawing/2014/main" xmlns="" id="{17C30D80-10D0-4A39-92CB-8299EBF1F57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699" name="Text Box 6338">
          <a:extLst>
            <a:ext uri="{FF2B5EF4-FFF2-40B4-BE49-F238E27FC236}">
              <a16:creationId xmlns:a16="http://schemas.microsoft.com/office/drawing/2014/main" xmlns="" id="{33C70E43-1751-4040-A682-2C8DF7A6EA2B}"/>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0" name="Text Box 6339">
          <a:extLst>
            <a:ext uri="{FF2B5EF4-FFF2-40B4-BE49-F238E27FC236}">
              <a16:creationId xmlns:a16="http://schemas.microsoft.com/office/drawing/2014/main" xmlns="" id="{70C3F9A1-5E72-471C-AB07-EEA04741E84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1" name="Text Box 6340">
          <a:extLst>
            <a:ext uri="{FF2B5EF4-FFF2-40B4-BE49-F238E27FC236}">
              <a16:creationId xmlns:a16="http://schemas.microsoft.com/office/drawing/2014/main" xmlns="" id="{E83DEF76-87C8-46B5-B6DA-5FA30AEA6F56}"/>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2" name="Text Box 6341">
          <a:extLst>
            <a:ext uri="{FF2B5EF4-FFF2-40B4-BE49-F238E27FC236}">
              <a16:creationId xmlns:a16="http://schemas.microsoft.com/office/drawing/2014/main" xmlns="" id="{B105692F-AF1B-4708-A448-0C0F7054DC81}"/>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3" name="Text Box 6342">
          <a:extLst>
            <a:ext uri="{FF2B5EF4-FFF2-40B4-BE49-F238E27FC236}">
              <a16:creationId xmlns:a16="http://schemas.microsoft.com/office/drawing/2014/main" xmlns="" id="{F2C33826-88A0-4636-8E93-81AFFDA2264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4" name="Text Box 6343">
          <a:extLst>
            <a:ext uri="{FF2B5EF4-FFF2-40B4-BE49-F238E27FC236}">
              <a16:creationId xmlns:a16="http://schemas.microsoft.com/office/drawing/2014/main" xmlns="" id="{EABD86DE-AB2C-43F9-9B60-59F85245C970}"/>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5" name="Text Box 6344">
          <a:extLst>
            <a:ext uri="{FF2B5EF4-FFF2-40B4-BE49-F238E27FC236}">
              <a16:creationId xmlns:a16="http://schemas.microsoft.com/office/drawing/2014/main" xmlns="" id="{11A802BB-0422-4A5C-8115-930EB2E7AFE5}"/>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6" name="Text Box 6345">
          <a:extLst>
            <a:ext uri="{FF2B5EF4-FFF2-40B4-BE49-F238E27FC236}">
              <a16:creationId xmlns:a16="http://schemas.microsoft.com/office/drawing/2014/main" xmlns="" id="{EC88AAA8-D7C6-4C71-8D7A-4694812DCF94}"/>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7" name="Text Box 6346">
          <a:extLst>
            <a:ext uri="{FF2B5EF4-FFF2-40B4-BE49-F238E27FC236}">
              <a16:creationId xmlns:a16="http://schemas.microsoft.com/office/drawing/2014/main" xmlns="" id="{8EB5F6A4-44B3-4701-9EDD-C4321D5735D4}"/>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8" name="Text Box 6347">
          <a:extLst>
            <a:ext uri="{FF2B5EF4-FFF2-40B4-BE49-F238E27FC236}">
              <a16:creationId xmlns:a16="http://schemas.microsoft.com/office/drawing/2014/main" xmlns="" id="{C79FC689-BB75-4300-8D26-A237BEF7CC1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09" name="Text Box 6348">
          <a:extLst>
            <a:ext uri="{FF2B5EF4-FFF2-40B4-BE49-F238E27FC236}">
              <a16:creationId xmlns:a16="http://schemas.microsoft.com/office/drawing/2014/main" xmlns="" id="{A407F775-658B-4948-AE9B-C50543247C9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0" name="Text Box 6349">
          <a:extLst>
            <a:ext uri="{FF2B5EF4-FFF2-40B4-BE49-F238E27FC236}">
              <a16:creationId xmlns:a16="http://schemas.microsoft.com/office/drawing/2014/main" xmlns="" id="{AC0ECD2C-1E3F-470B-A0C5-6F50E4ABDA6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1" name="Text Box 6350">
          <a:extLst>
            <a:ext uri="{FF2B5EF4-FFF2-40B4-BE49-F238E27FC236}">
              <a16:creationId xmlns:a16="http://schemas.microsoft.com/office/drawing/2014/main" xmlns="" id="{1137EBF3-58D2-4E14-84BD-5615D6DD2341}"/>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2" name="Text Box 6351">
          <a:extLst>
            <a:ext uri="{FF2B5EF4-FFF2-40B4-BE49-F238E27FC236}">
              <a16:creationId xmlns:a16="http://schemas.microsoft.com/office/drawing/2014/main" xmlns="" id="{BEAD1EFA-1ECE-4168-8790-CF7E22D03B82}"/>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3" name="Text Box 6352">
          <a:extLst>
            <a:ext uri="{FF2B5EF4-FFF2-40B4-BE49-F238E27FC236}">
              <a16:creationId xmlns:a16="http://schemas.microsoft.com/office/drawing/2014/main" xmlns="" id="{69EA0037-F2B8-4E2F-A795-CD65D2B7CC3C}"/>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4" name="Text Box 6353">
          <a:extLst>
            <a:ext uri="{FF2B5EF4-FFF2-40B4-BE49-F238E27FC236}">
              <a16:creationId xmlns:a16="http://schemas.microsoft.com/office/drawing/2014/main" xmlns="" id="{6356CD2D-6B7B-4640-9286-99E9FE301E6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5" name="Text Box 6354">
          <a:extLst>
            <a:ext uri="{FF2B5EF4-FFF2-40B4-BE49-F238E27FC236}">
              <a16:creationId xmlns:a16="http://schemas.microsoft.com/office/drawing/2014/main" xmlns="" id="{EEAE0D5E-B08D-439E-92F7-0C50AD502729}"/>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6" name="Text Box 6355">
          <a:extLst>
            <a:ext uri="{FF2B5EF4-FFF2-40B4-BE49-F238E27FC236}">
              <a16:creationId xmlns:a16="http://schemas.microsoft.com/office/drawing/2014/main" xmlns="" id="{433BD826-0B47-450E-9E6C-6BDAA446414A}"/>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7" name="Text Box 6356">
          <a:extLst>
            <a:ext uri="{FF2B5EF4-FFF2-40B4-BE49-F238E27FC236}">
              <a16:creationId xmlns:a16="http://schemas.microsoft.com/office/drawing/2014/main" xmlns="" id="{E7746BC6-2B0A-4282-B735-7F410907377F}"/>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8" name="Text Box 6357">
          <a:extLst>
            <a:ext uri="{FF2B5EF4-FFF2-40B4-BE49-F238E27FC236}">
              <a16:creationId xmlns:a16="http://schemas.microsoft.com/office/drawing/2014/main" xmlns="" id="{1249ABE5-9C0C-43F5-AD13-5655FA65CFFD}"/>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19" name="Text Box 6358">
          <a:extLst>
            <a:ext uri="{FF2B5EF4-FFF2-40B4-BE49-F238E27FC236}">
              <a16:creationId xmlns:a16="http://schemas.microsoft.com/office/drawing/2014/main" xmlns="" id="{0DAEB894-5785-415E-8B55-6090ADC18C0E}"/>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20" name="Text Box 6359">
          <a:extLst>
            <a:ext uri="{FF2B5EF4-FFF2-40B4-BE49-F238E27FC236}">
              <a16:creationId xmlns:a16="http://schemas.microsoft.com/office/drawing/2014/main" xmlns="" id="{54B32150-CFE6-467C-B765-7DA3E4ECA8EA}"/>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203</xdr:row>
      <xdr:rowOff>114300</xdr:rowOff>
    </xdr:from>
    <xdr:to>
      <xdr:col>2</xdr:col>
      <xdr:colOff>95250</xdr:colOff>
      <xdr:row>203</xdr:row>
      <xdr:rowOff>180975</xdr:rowOff>
    </xdr:to>
    <xdr:sp macro="" textlink="" fLocksText="0">
      <xdr:nvSpPr>
        <xdr:cNvPr id="721" name="Text Box 6360">
          <a:extLst>
            <a:ext uri="{FF2B5EF4-FFF2-40B4-BE49-F238E27FC236}">
              <a16:creationId xmlns:a16="http://schemas.microsoft.com/office/drawing/2014/main" xmlns="" id="{CB21D859-DB13-44D5-B440-E418504F4DC3}"/>
            </a:ext>
          </a:extLst>
        </xdr:cNvPr>
        <xdr:cNvSpPr txBox="1">
          <a:spLocks noChangeArrowheads="1"/>
        </xdr:cNvSpPr>
      </xdr:nvSpPr>
      <xdr:spPr bwMode="auto">
        <a:xfrm>
          <a:off x="3362325" y="134131050"/>
          <a:ext cx="85725" cy="6667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22" name="Text Box 6241">
          <a:extLst>
            <a:ext uri="{FF2B5EF4-FFF2-40B4-BE49-F238E27FC236}">
              <a16:creationId xmlns:a16="http://schemas.microsoft.com/office/drawing/2014/main" xmlns="" id="{366D5D5F-69CB-4419-8378-9C230FE6BE13}"/>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23" name="Text Box 6242">
          <a:extLst>
            <a:ext uri="{FF2B5EF4-FFF2-40B4-BE49-F238E27FC236}">
              <a16:creationId xmlns:a16="http://schemas.microsoft.com/office/drawing/2014/main" xmlns="" id="{DC07A943-6504-498C-8661-DB8B136266E5}"/>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24" name="Text Box 6243">
          <a:extLst>
            <a:ext uri="{FF2B5EF4-FFF2-40B4-BE49-F238E27FC236}">
              <a16:creationId xmlns:a16="http://schemas.microsoft.com/office/drawing/2014/main" xmlns="" id="{87347A6A-6A2D-4802-9D54-6D7E8DCA9DB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25" name="Text Box 6244">
          <a:extLst>
            <a:ext uri="{FF2B5EF4-FFF2-40B4-BE49-F238E27FC236}">
              <a16:creationId xmlns:a16="http://schemas.microsoft.com/office/drawing/2014/main" xmlns="" id="{1B748C28-C471-40FF-98CA-90452646DEA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26" name="Text Box 6245">
          <a:extLst>
            <a:ext uri="{FF2B5EF4-FFF2-40B4-BE49-F238E27FC236}">
              <a16:creationId xmlns:a16="http://schemas.microsoft.com/office/drawing/2014/main" xmlns="" id="{F83A4644-8F7A-422C-A75D-823DE0606813}"/>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27" name="Text Box 6246">
          <a:extLst>
            <a:ext uri="{FF2B5EF4-FFF2-40B4-BE49-F238E27FC236}">
              <a16:creationId xmlns:a16="http://schemas.microsoft.com/office/drawing/2014/main" xmlns="" id="{E2945E00-8B8F-42F3-A470-4CB3B6FDDE1B}"/>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28" name="Text Box 6247">
          <a:extLst>
            <a:ext uri="{FF2B5EF4-FFF2-40B4-BE49-F238E27FC236}">
              <a16:creationId xmlns:a16="http://schemas.microsoft.com/office/drawing/2014/main" xmlns="" id="{2B850A90-8454-4E1B-ACDD-5DAD3F650F81}"/>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29" name="Text Box 6248">
          <a:extLst>
            <a:ext uri="{FF2B5EF4-FFF2-40B4-BE49-F238E27FC236}">
              <a16:creationId xmlns:a16="http://schemas.microsoft.com/office/drawing/2014/main" xmlns="" id="{AFFCBC92-C209-4924-B897-484B44FB76C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0" name="Text Box 6249">
          <a:extLst>
            <a:ext uri="{FF2B5EF4-FFF2-40B4-BE49-F238E27FC236}">
              <a16:creationId xmlns:a16="http://schemas.microsoft.com/office/drawing/2014/main" xmlns="" id="{6D55C9CE-67D1-46D7-8D9E-F47CDAD70A43}"/>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1" name="Text Box 6250">
          <a:extLst>
            <a:ext uri="{FF2B5EF4-FFF2-40B4-BE49-F238E27FC236}">
              <a16:creationId xmlns:a16="http://schemas.microsoft.com/office/drawing/2014/main" xmlns="" id="{B9881D6F-470C-4B9D-B9F1-69FA57A9B8A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2" name="Text Box 6251">
          <a:extLst>
            <a:ext uri="{FF2B5EF4-FFF2-40B4-BE49-F238E27FC236}">
              <a16:creationId xmlns:a16="http://schemas.microsoft.com/office/drawing/2014/main" xmlns="" id="{E621C756-9516-429D-A8A0-28886C89CE9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3" name="Text Box 6252">
          <a:extLst>
            <a:ext uri="{FF2B5EF4-FFF2-40B4-BE49-F238E27FC236}">
              <a16:creationId xmlns:a16="http://schemas.microsoft.com/office/drawing/2014/main" xmlns="" id="{F076732E-C9F6-4844-8495-40A248AD4AC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4" name="Text Box 6253">
          <a:extLst>
            <a:ext uri="{FF2B5EF4-FFF2-40B4-BE49-F238E27FC236}">
              <a16:creationId xmlns:a16="http://schemas.microsoft.com/office/drawing/2014/main" xmlns="" id="{174AB52F-9711-41C7-BEE7-157A2A61BDF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5" name="Text Box 6254">
          <a:extLst>
            <a:ext uri="{FF2B5EF4-FFF2-40B4-BE49-F238E27FC236}">
              <a16:creationId xmlns:a16="http://schemas.microsoft.com/office/drawing/2014/main" xmlns="" id="{393770BF-4B44-45A7-8812-32821E363E5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6" name="Text Box 6255">
          <a:extLst>
            <a:ext uri="{FF2B5EF4-FFF2-40B4-BE49-F238E27FC236}">
              <a16:creationId xmlns:a16="http://schemas.microsoft.com/office/drawing/2014/main" xmlns="" id="{AE9D745D-07FA-40BF-83BB-3827C6E120E9}"/>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7" name="Text Box 6256">
          <a:extLst>
            <a:ext uri="{FF2B5EF4-FFF2-40B4-BE49-F238E27FC236}">
              <a16:creationId xmlns:a16="http://schemas.microsoft.com/office/drawing/2014/main" xmlns="" id="{B6E30CD9-DBD0-45F6-9E1E-E6ACE5CDA65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8" name="Text Box 6257">
          <a:extLst>
            <a:ext uri="{FF2B5EF4-FFF2-40B4-BE49-F238E27FC236}">
              <a16:creationId xmlns:a16="http://schemas.microsoft.com/office/drawing/2014/main" xmlns="" id="{DF7873FB-8B98-4E3A-9A40-0562B28C0F3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39" name="Text Box 6258">
          <a:extLst>
            <a:ext uri="{FF2B5EF4-FFF2-40B4-BE49-F238E27FC236}">
              <a16:creationId xmlns:a16="http://schemas.microsoft.com/office/drawing/2014/main" xmlns="" id="{5B23D155-F2B0-43E3-85A8-3819D9B5833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0" name="Text Box 6259">
          <a:extLst>
            <a:ext uri="{FF2B5EF4-FFF2-40B4-BE49-F238E27FC236}">
              <a16:creationId xmlns:a16="http://schemas.microsoft.com/office/drawing/2014/main" xmlns="" id="{1EEDB749-6363-4CAC-AB9C-229A29380BDF}"/>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1" name="Text Box 6260">
          <a:extLst>
            <a:ext uri="{FF2B5EF4-FFF2-40B4-BE49-F238E27FC236}">
              <a16:creationId xmlns:a16="http://schemas.microsoft.com/office/drawing/2014/main" xmlns="" id="{1DA3B753-2267-48AE-8717-AD72C7E80BC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2" name="Text Box 6261">
          <a:extLst>
            <a:ext uri="{FF2B5EF4-FFF2-40B4-BE49-F238E27FC236}">
              <a16:creationId xmlns:a16="http://schemas.microsoft.com/office/drawing/2014/main" xmlns="" id="{6200CD58-40BF-4F06-A29C-65C8B3B4FFA9}"/>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3" name="Text Box 6262">
          <a:extLst>
            <a:ext uri="{FF2B5EF4-FFF2-40B4-BE49-F238E27FC236}">
              <a16:creationId xmlns:a16="http://schemas.microsoft.com/office/drawing/2014/main" xmlns="" id="{C5E76EA8-1D26-4A2D-A42A-5F77E91680A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4" name="Text Box 6263">
          <a:extLst>
            <a:ext uri="{FF2B5EF4-FFF2-40B4-BE49-F238E27FC236}">
              <a16:creationId xmlns:a16="http://schemas.microsoft.com/office/drawing/2014/main" xmlns="" id="{5A66E704-4995-4259-A836-403AB5DF941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5" name="Text Box 6264">
          <a:extLst>
            <a:ext uri="{FF2B5EF4-FFF2-40B4-BE49-F238E27FC236}">
              <a16:creationId xmlns:a16="http://schemas.microsoft.com/office/drawing/2014/main" xmlns="" id="{162B0108-3D5D-4471-9873-1D48E57DCD3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6" name="Text Box 6265">
          <a:extLst>
            <a:ext uri="{FF2B5EF4-FFF2-40B4-BE49-F238E27FC236}">
              <a16:creationId xmlns:a16="http://schemas.microsoft.com/office/drawing/2014/main" xmlns="" id="{FD943CF4-6EDE-4F8F-9544-F6F984D98B3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7" name="Text Box 6266">
          <a:extLst>
            <a:ext uri="{FF2B5EF4-FFF2-40B4-BE49-F238E27FC236}">
              <a16:creationId xmlns:a16="http://schemas.microsoft.com/office/drawing/2014/main" xmlns="" id="{39775733-FCA6-4F16-B736-556F1DBBB85B}"/>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8" name="Text Box 6267">
          <a:extLst>
            <a:ext uri="{FF2B5EF4-FFF2-40B4-BE49-F238E27FC236}">
              <a16:creationId xmlns:a16="http://schemas.microsoft.com/office/drawing/2014/main" xmlns="" id="{B108CB3D-C0AC-47C9-BEC1-F003623D65E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49" name="Text Box 6268">
          <a:extLst>
            <a:ext uri="{FF2B5EF4-FFF2-40B4-BE49-F238E27FC236}">
              <a16:creationId xmlns:a16="http://schemas.microsoft.com/office/drawing/2014/main" xmlns="" id="{72455E1D-8B57-447C-AF19-CCC65D37E428}"/>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0" name="Text Box 6269">
          <a:extLst>
            <a:ext uri="{FF2B5EF4-FFF2-40B4-BE49-F238E27FC236}">
              <a16:creationId xmlns:a16="http://schemas.microsoft.com/office/drawing/2014/main" xmlns="" id="{5C4D186F-32FC-457E-B968-745FA202CE3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1" name="Text Box 6270">
          <a:extLst>
            <a:ext uri="{FF2B5EF4-FFF2-40B4-BE49-F238E27FC236}">
              <a16:creationId xmlns:a16="http://schemas.microsoft.com/office/drawing/2014/main" xmlns="" id="{D174C419-0117-4D7C-A6EE-15EE3FDE4D5F}"/>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2" name="Text Box 6271">
          <a:extLst>
            <a:ext uri="{FF2B5EF4-FFF2-40B4-BE49-F238E27FC236}">
              <a16:creationId xmlns:a16="http://schemas.microsoft.com/office/drawing/2014/main" xmlns="" id="{67626ED3-6EB3-4EE1-829A-443DB0E8795F}"/>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3" name="Text Box 6272">
          <a:extLst>
            <a:ext uri="{FF2B5EF4-FFF2-40B4-BE49-F238E27FC236}">
              <a16:creationId xmlns:a16="http://schemas.microsoft.com/office/drawing/2014/main" xmlns="" id="{A02E5E61-8EC8-4CC2-A055-93D8B90029C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4" name="Text Box 6273">
          <a:extLst>
            <a:ext uri="{FF2B5EF4-FFF2-40B4-BE49-F238E27FC236}">
              <a16:creationId xmlns:a16="http://schemas.microsoft.com/office/drawing/2014/main" xmlns="" id="{6A5DF6DB-4276-4CBC-AF5B-56853CE14B8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5" name="Text Box 6274">
          <a:extLst>
            <a:ext uri="{FF2B5EF4-FFF2-40B4-BE49-F238E27FC236}">
              <a16:creationId xmlns:a16="http://schemas.microsoft.com/office/drawing/2014/main" xmlns="" id="{71430141-6266-44DB-BB34-F6778E5644F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6" name="Text Box 6275">
          <a:extLst>
            <a:ext uri="{FF2B5EF4-FFF2-40B4-BE49-F238E27FC236}">
              <a16:creationId xmlns:a16="http://schemas.microsoft.com/office/drawing/2014/main" xmlns="" id="{A137B53B-4D70-4F6A-88FC-34FD505AF479}"/>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7" name="Text Box 6276">
          <a:extLst>
            <a:ext uri="{FF2B5EF4-FFF2-40B4-BE49-F238E27FC236}">
              <a16:creationId xmlns:a16="http://schemas.microsoft.com/office/drawing/2014/main" xmlns="" id="{FE97B69C-8D38-45D2-82CA-898E7FADAF03}"/>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8" name="Text Box 6277">
          <a:extLst>
            <a:ext uri="{FF2B5EF4-FFF2-40B4-BE49-F238E27FC236}">
              <a16:creationId xmlns:a16="http://schemas.microsoft.com/office/drawing/2014/main" xmlns="" id="{1A71A99B-4EF3-47AD-B7D0-97FF147910A8}"/>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59" name="Text Box 6278">
          <a:extLst>
            <a:ext uri="{FF2B5EF4-FFF2-40B4-BE49-F238E27FC236}">
              <a16:creationId xmlns:a16="http://schemas.microsoft.com/office/drawing/2014/main" xmlns="" id="{1FA9FA87-021E-4E35-A831-FB37BC67F86A}"/>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0" name="Text Box 6279">
          <a:extLst>
            <a:ext uri="{FF2B5EF4-FFF2-40B4-BE49-F238E27FC236}">
              <a16:creationId xmlns:a16="http://schemas.microsoft.com/office/drawing/2014/main" xmlns="" id="{E61DDCB9-1DD3-42E8-A91A-5CC3DBE7A111}"/>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1" name="Text Box 6280">
          <a:extLst>
            <a:ext uri="{FF2B5EF4-FFF2-40B4-BE49-F238E27FC236}">
              <a16:creationId xmlns:a16="http://schemas.microsoft.com/office/drawing/2014/main" xmlns="" id="{94CB69E4-7843-407B-A254-E3E159DB5DB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2" name="Text Box 6281">
          <a:extLst>
            <a:ext uri="{FF2B5EF4-FFF2-40B4-BE49-F238E27FC236}">
              <a16:creationId xmlns:a16="http://schemas.microsoft.com/office/drawing/2014/main" xmlns="" id="{F52772B0-44D4-458C-A0D4-E068D8D5AFD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3" name="Text Box 6282">
          <a:extLst>
            <a:ext uri="{FF2B5EF4-FFF2-40B4-BE49-F238E27FC236}">
              <a16:creationId xmlns:a16="http://schemas.microsoft.com/office/drawing/2014/main" xmlns="" id="{44C1CA48-81C2-4FE4-8B8F-1C62964D958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4" name="Text Box 6283">
          <a:extLst>
            <a:ext uri="{FF2B5EF4-FFF2-40B4-BE49-F238E27FC236}">
              <a16:creationId xmlns:a16="http://schemas.microsoft.com/office/drawing/2014/main" xmlns="" id="{97A84FAC-5B84-4AA1-8057-B88CA5A03F91}"/>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5" name="Text Box 6284">
          <a:extLst>
            <a:ext uri="{FF2B5EF4-FFF2-40B4-BE49-F238E27FC236}">
              <a16:creationId xmlns:a16="http://schemas.microsoft.com/office/drawing/2014/main" xmlns="" id="{F22D40F2-DDCC-4543-97F8-59B0B598AAE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6" name="Text Box 6285">
          <a:extLst>
            <a:ext uri="{FF2B5EF4-FFF2-40B4-BE49-F238E27FC236}">
              <a16:creationId xmlns:a16="http://schemas.microsoft.com/office/drawing/2014/main" xmlns="" id="{FF79AD25-6FAE-4989-8296-AA90F2C1AD91}"/>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7" name="Text Box 6286">
          <a:extLst>
            <a:ext uri="{FF2B5EF4-FFF2-40B4-BE49-F238E27FC236}">
              <a16:creationId xmlns:a16="http://schemas.microsoft.com/office/drawing/2014/main" xmlns="" id="{3896D46F-D636-4858-8DD9-10D96951202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8" name="Text Box 6287">
          <a:extLst>
            <a:ext uri="{FF2B5EF4-FFF2-40B4-BE49-F238E27FC236}">
              <a16:creationId xmlns:a16="http://schemas.microsoft.com/office/drawing/2014/main" xmlns="" id="{69CD5482-1C2F-4428-B30B-00381CDE89A5}"/>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69" name="Text Box 6288">
          <a:extLst>
            <a:ext uri="{FF2B5EF4-FFF2-40B4-BE49-F238E27FC236}">
              <a16:creationId xmlns:a16="http://schemas.microsoft.com/office/drawing/2014/main" xmlns="" id="{5717F4A5-264F-4F9D-B92C-6B7AD1356AA9}"/>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0" name="Text Box 6289">
          <a:extLst>
            <a:ext uri="{FF2B5EF4-FFF2-40B4-BE49-F238E27FC236}">
              <a16:creationId xmlns:a16="http://schemas.microsoft.com/office/drawing/2014/main" xmlns="" id="{A9EB78EE-D15E-4F97-84C2-B471F87ED3FB}"/>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1" name="Text Box 6290">
          <a:extLst>
            <a:ext uri="{FF2B5EF4-FFF2-40B4-BE49-F238E27FC236}">
              <a16:creationId xmlns:a16="http://schemas.microsoft.com/office/drawing/2014/main" xmlns="" id="{C6837DD3-B868-47DA-93EB-2108A0C7620A}"/>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2" name="Text Box 6291">
          <a:extLst>
            <a:ext uri="{FF2B5EF4-FFF2-40B4-BE49-F238E27FC236}">
              <a16:creationId xmlns:a16="http://schemas.microsoft.com/office/drawing/2014/main" xmlns="" id="{42037792-DA47-4935-809E-BCE0529583B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3" name="Text Box 6292">
          <a:extLst>
            <a:ext uri="{FF2B5EF4-FFF2-40B4-BE49-F238E27FC236}">
              <a16:creationId xmlns:a16="http://schemas.microsoft.com/office/drawing/2014/main" xmlns="" id="{62EC219D-6F08-4F4B-A458-079F2699A3B9}"/>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4" name="Text Box 6293">
          <a:extLst>
            <a:ext uri="{FF2B5EF4-FFF2-40B4-BE49-F238E27FC236}">
              <a16:creationId xmlns:a16="http://schemas.microsoft.com/office/drawing/2014/main" xmlns="" id="{62622FC0-5DCF-4F31-A233-36935805606B}"/>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5" name="Text Box 6294">
          <a:extLst>
            <a:ext uri="{FF2B5EF4-FFF2-40B4-BE49-F238E27FC236}">
              <a16:creationId xmlns:a16="http://schemas.microsoft.com/office/drawing/2014/main" xmlns="" id="{10B23199-35C8-4DFC-9D75-FFC608537E5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6" name="Text Box 6295">
          <a:extLst>
            <a:ext uri="{FF2B5EF4-FFF2-40B4-BE49-F238E27FC236}">
              <a16:creationId xmlns:a16="http://schemas.microsoft.com/office/drawing/2014/main" xmlns="" id="{F12AE074-A8FA-4B21-8B99-C3992A093CA5}"/>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7" name="Text Box 6296">
          <a:extLst>
            <a:ext uri="{FF2B5EF4-FFF2-40B4-BE49-F238E27FC236}">
              <a16:creationId xmlns:a16="http://schemas.microsoft.com/office/drawing/2014/main" xmlns="" id="{240CC243-3D22-4F41-983D-E4CF78888CFA}"/>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8" name="Text Box 6297">
          <a:extLst>
            <a:ext uri="{FF2B5EF4-FFF2-40B4-BE49-F238E27FC236}">
              <a16:creationId xmlns:a16="http://schemas.microsoft.com/office/drawing/2014/main" xmlns="" id="{04A05933-C88F-453F-8D1B-1F91F3E64BA1}"/>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79" name="Text Box 6298">
          <a:extLst>
            <a:ext uri="{FF2B5EF4-FFF2-40B4-BE49-F238E27FC236}">
              <a16:creationId xmlns:a16="http://schemas.microsoft.com/office/drawing/2014/main" xmlns="" id="{92DF8034-515F-4454-9FE2-ACDBF541D933}"/>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0" name="Text Box 6299">
          <a:extLst>
            <a:ext uri="{FF2B5EF4-FFF2-40B4-BE49-F238E27FC236}">
              <a16:creationId xmlns:a16="http://schemas.microsoft.com/office/drawing/2014/main" xmlns="" id="{7181FC88-1633-44C0-A74C-3520857216F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1" name="Text Box 6300">
          <a:extLst>
            <a:ext uri="{FF2B5EF4-FFF2-40B4-BE49-F238E27FC236}">
              <a16:creationId xmlns:a16="http://schemas.microsoft.com/office/drawing/2014/main" xmlns="" id="{D91C9EAD-3CC8-459F-8ADB-B73F167BCA3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2" name="Text Box 6301">
          <a:extLst>
            <a:ext uri="{FF2B5EF4-FFF2-40B4-BE49-F238E27FC236}">
              <a16:creationId xmlns:a16="http://schemas.microsoft.com/office/drawing/2014/main" xmlns="" id="{5A09DFC3-1312-4151-B62E-5E09FB26158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3" name="Text Box 6302">
          <a:extLst>
            <a:ext uri="{FF2B5EF4-FFF2-40B4-BE49-F238E27FC236}">
              <a16:creationId xmlns:a16="http://schemas.microsoft.com/office/drawing/2014/main" xmlns="" id="{FA55D267-0985-41B3-B812-AA3873195F5F}"/>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4" name="Text Box 6303">
          <a:extLst>
            <a:ext uri="{FF2B5EF4-FFF2-40B4-BE49-F238E27FC236}">
              <a16:creationId xmlns:a16="http://schemas.microsoft.com/office/drawing/2014/main" xmlns="" id="{C7573CAA-E46B-4038-8BD7-C041B152A39A}"/>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5" name="Text Box 6304">
          <a:extLst>
            <a:ext uri="{FF2B5EF4-FFF2-40B4-BE49-F238E27FC236}">
              <a16:creationId xmlns:a16="http://schemas.microsoft.com/office/drawing/2014/main" xmlns="" id="{C788C422-70F2-487F-AC52-4B9CB541D0C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6" name="Text Box 6305">
          <a:extLst>
            <a:ext uri="{FF2B5EF4-FFF2-40B4-BE49-F238E27FC236}">
              <a16:creationId xmlns:a16="http://schemas.microsoft.com/office/drawing/2014/main" xmlns="" id="{D5679634-7256-4A37-A56C-C0D9EE06D6B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7" name="Text Box 6306">
          <a:extLst>
            <a:ext uri="{FF2B5EF4-FFF2-40B4-BE49-F238E27FC236}">
              <a16:creationId xmlns:a16="http://schemas.microsoft.com/office/drawing/2014/main" xmlns="" id="{B8A6FA23-C423-4320-962B-7880C131450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8" name="Text Box 6307">
          <a:extLst>
            <a:ext uri="{FF2B5EF4-FFF2-40B4-BE49-F238E27FC236}">
              <a16:creationId xmlns:a16="http://schemas.microsoft.com/office/drawing/2014/main" xmlns="" id="{ABE0C75B-B138-40C7-A906-06CE24B28117}"/>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89" name="Text Box 6308">
          <a:extLst>
            <a:ext uri="{FF2B5EF4-FFF2-40B4-BE49-F238E27FC236}">
              <a16:creationId xmlns:a16="http://schemas.microsoft.com/office/drawing/2014/main" xmlns="" id="{40CEABA0-1788-4114-8622-6DCFCCD66943}"/>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0" name="Text Box 6309">
          <a:extLst>
            <a:ext uri="{FF2B5EF4-FFF2-40B4-BE49-F238E27FC236}">
              <a16:creationId xmlns:a16="http://schemas.microsoft.com/office/drawing/2014/main" xmlns="" id="{0F40E216-50C7-43EE-9BAA-1D8247775417}"/>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1" name="Text Box 6310">
          <a:extLst>
            <a:ext uri="{FF2B5EF4-FFF2-40B4-BE49-F238E27FC236}">
              <a16:creationId xmlns:a16="http://schemas.microsoft.com/office/drawing/2014/main" xmlns="" id="{1896A5C8-25E7-4915-B7E5-8C507C1ADDC7}"/>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2" name="Text Box 6311">
          <a:extLst>
            <a:ext uri="{FF2B5EF4-FFF2-40B4-BE49-F238E27FC236}">
              <a16:creationId xmlns:a16="http://schemas.microsoft.com/office/drawing/2014/main" xmlns="" id="{BF88F3F0-B487-4198-BD69-A0317C0F4AE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3" name="Text Box 6312">
          <a:extLst>
            <a:ext uri="{FF2B5EF4-FFF2-40B4-BE49-F238E27FC236}">
              <a16:creationId xmlns:a16="http://schemas.microsoft.com/office/drawing/2014/main" xmlns="" id="{B8485799-3BE0-4019-8281-3E9B8086D42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4" name="Text Box 6313">
          <a:extLst>
            <a:ext uri="{FF2B5EF4-FFF2-40B4-BE49-F238E27FC236}">
              <a16:creationId xmlns:a16="http://schemas.microsoft.com/office/drawing/2014/main" xmlns="" id="{FEB8B70F-4256-4578-8812-63F8A7E6B22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5" name="Text Box 6314">
          <a:extLst>
            <a:ext uri="{FF2B5EF4-FFF2-40B4-BE49-F238E27FC236}">
              <a16:creationId xmlns:a16="http://schemas.microsoft.com/office/drawing/2014/main" xmlns="" id="{F9E96DD3-0DBF-4774-A6DA-D9825BC2C977}"/>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6" name="Text Box 6315">
          <a:extLst>
            <a:ext uri="{FF2B5EF4-FFF2-40B4-BE49-F238E27FC236}">
              <a16:creationId xmlns:a16="http://schemas.microsoft.com/office/drawing/2014/main" xmlns="" id="{26434AF7-7B5A-4EE4-B37A-B8ADD7C4F515}"/>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7" name="Text Box 6316">
          <a:extLst>
            <a:ext uri="{FF2B5EF4-FFF2-40B4-BE49-F238E27FC236}">
              <a16:creationId xmlns:a16="http://schemas.microsoft.com/office/drawing/2014/main" xmlns="" id="{DD1093A1-FCC6-493E-ABC0-22D0EF598328}"/>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8" name="Text Box 6317">
          <a:extLst>
            <a:ext uri="{FF2B5EF4-FFF2-40B4-BE49-F238E27FC236}">
              <a16:creationId xmlns:a16="http://schemas.microsoft.com/office/drawing/2014/main" xmlns="" id="{5AF12B8E-5615-46A5-A710-3301E9521FD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799" name="Text Box 6318">
          <a:extLst>
            <a:ext uri="{FF2B5EF4-FFF2-40B4-BE49-F238E27FC236}">
              <a16:creationId xmlns:a16="http://schemas.microsoft.com/office/drawing/2014/main" xmlns="" id="{5CEAB5CB-E4C0-4C07-8800-032529172DE9}"/>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0" name="Text Box 6319">
          <a:extLst>
            <a:ext uri="{FF2B5EF4-FFF2-40B4-BE49-F238E27FC236}">
              <a16:creationId xmlns:a16="http://schemas.microsoft.com/office/drawing/2014/main" xmlns="" id="{85248AED-BE98-4D5F-AA58-BC2F63686BF9}"/>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1" name="Text Box 6320">
          <a:extLst>
            <a:ext uri="{FF2B5EF4-FFF2-40B4-BE49-F238E27FC236}">
              <a16:creationId xmlns:a16="http://schemas.microsoft.com/office/drawing/2014/main" xmlns="" id="{85A742D9-94D8-4F9B-976C-93EF6FDFA6C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2" name="Text Box 6321">
          <a:extLst>
            <a:ext uri="{FF2B5EF4-FFF2-40B4-BE49-F238E27FC236}">
              <a16:creationId xmlns:a16="http://schemas.microsoft.com/office/drawing/2014/main" xmlns="" id="{C7C4AF50-DD29-4A45-8763-469B273F976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3" name="Text Box 6322">
          <a:extLst>
            <a:ext uri="{FF2B5EF4-FFF2-40B4-BE49-F238E27FC236}">
              <a16:creationId xmlns:a16="http://schemas.microsoft.com/office/drawing/2014/main" xmlns="" id="{8CF7A9EF-5BCB-4C47-9A7B-7C774F75BFE8}"/>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4" name="Text Box 6323">
          <a:extLst>
            <a:ext uri="{FF2B5EF4-FFF2-40B4-BE49-F238E27FC236}">
              <a16:creationId xmlns:a16="http://schemas.microsoft.com/office/drawing/2014/main" xmlns="" id="{C91305C5-2579-4B27-99D3-9182B4CE2D0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5" name="Text Box 6324">
          <a:extLst>
            <a:ext uri="{FF2B5EF4-FFF2-40B4-BE49-F238E27FC236}">
              <a16:creationId xmlns:a16="http://schemas.microsoft.com/office/drawing/2014/main" xmlns="" id="{62893923-2BE8-4282-94C6-CE764A55DA0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6" name="Text Box 6325">
          <a:extLst>
            <a:ext uri="{FF2B5EF4-FFF2-40B4-BE49-F238E27FC236}">
              <a16:creationId xmlns:a16="http://schemas.microsoft.com/office/drawing/2014/main" xmlns="" id="{6E11C4B2-8373-4E68-9699-02FC9C722505}"/>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7" name="Text Box 6326">
          <a:extLst>
            <a:ext uri="{FF2B5EF4-FFF2-40B4-BE49-F238E27FC236}">
              <a16:creationId xmlns:a16="http://schemas.microsoft.com/office/drawing/2014/main" xmlns="" id="{90410254-C6DD-4B94-9365-3399852F88E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8" name="Text Box 6327">
          <a:extLst>
            <a:ext uri="{FF2B5EF4-FFF2-40B4-BE49-F238E27FC236}">
              <a16:creationId xmlns:a16="http://schemas.microsoft.com/office/drawing/2014/main" xmlns="" id="{79BCA2BA-42E7-4F14-B6FE-A3C721A9EEF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09" name="Text Box 6328">
          <a:extLst>
            <a:ext uri="{FF2B5EF4-FFF2-40B4-BE49-F238E27FC236}">
              <a16:creationId xmlns:a16="http://schemas.microsoft.com/office/drawing/2014/main" xmlns="" id="{E4EDDE36-6A47-43EE-9126-4B24B29E996E}"/>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0" name="Text Box 6329">
          <a:extLst>
            <a:ext uri="{FF2B5EF4-FFF2-40B4-BE49-F238E27FC236}">
              <a16:creationId xmlns:a16="http://schemas.microsoft.com/office/drawing/2014/main" xmlns="" id="{4D4A6F4D-0AB5-4F1F-B474-E8DD205E4D81}"/>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1" name="Text Box 6330">
          <a:extLst>
            <a:ext uri="{FF2B5EF4-FFF2-40B4-BE49-F238E27FC236}">
              <a16:creationId xmlns:a16="http://schemas.microsoft.com/office/drawing/2014/main" xmlns="" id="{C6D87215-709F-42F0-A30C-FE738F441F77}"/>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2" name="Text Box 6331">
          <a:extLst>
            <a:ext uri="{FF2B5EF4-FFF2-40B4-BE49-F238E27FC236}">
              <a16:creationId xmlns:a16="http://schemas.microsoft.com/office/drawing/2014/main" xmlns="" id="{5D854D4D-3B3E-465E-ADFA-E86951669C1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3" name="Text Box 6332">
          <a:extLst>
            <a:ext uri="{FF2B5EF4-FFF2-40B4-BE49-F238E27FC236}">
              <a16:creationId xmlns:a16="http://schemas.microsoft.com/office/drawing/2014/main" xmlns="" id="{EEEEC13E-C524-42D3-A9CD-DDF8BC56D89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4" name="Text Box 6333">
          <a:extLst>
            <a:ext uri="{FF2B5EF4-FFF2-40B4-BE49-F238E27FC236}">
              <a16:creationId xmlns:a16="http://schemas.microsoft.com/office/drawing/2014/main" xmlns="" id="{27CD40ED-0911-4B65-85FC-04AA7CAE7D89}"/>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5" name="Text Box 6334">
          <a:extLst>
            <a:ext uri="{FF2B5EF4-FFF2-40B4-BE49-F238E27FC236}">
              <a16:creationId xmlns:a16="http://schemas.microsoft.com/office/drawing/2014/main" xmlns="" id="{9479CC0F-6DF4-4ACB-9FFD-0B73198A46D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6" name="Text Box 6335">
          <a:extLst>
            <a:ext uri="{FF2B5EF4-FFF2-40B4-BE49-F238E27FC236}">
              <a16:creationId xmlns:a16="http://schemas.microsoft.com/office/drawing/2014/main" xmlns="" id="{D2F8DC67-93A5-459D-982E-6CF8BCFE810D}"/>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7" name="Text Box 6336">
          <a:extLst>
            <a:ext uri="{FF2B5EF4-FFF2-40B4-BE49-F238E27FC236}">
              <a16:creationId xmlns:a16="http://schemas.microsoft.com/office/drawing/2014/main" xmlns="" id="{A8F9CD37-7D02-4137-8816-78B028A8F59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8" name="Text Box 6337">
          <a:extLst>
            <a:ext uri="{FF2B5EF4-FFF2-40B4-BE49-F238E27FC236}">
              <a16:creationId xmlns:a16="http://schemas.microsoft.com/office/drawing/2014/main" xmlns="" id="{D7828D6E-9CCA-484B-BD36-CD5BEF6CBBF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19" name="Text Box 6338">
          <a:extLst>
            <a:ext uri="{FF2B5EF4-FFF2-40B4-BE49-F238E27FC236}">
              <a16:creationId xmlns:a16="http://schemas.microsoft.com/office/drawing/2014/main" xmlns="" id="{23C8B10A-E872-450E-8CBC-CD58F86D730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0" name="Text Box 6339">
          <a:extLst>
            <a:ext uri="{FF2B5EF4-FFF2-40B4-BE49-F238E27FC236}">
              <a16:creationId xmlns:a16="http://schemas.microsoft.com/office/drawing/2014/main" xmlns="" id="{FA3011E4-DB5A-4C97-8A60-BC930888F26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1" name="Text Box 6340">
          <a:extLst>
            <a:ext uri="{FF2B5EF4-FFF2-40B4-BE49-F238E27FC236}">
              <a16:creationId xmlns:a16="http://schemas.microsoft.com/office/drawing/2014/main" xmlns="" id="{036F78D7-ECAC-4CA2-93E2-A30977015E93}"/>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2" name="Text Box 6341">
          <a:extLst>
            <a:ext uri="{FF2B5EF4-FFF2-40B4-BE49-F238E27FC236}">
              <a16:creationId xmlns:a16="http://schemas.microsoft.com/office/drawing/2014/main" xmlns="" id="{B4C35C53-0174-44CE-8235-28E7B10608E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3" name="Text Box 6342">
          <a:extLst>
            <a:ext uri="{FF2B5EF4-FFF2-40B4-BE49-F238E27FC236}">
              <a16:creationId xmlns:a16="http://schemas.microsoft.com/office/drawing/2014/main" xmlns="" id="{98049645-C955-4839-BBBC-3E78F78A4C4B}"/>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4" name="Text Box 6343">
          <a:extLst>
            <a:ext uri="{FF2B5EF4-FFF2-40B4-BE49-F238E27FC236}">
              <a16:creationId xmlns:a16="http://schemas.microsoft.com/office/drawing/2014/main" xmlns="" id="{123B9498-976C-43A6-BECA-6353666395FA}"/>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5" name="Text Box 6344">
          <a:extLst>
            <a:ext uri="{FF2B5EF4-FFF2-40B4-BE49-F238E27FC236}">
              <a16:creationId xmlns:a16="http://schemas.microsoft.com/office/drawing/2014/main" xmlns="" id="{E192D8AE-BD43-4CAA-A725-20CD4C67D683}"/>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6" name="Text Box 6345">
          <a:extLst>
            <a:ext uri="{FF2B5EF4-FFF2-40B4-BE49-F238E27FC236}">
              <a16:creationId xmlns:a16="http://schemas.microsoft.com/office/drawing/2014/main" xmlns="" id="{E6715BC2-6D02-4450-80EA-F8DD47F5A72E}"/>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7" name="Text Box 6346">
          <a:extLst>
            <a:ext uri="{FF2B5EF4-FFF2-40B4-BE49-F238E27FC236}">
              <a16:creationId xmlns:a16="http://schemas.microsoft.com/office/drawing/2014/main" xmlns="" id="{56370527-1A38-4915-89E5-1FA741C8D48B}"/>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8" name="Text Box 6347">
          <a:extLst>
            <a:ext uri="{FF2B5EF4-FFF2-40B4-BE49-F238E27FC236}">
              <a16:creationId xmlns:a16="http://schemas.microsoft.com/office/drawing/2014/main" xmlns="" id="{44E0FCB1-966C-4BF5-A4A3-17286EE3D11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29" name="Text Box 6348">
          <a:extLst>
            <a:ext uri="{FF2B5EF4-FFF2-40B4-BE49-F238E27FC236}">
              <a16:creationId xmlns:a16="http://schemas.microsoft.com/office/drawing/2014/main" xmlns="" id="{9DABE882-FE48-42DA-B1E2-8EB0BB90E96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0" name="Text Box 6349">
          <a:extLst>
            <a:ext uri="{FF2B5EF4-FFF2-40B4-BE49-F238E27FC236}">
              <a16:creationId xmlns:a16="http://schemas.microsoft.com/office/drawing/2014/main" xmlns="" id="{D0E32946-F2D4-45FD-BF11-3CBA019359F0}"/>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1" name="Text Box 6350">
          <a:extLst>
            <a:ext uri="{FF2B5EF4-FFF2-40B4-BE49-F238E27FC236}">
              <a16:creationId xmlns:a16="http://schemas.microsoft.com/office/drawing/2014/main" xmlns="" id="{EC4F1A40-46B8-4C77-8D94-CE162B0C98F7}"/>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2" name="Text Box 6351">
          <a:extLst>
            <a:ext uri="{FF2B5EF4-FFF2-40B4-BE49-F238E27FC236}">
              <a16:creationId xmlns:a16="http://schemas.microsoft.com/office/drawing/2014/main" xmlns="" id="{AE43138D-42C3-40E9-9EEC-023F625D1EE7}"/>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3" name="Text Box 6352">
          <a:extLst>
            <a:ext uri="{FF2B5EF4-FFF2-40B4-BE49-F238E27FC236}">
              <a16:creationId xmlns:a16="http://schemas.microsoft.com/office/drawing/2014/main" xmlns="" id="{32B71261-FEEE-4E87-8759-E1D17913A8D8}"/>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4" name="Text Box 6353">
          <a:extLst>
            <a:ext uri="{FF2B5EF4-FFF2-40B4-BE49-F238E27FC236}">
              <a16:creationId xmlns:a16="http://schemas.microsoft.com/office/drawing/2014/main" xmlns="" id="{BC8801CE-00FE-46A8-8FEB-5D4C87BAE3A6}"/>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5" name="Text Box 6354">
          <a:extLst>
            <a:ext uri="{FF2B5EF4-FFF2-40B4-BE49-F238E27FC236}">
              <a16:creationId xmlns:a16="http://schemas.microsoft.com/office/drawing/2014/main" xmlns="" id="{DAA82F49-8879-4491-AA5D-740FEA3EA092}"/>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6" name="Text Box 6355">
          <a:extLst>
            <a:ext uri="{FF2B5EF4-FFF2-40B4-BE49-F238E27FC236}">
              <a16:creationId xmlns:a16="http://schemas.microsoft.com/office/drawing/2014/main" xmlns="" id="{01457B22-20E2-4127-895E-A8B066A8E95F}"/>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7" name="Text Box 6356">
          <a:extLst>
            <a:ext uri="{FF2B5EF4-FFF2-40B4-BE49-F238E27FC236}">
              <a16:creationId xmlns:a16="http://schemas.microsoft.com/office/drawing/2014/main" xmlns="" id="{042C349E-09DE-44BD-B951-A4657E78623F}"/>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8" name="Text Box 6357">
          <a:extLst>
            <a:ext uri="{FF2B5EF4-FFF2-40B4-BE49-F238E27FC236}">
              <a16:creationId xmlns:a16="http://schemas.microsoft.com/office/drawing/2014/main" xmlns="" id="{184ADCE0-6475-4D9F-83CD-43250BEEB075}"/>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39" name="Text Box 6358">
          <a:extLst>
            <a:ext uri="{FF2B5EF4-FFF2-40B4-BE49-F238E27FC236}">
              <a16:creationId xmlns:a16="http://schemas.microsoft.com/office/drawing/2014/main" xmlns="" id="{77EC986F-1F44-4B88-8FC5-26D60DF9DB1C}"/>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40" name="Text Box 6359">
          <a:extLst>
            <a:ext uri="{FF2B5EF4-FFF2-40B4-BE49-F238E27FC236}">
              <a16:creationId xmlns:a16="http://schemas.microsoft.com/office/drawing/2014/main" xmlns="" id="{3092BAA4-D608-4560-B7D7-E15FE14FC14A}"/>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126</xdr:row>
      <xdr:rowOff>114300</xdr:rowOff>
    </xdr:from>
    <xdr:to>
      <xdr:col>2</xdr:col>
      <xdr:colOff>95250</xdr:colOff>
      <xdr:row>126</xdr:row>
      <xdr:rowOff>161925</xdr:rowOff>
    </xdr:to>
    <xdr:sp macro="" textlink="" fLocksText="0">
      <xdr:nvSpPr>
        <xdr:cNvPr id="841" name="Text Box 6360">
          <a:extLst>
            <a:ext uri="{FF2B5EF4-FFF2-40B4-BE49-F238E27FC236}">
              <a16:creationId xmlns:a16="http://schemas.microsoft.com/office/drawing/2014/main" xmlns="" id="{A213C5BB-6041-4E4A-B63D-1F70565515E4}"/>
            </a:ext>
          </a:extLst>
        </xdr:cNvPr>
        <xdr:cNvSpPr txBox="1">
          <a:spLocks noChangeArrowheads="1"/>
        </xdr:cNvSpPr>
      </xdr:nvSpPr>
      <xdr:spPr bwMode="auto">
        <a:xfrm>
          <a:off x="3362325" y="81638775"/>
          <a:ext cx="85725" cy="47625"/>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42" name="Text Box 6241">
          <a:extLst>
            <a:ext uri="{FF2B5EF4-FFF2-40B4-BE49-F238E27FC236}">
              <a16:creationId xmlns:a16="http://schemas.microsoft.com/office/drawing/2014/main" xmlns="" id="{3BB8BABA-C4DB-4030-9A81-8D2F7CBD9C03}"/>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43" name="Text Box 6242">
          <a:extLst>
            <a:ext uri="{FF2B5EF4-FFF2-40B4-BE49-F238E27FC236}">
              <a16:creationId xmlns:a16="http://schemas.microsoft.com/office/drawing/2014/main" xmlns="" id="{CB865FC2-48F7-4271-AB92-1BE55132954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44" name="Text Box 6243">
          <a:extLst>
            <a:ext uri="{FF2B5EF4-FFF2-40B4-BE49-F238E27FC236}">
              <a16:creationId xmlns:a16="http://schemas.microsoft.com/office/drawing/2014/main" xmlns="" id="{58A53614-875F-4F57-B0DB-6349B483F327}"/>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45" name="Text Box 6244">
          <a:extLst>
            <a:ext uri="{FF2B5EF4-FFF2-40B4-BE49-F238E27FC236}">
              <a16:creationId xmlns:a16="http://schemas.microsoft.com/office/drawing/2014/main" xmlns="" id="{A5423C84-6183-4597-A821-E5357DABB8C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46" name="Text Box 6245">
          <a:extLst>
            <a:ext uri="{FF2B5EF4-FFF2-40B4-BE49-F238E27FC236}">
              <a16:creationId xmlns:a16="http://schemas.microsoft.com/office/drawing/2014/main" xmlns="" id="{74FA8F6B-49AD-4B8C-A8D5-A3E19980E5E3}"/>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47" name="Text Box 6246">
          <a:extLst>
            <a:ext uri="{FF2B5EF4-FFF2-40B4-BE49-F238E27FC236}">
              <a16:creationId xmlns:a16="http://schemas.microsoft.com/office/drawing/2014/main" xmlns="" id="{9B639459-7F7C-43C8-AE3B-2177AD205F23}"/>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48" name="Text Box 6247">
          <a:extLst>
            <a:ext uri="{FF2B5EF4-FFF2-40B4-BE49-F238E27FC236}">
              <a16:creationId xmlns:a16="http://schemas.microsoft.com/office/drawing/2014/main" xmlns="" id="{2AED5C39-6CA6-4377-AF81-AECEE8AA8A72}"/>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49" name="Text Box 6248">
          <a:extLst>
            <a:ext uri="{FF2B5EF4-FFF2-40B4-BE49-F238E27FC236}">
              <a16:creationId xmlns:a16="http://schemas.microsoft.com/office/drawing/2014/main" xmlns="" id="{6D660253-19FB-445B-B0D0-C9AB00F65D54}"/>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0" name="Text Box 6249">
          <a:extLst>
            <a:ext uri="{FF2B5EF4-FFF2-40B4-BE49-F238E27FC236}">
              <a16:creationId xmlns:a16="http://schemas.microsoft.com/office/drawing/2014/main" xmlns="" id="{2F42994E-2F2B-4924-81DD-84DD313FFEC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1" name="Text Box 6250">
          <a:extLst>
            <a:ext uri="{FF2B5EF4-FFF2-40B4-BE49-F238E27FC236}">
              <a16:creationId xmlns:a16="http://schemas.microsoft.com/office/drawing/2014/main" xmlns="" id="{78BD02BF-7493-471C-9501-5259E0F4A812}"/>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2" name="Text Box 6251">
          <a:extLst>
            <a:ext uri="{FF2B5EF4-FFF2-40B4-BE49-F238E27FC236}">
              <a16:creationId xmlns:a16="http://schemas.microsoft.com/office/drawing/2014/main" xmlns="" id="{9662C4D0-13D6-496D-A3B2-9C722A4D4774}"/>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3" name="Text Box 6252">
          <a:extLst>
            <a:ext uri="{FF2B5EF4-FFF2-40B4-BE49-F238E27FC236}">
              <a16:creationId xmlns:a16="http://schemas.microsoft.com/office/drawing/2014/main" xmlns="" id="{2641BCF1-6567-4C84-AD4B-09B739F268D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4" name="Text Box 6253">
          <a:extLst>
            <a:ext uri="{FF2B5EF4-FFF2-40B4-BE49-F238E27FC236}">
              <a16:creationId xmlns:a16="http://schemas.microsoft.com/office/drawing/2014/main" xmlns="" id="{60D2695A-0E73-43E6-BF21-090FC7826CB0}"/>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5" name="Text Box 6254">
          <a:extLst>
            <a:ext uri="{FF2B5EF4-FFF2-40B4-BE49-F238E27FC236}">
              <a16:creationId xmlns:a16="http://schemas.microsoft.com/office/drawing/2014/main" xmlns="" id="{6DA9A1B4-6B5F-4107-B45E-3C391F1DE097}"/>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6" name="Text Box 6255">
          <a:extLst>
            <a:ext uri="{FF2B5EF4-FFF2-40B4-BE49-F238E27FC236}">
              <a16:creationId xmlns:a16="http://schemas.microsoft.com/office/drawing/2014/main" xmlns="" id="{A0D4C86A-3C49-4B19-BF62-2BD3DE09FBA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7" name="Text Box 6256">
          <a:extLst>
            <a:ext uri="{FF2B5EF4-FFF2-40B4-BE49-F238E27FC236}">
              <a16:creationId xmlns:a16="http://schemas.microsoft.com/office/drawing/2014/main" xmlns="" id="{F34C802D-13EC-49A3-AFB6-606070DBAD19}"/>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8" name="Text Box 6257">
          <a:extLst>
            <a:ext uri="{FF2B5EF4-FFF2-40B4-BE49-F238E27FC236}">
              <a16:creationId xmlns:a16="http://schemas.microsoft.com/office/drawing/2014/main" xmlns="" id="{A0D384FA-A315-4B88-BA65-D60402922D0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59" name="Text Box 6258">
          <a:extLst>
            <a:ext uri="{FF2B5EF4-FFF2-40B4-BE49-F238E27FC236}">
              <a16:creationId xmlns:a16="http://schemas.microsoft.com/office/drawing/2014/main" xmlns="" id="{CF7AAB23-C80F-4B29-BA58-3908175BA419}"/>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0" name="Text Box 6259">
          <a:extLst>
            <a:ext uri="{FF2B5EF4-FFF2-40B4-BE49-F238E27FC236}">
              <a16:creationId xmlns:a16="http://schemas.microsoft.com/office/drawing/2014/main" xmlns="" id="{034E91F4-F84A-4FF2-A927-C265D13095F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1" name="Text Box 6260">
          <a:extLst>
            <a:ext uri="{FF2B5EF4-FFF2-40B4-BE49-F238E27FC236}">
              <a16:creationId xmlns:a16="http://schemas.microsoft.com/office/drawing/2014/main" xmlns="" id="{DB2545E1-CC9A-4802-9526-D04C6057A9ED}"/>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2" name="Text Box 6261">
          <a:extLst>
            <a:ext uri="{FF2B5EF4-FFF2-40B4-BE49-F238E27FC236}">
              <a16:creationId xmlns:a16="http://schemas.microsoft.com/office/drawing/2014/main" xmlns="" id="{F8019978-CD67-407A-B33F-7A212AF07D3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3" name="Text Box 6262">
          <a:extLst>
            <a:ext uri="{FF2B5EF4-FFF2-40B4-BE49-F238E27FC236}">
              <a16:creationId xmlns:a16="http://schemas.microsoft.com/office/drawing/2014/main" xmlns="" id="{71F0B9AE-9521-4EF8-8B59-818723066404}"/>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4" name="Text Box 6263">
          <a:extLst>
            <a:ext uri="{FF2B5EF4-FFF2-40B4-BE49-F238E27FC236}">
              <a16:creationId xmlns:a16="http://schemas.microsoft.com/office/drawing/2014/main" xmlns="" id="{3FD0053E-E78A-4D36-920C-38DA05A26F1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5" name="Text Box 6264">
          <a:extLst>
            <a:ext uri="{FF2B5EF4-FFF2-40B4-BE49-F238E27FC236}">
              <a16:creationId xmlns:a16="http://schemas.microsoft.com/office/drawing/2014/main" xmlns="" id="{7860C427-7CA7-4DCE-9EAB-7314F1D6C620}"/>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6" name="Text Box 6265">
          <a:extLst>
            <a:ext uri="{FF2B5EF4-FFF2-40B4-BE49-F238E27FC236}">
              <a16:creationId xmlns:a16="http://schemas.microsoft.com/office/drawing/2014/main" xmlns="" id="{4CC01ED1-0B67-43F3-93F4-6CE0A9FE71B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7" name="Text Box 6266">
          <a:extLst>
            <a:ext uri="{FF2B5EF4-FFF2-40B4-BE49-F238E27FC236}">
              <a16:creationId xmlns:a16="http://schemas.microsoft.com/office/drawing/2014/main" xmlns="" id="{A6E2C042-1D25-4D18-A2BE-DDBE315C982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8" name="Text Box 6267">
          <a:extLst>
            <a:ext uri="{FF2B5EF4-FFF2-40B4-BE49-F238E27FC236}">
              <a16:creationId xmlns:a16="http://schemas.microsoft.com/office/drawing/2014/main" xmlns="" id="{B6806DCF-FD3C-485B-87EA-03409029B3D2}"/>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69" name="Text Box 6268">
          <a:extLst>
            <a:ext uri="{FF2B5EF4-FFF2-40B4-BE49-F238E27FC236}">
              <a16:creationId xmlns:a16="http://schemas.microsoft.com/office/drawing/2014/main" xmlns="" id="{AB715079-14F6-4E20-B57D-E96162E2929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0" name="Text Box 6269">
          <a:extLst>
            <a:ext uri="{FF2B5EF4-FFF2-40B4-BE49-F238E27FC236}">
              <a16:creationId xmlns:a16="http://schemas.microsoft.com/office/drawing/2014/main" xmlns="" id="{FACB1173-496D-40C1-B824-7E0DC6F52219}"/>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1" name="Text Box 6270">
          <a:extLst>
            <a:ext uri="{FF2B5EF4-FFF2-40B4-BE49-F238E27FC236}">
              <a16:creationId xmlns:a16="http://schemas.microsoft.com/office/drawing/2014/main" xmlns="" id="{99937847-04F9-4200-AF79-88C88F5B7A1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2" name="Text Box 6271">
          <a:extLst>
            <a:ext uri="{FF2B5EF4-FFF2-40B4-BE49-F238E27FC236}">
              <a16:creationId xmlns:a16="http://schemas.microsoft.com/office/drawing/2014/main" xmlns="" id="{6DA4925B-B456-41A5-8577-A11BD226C24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3" name="Text Box 6272">
          <a:extLst>
            <a:ext uri="{FF2B5EF4-FFF2-40B4-BE49-F238E27FC236}">
              <a16:creationId xmlns:a16="http://schemas.microsoft.com/office/drawing/2014/main" xmlns="" id="{6A4B6062-DF61-48E1-8F77-8C56AD67217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4" name="Text Box 6273">
          <a:extLst>
            <a:ext uri="{FF2B5EF4-FFF2-40B4-BE49-F238E27FC236}">
              <a16:creationId xmlns:a16="http://schemas.microsoft.com/office/drawing/2014/main" xmlns="" id="{3BE77B7C-C7EC-44D3-9F3C-90B3FFB12FF0}"/>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5" name="Text Box 6274">
          <a:extLst>
            <a:ext uri="{FF2B5EF4-FFF2-40B4-BE49-F238E27FC236}">
              <a16:creationId xmlns:a16="http://schemas.microsoft.com/office/drawing/2014/main" xmlns="" id="{927CD5BB-0DA3-4050-B4D6-3F9D6D419DC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6" name="Text Box 6275">
          <a:extLst>
            <a:ext uri="{FF2B5EF4-FFF2-40B4-BE49-F238E27FC236}">
              <a16:creationId xmlns:a16="http://schemas.microsoft.com/office/drawing/2014/main" xmlns="" id="{264534B5-5434-454C-AFE4-FBEF537D2002}"/>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7" name="Text Box 6276">
          <a:extLst>
            <a:ext uri="{FF2B5EF4-FFF2-40B4-BE49-F238E27FC236}">
              <a16:creationId xmlns:a16="http://schemas.microsoft.com/office/drawing/2014/main" xmlns="" id="{BE70E02E-0A06-43CC-A4C8-0F2407A2653D}"/>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8" name="Text Box 6277">
          <a:extLst>
            <a:ext uri="{FF2B5EF4-FFF2-40B4-BE49-F238E27FC236}">
              <a16:creationId xmlns:a16="http://schemas.microsoft.com/office/drawing/2014/main" xmlns="" id="{44834F0A-CE7C-449B-9B4B-5904EE380104}"/>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79" name="Text Box 6278">
          <a:extLst>
            <a:ext uri="{FF2B5EF4-FFF2-40B4-BE49-F238E27FC236}">
              <a16:creationId xmlns:a16="http://schemas.microsoft.com/office/drawing/2014/main" xmlns="" id="{697DD383-B9C8-4E01-90F7-B19A270B54D3}"/>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0" name="Text Box 6279">
          <a:extLst>
            <a:ext uri="{FF2B5EF4-FFF2-40B4-BE49-F238E27FC236}">
              <a16:creationId xmlns:a16="http://schemas.microsoft.com/office/drawing/2014/main" xmlns="" id="{EDA907A7-604A-4B6F-BD2D-E2ACB377BBA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1" name="Text Box 6280">
          <a:extLst>
            <a:ext uri="{FF2B5EF4-FFF2-40B4-BE49-F238E27FC236}">
              <a16:creationId xmlns:a16="http://schemas.microsoft.com/office/drawing/2014/main" xmlns="" id="{DD91CE1C-DE93-4BB2-B1EB-BF10F6A194C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2" name="Text Box 6281">
          <a:extLst>
            <a:ext uri="{FF2B5EF4-FFF2-40B4-BE49-F238E27FC236}">
              <a16:creationId xmlns:a16="http://schemas.microsoft.com/office/drawing/2014/main" xmlns="" id="{F126A3A8-287C-42C3-BA74-ED654B983E2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3" name="Text Box 6282">
          <a:extLst>
            <a:ext uri="{FF2B5EF4-FFF2-40B4-BE49-F238E27FC236}">
              <a16:creationId xmlns:a16="http://schemas.microsoft.com/office/drawing/2014/main" xmlns="" id="{39F78682-1F58-46EB-8DD7-CD7895A1F0A7}"/>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4" name="Text Box 6283">
          <a:extLst>
            <a:ext uri="{FF2B5EF4-FFF2-40B4-BE49-F238E27FC236}">
              <a16:creationId xmlns:a16="http://schemas.microsoft.com/office/drawing/2014/main" xmlns="" id="{19CBBC73-D666-4234-ACF3-79808B2C1ED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5" name="Text Box 6284">
          <a:extLst>
            <a:ext uri="{FF2B5EF4-FFF2-40B4-BE49-F238E27FC236}">
              <a16:creationId xmlns:a16="http://schemas.microsoft.com/office/drawing/2014/main" xmlns="" id="{B9D22802-C129-4A8F-8B19-182AFFF6C0B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6" name="Text Box 6285">
          <a:extLst>
            <a:ext uri="{FF2B5EF4-FFF2-40B4-BE49-F238E27FC236}">
              <a16:creationId xmlns:a16="http://schemas.microsoft.com/office/drawing/2014/main" xmlns="" id="{B52E6AE7-C6A2-4F03-B5FB-CD8933520DD2}"/>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7" name="Text Box 6286">
          <a:extLst>
            <a:ext uri="{FF2B5EF4-FFF2-40B4-BE49-F238E27FC236}">
              <a16:creationId xmlns:a16="http://schemas.microsoft.com/office/drawing/2014/main" xmlns="" id="{003A8E8D-C10F-46F2-B78A-EEE29AEEA5A1}"/>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8" name="Text Box 6287">
          <a:extLst>
            <a:ext uri="{FF2B5EF4-FFF2-40B4-BE49-F238E27FC236}">
              <a16:creationId xmlns:a16="http://schemas.microsoft.com/office/drawing/2014/main" xmlns="" id="{78A978D6-9420-4B94-B499-80AC6158E33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89" name="Text Box 6288">
          <a:extLst>
            <a:ext uri="{FF2B5EF4-FFF2-40B4-BE49-F238E27FC236}">
              <a16:creationId xmlns:a16="http://schemas.microsoft.com/office/drawing/2014/main" xmlns="" id="{33107F1F-A24A-4000-A1B9-DE96F3AAE64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0" name="Text Box 6289">
          <a:extLst>
            <a:ext uri="{FF2B5EF4-FFF2-40B4-BE49-F238E27FC236}">
              <a16:creationId xmlns:a16="http://schemas.microsoft.com/office/drawing/2014/main" xmlns="" id="{D5E04861-A0AB-4315-9154-A59C3F1F16E4}"/>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1" name="Text Box 6290">
          <a:extLst>
            <a:ext uri="{FF2B5EF4-FFF2-40B4-BE49-F238E27FC236}">
              <a16:creationId xmlns:a16="http://schemas.microsoft.com/office/drawing/2014/main" xmlns="" id="{7A4A3C8C-4525-469D-A923-A6390E9DAF6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2" name="Text Box 6291">
          <a:extLst>
            <a:ext uri="{FF2B5EF4-FFF2-40B4-BE49-F238E27FC236}">
              <a16:creationId xmlns:a16="http://schemas.microsoft.com/office/drawing/2014/main" xmlns="" id="{18D6F39E-D3A7-4259-9FD0-F604B257E2D1}"/>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3" name="Text Box 6292">
          <a:extLst>
            <a:ext uri="{FF2B5EF4-FFF2-40B4-BE49-F238E27FC236}">
              <a16:creationId xmlns:a16="http://schemas.microsoft.com/office/drawing/2014/main" xmlns="" id="{500A6C1D-504E-4767-A109-95DB01A8396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4" name="Text Box 6293">
          <a:extLst>
            <a:ext uri="{FF2B5EF4-FFF2-40B4-BE49-F238E27FC236}">
              <a16:creationId xmlns:a16="http://schemas.microsoft.com/office/drawing/2014/main" xmlns="" id="{F1831ABF-A49C-4B68-8B6F-4A7302E4846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5" name="Text Box 6294">
          <a:extLst>
            <a:ext uri="{FF2B5EF4-FFF2-40B4-BE49-F238E27FC236}">
              <a16:creationId xmlns:a16="http://schemas.microsoft.com/office/drawing/2014/main" xmlns="" id="{A433CAD5-BFA9-444E-A766-14DC8797A1D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6" name="Text Box 6295">
          <a:extLst>
            <a:ext uri="{FF2B5EF4-FFF2-40B4-BE49-F238E27FC236}">
              <a16:creationId xmlns:a16="http://schemas.microsoft.com/office/drawing/2014/main" xmlns="" id="{054C1B71-766F-4006-A675-E4C21DAEBEB7}"/>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7" name="Text Box 6296">
          <a:extLst>
            <a:ext uri="{FF2B5EF4-FFF2-40B4-BE49-F238E27FC236}">
              <a16:creationId xmlns:a16="http://schemas.microsoft.com/office/drawing/2014/main" xmlns="" id="{21954942-7620-493F-9304-0809C69FD732}"/>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8" name="Text Box 6297">
          <a:extLst>
            <a:ext uri="{FF2B5EF4-FFF2-40B4-BE49-F238E27FC236}">
              <a16:creationId xmlns:a16="http://schemas.microsoft.com/office/drawing/2014/main" xmlns="" id="{B7F417D9-2EF0-4785-9EEB-7B11BADAC187}"/>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899" name="Text Box 6298">
          <a:extLst>
            <a:ext uri="{FF2B5EF4-FFF2-40B4-BE49-F238E27FC236}">
              <a16:creationId xmlns:a16="http://schemas.microsoft.com/office/drawing/2014/main" xmlns="" id="{0FD52A6A-8274-48EA-B29C-8063B37C86A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0" name="Text Box 6299">
          <a:extLst>
            <a:ext uri="{FF2B5EF4-FFF2-40B4-BE49-F238E27FC236}">
              <a16:creationId xmlns:a16="http://schemas.microsoft.com/office/drawing/2014/main" xmlns="" id="{CB9364D9-A7EB-4C3A-A66A-6CDB5C36DB6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1" name="Text Box 6300">
          <a:extLst>
            <a:ext uri="{FF2B5EF4-FFF2-40B4-BE49-F238E27FC236}">
              <a16:creationId xmlns:a16="http://schemas.microsoft.com/office/drawing/2014/main" xmlns="" id="{071A6A63-032B-404E-8A50-6B1B7F0BC17D}"/>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2" name="Text Box 6301">
          <a:extLst>
            <a:ext uri="{FF2B5EF4-FFF2-40B4-BE49-F238E27FC236}">
              <a16:creationId xmlns:a16="http://schemas.microsoft.com/office/drawing/2014/main" xmlns="" id="{13BDDEA8-4359-4241-9A0E-A803CA4F9D08}"/>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3" name="Text Box 6302">
          <a:extLst>
            <a:ext uri="{FF2B5EF4-FFF2-40B4-BE49-F238E27FC236}">
              <a16:creationId xmlns:a16="http://schemas.microsoft.com/office/drawing/2014/main" xmlns="" id="{F4635DD2-6159-4574-B99F-22B8129DB5D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4" name="Text Box 6303">
          <a:extLst>
            <a:ext uri="{FF2B5EF4-FFF2-40B4-BE49-F238E27FC236}">
              <a16:creationId xmlns:a16="http://schemas.microsoft.com/office/drawing/2014/main" xmlns="" id="{9A390300-B458-40D0-A681-4F4D3850A091}"/>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5" name="Text Box 6304">
          <a:extLst>
            <a:ext uri="{FF2B5EF4-FFF2-40B4-BE49-F238E27FC236}">
              <a16:creationId xmlns:a16="http://schemas.microsoft.com/office/drawing/2014/main" xmlns="" id="{36B4627B-1EB4-4696-990C-2B37A2DDA1C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6" name="Text Box 6305">
          <a:extLst>
            <a:ext uri="{FF2B5EF4-FFF2-40B4-BE49-F238E27FC236}">
              <a16:creationId xmlns:a16="http://schemas.microsoft.com/office/drawing/2014/main" xmlns="" id="{1BDD185E-5AE7-4FF9-B6A9-FB9446B7C17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7" name="Text Box 6306">
          <a:extLst>
            <a:ext uri="{FF2B5EF4-FFF2-40B4-BE49-F238E27FC236}">
              <a16:creationId xmlns:a16="http://schemas.microsoft.com/office/drawing/2014/main" xmlns="" id="{BCD93720-A916-405C-871C-876E650547D5}"/>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8" name="Text Box 6307">
          <a:extLst>
            <a:ext uri="{FF2B5EF4-FFF2-40B4-BE49-F238E27FC236}">
              <a16:creationId xmlns:a16="http://schemas.microsoft.com/office/drawing/2014/main" xmlns="" id="{BC7F98C6-E1BD-47FC-9BBE-15EF2DCB5844}"/>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09" name="Text Box 6308">
          <a:extLst>
            <a:ext uri="{FF2B5EF4-FFF2-40B4-BE49-F238E27FC236}">
              <a16:creationId xmlns:a16="http://schemas.microsoft.com/office/drawing/2014/main" xmlns="" id="{05EC7A63-21E0-4707-9F7E-0A7D87841D74}"/>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0" name="Text Box 6309">
          <a:extLst>
            <a:ext uri="{FF2B5EF4-FFF2-40B4-BE49-F238E27FC236}">
              <a16:creationId xmlns:a16="http://schemas.microsoft.com/office/drawing/2014/main" xmlns="" id="{AD142B48-1363-46CB-9003-69AD6190C1D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1" name="Text Box 6310">
          <a:extLst>
            <a:ext uri="{FF2B5EF4-FFF2-40B4-BE49-F238E27FC236}">
              <a16:creationId xmlns:a16="http://schemas.microsoft.com/office/drawing/2014/main" xmlns="" id="{D7968B03-6B3A-4215-9794-7AC5E83AFEC8}"/>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2" name="Text Box 6311">
          <a:extLst>
            <a:ext uri="{FF2B5EF4-FFF2-40B4-BE49-F238E27FC236}">
              <a16:creationId xmlns:a16="http://schemas.microsoft.com/office/drawing/2014/main" xmlns="" id="{F63AA442-7DC0-42A9-9877-190F65F6FE89}"/>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3" name="Text Box 6312">
          <a:extLst>
            <a:ext uri="{FF2B5EF4-FFF2-40B4-BE49-F238E27FC236}">
              <a16:creationId xmlns:a16="http://schemas.microsoft.com/office/drawing/2014/main" xmlns="" id="{26350C03-B48D-4D2F-ABB2-C22CA7AA80D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4" name="Text Box 6313">
          <a:extLst>
            <a:ext uri="{FF2B5EF4-FFF2-40B4-BE49-F238E27FC236}">
              <a16:creationId xmlns:a16="http://schemas.microsoft.com/office/drawing/2014/main" xmlns="" id="{ACCA5EF1-F46C-4ACE-AD04-27F9B84A2DB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5" name="Text Box 6314">
          <a:extLst>
            <a:ext uri="{FF2B5EF4-FFF2-40B4-BE49-F238E27FC236}">
              <a16:creationId xmlns:a16="http://schemas.microsoft.com/office/drawing/2014/main" xmlns="" id="{68EF029C-6FF1-4AF4-BB70-942952007EB9}"/>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6" name="Text Box 6315">
          <a:extLst>
            <a:ext uri="{FF2B5EF4-FFF2-40B4-BE49-F238E27FC236}">
              <a16:creationId xmlns:a16="http://schemas.microsoft.com/office/drawing/2014/main" xmlns="" id="{D5231E16-0D71-4798-8846-6232AB64419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7" name="Text Box 6316">
          <a:extLst>
            <a:ext uri="{FF2B5EF4-FFF2-40B4-BE49-F238E27FC236}">
              <a16:creationId xmlns:a16="http://schemas.microsoft.com/office/drawing/2014/main" xmlns="" id="{A9466B74-F15F-4A05-9909-3E5048AEB19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8" name="Text Box 6317">
          <a:extLst>
            <a:ext uri="{FF2B5EF4-FFF2-40B4-BE49-F238E27FC236}">
              <a16:creationId xmlns:a16="http://schemas.microsoft.com/office/drawing/2014/main" xmlns="" id="{76120905-FB42-4053-BF08-E58E9C510591}"/>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19" name="Text Box 6318">
          <a:extLst>
            <a:ext uri="{FF2B5EF4-FFF2-40B4-BE49-F238E27FC236}">
              <a16:creationId xmlns:a16="http://schemas.microsoft.com/office/drawing/2014/main" xmlns="" id="{69D59378-E3DC-47CC-AE37-CF0C30A50259}"/>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0" name="Text Box 6319">
          <a:extLst>
            <a:ext uri="{FF2B5EF4-FFF2-40B4-BE49-F238E27FC236}">
              <a16:creationId xmlns:a16="http://schemas.microsoft.com/office/drawing/2014/main" xmlns="" id="{016665EE-60F7-451B-80FC-740653CD5E22}"/>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1" name="Text Box 6320">
          <a:extLst>
            <a:ext uri="{FF2B5EF4-FFF2-40B4-BE49-F238E27FC236}">
              <a16:creationId xmlns:a16="http://schemas.microsoft.com/office/drawing/2014/main" xmlns="" id="{3108A374-A239-4371-A9CC-40D91959F888}"/>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2" name="Text Box 6321">
          <a:extLst>
            <a:ext uri="{FF2B5EF4-FFF2-40B4-BE49-F238E27FC236}">
              <a16:creationId xmlns:a16="http://schemas.microsoft.com/office/drawing/2014/main" xmlns="" id="{F15AAADE-A467-4541-B437-89C864CAD99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3" name="Text Box 6322">
          <a:extLst>
            <a:ext uri="{FF2B5EF4-FFF2-40B4-BE49-F238E27FC236}">
              <a16:creationId xmlns:a16="http://schemas.microsoft.com/office/drawing/2014/main" xmlns="" id="{5E0D4E1B-B7E7-4291-91FB-31814F55DC0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4" name="Text Box 6323">
          <a:extLst>
            <a:ext uri="{FF2B5EF4-FFF2-40B4-BE49-F238E27FC236}">
              <a16:creationId xmlns:a16="http://schemas.microsoft.com/office/drawing/2014/main" xmlns="" id="{449A3FF3-44A1-4CE9-B9F5-C6AF51406BA5}"/>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5" name="Text Box 6324">
          <a:extLst>
            <a:ext uri="{FF2B5EF4-FFF2-40B4-BE49-F238E27FC236}">
              <a16:creationId xmlns:a16="http://schemas.microsoft.com/office/drawing/2014/main" xmlns="" id="{7359D982-811E-4D21-BC14-3FA498F94529}"/>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6" name="Text Box 6325">
          <a:extLst>
            <a:ext uri="{FF2B5EF4-FFF2-40B4-BE49-F238E27FC236}">
              <a16:creationId xmlns:a16="http://schemas.microsoft.com/office/drawing/2014/main" xmlns="" id="{60F80E35-67C8-4B2F-8BC9-062671A6BB35}"/>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7" name="Text Box 6326">
          <a:extLst>
            <a:ext uri="{FF2B5EF4-FFF2-40B4-BE49-F238E27FC236}">
              <a16:creationId xmlns:a16="http://schemas.microsoft.com/office/drawing/2014/main" xmlns="" id="{7336DED1-2AAA-4BDB-ACB7-6F86932AE6C1}"/>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8" name="Text Box 6327">
          <a:extLst>
            <a:ext uri="{FF2B5EF4-FFF2-40B4-BE49-F238E27FC236}">
              <a16:creationId xmlns:a16="http://schemas.microsoft.com/office/drawing/2014/main" xmlns="" id="{57CBFE3D-D0DB-423C-9A77-9E3696731BA5}"/>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29" name="Text Box 6328">
          <a:extLst>
            <a:ext uri="{FF2B5EF4-FFF2-40B4-BE49-F238E27FC236}">
              <a16:creationId xmlns:a16="http://schemas.microsoft.com/office/drawing/2014/main" xmlns="" id="{482A1C7D-5C57-48A6-ACC5-9DAF5E17D591}"/>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0" name="Text Box 6329">
          <a:extLst>
            <a:ext uri="{FF2B5EF4-FFF2-40B4-BE49-F238E27FC236}">
              <a16:creationId xmlns:a16="http://schemas.microsoft.com/office/drawing/2014/main" xmlns="" id="{70601F20-79DB-4776-A2BC-66D701A7A7D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1" name="Text Box 6330">
          <a:extLst>
            <a:ext uri="{FF2B5EF4-FFF2-40B4-BE49-F238E27FC236}">
              <a16:creationId xmlns:a16="http://schemas.microsoft.com/office/drawing/2014/main" xmlns="" id="{AC607C4E-D462-49E0-807F-A4B9AC4C9060}"/>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2" name="Text Box 6331">
          <a:extLst>
            <a:ext uri="{FF2B5EF4-FFF2-40B4-BE49-F238E27FC236}">
              <a16:creationId xmlns:a16="http://schemas.microsoft.com/office/drawing/2014/main" xmlns="" id="{7F9C5629-B4BC-44C6-8406-47A2C57F7CB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3" name="Text Box 6332">
          <a:extLst>
            <a:ext uri="{FF2B5EF4-FFF2-40B4-BE49-F238E27FC236}">
              <a16:creationId xmlns:a16="http://schemas.microsoft.com/office/drawing/2014/main" xmlns="" id="{BCAA8F94-3468-49A8-8A32-986FD019C6C8}"/>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4" name="Text Box 6333">
          <a:extLst>
            <a:ext uri="{FF2B5EF4-FFF2-40B4-BE49-F238E27FC236}">
              <a16:creationId xmlns:a16="http://schemas.microsoft.com/office/drawing/2014/main" xmlns="" id="{7DE8DDF2-8656-4DB2-90D9-63D52FE8578D}"/>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5" name="Text Box 6334">
          <a:extLst>
            <a:ext uri="{FF2B5EF4-FFF2-40B4-BE49-F238E27FC236}">
              <a16:creationId xmlns:a16="http://schemas.microsoft.com/office/drawing/2014/main" xmlns="" id="{81945F05-0F3B-49DB-A41C-3457AD61ED29}"/>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6" name="Text Box 6335">
          <a:extLst>
            <a:ext uri="{FF2B5EF4-FFF2-40B4-BE49-F238E27FC236}">
              <a16:creationId xmlns:a16="http://schemas.microsoft.com/office/drawing/2014/main" xmlns="" id="{5042EF61-27C6-4B6B-BB55-5244A832C6D7}"/>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7" name="Text Box 6336">
          <a:extLst>
            <a:ext uri="{FF2B5EF4-FFF2-40B4-BE49-F238E27FC236}">
              <a16:creationId xmlns:a16="http://schemas.microsoft.com/office/drawing/2014/main" xmlns="" id="{25B4C3B5-FE95-4860-8A6B-E6C5868FD70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8" name="Text Box 6337">
          <a:extLst>
            <a:ext uri="{FF2B5EF4-FFF2-40B4-BE49-F238E27FC236}">
              <a16:creationId xmlns:a16="http://schemas.microsoft.com/office/drawing/2014/main" xmlns="" id="{FC0846FD-A2FD-4E3B-9EF9-9EC708860688}"/>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39" name="Text Box 6338">
          <a:extLst>
            <a:ext uri="{FF2B5EF4-FFF2-40B4-BE49-F238E27FC236}">
              <a16:creationId xmlns:a16="http://schemas.microsoft.com/office/drawing/2014/main" xmlns="" id="{5413C9CA-AF86-42B7-9634-D510B27DDE54}"/>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0" name="Text Box 6339">
          <a:extLst>
            <a:ext uri="{FF2B5EF4-FFF2-40B4-BE49-F238E27FC236}">
              <a16:creationId xmlns:a16="http://schemas.microsoft.com/office/drawing/2014/main" xmlns="" id="{4DF32CBF-D7C0-42BB-8410-04E965D0D8D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1" name="Text Box 6340">
          <a:extLst>
            <a:ext uri="{FF2B5EF4-FFF2-40B4-BE49-F238E27FC236}">
              <a16:creationId xmlns:a16="http://schemas.microsoft.com/office/drawing/2014/main" xmlns="" id="{DCB1A680-0E3C-4072-A13C-3F366803306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2" name="Text Box 6341">
          <a:extLst>
            <a:ext uri="{FF2B5EF4-FFF2-40B4-BE49-F238E27FC236}">
              <a16:creationId xmlns:a16="http://schemas.microsoft.com/office/drawing/2014/main" xmlns="" id="{8D1010C9-D9E9-4E12-9C48-043A435A206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3" name="Text Box 6342">
          <a:extLst>
            <a:ext uri="{FF2B5EF4-FFF2-40B4-BE49-F238E27FC236}">
              <a16:creationId xmlns:a16="http://schemas.microsoft.com/office/drawing/2014/main" xmlns="" id="{52F5D1D6-15D4-49DA-8C05-58FD07BA183A}"/>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4" name="Text Box 6343">
          <a:extLst>
            <a:ext uri="{FF2B5EF4-FFF2-40B4-BE49-F238E27FC236}">
              <a16:creationId xmlns:a16="http://schemas.microsoft.com/office/drawing/2014/main" xmlns="" id="{6AABC351-A198-42CE-BBCE-97D33F92BC28}"/>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5" name="Text Box 6344">
          <a:extLst>
            <a:ext uri="{FF2B5EF4-FFF2-40B4-BE49-F238E27FC236}">
              <a16:creationId xmlns:a16="http://schemas.microsoft.com/office/drawing/2014/main" xmlns="" id="{00B8A18D-E25D-4E91-AB05-D2E934D6AA58}"/>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6" name="Text Box 6345">
          <a:extLst>
            <a:ext uri="{FF2B5EF4-FFF2-40B4-BE49-F238E27FC236}">
              <a16:creationId xmlns:a16="http://schemas.microsoft.com/office/drawing/2014/main" xmlns="" id="{65964A89-8608-41FE-99A2-1523F73D3EBD}"/>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7" name="Text Box 6346">
          <a:extLst>
            <a:ext uri="{FF2B5EF4-FFF2-40B4-BE49-F238E27FC236}">
              <a16:creationId xmlns:a16="http://schemas.microsoft.com/office/drawing/2014/main" xmlns="" id="{3F5BEE6D-0277-4FC9-BF24-1D319F2CEE6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8" name="Text Box 6347">
          <a:extLst>
            <a:ext uri="{FF2B5EF4-FFF2-40B4-BE49-F238E27FC236}">
              <a16:creationId xmlns:a16="http://schemas.microsoft.com/office/drawing/2014/main" xmlns="" id="{B197A7B2-6162-4DC4-ADBE-FE1DDC189AD7}"/>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49" name="Text Box 6348">
          <a:extLst>
            <a:ext uri="{FF2B5EF4-FFF2-40B4-BE49-F238E27FC236}">
              <a16:creationId xmlns:a16="http://schemas.microsoft.com/office/drawing/2014/main" xmlns="" id="{C75E6BA5-CCD1-4D93-A1D4-5B954098808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0" name="Text Box 6349">
          <a:extLst>
            <a:ext uri="{FF2B5EF4-FFF2-40B4-BE49-F238E27FC236}">
              <a16:creationId xmlns:a16="http://schemas.microsoft.com/office/drawing/2014/main" xmlns="" id="{BC24C25E-AFE1-4063-8D30-8B11727CE8C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1" name="Text Box 6350">
          <a:extLst>
            <a:ext uri="{FF2B5EF4-FFF2-40B4-BE49-F238E27FC236}">
              <a16:creationId xmlns:a16="http://schemas.microsoft.com/office/drawing/2014/main" xmlns="" id="{11A26EDE-C730-4D62-A0FA-C868ED72D4BB}"/>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2" name="Text Box 6351">
          <a:extLst>
            <a:ext uri="{FF2B5EF4-FFF2-40B4-BE49-F238E27FC236}">
              <a16:creationId xmlns:a16="http://schemas.microsoft.com/office/drawing/2014/main" xmlns="" id="{88CA6EC0-2313-402E-A190-7D773360590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3" name="Text Box 6352">
          <a:extLst>
            <a:ext uri="{FF2B5EF4-FFF2-40B4-BE49-F238E27FC236}">
              <a16:creationId xmlns:a16="http://schemas.microsoft.com/office/drawing/2014/main" xmlns="" id="{44719621-EDE8-481F-925B-547E0423EEB6}"/>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4" name="Text Box 6353">
          <a:extLst>
            <a:ext uri="{FF2B5EF4-FFF2-40B4-BE49-F238E27FC236}">
              <a16:creationId xmlns:a16="http://schemas.microsoft.com/office/drawing/2014/main" xmlns="" id="{36D7BCD9-0FD8-45C4-9ED2-B28B75CFBAF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5" name="Text Box 6354">
          <a:extLst>
            <a:ext uri="{FF2B5EF4-FFF2-40B4-BE49-F238E27FC236}">
              <a16:creationId xmlns:a16="http://schemas.microsoft.com/office/drawing/2014/main" xmlns="" id="{5CD2C10F-179C-48BC-BAF1-C3F035DADD1D}"/>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6" name="Text Box 6355">
          <a:extLst>
            <a:ext uri="{FF2B5EF4-FFF2-40B4-BE49-F238E27FC236}">
              <a16:creationId xmlns:a16="http://schemas.microsoft.com/office/drawing/2014/main" xmlns="" id="{5FED2ACA-51E0-4A03-8340-5939DB60BCFF}"/>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7" name="Text Box 6356">
          <a:extLst>
            <a:ext uri="{FF2B5EF4-FFF2-40B4-BE49-F238E27FC236}">
              <a16:creationId xmlns:a16="http://schemas.microsoft.com/office/drawing/2014/main" xmlns="" id="{E887A27A-5F5C-4861-BD8C-DD10CC8564CE}"/>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8" name="Text Box 6357">
          <a:extLst>
            <a:ext uri="{FF2B5EF4-FFF2-40B4-BE49-F238E27FC236}">
              <a16:creationId xmlns:a16="http://schemas.microsoft.com/office/drawing/2014/main" xmlns="" id="{B4706BC1-EE99-4616-9DA5-370F15FB39FD}"/>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59" name="Text Box 6358">
          <a:extLst>
            <a:ext uri="{FF2B5EF4-FFF2-40B4-BE49-F238E27FC236}">
              <a16:creationId xmlns:a16="http://schemas.microsoft.com/office/drawing/2014/main" xmlns="" id="{467B1C65-5C50-4C40-98AC-179DAC27488C}"/>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60" name="Text Box 6359">
          <a:extLst>
            <a:ext uri="{FF2B5EF4-FFF2-40B4-BE49-F238E27FC236}">
              <a16:creationId xmlns:a16="http://schemas.microsoft.com/office/drawing/2014/main" xmlns="" id="{52F87462-E6EC-4E9B-9A28-3D55A35CD120}"/>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142</xdr:row>
      <xdr:rowOff>0</xdr:rowOff>
    </xdr:from>
    <xdr:to>
      <xdr:col>2</xdr:col>
      <xdr:colOff>95250</xdr:colOff>
      <xdr:row>142</xdr:row>
      <xdr:rowOff>38100</xdr:rowOff>
    </xdr:to>
    <xdr:sp macro="" textlink="" fLocksText="0">
      <xdr:nvSpPr>
        <xdr:cNvPr id="961" name="Text Box 6360">
          <a:extLst>
            <a:ext uri="{FF2B5EF4-FFF2-40B4-BE49-F238E27FC236}">
              <a16:creationId xmlns:a16="http://schemas.microsoft.com/office/drawing/2014/main" xmlns="" id="{69C4FA92-815B-435F-A22C-2E351229A2F5}"/>
            </a:ext>
          </a:extLst>
        </xdr:cNvPr>
        <xdr:cNvSpPr txBox="1">
          <a:spLocks noChangeArrowheads="1"/>
        </xdr:cNvSpPr>
      </xdr:nvSpPr>
      <xdr:spPr bwMode="auto">
        <a:xfrm>
          <a:off x="3362325" y="91325700"/>
          <a:ext cx="85725" cy="38100"/>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62" name="Text Box 6241">
          <a:extLst>
            <a:ext uri="{FF2B5EF4-FFF2-40B4-BE49-F238E27FC236}">
              <a16:creationId xmlns:a16="http://schemas.microsoft.com/office/drawing/2014/main" xmlns="" id="{9269A346-8B62-4C9C-BE7E-09EE933F552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63" name="Text Box 6242">
          <a:extLst>
            <a:ext uri="{FF2B5EF4-FFF2-40B4-BE49-F238E27FC236}">
              <a16:creationId xmlns:a16="http://schemas.microsoft.com/office/drawing/2014/main" xmlns="" id="{B090A799-38A4-42D2-BBA6-878D72A5ED40}"/>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64" name="Text Box 6243">
          <a:extLst>
            <a:ext uri="{FF2B5EF4-FFF2-40B4-BE49-F238E27FC236}">
              <a16:creationId xmlns:a16="http://schemas.microsoft.com/office/drawing/2014/main" xmlns="" id="{747BD301-ECF0-4FFF-B4C6-AC80A787EEE5}"/>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65" name="Text Box 6244">
          <a:extLst>
            <a:ext uri="{FF2B5EF4-FFF2-40B4-BE49-F238E27FC236}">
              <a16:creationId xmlns:a16="http://schemas.microsoft.com/office/drawing/2014/main" xmlns="" id="{97CD0201-E4D1-4A0E-B417-14CA6C126694}"/>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66" name="Text Box 6245">
          <a:extLst>
            <a:ext uri="{FF2B5EF4-FFF2-40B4-BE49-F238E27FC236}">
              <a16:creationId xmlns:a16="http://schemas.microsoft.com/office/drawing/2014/main" xmlns="" id="{906DC9B5-D433-4BC1-9588-BD5BCE47D0C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67" name="Text Box 6246">
          <a:extLst>
            <a:ext uri="{FF2B5EF4-FFF2-40B4-BE49-F238E27FC236}">
              <a16:creationId xmlns:a16="http://schemas.microsoft.com/office/drawing/2014/main" xmlns="" id="{FA22D30E-1E20-4260-AE99-B8702CA1172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68" name="Text Box 6247">
          <a:extLst>
            <a:ext uri="{FF2B5EF4-FFF2-40B4-BE49-F238E27FC236}">
              <a16:creationId xmlns:a16="http://schemas.microsoft.com/office/drawing/2014/main" xmlns="" id="{7B75AB50-743E-4E85-A65F-1D4963EFED4C}"/>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69" name="Text Box 6248">
          <a:extLst>
            <a:ext uri="{FF2B5EF4-FFF2-40B4-BE49-F238E27FC236}">
              <a16:creationId xmlns:a16="http://schemas.microsoft.com/office/drawing/2014/main" xmlns="" id="{6B0F97EF-FC40-4491-BDE1-8521E180ED04}"/>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0" name="Text Box 6249">
          <a:extLst>
            <a:ext uri="{FF2B5EF4-FFF2-40B4-BE49-F238E27FC236}">
              <a16:creationId xmlns:a16="http://schemas.microsoft.com/office/drawing/2014/main" xmlns="" id="{BB53D5FE-3A18-494F-A547-069726A84AA5}"/>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1" name="Text Box 6250">
          <a:extLst>
            <a:ext uri="{FF2B5EF4-FFF2-40B4-BE49-F238E27FC236}">
              <a16:creationId xmlns:a16="http://schemas.microsoft.com/office/drawing/2014/main" xmlns="" id="{9D251A13-4B21-4B09-97C3-C00D5C0A3DCB}"/>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2" name="Text Box 6251">
          <a:extLst>
            <a:ext uri="{FF2B5EF4-FFF2-40B4-BE49-F238E27FC236}">
              <a16:creationId xmlns:a16="http://schemas.microsoft.com/office/drawing/2014/main" xmlns="" id="{7E194AFB-8582-43F7-BB99-DC8C2766740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3" name="Text Box 6252">
          <a:extLst>
            <a:ext uri="{FF2B5EF4-FFF2-40B4-BE49-F238E27FC236}">
              <a16:creationId xmlns:a16="http://schemas.microsoft.com/office/drawing/2014/main" xmlns="" id="{9ACAE2FC-0C8B-4F0A-838E-7EE5FAA7C9E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4" name="Text Box 6253">
          <a:extLst>
            <a:ext uri="{FF2B5EF4-FFF2-40B4-BE49-F238E27FC236}">
              <a16:creationId xmlns:a16="http://schemas.microsoft.com/office/drawing/2014/main" xmlns="" id="{1A81720B-3EDA-4CA0-A431-A9CD2198450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5" name="Text Box 6254">
          <a:extLst>
            <a:ext uri="{FF2B5EF4-FFF2-40B4-BE49-F238E27FC236}">
              <a16:creationId xmlns:a16="http://schemas.microsoft.com/office/drawing/2014/main" xmlns="" id="{32EF31AF-3952-4293-96F1-F6FFC6EBBE48}"/>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6" name="Text Box 6255">
          <a:extLst>
            <a:ext uri="{FF2B5EF4-FFF2-40B4-BE49-F238E27FC236}">
              <a16:creationId xmlns:a16="http://schemas.microsoft.com/office/drawing/2014/main" xmlns="" id="{D95EB014-5BBE-4CDE-9795-0341E9A61E9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7" name="Text Box 6256">
          <a:extLst>
            <a:ext uri="{FF2B5EF4-FFF2-40B4-BE49-F238E27FC236}">
              <a16:creationId xmlns:a16="http://schemas.microsoft.com/office/drawing/2014/main" xmlns="" id="{5A7D9D30-B044-4CE4-9867-8D1FF8D6AAC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8" name="Text Box 6257">
          <a:extLst>
            <a:ext uri="{FF2B5EF4-FFF2-40B4-BE49-F238E27FC236}">
              <a16:creationId xmlns:a16="http://schemas.microsoft.com/office/drawing/2014/main" xmlns="" id="{1048B2FC-1ADA-43E2-B1FC-79F7CAAE8832}"/>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79" name="Text Box 6258">
          <a:extLst>
            <a:ext uri="{FF2B5EF4-FFF2-40B4-BE49-F238E27FC236}">
              <a16:creationId xmlns:a16="http://schemas.microsoft.com/office/drawing/2014/main" xmlns="" id="{AF9CECA9-55A9-4516-9BF5-F88B6DB553CC}"/>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0" name="Text Box 6259">
          <a:extLst>
            <a:ext uri="{FF2B5EF4-FFF2-40B4-BE49-F238E27FC236}">
              <a16:creationId xmlns:a16="http://schemas.microsoft.com/office/drawing/2014/main" xmlns="" id="{B8ADE403-531C-4897-9711-8990D00319E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1" name="Text Box 6260">
          <a:extLst>
            <a:ext uri="{FF2B5EF4-FFF2-40B4-BE49-F238E27FC236}">
              <a16:creationId xmlns:a16="http://schemas.microsoft.com/office/drawing/2014/main" xmlns="" id="{61885320-08E4-4CC6-A2AE-6C557B01AD12}"/>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2" name="Text Box 6261">
          <a:extLst>
            <a:ext uri="{FF2B5EF4-FFF2-40B4-BE49-F238E27FC236}">
              <a16:creationId xmlns:a16="http://schemas.microsoft.com/office/drawing/2014/main" xmlns="" id="{C79AC5CC-10DD-4079-84A7-BA526B0E4FD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3" name="Text Box 6262">
          <a:extLst>
            <a:ext uri="{FF2B5EF4-FFF2-40B4-BE49-F238E27FC236}">
              <a16:creationId xmlns:a16="http://schemas.microsoft.com/office/drawing/2014/main" xmlns="" id="{983EAD86-A3FF-41B9-A862-76DC835EF2E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4" name="Text Box 6263">
          <a:extLst>
            <a:ext uri="{FF2B5EF4-FFF2-40B4-BE49-F238E27FC236}">
              <a16:creationId xmlns:a16="http://schemas.microsoft.com/office/drawing/2014/main" xmlns="" id="{7E9BCDD5-5D3B-48B8-B0A8-947879287E28}"/>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5" name="Text Box 6264">
          <a:extLst>
            <a:ext uri="{FF2B5EF4-FFF2-40B4-BE49-F238E27FC236}">
              <a16:creationId xmlns:a16="http://schemas.microsoft.com/office/drawing/2014/main" xmlns="" id="{23FC7B4E-40DA-45B3-BDC2-AD46B207493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6" name="Text Box 6265">
          <a:extLst>
            <a:ext uri="{FF2B5EF4-FFF2-40B4-BE49-F238E27FC236}">
              <a16:creationId xmlns:a16="http://schemas.microsoft.com/office/drawing/2014/main" xmlns="" id="{83239B7B-655D-4A99-B3D2-AF4EA0C0E744}"/>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7" name="Text Box 6266">
          <a:extLst>
            <a:ext uri="{FF2B5EF4-FFF2-40B4-BE49-F238E27FC236}">
              <a16:creationId xmlns:a16="http://schemas.microsoft.com/office/drawing/2014/main" xmlns="" id="{AC4B609C-F5BC-4B35-A0EB-0D50A9F42C02}"/>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8" name="Text Box 6267">
          <a:extLst>
            <a:ext uri="{FF2B5EF4-FFF2-40B4-BE49-F238E27FC236}">
              <a16:creationId xmlns:a16="http://schemas.microsoft.com/office/drawing/2014/main" xmlns="" id="{16752BBA-0934-4B4D-924C-2BD7E4D74038}"/>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89" name="Text Box 6268">
          <a:extLst>
            <a:ext uri="{FF2B5EF4-FFF2-40B4-BE49-F238E27FC236}">
              <a16:creationId xmlns:a16="http://schemas.microsoft.com/office/drawing/2014/main" xmlns="" id="{DABA5B68-04C8-443B-98E1-51E6B3AD3B6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0" name="Text Box 6269">
          <a:extLst>
            <a:ext uri="{FF2B5EF4-FFF2-40B4-BE49-F238E27FC236}">
              <a16:creationId xmlns:a16="http://schemas.microsoft.com/office/drawing/2014/main" xmlns="" id="{BAEB7B48-5D64-4DCC-9E3C-58B73661F985}"/>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1" name="Text Box 6270">
          <a:extLst>
            <a:ext uri="{FF2B5EF4-FFF2-40B4-BE49-F238E27FC236}">
              <a16:creationId xmlns:a16="http://schemas.microsoft.com/office/drawing/2014/main" xmlns="" id="{1E04E55C-F037-4ECF-856A-CBDD7EB8819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2" name="Text Box 6271">
          <a:extLst>
            <a:ext uri="{FF2B5EF4-FFF2-40B4-BE49-F238E27FC236}">
              <a16:creationId xmlns:a16="http://schemas.microsoft.com/office/drawing/2014/main" xmlns="" id="{F23D6AFA-2572-462B-8C9D-F1F679711B10}"/>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3" name="Text Box 6272">
          <a:extLst>
            <a:ext uri="{FF2B5EF4-FFF2-40B4-BE49-F238E27FC236}">
              <a16:creationId xmlns:a16="http://schemas.microsoft.com/office/drawing/2014/main" xmlns="" id="{42D7474A-E6D8-472B-9D24-EF9ADC03E58B}"/>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4" name="Text Box 6273">
          <a:extLst>
            <a:ext uri="{FF2B5EF4-FFF2-40B4-BE49-F238E27FC236}">
              <a16:creationId xmlns:a16="http://schemas.microsoft.com/office/drawing/2014/main" xmlns="" id="{F4A8BDD6-F443-4267-BC02-D87BECDE27C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5" name="Text Box 6274">
          <a:extLst>
            <a:ext uri="{FF2B5EF4-FFF2-40B4-BE49-F238E27FC236}">
              <a16:creationId xmlns:a16="http://schemas.microsoft.com/office/drawing/2014/main" xmlns="" id="{FBDB05C0-BD02-44F8-9BCA-283FA8BCF5AB}"/>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6" name="Text Box 6275">
          <a:extLst>
            <a:ext uri="{FF2B5EF4-FFF2-40B4-BE49-F238E27FC236}">
              <a16:creationId xmlns:a16="http://schemas.microsoft.com/office/drawing/2014/main" xmlns="" id="{AD854B1F-2499-466E-8938-C1E1AC7B9A8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7" name="Text Box 6276">
          <a:extLst>
            <a:ext uri="{FF2B5EF4-FFF2-40B4-BE49-F238E27FC236}">
              <a16:creationId xmlns:a16="http://schemas.microsoft.com/office/drawing/2014/main" xmlns="" id="{1FA15F9B-3E91-4227-B5CE-D92278029EA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8" name="Text Box 6277">
          <a:extLst>
            <a:ext uri="{FF2B5EF4-FFF2-40B4-BE49-F238E27FC236}">
              <a16:creationId xmlns:a16="http://schemas.microsoft.com/office/drawing/2014/main" xmlns="" id="{0050B90D-7427-47B3-B038-AA820D7F391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999" name="Text Box 6278">
          <a:extLst>
            <a:ext uri="{FF2B5EF4-FFF2-40B4-BE49-F238E27FC236}">
              <a16:creationId xmlns:a16="http://schemas.microsoft.com/office/drawing/2014/main" xmlns="" id="{AF6E9644-FD43-4983-8FD2-29D5AEDA77A5}"/>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0" name="Text Box 6279">
          <a:extLst>
            <a:ext uri="{FF2B5EF4-FFF2-40B4-BE49-F238E27FC236}">
              <a16:creationId xmlns:a16="http://schemas.microsoft.com/office/drawing/2014/main" xmlns="" id="{2FD3ACC9-D8D9-4BCF-8019-63D2430919A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1" name="Text Box 6280">
          <a:extLst>
            <a:ext uri="{FF2B5EF4-FFF2-40B4-BE49-F238E27FC236}">
              <a16:creationId xmlns:a16="http://schemas.microsoft.com/office/drawing/2014/main" xmlns="" id="{55AFD4BF-FAA9-4D8D-9842-211D18B4B0F2}"/>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2" name="Text Box 6281">
          <a:extLst>
            <a:ext uri="{FF2B5EF4-FFF2-40B4-BE49-F238E27FC236}">
              <a16:creationId xmlns:a16="http://schemas.microsoft.com/office/drawing/2014/main" xmlns="" id="{784F7D52-8D78-4FC3-8384-4321BA0D538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3" name="Text Box 6282">
          <a:extLst>
            <a:ext uri="{FF2B5EF4-FFF2-40B4-BE49-F238E27FC236}">
              <a16:creationId xmlns:a16="http://schemas.microsoft.com/office/drawing/2014/main" xmlns="" id="{C6261085-9546-4338-9219-8337196488CF}"/>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4" name="Text Box 6283">
          <a:extLst>
            <a:ext uri="{FF2B5EF4-FFF2-40B4-BE49-F238E27FC236}">
              <a16:creationId xmlns:a16="http://schemas.microsoft.com/office/drawing/2014/main" xmlns="" id="{12B86F12-23F1-4C3E-8DE5-303B4026897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5" name="Text Box 6284">
          <a:extLst>
            <a:ext uri="{FF2B5EF4-FFF2-40B4-BE49-F238E27FC236}">
              <a16:creationId xmlns:a16="http://schemas.microsoft.com/office/drawing/2014/main" xmlns="" id="{14719589-76FA-482B-9F80-991F2DC6905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6" name="Text Box 6285">
          <a:extLst>
            <a:ext uri="{FF2B5EF4-FFF2-40B4-BE49-F238E27FC236}">
              <a16:creationId xmlns:a16="http://schemas.microsoft.com/office/drawing/2014/main" xmlns="" id="{E14704CD-10BF-4254-A728-7D662D50399C}"/>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7" name="Text Box 6286">
          <a:extLst>
            <a:ext uri="{FF2B5EF4-FFF2-40B4-BE49-F238E27FC236}">
              <a16:creationId xmlns:a16="http://schemas.microsoft.com/office/drawing/2014/main" xmlns="" id="{EFFAA096-F3BF-4B89-A982-E060E5826CC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8" name="Text Box 6287">
          <a:extLst>
            <a:ext uri="{FF2B5EF4-FFF2-40B4-BE49-F238E27FC236}">
              <a16:creationId xmlns:a16="http://schemas.microsoft.com/office/drawing/2014/main" xmlns="" id="{D839BDA2-4FF4-4FED-8C79-13232C3AC9CD}"/>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09" name="Text Box 6288">
          <a:extLst>
            <a:ext uri="{FF2B5EF4-FFF2-40B4-BE49-F238E27FC236}">
              <a16:creationId xmlns:a16="http://schemas.microsoft.com/office/drawing/2014/main" xmlns="" id="{27C30B47-8907-4A6C-B34D-9C8FF8929A4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0" name="Text Box 6289">
          <a:extLst>
            <a:ext uri="{FF2B5EF4-FFF2-40B4-BE49-F238E27FC236}">
              <a16:creationId xmlns:a16="http://schemas.microsoft.com/office/drawing/2014/main" xmlns="" id="{A58956AE-A9EE-43A8-A698-3F12DE34C89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1" name="Text Box 6290">
          <a:extLst>
            <a:ext uri="{FF2B5EF4-FFF2-40B4-BE49-F238E27FC236}">
              <a16:creationId xmlns:a16="http://schemas.microsoft.com/office/drawing/2014/main" xmlns="" id="{E55F9566-68E6-4B23-A665-6B94E57201D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2" name="Text Box 6291">
          <a:extLst>
            <a:ext uri="{FF2B5EF4-FFF2-40B4-BE49-F238E27FC236}">
              <a16:creationId xmlns:a16="http://schemas.microsoft.com/office/drawing/2014/main" xmlns="" id="{5E82C66C-8F96-4321-A067-7549FC5442F0}"/>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3" name="Text Box 6292">
          <a:extLst>
            <a:ext uri="{FF2B5EF4-FFF2-40B4-BE49-F238E27FC236}">
              <a16:creationId xmlns:a16="http://schemas.microsoft.com/office/drawing/2014/main" xmlns="" id="{FDFF4ED5-7C4C-4AA7-A255-BDECA6B1F37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4" name="Text Box 6293">
          <a:extLst>
            <a:ext uri="{FF2B5EF4-FFF2-40B4-BE49-F238E27FC236}">
              <a16:creationId xmlns:a16="http://schemas.microsoft.com/office/drawing/2014/main" xmlns="" id="{77D9780A-E341-4FC0-8E6A-A79F1FF287D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5" name="Text Box 6294">
          <a:extLst>
            <a:ext uri="{FF2B5EF4-FFF2-40B4-BE49-F238E27FC236}">
              <a16:creationId xmlns:a16="http://schemas.microsoft.com/office/drawing/2014/main" xmlns="" id="{D5FD1A9E-B661-4C5E-AA4B-3A3893FEEAB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6" name="Text Box 6295">
          <a:extLst>
            <a:ext uri="{FF2B5EF4-FFF2-40B4-BE49-F238E27FC236}">
              <a16:creationId xmlns:a16="http://schemas.microsoft.com/office/drawing/2014/main" xmlns="" id="{F6DC1829-0ED3-47B5-B644-3E836175F16B}"/>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7" name="Text Box 6296">
          <a:extLst>
            <a:ext uri="{FF2B5EF4-FFF2-40B4-BE49-F238E27FC236}">
              <a16:creationId xmlns:a16="http://schemas.microsoft.com/office/drawing/2014/main" xmlns="" id="{AC198ACD-A7C5-41BF-A8FE-602E2BB9706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8" name="Text Box 6297">
          <a:extLst>
            <a:ext uri="{FF2B5EF4-FFF2-40B4-BE49-F238E27FC236}">
              <a16:creationId xmlns:a16="http://schemas.microsoft.com/office/drawing/2014/main" xmlns="" id="{3ADE1402-6225-4F5F-8BCD-C90D5A83C87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19" name="Text Box 6298">
          <a:extLst>
            <a:ext uri="{FF2B5EF4-FFF2-40B4-BE49-F238E27FC236}">
              <a16:creationId xmlns:a16="http://schemas.microsoft.com/office/drawing/2014/main" xmlns="" id="{B3D3B6B0-DA32-4A9C-BCDA-4A61CB273DF4}"/>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0" name="Text Box 6299">
          <a:extLst>
            <a:ext uri="{FF2B5EF4-FFF2-40B4-BE49-F238E27FC236}">
              <a16:creationId xmlns:a16="http://schemas.microsoft.com/office/drawing/2014/main" xmlns="" id="{BB5DECB5-8C02-4B03-887A-7B33003F0D8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1" name="Text Box 6300">
          <a:extLst>
            <a:ext uri="{FF2B5EF4-FFF2-40B4-BE49-F238E27FC236}">
              <a16:creationId xmlns:a16="http://schemas.microsoft.com/office/drawing/2014/main" xmlns="" id="{F01EA7D3-3B91-48A7-80E4-F967DB3BECB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2" name="Text Box 6301">
          <a:extLst>
            <a:ext uri="{FF2B5EF4-FFF2-40B4-BE49-F238E27FC236}">
              <a16:creationId xmlns:a16="http://schemas.microsoft.com/office/drawing/2014/main" xmlns="" id="{2DAAC4E9-65A4-4EF1-BFD0-6791D804894C}"/>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3" name="Text Box 6302">
          <a:extLst>
            <a:ext uri="{FF2B5EF4-FFF2-40B4-BE49-F238E27FC236}">
              <a16:creationId xmlns:a16="http://schemas.microsoft.com/office/drawing/2014/main" xmlns="" id="{CF30E063-2C67-4F75-AAED-94769ECD1420}"/>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4" name="Text Box 6303">
          <a:extLst>
            <a:ext uri="{FF2B5EF4-FFF2-40B4-BE49-F238E27FC236}">
              <a16:creationId xmlns:a16="http://schemas.microsoft.com/office/drawing/2014/main" xmlns="" id="{F0C0BF5E-A694-49C2-A538-CCA4F221F7D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5" name="Text Box 6304">
          <a:extLst>
            <a:ext uri="{FF2B5EF4-FFF2-40B4-BE49-F238E27FC236}">
              <a16:creationId xmlns:a16="http://schemas.microsoft.com/office/drawing/2014/main" xmlns="" id="{A5F254FE-A557-40BB-86A8-B2835580038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6" name="Text Box 6305">
          <a:extLst>
            <a:ext uri="{FF2B5EF4-FFF2-40B4-BE49-F238E27FC236}">
              <a16:creationId xmlns:a16="http://schemas.microsoft.com/office/drawing/2014/main" xmlns="" id="{9ABCCE42-7FEC-4474-9C64-FD7A3E959DD5}"/>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7" name="Text Box 6306">
          <a:extLst>
            <a:ext uri="{FF2B5EF4-FFF2-40B4-BE49-F238E27FC236}">
              <a16:creationId xmlns:a16="http://schemas.microsoft.com/office/drawing/2014/main" xmlns="" id="{C5B81A46-662A-48B9-B4C1-4C7B9EB54B7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8" name="Text Box 6307">
          <a:extLst>
            <a:ext uri="{FF2B5EF4-FFF2-40B4-BE49-F238E27FC236}">
              <a16:creationId xmlns:a16="http://schemas.microsoft.com/office/drawing/2014/main" xmlns="" id="{EACC362B-7EA7-495D-95C7-64188F370208}"/>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29" name="Text Box 6308">
          <a:extLst>
            <a:ext uri="{FF2B5EF4-FFF2-40B4-BE49-F238E27FC236}">
              <a16:creationId xmlns:a16="http://schemas.microsoft.com/office/drawing/2014/main" xmlns="" id="{F935CC13-04D3-4158-A48C-2F904A2568E8}"/>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0" name="Text Box 6309">
          <a:extLst>
            <a:ext uri="{FF2B5EF4-FFF2-40B4-BE49-F238E27FC236}">
              <a16:creationId xmlns:a16="http://schemas.microsoft.com/office/drawing/2014/main" xmlns="" id="{D2EA3D00-AB08-450A-B1B3-27C9D8192D2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1" name="Text Box 6310">
          <a:extLst>
            <a:ext uri="{FF2B5EF4-FFF2-40B4-BE49-F238E27FC236}">
              <a16:creationId xmlns:a16="http://schemas.microsoft.com/office/drawing/2014/main" xmlns="" id="{FF033D78-23B6-4381-BCB6-53411136E4E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2" name="Text Box 6311">
          <a:extLst>
            <a:ext uri="{FF2B5EF4-FFF2-40B4-BE49-F238E27FC236}">
              <a16:creationId xmlns:a16="http://schemas.microsoft.com/office/drawing/2014/main" xmlns="" id="{596961F6-22EC-4D75-9CBD-FC97FCB2A83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3" name="Text Box 6312">
          <a:extLst>
            <a:ext uri="{FF2B5EF4-FFF2-40B4-BE49-F238E27FC236}">
              <a16:creationId xmlns:a16="http://schemas.microsoft.com/office/drawing/2014/main" xmlns="" id="{81D9DF1F-F94F-49C6-9ACD-1BF6BEED4CF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4" name="Text Box 6313">
          <a:extLst>
            <a:ext uri="{FF2B5EF4-FFF2-40B4-BE49-F238E27FC236}">
              <a16:creationId xmlns:a16="http://schemas.microsoft.com/office/drawing/2014/main" xmlns="" id="{C79E9A0B-8012-4FA9-ABE3-A711F76746AD}"/>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5" name="Text Box 6314">
          <a:extLst>
            <a:ext uri="{FF2B5EF4-FFF2-40B4-BE49-F238E27FC236}">
              <a16:creationId xmlns:a16="http://schemas.microsoft.com/office/drawing/2014/main" xmlns="" id="{0F3C07F2-4C84-4F8C-94FC-1F7545A23415}"/>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6" name="Text Box 6315">
          <a:extLst>
            <a:ext uri="{FF2B5EF4-FFF2-40B4-BE49-F238E27FC236}">
              <a16:creationId xmlns:a16="http://schemas.microsoft.com/office/drawing/2014/main" xmlns="" id="{6AD58157-9244-4AE2-B7F1-43A243C3337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7" name="Text Box 6316">
          <a:extLst>
            <a:ext uri="{FF2B5EF4-FFF2-40B4-BE49-F238E27FC236}">
              <a16:creationId xmlns:a16="http://schemas.microsoft.com/office/drawing/2014/main" xmlns="" id="{CB32F541-5F44-4725-9AE2-C1D18B3053B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8" name="Text Box 6317">
          <a:extLst>
            <a:ext uri="{FF2B5EF4-FFF2-40B4-BE49-F238E27FC236}">
              <a16:creationId xmlns:a16="http://schemas.microsoft.com/office/drawing/2014/main" xmlns="" id="{3F8F42BF-B639-4071-AAC0-02DCC6F1DB78}"/>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39" name="Text Box 6318">
          <a:extLst>
            <a:ext uri="{FF2B5EF4-FFF2-40B4-BE49-F238E27FC236}">
              <a16:creationId xmlns:a16="http://schemas.microsoft.com/office/drawing/2014/main" xmlns="" id="{8230EDC5-5920-40B4-98B9-D044D9A0EE45}"/>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0" name="Text Box 6319">
          <a:extLst>
            <a:ext uri="{FF2B5EF4-FFF2-40B4-BE49-F238E27FC236}">
              <a16:creationId xmlns:a16="http://schemas.microsoft.com/office/drawing/2014/main" xmlns="" id="{FD523E53-941D-4D6C-AB00-B6B426C345CB}"/>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1" name="Text Box 6320">
          <a:extLst>
            <a:ext uri="{FF2B5EF4-FFF2-40B4-BE49-F238E27FC236}">
              <a16:creationId xmlns:a16="http://schemas.microsoft.com/office/drawing/2014/main" xmlns="" id="{97C532DA-CE72-4797-937C-9AA50729FFDB}"/>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2" name="Text Box 6321">
          <a:extLst>
            <a:ext uri="{FF2B5EF4-FFF2-40B4-BE49-F238E27FC236}">
              <a16:creationId xmlns:a16="http://schemas.microsoft.com/office/drawing/2014/main" xmlns="" id="{B1736FDA-5FB9-44F1-B3B2-2391CF8133D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3" name="Text Box 6322">
          <a:extLst>
            <a:ext uri="{FF2B5EF4-FFF2-40B4-BE49-F238E27FC236}">
              <a16:creationId xmlns:a16="http://schemas.microsoft.com/office/drawing/2014/main" xmlns="" id="{558647C2-B175-4140-9C22-1DA862007159}"/>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4" name="Text Box 6323">
          <a:extLst>
            <a:ext uri="{FF2B5EF4-FFF2-40B4-BE49-F238E27FC236}">
              <a16:creationId xmlns:a16="http://schemas.microsoft.com/office/drawing/2014/main" xmlns="" id="{E64FE399-5C21-4D55-9556-769B21161154}"/>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5" name="Text Box 6324">
          <a:extLst>
            <a:ext uri="{FF2B5EF4-FFF2-40B4-BE49-F238E27FC236}">
              <a16:creationId xmlns:a16="http://schemas.microsoft.com/office/drawing/2014/main" xmlns="" id="{857758B4-D281-4FE2-852B-580C7B64B33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6" name="Text Box 6325">
          <a:extLst>
            <a:ext uri="{FF2B5EF4-FFF2-40B4-BE49-F238E27FC236}">
              <a16:creationId xmlns:a16="http://schemas.microsoft.com/office/drawing/2014/main" xmlns="" id="{0BD9DD74-A203-419B-B5BC-E7F28414E710}"/>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7" name="Text Box 6326">
          <a:extLst>
            <a:ext uri="{FF2B5EF4-FFF2-40B4-BE49-F238E27FC236}">
              <a16:creationId xmlns:a16="http://schemas.microsoft.com/office/drawing/2014/main" xmlns="" id="{F4A7FD79-0759-46EF-9E65-911CF4AFCCA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8" name="Text Box 6327">
          <a:extLst>
            <a:ext uri="{FF2B5EF4-FFF2-40B4-BE49-F238E27FC236}">
              <a16:creationId xmlns:a16="http://schemas.microsoft.com/office/drawing/2014/main" xmlns="" id="{B09A0C39-81C5-41D6-897B-58760BFCB84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49" name="Text Box 6328">
          <a:extLst>
            <a:ext uri="{FF2B5EF4-FFF2-40B4-BE49-F238E27FC236}">
              <a16:creationId xmlns:a16="http://schemas.microsoft.com/office/drawing/2014/main" xmlns="" id="{CF3F2B7C-2175-4189-B74A-348241D342E9}"/>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0" name="Text Box 6329">
          <a:extLst>
            <a:ext uri="{FF2B5EF4-FFF2-40B4-BE49-F238E27FC236}">
              <a16:creationId xmlns:a16="http://schemas.microsoft.com/office/drawing/2014/main" xmlns="" id="{AEA1BA9B-6207-4BDF-A13B-8AE5C7E35C9C}"/>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1" name="Text Box 6330">
          <a:extLst>
            <a:ext uri="{FF2B5EF4-FFF2-40B4-BE49-F238E27FC236}">
              <a16:creationId xmlns:a16="http://schemas.microsoft.com/office/drawing/2014/main" xmlns="" id="{73A27C15-52EC-4BB6-A925-8E145F939F5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2" name="Text Box 6331">
          <a:extLst>
            <a:ext uri="{FF2B5EF4-FFF2-40B4-BE49-F238E27FC236}">
              <a16:creationId xmlns:a16="http://schemas.microsoft.com/office/drawing/2014/main" xmlns="" id="{D160834B-0662-4825-AE2D-25F379A04660}"/>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3" name="Text Box 6332">
          <a:extLst>
            <a:ext uri="{FF2B5EF4-FFF2-40B4-BE49-F238E27FC236}">
              <a16:creationId xmlns:a16="http://schemas.microsoft.com/office/drawing/2014/main" xmlns="" id="{1149900E-4BE7-495D-AA2D-1B39E447108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4" name="Text Box 6333">
          <a:extLst>
            <a:ext uri="{FF2B5EF4-FFF2-40B4-BE49-F238E27FC236}">
              <a16:creationId xmlns:a16="http://schemas.microsoft.com/office/drawing/2014/main" xmlns="" id="{EB57B5F5-347D-451B-A660-36EA1774278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5" name="Text Box 6334">
          <a:extLst>
            <a:ext uri="{FF2B5EF4-FFF2-40B4-BE49-F238E27FC236}">
              <a16:creationId xmlns:a16="http://schemas.microsoft.com/office/drawing/2014/main" xmlns="" id="{F9B82073-C564-4362-BE7A-594A6E1FDE4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6" name="Text Box 6335">
          <a:extLst>
            <a:ext uri="{FF2B5EF4-FFF2-40B4-BE49-F238E27FC236}">
              <a16:creationId xmlns:a16="http://schemas.microsoft.com/office/drawing/2014/main" xmlns="" id="{A0F8231C-D916-432D-8F35-25A4B1DFD15F}"/>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7" name="Text Box 6336">
          <a:extLst>
            <a:ext uri="{FF2B5EF4-FFF2-40B4-BE49-F238E27FC236}">
              <a16:creationId xmlns:a16="http://schemas.microsoft.com/office/drawing/2014/main" xmlns="" id="{7E7B6538-4A19-4DD9-8E18-49FF60899FC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8" name="Text Box 6337">
          <a:extLst>
            <a:ext uri="{FF2B5EF4-FFF2-40B4-BE49-F238E27FC236}">
              <a16:creationId xmlns:a16="http://schemas.microsoft.com/office/drawing/2014/main" xmlns="" id="{2339966C-547E-4EC7-AD36-2D0392BA12E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59" name="Text Box 6338">
          <a:extLst>
            <a:ext uri="{FF2B5EF4-FFF2-40B4-BE49-F238E27FC236}">
              <a16:creationId xmlns:a16="http://schemas.microsoft.com/office/drawing/2014/main" xmlns="" id="{949753F8-19FC-4DE4-A919-77C61399605F}"/>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0" name="Text Box 6339">
          <a:extLst>
            <a:ext uri="{FF2B5EF4-FFF2-40B4-BE49-F238E27FC236}">
              <a16:creationId xmlns:a16="http://schemas.microsoft.com/office/drawing/2014/main" xmlns="" id="{4E7647C3-786D-4083-B9DE-62E5CF849B02}"/>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1" name="Text Box 6340">
          <a:extLst>
            <a:ext uri="{FF2B5EF4-FFF2-40B4-BE49-F238E27FC236}">
              <a16:creationId xmlns:a16="http://schemas.microsoft.com/office/drawing/2014/main" xmlns="" id="{7A64151D-8F45-46B0-8E80-C7178557799E}"/>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2" name="Text Box 6341">
          <a:extLst>
            <a:ext uri="{FF2B5EF4-FFF2-40B4-BE49-F238E27FC236}">
              <a16:creationId xmlns:a16="http://schemas.microsoft.com/office/drawing/2014/main" xmlns="" id="{B4374ECC-A591-4330-8E4A-1AE933BC1898}"/>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3" name="Text Box 6342">
          <a:extLst>
            <a:ext uri="{FF2B5EF4-FFF2-40B4-BE49-F238E27FC236}">
              <a16:creationId xmlns:a16="http://schemas.microsoft.com/office/drawing/2014/main" xmlns="" id="{910A2B28-8FE2-4D74-8F9E-8FEF2806CEB0}"/>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4" name="Text Box 6343">
          <a:extLst>
            <a:ext uri="{FF2B5EF4-FFF2-40B4-BE49-F238E27FC236}">
              <a16:creationId xmlns:a16="http://schemas.microsoft.com/office/drawing/2014/main" xmlns="" id="{1FA9AFD7-2BF8-419C-B09A-D33B2E57B994}"/>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5" name="Text Box 6344">
          <a:extLst>
            <a:ext uri="{FF2B5EF4-FFF2-40B4-BE49-F238E27FC236}">
              <a16:creationId xmlns:a16="http://schemas.microsoft.com/office/drawing/2014/main" xmlns="" id="{C1248E4F-C54B-4C1A-B949-E1C1B154F0A8}"/>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6" name="Text Box 6345">
          <a:extLst>
            <a:ext uri="{FF2B5EF4-FFF2-40B4-BE49-F238E27FC236}">
              <a16:creationId xmlns:a16="http://schemas.microsoft.com/office/drawing/2014/main" xmlns="" id="{E4120D14-6984-4C6F-A539-5048281EA755}"/>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7" name="Text Box 6346">
          <a:extLst>
            <a:ext uri="{FF2B5EF4-FFF2-40B4-BE49-F238E27FC236}">
              <a16:creationId xmlns:a16="http://schemas.microsoft.com/office/drawing/2014/main" xmlns="" id="{ED752D83-22B0-4E7A-9621-B947375DDBF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8" name="Text Box 6347">
          <a:extLst>
            <a:ext uri="{FF2B5EF4-FFF2-40B4-BE49-F238E27FC236}">
              <a16:creationId xmlns:a16="http://schemas.microsoft.com/office/drawing/2014/main" xmlns="" id="{39B22491-7889-4B11-8341-975385EA3487}"/>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69" name="Text Box 6348">
          <a:extLst>
            <a:ext uri="{FF2B5EF4-FFF2-40B4-BE49-F238E27FC236}">
              <a16:creationId xmlns:a16="http://schemas.microsoft.com/office/drawing/2014/main" xmlns="" id="{54D16BCA-1BA5-461D-9032-6F58BB301F1B}"/>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0" name="Text Box 6349">
          <a:extLst>
            <a:ext uri="{FF2B5EF4-FFF2-40B4-BE49-F238E27FC236}">
              <a16:creationId xmlns:a16="http://schemas.microsoft.com/office/drawing/2014/main" xmlns="" id="{3BE97B88-86E2-4359-96F4-63644A8C64B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1" name="Text Box 6350">
          <a:extLst>
            <a:ext uri="{FF2B5EF4-FFF2-40B4-BE49-F238E27FC236}">
              <a16:creationId xmlns:a16="http://schemas.microsoft.com/office/drawing/2014/main" xmlns="" id="{38970B48-A7A7-4A15-ADAC-791FDADBA36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2" name="Text Box 6351">
          <a:extLst>
            <a:ext uri="{FF2B5EF4-FFF2-40B4-BE49-F238E27FC236}">
              <a16:creationId xmlns:a16="http://schemas.microsoft.com/office/drawing/2014/main" xmlns="" id="{A1533F53-463D-48D1-A5AA-ED31369802FF}"/>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3" name="Text Box 6352">
          <a:extLst>
            <a:ext uri="{FF2B5EF4-FFF2-40B4-BE49-F238E27FC236}">
              <a16:creationId xmlns:a16="http://schemas.microsoft.com/office/drawing/2014/main" xmlns="" id="{643C260C-285B-46A8-BD52-991EA970E7A1}"/>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4" name="Text Box 6353">
          <a:extLst>
            <a:ext uri="{FF2B5EF4-FFF2-40B4-BE49-F238E27FC236}">
              <a16:creationId xmlns:a16="http://schemas.microsoft.com/office/drawing/2014/main" xmlns="" id="{DF25E910-1844-4539-A3FB-BCED8BD85AFD}"/>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5" name="Text Box 6354">
          <a:extLst>
            <a:ext uri="{FF2B5EF4-FFF2-40B4-BE49-F238E27FC236}">
              <a16:creationId xmlns:a16="http://schemas.microsoft.com/office/drawing/2014/main" xmlns="" id="{0B49C6F1-80AE-4A1C-8D86-01D4340879A0}"/>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6" name="Text Box 6355">
          <a:extLst>
            <a:ext uri="{FF2B5EF4-FFF2-40B4-BE49-F238E27FC236}">
              <a16:creationId xmlns:a16="http://schemas.microsoft.com/office/drawing/2014/main" xmlns="" id="{94233388-4950-4DE2-9DF0-C7ABB086BA8B}"/>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7" name="Text Box 6356">
          <a:extLst>
            <a:ext uri="{FF2B5EF4-FFF2-40B4-BE49-F238E27FC236}">
              <a16:creationId xmlns:a16="http://schemas.microsoft.com/office/drawing/2014/main" xmlns="" id="{F2D9561D-28C0-4C5A-8EC3-719B732CE8A2}"/>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8" name="Text Box 6357">
          <a:extLst>
            <a:ext uri="{FF2B5EF4-FFF2-40B4-BE49-F238E27FC236}">
              <a16:creationId xmlns:a16="http://schemas.microsoft.com/office/drawing/2014/main" xmlns="" id="{D732AA80-76E0-4351-AC27-5A307B5963FD}"/>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79" name="Text Box 6358">
          <a:extLst>
            <a:ext uri="{FF2B5EF4-FFF2-40B4-BE49-F238E27FC236}">
              <a16:creationId xmlns:a16="http://schemas.microsoft.com/office/drawing/2014/main" xmlns="" id="{9A742FAA-852E-4C8C-9B9F-77A3327B2796}"/>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80" name="Text Box 6359">
          <a:extLst>
            <a:ext uri="{FF2B5EF4-FFF2-40B4-BE49-F238E27FC236}">
              <a16:creationId xmlns:a16="http://schemas.microsoft.com/office/drawing/2014/main" xmlns="" id="{7E60B674-1F89-4D76-AED4-4FB51149972A}"/>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101</xdr:row>
      <xdr:rowOff>114300</xdr:rowOff>
    </xdr:from>
    <xdr:to>
      <xdr:col>2</xdr:col>
      <xdr:colOff>95250</xdr:colOff>
      <xdr:row>101</xdr:row>
      <xdr:rowOff>180975</xdr:rowOff>
    </xdr:to>
    <xdr:sp macro="" textlink="" fLocksText="0">
      <xdr:nvSpPr>
        <xdr:cNvPr id="1081" name="Text Box 6360">
          <a:extLst>
            <a:ext uri="{FF2B5EF4-FFF2-40B4-BE49-F238E27FC236}">
              <a16:creationId xmlns:a16="http://schemas.microsoft.com/office/drawing/2014/main" xmlns="" id="{69A8160A-F738-49A7-A510-F2D9C5F32253}"/>
            </a:ext>
          </a:extLst>
        </xdr:cNvPr>
        <xdr:cNvSpPr txBox="1">
          <a:spLocks noChangeArrowheads="1"/>
        </xdr:cNvSpPr>
      </xdr:nvSpPr>
      <xdr:spPr bwMode="auto">
        <a:xfrm>
          <a:off x="3362325" y="65236725"/>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82" name="Text Box 6241">
          <a:extLst>
            <a:ext uri="{FF2B5EF4-FFF2-40B4-BE49-F238E27FC236}">
              <a16:creationId xmlns:a16="http://schemas.microsoft.com/office/drawing/2014/main" xmlns="" id="{DA743E9E-4D6B-4917-B8B9-057D4B7822C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83" name="Text Box 6242">
          <a:extLst>
            <a:ext uri="{FF2B5EF4-FFF2-40B4-BE49-F238E27FC236}">
              <a16:creationId xmlns:a16="http://schemas.microsoft.com/office/drawing/2014/main" xmlns="" id="{E44E8A43-398D-4248-9366-2CBB66D3A2E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84" name="Text Box 6243">
          <a:extLst>
            <a:ext uri="{FF2B5EF4-FFF2-40B4-BE49-F238E27FC236}">
              <a16:creationId xmlns:a16="http://schemas.microsoft.com/office/drawing/2014/main" xmlns="" id="{97433F1C-7E05-4B9F-A848-665D37A2654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85" name="Text Box 6244">
          <a:extLst>
            <a:ext uri="{FF2B5EF4-FFF2-40B4-BE49-F238E27FC236}">
              <a16:creationId xmlns:a16="http://schemas.microsoft.com/office/drawing/2014/main" xmlns="" id="{7C194BE2-1E17-49D0-AB7D-1550ADEDF9A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86" name="Text Box 6245">
          <a:extLst>
            <a:ext uri="{FF2B5EF4-FFF2-40B4-BE49-F238E27FC236}">
              <a16:creationId xmlns:a16="http://schemas.microsoft.com/office/drawing/2014/main" xmlns="" id="{2C5D532D-018D-442A-A3EC-712115E0240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87" name="Text Box 6246">
          <a:extLst>
            <a:ext uri="{FF2B5EF4-FFF2-40B4-BE49-F238E27FC236}">
              <a16:creationId xmlns:a16="http://schemas.microsoft.com/office/drawing/2014/main" xmlns="" id="{A987EE35-A5ED-4475-93F8-6BC6D91CA84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88" name="Text Box 6247">
          <a:extLst>
            <a:ext uri="{FF2B5EF4-FFF2-40B4-BE49-F238E27FC236}">
              <a16:creationId xmlns:a16="http://schemas.microsoft.com/office/drawing/2014/main" xmlns="" id="{527032CC-025C-43E6-8D83-66C03BF517E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89" name="Text Box 6248">
          <a:extLst>
            <a:ext uri="{FF2B5EF4-FFF2-40B4-BE49-F238E27FC236}">
              <a16:creationId xmlns:a16="http://schemas.microsoft.com/office/drawing/2014/main" xmlns="" id="{6623CD3F-227C-429C-8B82-22AEC3F121C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0" name="Text Box 6249">
          <a:extLst>
            <a:ext uri="{FF2B5EF4-FFF2-40B4-BE49-F238E27FC236}">
              <a16:creationId xmlns:a16="http://schemas.microsoft.com/office/drawing/2014/main" xmlns="" id="{A91790F5-1343-4219-BC95-C2543CAE17A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1" name="Text Box 6250">
          <a:extLst>
            <a:ext uri="{FF2B5EF4-FFF2-40B4-BE49-F238E27FC236}">
              <a16:creationId xmlns:a16="http://schemas.microsoft.com/office/drawing/2014/main" xmlns="" id="{4386C433-D94F-4390-BEA2-81CC34C5FBEB}"/>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2" name="Text Box 6251">
          <a:extLst>
            <a:ext uri="{FF2B5EF4-FFF2-40B4-BE49-F238E27FC236}">
              <a16:creationId xmlns:a16="http://schemas.microsoft.com/office/drawing/2014/main" xmlns="" id="{81199758-1E29-4E58-BA2C-BECBE44C18B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3" name="Text Box 6252">
          <a:extLst>
            <a:ext uri="{FF2B5EF4-FFF2-40B4-BE49-F238E27FC236}">
              <a16:creationId xmlns:a16="http://schemas.microsoft.com/office/drawing/2014/main" xmlns="" id="{6919A262-09A2-479D-9938-55DDBB404C4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4" name="Text Box 6253">
          <a:extLst>
            <a:ext uri="{FF2B5EF4-FFF2-40B4-BE49-F238E27FC236}">
              <a16:creationId xmlns:a16="http://schemas.microsoft.com/office/drawing/2014/main" xmlns="" id="{87A13935-FD3C-4EC1-9659-98C2C65B12D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5" name="Text Box 6254">
          <a:extLst>
            <a:ext uri="{FF2B5EF4-FFF2-40B4-BE49-F238E27FC236}">
              <a16:creationId xmlns:a16="http://schemas.microsoft.com/office/drawing/2014/main" xmlns="" id="{A3B5CDA9-A54F-45A9-9885-347229379BE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6" name="Text Box 6255">
          <a:extLst>
            <a:ext uri="{FF2B5EF4-FFF2-40B4-BE49-F238E27FC236}">
              <a16:creationId xmlns:a16="http://schemas.microsoft.com/office/drawing/2014/main" xmlns="" id="{00381FC7-B89E-47C8-B8DE-29198B428D0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7" name="Text Box 6256">
          <a:extLst>
            <a:ext uri="{FF2B5EF4-FFF2-40B4-BE49-F238E27FC236}">
              <a16:creationId xmlns:a16="http://schemas.microsoft.com/office/drawing/2014/main" xmlns="" id="{99F2C9FF-45B4-4FA8-97D6-B4E59F4008D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8" name="Text Box 6257">
          <a:extLst>
            <a:ext uri="{FF2B5EF4-FFF2-40B4-BE49-F238E27FC236}">
              <a16:creationId xmlns:a16="http://schemas.microsoft.com/office/drawing/2014/main" xmlns="" id="{D578E2FC-E914-4D24-B09D-AD25F954410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099" name="Text Box 6258">
          <a:extLst>
            <a:ext uri="{FF2B5EF4-FFF2-40B4-BE49-F238E27FC236}">
              <a16:creationId xmlns:a16="http://schemas.microsoft.com/office/drawing/2014/main" xmlns="" id="{1A891E8B-0724-4477-B959-E933D96576A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0" name="Text Box 6259">
          <a:extLst>
            <a:ext uri="{FF2B5EF4-FFF2-40B4-BE49-F238E27FC236}">
              <a16:creationId xmlns:a16="http://schemas.microsoft.com/office/drawing/2014/main" xmlns="" id="{93BC517D-30AF-4E3F-A2A0-3800D37D8C4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1" name="Text Box 6260">
          <a:extLst>
            <a:ext uri="{FF2B5EF4-FFF2-40B4-BE49-F238E27FC236}">
              <a16:creationId xmlns:a16="http://schemas.microsoft.com/office/drawing/2014/main" xmlns="" id="{4E9599D4-8032-4DBA-B3AC-EAA3C0B4E47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2" name="Text Box 6261">
          <a:extLst>
            <a:ext uri="{FF2B5EF4-FFF2-40B4-BE49-F238E27FC236}">
              <a16:creationId xmlns:a16="http://schemas.microsoft.com/office/drawing/2014/main" xmlns="" id="{2B3192A6-F152-4897-A42E-19717F2E0DC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3" name="Text Box 6262">
          <a:extLst>
            <a:ext uri="{FF2B5EF4-FFF2-40B4-BE49-F238E27FC236}">
              <a16:creationId xmlns:a16="http://schemas.microsoft.com/office/drawing/2014/main" xmlns="" id="{F8825E1B-5FE2-43BE-8F1F-43EFE41835B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4" name="Text Box 6263">
          <a:extLst>
            <a:ext uri="{FF2B5EF4-FFF2-40B4-BE49-F238E27FC236}">
              <a16:creationId xmlns:a16="http://schemas.microsoft.com/office/drawing/2014/main" xmlns="" id="{D5104251-ED3A-4344-844E-C6EB1F66EEB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5" name="Text Box 6264">
          <a:extLst>
            <a:ext uri="{FF2B5EF4-FFF2-40B4-BE49-F238E27FC236}">
              <a16:creationId xmlns:a16="http://schemas.microsoft.com/office/drawing/2014/main" xmlns="" id="{DE342A05-F0A0-417E-9B3A-C0F845796FB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6" name="Text Box 6265">
          <a:extLst>
            <a:ext uri="{FF2B5EF4-FFF2-40B4-BE49-F238E27FC236}">
              <a16:creationId xmlns:a16="http://schemas.microsoft.com/office/drawing/2014/main" xmlns="" id="{5BE8FBB1-C0D2-4A5F-9001-1E9D977AFDE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7" name="Text Box 6266">
          <a:extLst>
            <a:ext uri="{FF2B5EF4-FFF2-40B4-BE49-F238E27FC236}">
              <a16:creationId xmlns:a16="http://schemas.microsoft.com/office/drawing/2014/main" xmlns="" id="{CFAB6256-8D27-4D0C-9E03-23F4A96A25F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8" name="Text Box 6267">
          <a:extLst>
            <a:ext uri="{FF2B5EF4-FFF2-40B4-BE49-F238E27FC236}">
              <a16:creationId xmlns:a16="http://schemas.microsoft.com/office/drawing/2014/main" xmlns="" id="{C9EF910E-C816-4B53-88E6-AD060A07AD5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09" name="Text Box 6268">
          <a:extLst>
            <a:ext uri="{FF2B5EF4-FFF2-40B4-BE49-F238E27FC236}">
              <a16:creationId xmlns:a16="http://schemas.microsoft.com/office/drawing/2014/main" xmlns="" id="{EB98705C-6829-42A5-801A-5B1F5FAF1AE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0" name="Text Box 6269">
          <a:extLst>
            <a:ext uri="{FF2B5EF4-FFF2-40B4-BE49-F238E27FC236}">
              <a16:creationId xmlns:a16="http://schemas.microsoft.com/office/drawing/2014/main" xmlns="" id="{F894A28B-1A89-4EF9-9831-66D4A5AEBC7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1" name="Text Box 6270">
          <a:extLst>
            <a:ext uri="{FF2B5EF4-FFF2-40B4-BE49-F238E27FC236}">
              <a16:creationId xmlns:a16="http://schemas.microsoft.com/office/drawing/2014/main" xmlns="" id="{B978AE00-1C71-4558-8405-EBE0085A220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2" name="Text Box 6271">
          <a:extLst>
            <a:ext uri="{FF2B5EF4-FFF2-40B4-BE49-F238E27FC236}">
              <a16:creationId xmlns:a16="http://schemas.microsoft.com/office/drawing/2014/main" xmlns="" id="{D7647F64-5739-4BDC-9E56-52820F43237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3" name="Text Box 6272">
          <a:extLst>
            <a:ext uri="{FF2B5EF4-FFF2-40B4-BE49-F238E27FC236}">
              <a16:creationId xmlns:a16="http://schemas.microsoft.com/office/drawing/2014/main" xmlns="" id="{80888D6F-30D4-4960-9086-87A603D7660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4" name="Text Box 6273">
          <a:extLst>
            <a:ext uri="{FF2B5EF4-FFF2-40B4-BE49-F238E27FC236}">
              <a16:creationId xmlns:a16="http://schemas.microsoft.com/office/drawing/2014/main" xmlns="" id="{0590C9E8-2912-465C-8C63-7FBFE8E986EB}"/>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5" name="Text Box 6274">
          <a:extLst>
            <a:ext uri="{FF2B5EF4-FFF2-40B4-BE49-F238E27FC236}">
              <a16:creationId xmlns:a16="http://schemas.microsoft.com/office/drawing/2014/main" xmlns="" id="{E4A4033D-8A91-4530-8B69-D137DCFCC0D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6" name="Text Box 6275">
          <a:extLst>
            <a:ext uri="{FF2B5EF4-FFF2-40B4-BE49-F238E27FC236}">
              <a16:creationId xmlns:a16="http://schemas.microsoft.com/office/drawing/2014/main" xmlns="" id="{A8353F10-FDCA-4C69-894D-69864A6BE6E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7" name="Text Box 6276">
          <a:extLst>
            <a:ext uri="{FF2B5EF4-FFF2-40B4-BE49-F238E27FC236}">
              <a16:creationId xmlns:a16="http://schemas.microsoft.com/office/drawing/2014/main" xmlns="" id="{C5859EBD-6BE7-419C-BB63-64BC26E59E4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8" name="Text Box 6277">
          <a:extLst>
            <a:ext uri="{FF2B5EF4-FFF2-40B4-BE49-F238E27FC236}">
              <a16:creationId xmlns:a16="http://schemas.microsoft.com/office/drawing/2014/main" xmlns="" id="{9B0CB952-38F3-4EFB-87E5-4F0738B4E15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19" name="Text Box 6278">
          <a:extLst>
            <a:ext uri="{FF2B5EF4-FFF2-40B4-BE49-F238E27FC236}">
              <a16:creationId xmlns:a16="http://schemas.microsoft.com/office/drawing/2014/main" xmlns="" id="{70C72E4F-FC0A-40E4-8A0C-F733D39537B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0" name="Text Box 6279">
          <a:extLst>
            <a:ext uri="{FF2B5EF4-FFF2-40B4-BE49-F238E27FC236}">
              <a16:creationId xmlns:a16="http://schemas.microsoft.com/office/drawing/2014/main" xmlns="" id="{94BC7D72-42EF-433D-975A-E34F1C04122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1" name="Text Box 6280">
          <a:extLst>
            <a:ext uri="{FF2B5EF4-FFF2-40B4-BE49-F238E27FC236}">
              <a16:creationId xmlns:a16="http://schemas.microsoft.com/office/drawing/2014/main" xmlns="" id="{8B84DC6C-4B47-4D98-B652-2862FB81449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2" name="Text Box 6281">
          <a:extLst>
            <a:ext uri="{FF2B5EF4-FFF2-40B4-BE49-F238E27FC236}">
              <a16:creationId xmlns:a16="http://schemas.microsoft.com/office/drawing/2014/main" xmlns="" id="{4C2FE4C4-B335-44F6-96BA-030C2B5EB20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3" name="Text Box 6282">
          <a:extLst>
            <a:ext uri="{FF2B5EF4-FFF2-40B4-BE49-F238E27FC236}">
              <a16:creationId xmlns:a16="http://schemas.microsoft.com/office/drawing/2014/main" xmlns="" id="{7B486E0F-FDAD-4C93-B9E3-CF9B23CBE53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4" name="Text Box 6283">
          <a:extLst>
            <a:ext uri="{FF2B5EF4-FFF2-40B4-BE49-F238E27FC236}">
              <a16:creationId xmlns:a16="http://schemas.microsoft.com/office/drawing/2014/main" xmlns="" id="{27D576A9-247A-44E9-9EAE-E093805ABE0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5" name="Text Box 6284">
          <a:extLst>
            <a:ext uri="{FF2B5EF4-FFF2-40B4-BE49-F238E27FC236}">
              <a16:creationId xmlns:a16="http://schemas.microsoft.com/office/drawing/2014/main" xmlns="" id="{831151DE-17CF-497F-864C-6BB777B141F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6" name="Text Box 6285">
          <a:extLst>
            <a:ext uri="{FF2B5EF4-FFF2-40B4-BE49-F238E27FC236}">
              <a16:creationId xmlns:a16="http://schemas.microsoft.com/office/drawing/2014/main" xmlns="" id="{C40244FC-F5A5-4C15-8CE7-21EE36BDC55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7" name="Text Box 6286">
          <a:extLst>
            <a:ext uri="{FF2B5EF4-FFF2-40B4-BE49-F238E27FC236}">
              <a16:creationId xmlns:a16="http://schemas.microsoft.com/office/drawing/2014/main" xmlns="" id="{AAA1116E-ECB9-4B96-8246-03317F8EDF5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8" name="Text Box 6287">
          <a:extLst>
            <a:ext uri="{FF2B5EF4-FFF2-40B4-BE49-F238E27FC236}">
              <a16:creationId xmlns:a16="http://schemas.microsoft.com/office/drawing/2014/main" xmlns="" id="{7FF76B5C-B623-4E94-9E55-39A4274918B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29" name="Text Box 6288">
          <a:extLst>
            <a:ext uri="{FF2B5EF4-FFF2-40B4-BE49-F238E27FC236}">
              <a16:creationId xmlns:a16="http://schemas.microsoft.com/office/drawing/2014/main" xmlns="" id="{B6A7D524-870C-4C5C-A86C-79B8B53B349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0" name="Text Box 6289">
          <a:extLst>
            <a:ext uri="{FF2B5EF4-FFF2-40B4-BE49-F238E27FC236}">
              <a16:creationId xmlns:a16="http://schemas.microsoft.com/office/drawing/2014/main" xmlns="" id="{FC22B4FE-E55F-482F-9B45-AA550359E21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1" name="Text Box 6290">
          <a:extLst>
            <a:ext uri="{FF2B5EF4-FFF2-40B4-BE49-F238E27FC236}">
              <a16:creationId xmlns:a16="http://schemas.microsoft.com/office/drawing/2014/main" xmlns="" id="{6873B60F-2657-4E93-A69F-9F37A4FDEEF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2" name="Text Box 6291">
          <a:extLst>
            <a:ext uri="{FF2B5EF4-FFF2-40B4-BE49-F238E27FC236}">
              <a16:creationId xmlns:a16="http://schemas.microsoft.com/office/drawing/2014/main" xmlns="" id="{A23E300F-2760-4E58-A494-EF99104656C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3" name="Text Box 6292">
          <a:extLst>
            <a:ext uri="{FF2B5EF4-FFF2-40B4-BE49-F238E27FC236}">
              <a16:creationId xmlns:a16="http://schemas.microsoft.com/office/drawing/2014/main" xmlns="" id="{025435FF-8157-4F18-977C-B672AF15D33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4" name="Text Box 6293">
          <a:extLst>
            <a:ext uri="{FF2B5EF4-FFF2-40B4-BE49-F238E27FC236}">
              <a16:creationId xmlns:a16="http://schemas.microsoft.com/office/drawing/2014/main" xmlns="" id="{F7F76F9F-A012-44E7-990D-75DCCE7E3DB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5" name="Text Box 6294">
          <a:extLst>
            <a:ext uri="{FF2B5EF4-FFF2-40B4-BE49-F238E27FC236}">
              <a16:creationId xmlns:a16="http://schemas.microsoft.com/office/drawing/2014/main" xmlns="" id="{EE73D046-FB6E-4F20-999C-FE4AB493348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6" name="Text Box 6295">
          <a:extLst>
            <a:ext uri="{FF2B5EF4-FFF2-40B4-BE49-F238E27FC236}">
              <a16:creationId xmlns:a16="http://schemas.microsoft.com/office/drawing/2014/main" xmlns="" id="{233C4CD0-551F-4839-B934-60EC66DC9F2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7" name="Text Box 6296">
          <a:extLst>
            <a:ext uri="{FF2B5EF4-FFF2-40B4-BE49-F238E27FC236}">
              <a16:creationId xmlns:a16="http://schemas.microsoft.com/office/drawing/2014/main" xmlns="" id="{C103B745-2D9B-4D7A-AB66-E4D4ED6C310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8" name="Text Box 6297">
          <a:extLst>
            <a:ext uri="{FF2B5EF4-FFF2-40B4-BE49-F238E27FC236}">
              <a16:creationId xmlns:a16="http://schemas.microsoft.com/office/drawing/2014/main" xmlns="" id="{2C913348-2109-4D8F-9C30-22E0B1E9410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39" name="Text Box 6298">
          <a:extLst>
            <a:ext uri="{FF2B5EF4-FFF2-40B4-BE49-F238E27FC236}">
              <a16:creationId xmlns:a16="http://schemas.microsoft.com/office/drawing/2014/main" xmlns="" id="{BCCEEE55-5939-48AA-BE08-571C38476FF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0" name="Text Box 6299">
          <a:extLst>
            <a:ext uri="{FF2B5EF4-FFF2-40B4-BE49-F238E27FC236}">
              <a16:creationId xmlns:a16="http://schemas.microsoft.com/office/drawing/2014/main" xmlns="" id="{66D5710F-3373-4C4F-A43D-AF2CA1C1794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1" name="Text Box 6300">
          <a:extLst>
            <a:ext uri="{FF2B5EF4-FFF2-40B4-BE49-F238E27FC236}">
              <a16:creationId xmlns:a16="http://schemas.microsoft.com/office/drawing/2014/main" xmlns="" id="{C19D66C6-6F58-4550-A9AE-C5483306D3B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2" name="Text Box 6301">
          <a:extLst>
            <a:ext uri="{FF2B5EF4-FFF2-40B4-BE49-F238E27FC236}">
              <a16:creationId xmlns:a16="http://schemas.microsoft.com/office/drawing/2014/main" xmlns="" id="{838A3FF0-949B-439B-9975-111C3D741E3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3" name="Text Box 6302">
          <a:extLst>
            <a:ext uri="{FF2B5EF4-FFF2-40B4-BE49-F238E27FC236}">
              <a16:creationId xmlns:a16="http://schemas.microsoft.com/office/drawing/2014/main" xmlns="" id="{B5E3E174-66C0-48A6-9C09-D8D3D822FFB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4" name="Text Box 6303">
          <a:extLst>
            <a:ext uri="{FF2B5EF4-FFF2-40B4-BE49-F238E27FC236}">
              <a16:creationId xmlns:a16="http://schemas.microsoft.com/office/drawing/2014/main" xmlns="" id="{67261D82-64CB-481D-B5A1-2EC23D3FC7C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5" name="Text Box 6304">
          <a:extLst>
            <a:ext uri="{FF2B5EF4-FFF2-40B4-BE49-F238E27FC236}">
              <a16:creationId xmlns:a16="http://schemas.microsoft.com/office/drawing/2014/main" xmlns="" id="{7D3708ED-6F84-45DB-9B9E-FE5AA52B1BC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6" name="Text Box 6305">
          <a:extLst>
            <a:ext uri="{FF2B5EF4-FFF2-40B4-BE49-F238E27FC236}">
              <a16:creationId xmlns:a16="http://schemas.microsoft.com/office/drawing/2014/main" xmlns="" id="{97C529CC-4E85-4142-8AC5-B7FF598D248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7" name="Text Box 6306">
          <a:extLst>
            <a:ext uri="{FF2B5EF4-FFF2-40B4-BE49-F238E27FC236}">
              <a16:creationId xmlns:a16="http://schemas.microsoft.com/office/drawing/2014/main" xmlns="" id="{73E93679-197B-45AE-AEC7-C669C0B26F3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8" name="Text Box 6307">
          <a:extLst>
            <a:ext uri="{FF2B5EF4-FFF2-40B4-BE49-F238E27FC236}">
              <a16:creationId xmlns:a16="http://schemas.microsoft.com/office/drawing/2014/main" xmlns="" id="{34CE34DD-0C46-47A2-AF4C-F4F57DEF498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49" name="Text Box 6308">
          <a:extLst>
            <a:ext uri="{FF2B5EF4-FFF2-40B4-BE49-F238E27FC236}">
              <a16:creationId xmlns:a16="http://schemas.microsoft.com/office/drawing/2014/main" xmlns="" id="{7AB8F6D8-E48A-4D74-8505-594A664D6FF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0" name="Text Box 6309">
          <a:extLst>
            <a:ext uri="{FF2B5EF4-FFF2-40B4-BE49-F238E27FC236}">
              <a16:creationId xmlns:a16="http://schemas.microsoft.com/office/drawing/2014/main" xmlns="" id="{7B8F3430-4D29-4663-899F-4D7B496B4C0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1" name="Text Box 6310">
          <a:extLst>
            <a:ext uri="{FF2B5EF4-FFF2-40B4-BE49-F238E27FC236}">
              <a16:creationId xmlns:a16="http://schemas.microsoft.com/office/drawing/2014/main" xmlns="" id="{D024C85A-89E4-495A-8DDB-781109673A5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2" name="Text Box 6311">
          <a:extLst>
            <a:ext uri="{FF2B5EF4-FFF2-40B4-BE49-F238E27FC236}">
              <a16:creationId xmlns:a16="http://schemas.microsoft.com/office/drawing/2014/main" xmlns="" id="{334E7234-D160-4C5A-8506-AF9608C687C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3" name="Text Box 6312">
          <a:extLst>
            <a:ext uri="{FF2B5EF4-FFF2-40B4-BE49-F238E27FC236}">
              <a16:creationId xmlns:a16="http://schemas.microsoft.com/office/drawing/2014/main" xmlns="" id="{76E56A9A-895A-4C60-BCE1-7024B0ADB85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4" name="Text Box 6313">
          <a:extLst>
            <a:ext uri="{FF2B5EF4-FFF2-40B4-BE49-F238E27FC236}">
              <a16:creationId xmlns:a16="http://schemas.microsoft.com/office/drawing/2014/main" xmlns="" id="{AD42E582-6627-4444-B1D8-479501328A8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5" name="Text Box 6314">
          <a:extLst>
            <a:ext uri="{FF2B5EF4-FFF2-40B4-BE49-F238E27FC236}">
              <a16:creationId xmlns:a16="http://schemas.microsoft.com/office/drawing/2014/main" xmlns="" id="{79C0660C-1763-40E0-B258-26564419F2B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6" name="Text Box 6315">
          <a:extLst>
            <a:ext uri="{FF2B5EF4-FFF2-40B4-BE49-F238E27FC236}">
              <a16:creationId xmlns:a16="http://schemas.microsoft.com/office/drawing/2014/main" xmlns="" id="{FE207F0D-89D4-460B-8665-C62C8F2EB2C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7" name="Text Box 6316">
          <a:extLst>
            <a:ext uri="{FF2B5EF4-FFF2-40B4-BE49-F238E27FC236}">
              <a16:creationId xmlns:a16="http://schemas.microsoft.com/office/drawing/2014/main" xmlns="" id="{195BC0B7-3C09-4BE5-B76F-3E3DCC13CB5B}"/>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8" name="Text Box 6317">
          <a:extLst>
            <a:ext uri="{FF2B5EF4-FFF2-40B4-BE49-F238E27FC236}">
              <a16:creationId xmlns:a16="http://schemas.microsoft.com/office/drawing/2014/main" xmlns="" id="{3A2DDB0F-2F47-460F-8D2D-BDE65E5809D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59" name="Text Box 6318">
          <a:extLst>
            <a:ext uri="{FF2B5EF4-FFF2-40B4-BE49-F238E27FC236}">
              <a16:creationId xmlns:a16="http://schemas.microsoft.com/office/drawing/2014/main" xmlns="" id="{FEFB90AB-9BA7-4282-BD04-C660128B840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0" name="Text Box 6319">
          <a:extLst>
            <a:ext uri="{FF2B5EF4-FFF2-40B4-BE49-F238E27FC236}">
              <a16:creationId xmlns:a16="http://schemas.microsoft.com/office/drawing/2014/main" xmlns="" id="{685C3AF2-21B5-426F-81F7-02094106BE2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1" name="Text Box 6320">
          <a:extLst>
            <a:ext uri="{FF2B5EF4-FFF2-40B4-BE49-F238E27FC236}">
              <a16:creationId xmlns:a16="http://schemas.microsoft.com/office/drawing/2014/main" xmlns="" id="{7910837A-7310-405B-9AC4-41718202A17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2" name="Text Box 6321">
          <a:extLst>
            <a:ext uri="{FF2B5EF4-FFF2-40B4-BE49-F238E27FC236}">
              <a16:creationId xmlns:a16="http://schemas.microsoft.com/office/drawing/2014/main" xmlns="" id="{5E439E09-2FA6-44A3-8D84-C0A7AFD6841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3" name="Text Box 6322">
          <a:extLst>
            <a:ext uri="{FF2B5EF4-FFF2-40B4-BE49-F238E27FC236}">
              <a16:creationId xmlns:a16="http://schemas.microsoft.com/office/drawing/2014/main" xmlns="" id="{1C64EEEB-BF79-47A1-86A6-E1BE95F5339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4" name="Text Box 6323">
          <a:extLst>
            <a:ext uri="{FF2B5EF4-FFF2-40B4-BE49-F238E27FC236}">
              <a16:creationId xmlns:a16="http://schemas.microsoft.com/office/drawing/2014/main" xmlns="" id="{329F782B-5935-4D0D-8DC3-282CC56E06F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5" name="Text Box 6324">
          <a:extLst>
            <a:ext uri="{FF2B5EF4-FFF2-40B4-BE49-F238E27FC236}">
              <a16:creationId xmlns:a16="http://schemas.microsoft.com/office/drawing/2014/main" xmlns="" id="{A5AB14B0-C416-4176-A2A6-C32D2A0E91F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6" name="Text Box 6325">
          <a:extLst>
            <a:ext uri="{FF2B5EF4-FFF2-40B4-BE49-F238E27FC236}">
              <a16:creationId xmlns:a16="http://schemas.microsoft.com/office/drawing/2014/main" xmlns="" id="{AD9EFAFE-9C4A-4F3D-A065-7B0A107A2A8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7" name="Text Box 6326">
          <a:extLst>
            <a:ext uri="{FF2B5EF4-FFF2-40B4-BE49-F238E27FC236}">
              <a16:creationId xmlns:a16="http://schemas.microsoft.com/office/drawing/2014/main" xmlns="" id="{C4F6031E-B2A7-4FD9-B92D-2C9CAE067E1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8" name="Text Box 6327">
          <a:extLst>
            <a:ext uri="{FF2B5EF4-FFF2-40B4-BE49-F238E27FC236}">
              <a16:creationId xmlns:a16="http://schemas.microsoft.com/office/drawing/2014/main" xmlns="" id="{996B1710-3FB1-495D-8927-514247922C4B}"/>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69" name="Text Box 6328">
          <a:extLst>
            <a:ext uri="{FF2B5EF4-FFF2-40B4-BE49-F238E27FC236}">
              <a16:creationId xmlns:a16="http://schemas.microsoft.com/office/drawing/2014/main" xmlns="" id="{A8A781AC-3BF4-4A20-B9EF-4603D52EC87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0" name="Text Box 6329">
          <a:extLst>
            <a:ext uri="{FF2B5EF4-FFF2-40B4-BE49-F238E27FC236}">
              <a16:creationId xmlns:a16="http://schemas.microsoft.com/office/drawing/2014/main" xmlns="" id="{E27C8667-C5A2-4FD1-B6CB-E7C770A1E10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1" name="Text Box 6330">
          <a:extLst>
            <a:ext uri="{FF2B5EF4-FFF2-40B4-BE49-F238E27FC236}">
              <a16:creationId xmlns:a16="http://schemas.microsoft.com/office/drawing/2014/main" xmlns="" id="{6F52CA08-C934-441C-9B51-B7A07B814FF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2" name="Text Box 6331">
          <a:extLst>
            <a:ext uri="{FF2B5EF4-FFF2-40B4-BE49-F238E27FC236}">
              <a16:creationId xmlns:a16="http://schemas.microsoft.com/office/drawing/2014/main" xmlns="" id="{F832AD9B-81BB-4FB2-B714-4913508757E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3" name="Text Box 6332">
          <a:extLst>
            <a:ext uri="{FF2B5EF4-FFF2-40B4-BE49-F238E27FC236}">
              <a16:creationId xmlns:a16="http://schemas.microsoft.com/office/drawing/2014/main" xmlns="" id="{27C51DF9-5435-45B9-87AC-121BFA809B5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4" name="Text Box 6333">
          <a:extLst>
            <a:ext uri="{FF2B5EF4-FFF2-40B4-BE49-F238E27FC236}">
              <a16:creationId xmlns:a16="http://schemas.microsoft.com/office/drawing/2014/main" xmlns="" id="{CBB3C49E-4821-4350-A98E-08930B09115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5" name="Text Box 6334">
          <a:extLst>
            <a:ext uri="{FF2B5EF4-FFF2-40B4-BE49-F238E27FC236}">
              <a16:creationId xmlns:a16="http://schemas.microsoft.com/office/drawing/2014/main" xmlns="" id="{AADF1D2E-0938-4F96-AD41-9242D9CAA27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6" name="Text Box 6335">
          <a:extLst>
            <a:ext uri="{FF2B5EF4-FFF2-40B4-BE49-F238E27FC236}">
              <a16:creationId xmlns:a16="http://schemas.microsoft.com/office/drawing/2014/main" xmlns="" id="{16C7415A-D232-4D51-9839-2E4F3D4B90E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7" name="Text Box 6336">
          <a:extLst>
            <a:ext uri="{FF2B5EF4-FFF2-40B4-BE49-F238E27FC236}">
              <a16:creationId xmlns:a16="http://schemas.microsoft.com/office/drawing/2014/main" xmlns="" id="{38B4060F-6951-45ED-982A-E79D673D537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8" name="Text Box 6337">
          <a:extLst>
            <a:ext uri="{FF2B5EF4-FFF2-40B4-BE49-F238E27FC236}">
              <a16:creationId xmlns:a16="http://schemas.microsoft.com/office/drawing/2014/main" xmlns="" id="{B0962C87-5E7E-40B4-8559-C27BC504989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79" name="Text Box 6338">
          <a:extLst>
            <a:ext uri="{FF2B5EF4-FFF2-40B4-BE49-F238E27FC236}">
              <a16:creationId xmlns:a16="http://schemas.microsoft.com/office/drawing/2014/main" xmlns="" id="{2C54BB37-5454-43E4-9E83-42BA6B9D627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0" name="Text Box 6339">
          <a:extLst>
            <a:ext uri="{FF2B5EF4-FFF2-40B4-BE49-F238E27FC236}">
              <a16:creationId xmlns:a16="http://schemas.microsoft.com/office/drawing/2014/main" xmlns="" id="{0E23B7C5-14E6-49EC-BA59-08CB2290060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1" name="Text Box 6340">
          <a:extLst>
            <a:ext uri="{FF2B5EF4-FFF2-40B4-BE49-F238E27FC236}">
              <a16:creationId xmlns:a16="http://schemas.microsoft.com/office/drawing/2014/main" xmlns="" id="{F0F31FA0-CC55-4949-AAD0-B0ABC6C3BB6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2" name="Text Box 6341">
          <a:extLst>
            <a:ext uri="{FF2B5EF4-FFF2-40B4-BE49-F238E27FC236}">
              <a16:creationId xmlns:a16="http://schemas.microsoft.com/office/drawing/2014/main" xmlns="" id="{8DE565FA-4C70-4538-ACBC-9F4E20C61D7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3" name="Text Box 6342">
          <a:extLst>
            <a:ext uri="{FF2B5EF4-FFF2-40B4-BE49-F238E27FC236}">
              <a16:creationId xmlns:a16="http://schemas.microsoft.com/office/drawing/2014/main" xmlns="" id="{2F5E3D19-62D7-4748-8231-75394CC9045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4" name="Text Box 6343">
          <a:extLst>
            <a:ext uri="{FF2B5EF4-FFF2-40B4-BE49-F238E27FC236}">
              <a16:creationId xmlns:a16="http://schemas.microsoft.com/office/drawing/2014/main" xmlns="" id="{C84690D5-8861-4164-A2FB-8B2C7F2E5BB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5" name="Text Box 6344">
          <a:extLst>
            <a:ext uri="{FF2B5EF4-FFF2-40B4-BE49-F238E27FC236}">
              <a16:creationId xmlns:a16="http://schemas.microsoft.com/office/drawing/2014/main" xmlns="" id="{4185B405-BE82-4647-94CA-88D86007204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6" name="Text Box 6345">
          <a:extLst>
            <a:ext uri="{FF2B5EF4-FFF2-40B4-BE49-F238E27FC236}">
              <a16:creationId xmlns:a16="http://schemas.microsoft.com/office/drawing/2014/main" xmlns="" id="{E8E0F34D-05C7-4EA4-9C89-2FDA8C5FC27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7" name="Text Box 6346">
          <a:extLst>
            <a:ext uri="{FF2B5EF4-FFF2-40B4-BE49-F238E27FC236}">
              <a16:creationId xmlns:a16="http://schemas.microsoft.com/office/drawing/2014/main" xmlns="" id="{9CC163CE-9825-47AF-9D8B-23A1C9E6846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8" name="Text Box 6347">
          <a:extLst>
            <a:ext uri="{FF2B5EF4-FFF2-40B4-BE49-F238E27FC236}">
              <a16:creationId xmlns:a16="http://schemas.microsoft.com/office/drawing/2014/main" xmlns="" id="{91D4BAA9-B0AC-4A13-8036-B000A38A649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89" name="Text Box 6348">
          <a:extLst>
            <a:ext uri="{FF2B5EF4-FFF2-40B4-BE49-F238E27FC236}">
              <a16:creationId xmlns:a16="http://schemas.microsoft.com/office/drawing/2014/main" xmlns="" id="{D1D90A45-A24E-4DC0-A57D-5333D2ACB5A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0" name="Text Box 6349">
          <a:extLst>
            <a:ext uri="{FF2B5EF4-FFF2-40B4-BE49-F238E27FC236}">
              <a16:creationId xmlns:a16="http://schemas.microsoft.com/office/drawing/2014/main" xmlns="" id="{CB1D1CBC-EDAB-4A3E-9F67-F2377A06457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1" name="Text Box 6350">
          <a:extLst>
            <a:ext uri="{FF2B5EF4-FFF2-40B4-BE49-F238E27FC236}">
              <a16:creationId xmlns:a16="http://schemas.microsoft.com/office/drawing/2014/main" xmlns="" id="{6EC090D6-BCB7-4E74-8D4D-063A5CB6A8E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2" name="Text Box 6351">
          <a:extLst>
            <a:ext uri="{FF2B5EF4-FFF2-40B4-BE49-F238E27FC236}">
              <a16:creationId xmlns:a16="http://schemas.microsoft.com/office/drawing/2014/main" xmlns="" id="{42F43057-CCD6-4191-BFB6-9F93E12FA55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3" name="Text Box 6352">
          <a:extLst>
            <a:ext uri="{FF2B5EF4-FFF2-40B4-BE49-F238E27FC236}">
              <a16:creationId xmlns:a16="http://schemas.microsoft.com/office/drawing/2014/main" xmlns="" id="{3D61A8F9-6C75-406F-98FA-320D5D03421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4" name="Text Box 6353">
          <a:extLst>
            <a:ext uri="{FF2B5EF4-FFF2-40B4-BE49-F238E27FC236}">
              <a16:creationId xmlns:a16="http://schemas.microsoft.com/office/drawing/2014/main" xmlns="" id="{8CD7F9B7-67DE-4357-9D4F-80E9D9CAA96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5" name="Text Box 6354">
          <a:extLst>
            <a:ext uri="{FF2B5EF4-FFF2-40B4-BE49-F238E27FC236}">
              <a16:creationId xmlns:a16="http://schemas.microsoft.com/office/drawing/2014/main" xmlns="" id="{1BB5855E-F149-49FF-B28B-7B02F63738C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6" name="Text Box 6355">
          <a:extLst>
            <a:ext uri="{FF2B5EF4-FFF2-40B4-BE49-F238E27FC236}">
              <a16:creationId xmlns:a16="http://schemas.microsoft.com/office/drawing/2014/main" xmlns="" id="{58C3BB86-419F-4977-A64A-1E0132778B1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7" name="Text Box 6356">
          <a:extLst>
            <a:ext uri="{FF2B5EF4-FFF2-40B4-BE49-F238E27FC236}">
              <a16:creationId xmlns:a16="http://schemas.microsoft.com/office/drawing/2014/main" xmlns="" id="{B829841F-2CBD-48B5-B5B7-2ADE45859F4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8" name="Text Box 6357">
          <a:extLst>
            <a:ext uri="{FF2B5EF4-FFF2-40B4-BE49-F238E27FC236}">
              <a16:creationId xmlns:a16="http://schemas.microsoft.com/office/drawing/2014/main" xmlns="" id="{060DF336-56FF-4618-82C4-9ED9E1E0A29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199" name="Text Box 6358">
          <a:extLst>
            <a:ext uri="{FF2B5EF4-FFF2-40B4-BE49-F238E27FC236}">
              <a16:creationId xmlns:a16="http://schemas.microsoft.com/office/drawing/2014/main" xmlns="" id="{F4EA7F18-BAE6-4CBA-B4DD-583BE2819A6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200" name="Text Box 6359">
          <a:extLst>
            <a:ext uri="{FF2B5EF4-FFF2-40B4-BE49-F238E27FC236}">
              <a16:creationId xmlns:a16="http://schemas.microsoft.com/office/drawing/2014/main" xmlns="" id="{9226E07C-733A-4DA4-84CA-E7980A16305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201" name="Text Box 6360">
          <a:extLst>
            <a:ext uri="{FF2B5EF4-FFF2-40B4-BE49-F238E27FC236}">
              <a16:creationId xmlns:a16="http://schemas.microsoft.com/office/drawing/2014/main" xmlns="" id="{76E08EA1-6BBE-4E54-A7BF-D607FDD6CD2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02" name="Text Box 6241">
          <a:extLst>
            <a:ext uri="{FF2B5EF4-FFF2-40B4-BE49-F238E27FC236}">
              <a16:creationId xmlns:a16="http://schemas.microsoft.com/office/drawing/2014/main" xmlns="" id="{040EE6F1-0C2A-463A-A4C2-F1177A77AC1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03" name="Text Box 6242">
          <a:extLst>
            <a:ext uri="{FF2B5EF4-FFF2-40B4-BE49-F238E27FC236}">
              <a16:creationId xmlns:a16="http://schemas.microsoft.com/office/drawing/2014/main" xmlns="" id="{B7F92153-3819-4E6D-93B8-98FA069DBD5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04" name="Text Box 6243">
          <a:extLst>
            <a:ext uri="{FF2B5EF4-FFF2-40B4-BE49-F238E27FC236}">
              <a16:creationId xmlns:a16="http://schemas.microsoft.com/office/drawing/2014/main" xmlns="" id="{366B1A90-AF4B-42A8-A6D3-AD292CE8B20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05" name="Text Box 6244">
          <a:extLst>
            <a:ext uri="{FF2B5EF4-FFF2-40B4-BE49-F238E27FC236}">
              <a16:creationId xmlns:a16="http://schemas.microsoft.com/office/drawing/2014/main" xmlns="" id="{9ABA79A3-0D01-42A0-B1C8-D0C38C293B3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06" name="Text Box 6245">
          <a:extLst>
            <a:ext uri="{FF2B5EF4-FFF2-40B4-BE49-F238E27FC236}">
              <a16:creationId xmlns:a16="http://schemas.microsoft.com/office/drawing/2014/main" xmlns="" id="{1DE45200-BD72-4FF5-8507-D7CAEE9B9A5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07" name="Text Box 6246">
          <a:extLst>
            <a:ext uri="{FF2B5EF4-FFF2-40B4-BE49-F238E27FC236}">
              <a16:creationId xmlns:a16="http://schemas.microsoft.com/office/drawing/2014/main" xmlns="" id="{D2A3FF90-654D-4C44-A930-4338D6C7413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08" name="Text Box 6247">
          <a:extLst>
            <a:ext uri="{FF2B5EF4-FFF2-40B4-BE49-F238E27FC236}">
              <a16:creationId xmlns:a16="http://schemas.microsoft.com/office/drawing/2014/main" xmlns="" id="{0E4C8F04-4092-4CA4-9307-07AC47B73E0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09" name="Text Box 6248">
          <a:extLst>
            <a:ext uri="{FF2B5EF4-FFF2-40B4-BE49-F238E27FC236}">
              <a16:creationId xmlns:a16="http://schemas.microsoft.com/office/drawing/2014/main" xmlns="" id="{525D86B3-93A2-4F09-8F47-29EC4D1BAB9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0" name="Text Box 6249">
          <a:extLst>
            <a:ext uri="{FF2B5EF4-FFF2-40B4-BE49-F238E27FC236}">
              <a16:creationId xmlns:a16="http://schemas.microsoft.com/office/drawing/2014/main" xmlns="" id="{67925C0F-2CF8-4376-B9E2-91800D63542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1" name="Text Box 6250">
          <a:extLst>
            <a:ext uri="{FF2B5EF4-FFF2-40B4-BE49-F238E27FC236}">
              <a16:creationId xmlns:a16="http://schemas.microsoft.com/office/drawing/2014/main" xmlns="" id="{16FE0C3B-6225-48ED-BE28-B59016AFDD5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2" name="Text Box 6251">
          <a:extLst>
            <a:ext uri="{FF2B5EF4-FFF2-40B4-BE49-F238E27FC236}">
              <a16:creationId xmlns:a16="http://schemas.microsoft.com/office/drawing/2014/main" xmlns="" id="{EB645485-639B-4025-8718-C14BDF563E8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3" name="Text Box 6252">
          <a:extLst>
            <a:ext uri="{FF2B5EF4-FFF2-40B4-BE49-F238E27FC236}">
              <a16:creationId xmlns:a16="http://schemas.microsoft.com/office/drawing/2014/main" xmlns="" id="{5B80B3CB-ADC3-465E-98DD-5958F6CA981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4" name="Text Box 6253">
          <a:extLst>
            <a:ext uri="{FF2B5EF4-FFF2-40B4-BE49-F238E27FC236}">
              <a16:creationId xmlns:a16="http://schemas.microsoft.com/office/drawing/2014/main" xmlns="" id="{307D195B-EB2E-42FF-8EB2-4C786DEA8FB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5" name="Text Box 6254">
          <a:extLst>
            <a:ext uri="{FF2B5EF4-FFF2-40B4-BE49-F238E27FC236}">
              <a16:creationId xmlns:a16="http://schemas.microsoft.com/office/drawing/2014/main" xmlns="" id="{12A2C7CF-B865-4968-86AE-E1FC7354D65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6" name="Text Box 6255">
          <a:extLst>
            <a:ext uri="{FF2B5EF4-FFF2-40B4-BE49-F238E27FC236}">
              <a16:creationId xmlns:a16="http://schemas.microsoft.com/office/drawing/2014/main" xmlns="" id="{B9B51A79-FDE1-4A76-844B-E1300733294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7" name="Text Box 6256">
          <a:extLst>
            <a:ext uri="{FF2B5EF4-FFF2-40B4-BE49-F238E27FC236}">
              <a16:creationId xmlns:a16="http://schemas.microsoft.com/office/drawing/2014/main" xmlns="" id="{ECE5BA32-BBBB-406C-8DCA-1659E523D2A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8" name="Text Box 6257">
          <a:extLst>
            <a:ext uri="{FF2B5EF4-FFF2-40B4-BE49-F238E27FC236}">
              <a16:creationId xmlns:a16="http://schemas.microsoft.com/office/drawing/2014/main" xmlns="" id="{74003BA4-E160-4D8C-B6A2-84B591E18EC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19" name="Text Box 6258">
          <a:extLst>
            <a:ext uri="{FF2B5EF4-FFF2-40B4-BE49-F238E27FC236}">
              <a16:creationId xmlns:a16="http://schemas.microsoft.com/office/drawing/2014/main" xmlns="" id="{E7CF2BAD-9669-47F4-AC04-1151714B1C9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0" name="Text Box 6259">
          <a:extLst>
            <a:ext uri="{FF2B5EF4-FFF2-40B4-BE49-F238E27FC236}">
              <a16:creationId xmlns:a16="http://schemas.microsoft.com/office/drawing/2014/main" xmlns="" id="{B20E9242-0AEF-48CA-BC47-F534523DDD5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1" name="Text Box 6260">
          <a:extLst>
            <a:ext uri="{FF2B5EF4-FFF2-40B4-BE49-F238E27FC236}">
              <a16:creationId xmlns:a16="http://schemas.microsoft.com/office/drawing/2014/main" xmlns="" id="{1C10A821-05AC-445C-9A77-79360E38171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2" name="Text Box 6261">
          <a:extLst>
            <a:ext uri="{FF2B5EF4-FFF2-40B4-BE49-F238E27FC236}">
              <a16:creationId xmlns:a16="http://schemas.microsoft.com/office/drawing/2014/main" xmlns="" id="{3F0D2C25-708F-41B0-B6A6-17899C9C89C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3" name="Text Box 6262">
          <a:extLst>
            <a:ext uri="{FF2B5EF4-FFF2-40B4-BE49-F238E27FC236}">
              <a16:creationId xmlns:a16="http://schemas.microsoft.com/office/drawing/2014/main" xmlns="" id="{9E4485E0-D5CD-4760-873A-697A0E89149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4" name="Text Box 6263">
          <a:extLst>
            <a:ext uri="{FF2B5EF4-FFF2-40B4-BE49-F238E27FC236}">
              <a16:creationId xmlns:a16="http://schemas.microsoft.com/office/drawing/2014/main" xmlns="" id="{03F32E78-DDAE-4BA5-8665-2233CFE94B2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5" name="Text Box 6264">
          <a:extLst>
            <a:ext uri="{FF2B5EF4-FFF2-40B4-BE49-F238E27FC236}">
              <a16:creationId xmlns:a16="http://schemas.microsoft.com/office/drawing/2014/main" xmlns="" id="{57CB4A9E-EFCC-456A-9778-41111085EC5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6" name="Text Box 6265">
          <a:extLst>
            <a:ext uri="{FF2B5EF4-FFF2-40B4-BE49-F238E27FC236}">
              <a16:creationId xmlns:a16="http://schemas.microsoft.com/office/drawing/2014/main" xmlns="" id="{D8960D6D-C7CB-4142-8855-AFDE8923B19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7" name="Text Box 6266">
          <a:extLst>
            <a:ext uri="{FF2B5EF4-FFF2-40B4-BE49-F238E27FC236}">
              <a16:creationId xmlns:a16="http://schemas.microsoft.com/office/drawing/2014/main" xmlns="" id="{95A3B83D-B915-475D-9537-1678064ADB9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8" name="Text Box 6267">
          <a:extLst>
            <a:ext uri="{FF2B5EF4-FFF2-40B4-BE49-F238E27FC236}">
              <a16:creationId xmlns:a16="http://schemas.microsoft.com/office/drawing/2014/main" xmlns="" id="{7DE8CD2C-A18F-4E93-A5F2-52F32F8955A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29" name="Text Box 6268">
          <a:extLst>
            <a:ext uri="{FF2B5EF4-FFF2-40B4-BE49-F238E27FC236}">
              <a16:creationId xmlns:a16="http://schemas.microsoft.com/office/drawing/2014/main" xmlns="" id="{16976828-06F2-4CD5-8497-E21E27D5656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0" name="Text Box 6269">
          <a:extLst>
            <a:ext uri="{FF2B5EF4-FFF2-40B4-BE49-F238E27FC236}">
              <a16:creationId xmlns:a16="http://schemas.microsoft.com/office/drawing/2014/main" xmlns="" id="{4B4094A3-698C-4E08-AF43-9AAD46C7F6B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1" name="Text Box 6270">
          <a:extLst>
            <a:ext uri="{FF2B5EF4-FFF2-40B4-BE49-F238E27FC236}">
              <a16:creationId xmlns:a16="http://schemas.microsoft.com/office/drawing/2014/main" xmlns="" id="{CBE124FB-5156-4EDD-A7CF-9460ACF45CC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2" name="Text Box 6271">
          <a:extLst>
            <a:ext uri="{FF2B5EF4-FFF2-40B4-BE49-F238E27FC236}">
              <a16:creationId xmlns:a16="http://schemas.microsoft.com/office/drawing/2014/main" xmlns="" id="{90D7AC4E-A5D0-4FCA-984B-26440CD39D5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3" name="Text Box 6272">
          <a:extLst>
            <a:ext uri="{FF2B5EF4-FFF2-40B4-BE49-F238E27FC236}">
              <a16:creationId xmlns:a16="http://schemas.microsoft.com/office/drawing/2014/main" xmlns="" id="{47D600AD-4C22-488B-BD93-8C6BCEB9BD7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4" name="Text Box 6273">
          <a:extLst>
            <a:ext uri="{FF2B5EF4-FFF2-40B4-BE49-F238E27FC236}">
              <a16:creationId xmlns:a16="http://schemas.microsoft.com/office/drawing/2014/main" xmlns="" id="{4E4466CC-1559-47AC-9027-FAF42F1AEBA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5" name="Text Box 6274">
          <a:extLst>
            <a:ext uri="{FF2B5EF4-FFF2-40B4-BE49-F238E27FC236}">
              <a16:creationId xmlns:a16="http://schemas.microsoft.com/office/drawing/2014/main" xmlns="" id="{4621F5BC-A917-491C-9960-49F4C24526A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6" name="Text Box 6275">
          <a:extLst>
            <a:ext uri="{FF2B5EF4-FFF2-40B4-BE49-F238E27FC236}">
              <a16:creationId xmlns:a16="http://schemas.microsoft.com/office/drawing/2014/main" xmlns="" id="{A58DF6EB-6698-4EFF-AA23-F6C04370AC3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7" name="Text Box 6276">
          <a:extLst>
            <a:ext uri="{FF2B5EF4-FFF2-40B4-BE49-F238E27FC236}">
              <a16:creationId xmlns:a16="http://schemas.microsoft.com/office/drawing/2014/main" xmlns="" id="{378C64AE-9726-49E5-995F-B40B5DCA6D8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8" name="Text Box 6277">
          <a:extLst>
            <a:ext uri="{FF2B5EF4-FFF2-40B4-BE49-F238E27FC236}">
              <a16:creationId xmlns:a16="http://schemas.microsoft.com/office/drawing/2014/main" xmlns="" id="{875197E2-8107-4A4C-8F4F-747E0FDFF13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39" name="Text Box 6278">
          <a:extLst>
            <a:ext uri="{FF2B5EF4-FFF2-40B4-BE49-F238E27FC236}">
              <a16:creationId xmlns:a16="http://schemas.microsoft.com/office/drawing/2014/main" xmlns="" id="{58935301-9E64-48BA-9D64-4948B1AAC5C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0" name="Text Box 6279">
          <a:extLst>
            <a:ext uri="{FF2B5EF4-FFF2-40B4-BE49-F238E27FC236}">
              <a16:creationId xmlns:a16="http://schemas.microsoft.com/office/drawing/2014/main" xmlns="" id="{AACCB4FC-83EF-450A-9412-1F1A49024E9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1" name="Text Box 6280">
          <a:extLst>
            <a:ext uri="{FF2B5EF4-FFF2-40B4-BE49-F238E27FC236}">
              <a16:creationId xmlns:a16="http://schemas.microsoft.com/office/drawing/2014/main" xmlns="" id="{7B32B2EC-1D44-4133-8CBD-B7A35C8E596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2" name="Text Box 6281">
          <a:extLst>
            <a:ext uri="{FF2B5EF4-FFF2-40B4-BE49-F238E27FC236}">
              <a16:creationId xmlns:a16="http://schemas.microsoft.com/office/drawing/2014/main" xmlns="" id="{ED7D2EE1-9D31-48D2-AE3F-5619F01D697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3" name="Text Box 6282">
          <a:extLst>
            <a:ext uri="{FF2B5EF4-FFF2-40B4-BE49-F238E27FC236}">
              <a16:creationId xmlns:a16="http://schemas.microsoft.com/office/drawing/2014/main" xmlns="" id="{7D245EBC-2427-461A-AB8A-6BA90443D45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4" name="Text Box 6283">
          <a:extLst>
            <a:ext uri="{FF2B5EF4-FFF2-40B4-BE49-F238E27FC236}">
              <a16:creationId xmlns:a16="http://schemas.microsoft.com/office/drawing/2014/main" xmlns="" id="{DF286948-AF6A-4856-AF8F-0D2A9692C1F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5" name="Text Box 6284">
          <a:extLst>
            <a:ext uri="{FF2B5EF4-FFF2-40B4-BE49-F238E27FC236}">
              <a16:creationId xmlns:a16="http://schemas.microsoft.com/office/drawing/2014/main" xmlns="" id="{E4AF2AEA-618B-4136-B1A7-CF450384BB6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6" name="Text Box 6285">
          <a:extLst>
            <a:ext uri="{FF2B5EF4-FFF2-40B4-BE49-F238E27FC236}">
              <a16:creationId xmlns:a16="http://schemas.microsoft.com/office/drawing/2014/main" xmlns="" id="{639A4B6D-AC5E-40A6-9199-336CCB76D22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7" name="Text Box 6286">
          <a:extLst>
            <a:ext uri="{FF2B5EF4-FFF2-40B4-BE49-F238E27FC236}">
              <a16:creationId xmlns:a16="http://schemas.microsoft.com/office/drawing/2014/main" xmlns="" id="{662809F4-1ADF-40ED-AA4E-DA948C7A37C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8" name="Text Box 6287">
          <a:extLst>
            <a:ext uri="{FF2B5EF4-FFF2-40B4-BE49-F238E27FC236}">
              <a16:creationId xmlns:a16="http://schemas.microsoft.com/office/drawing/2014/main" xmlns="" id="{0DD3520B-FD31-470A-B414-BA85ED2BB17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49" name="Text Box 6288">
          <a:extLst>
            <a:ext uri="{FF2B5EF4-FFF2-40B4-BE49-F238E27FC236}">
              <a16:creationId xmlns:a16="http://schemas.microsoft.com/office/drawing/2014/main" xmlns="" id="{FD88D95E-943B-46E8-9714-219634309CE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0" name="Text Box 6289">
          <a:extLst>
            <a:ext uri="{FF2B5EF4-FFF2-40B4-BE49-F238E27FC236}">
              <a16:creationId xmlns:a16="http://schemas.microsoft.com/office/drawing/2014/main" xmlns="" id="{552D187B-5C35-497A-B0AF-42D40883F2F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1" name="Text Box 6290">
          <a:extLst>
            <a:ext uri="{FF2B5EF4-FFF2-40B4-BE49-F238E27FC236}">
              <a16:creationId xmlns:a16="http://schemas.microsoft.com/office/drawing/2014/main" xmlns="" id="{6027C44D-A5C3-4289-A7CD-FBEEEA52D50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2" name="Text Box 6291">
          <a:extLst>
            <a:ext uri="{FF2B5EF4-FFF2-40B4-BE49-F238E27FC236}">
              <a16:creationId xmlns:a16="http://schemas.microsoft.com/office/drawing/2014/main" xmlns="" id="{14D186EB-4123-48D7-8AB3-48EF129AA7B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3" name="Text Box 6292">
          <a:extLst>
            <a:ext uri="{FF2B5EF4-FFF2-40B4-BE49-F238E27FC236}">
              <a16:creationId xmlns:a16="http://schemas.microsoft.com/office/drawing/2014/main" xmlns="" id="{0A388002-ACBA-4F15-87A1-87C6795E309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4" name="Text Box 6293">
          <a:extLst>
            <a:ext uri="{FF2B5EF4-FFF2-40B4-BE49-F238E27FC236}">
              <a16:creationId xmlns:a16="http://schemas.microsoft.com/office/drawing/2014/main" xmlns="" id="{ABB68703-9BE5-4408-92EB-C74E14EFD0C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5" name="Text Box 6294">
          <a:extLst>
            <a:ext uri="{FF2B5EF4-FFF2-40B4-BE49-F238E27FC236}">
              <a16:creationId xmlns:a16="http://schemas.microsoft.com/office/drawing/2014/main" xmlns="" id="{0E25CB6D-26C8-47E3-BD7B-8DAB6451E6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6" name="Text Box 6295">
          <a:extLst>
            <a:ext uri="{FF2B5EF4-FFF2-40B4-BE49-F238E27FC236}">
              <a16:creationId xmlns:a16="http://schemas.microsoft.com/office/drawing/2014/main" xmlns="" id="{57C35199-05A1-45D1-A358-887BBA18A5E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7" name="Text Box 6296">
          <a:extLst>
            <a:ext uri="{FF2B5EF4-FFF2-40B4-BE49-F238E27FC236}">
              <a16:creationId xmlns:a16="http://schemas.microsoft.com/office/drawing/2014/main" xmlns="" id="{CED7D280-0CBC-4D8D-A22E-D15AF140DD7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8" name="Text Box 6297">
          <a:extLst>
            <a:ext uri="{FF2B5EF4-FFF2-40B4-BE49-F238E27FC236}">
              <a16:creationId xmlns:a16="http://schemas.microsoft.com/office/drawing/2014/main" xmlns="" id="{C218B1D4-3A14-4878-BA07-60FB84A1B91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59" name="Text Box 6298">
          <a:extLst>
            <a:ext uri="{FF2B5EF4-FFF2-40B4-BE49-F238E27FC236}">
              <a16:creationId xmlns:a16="http://schemas.microsoft.com/office/drawing/2014/main" xmlns="" id="{109DBF28-2EDE-43E2-8B80-A4ADF1A6962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0" name="Text Box 6299">
          <a:extLst>
            <a:ext uri="{FF2B5EF4-FFF2-40B4-BE49-F238E27FC236}">
              <a16:creationId xmlns:a16="http://schemas.microsoft.com/office/drawing/2014/main" xmlns="" id="{2A9147CE-8D31-4F60-80BB-CB43E56CEFD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1" name="Text Box 6300">
          <a:extLst>
            <a:ext uri="{FF2B5EF4-FFF2-40B4-BE49-F238E27FC236}">
              <a16:creationId xmlns:a16="http://schemas.microsoft.com/office/drawing/2014/main" xmlns="" id="{32964027-7E7B-4179-A7C3-626EA2AB8E6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2" name="Text Box 6301">
          <a:extLst>
            <a:ext uri="{FF2B5EF4-FFF2-40B4-BE49-F238E27FC236}">
              <a16:creationId xmlns:a16="http://schemas.microsoft.com/office/drawing/2014/main" xmlns="" id="{9BA96B57-1E26-4E7D-8599-EF049C1CBE8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3" name="Text Box 6302">
          <a:extLst>
            <a:ext uri="{FF2B5EF4-FFF2-40B4-BE49-F238E27FC236}">
              <a16:creationId xmlns:a16="http://schemas.microsoft.com/office/drawing/2014/main" xmlns="" id="{38CF2587-78C1-4DDE-BD46-3F8A86A873E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4" name="Text Box 6303">
          <a:extLst>
            <a:ext uri="{FF2B5EF4-FFF2-40B4-BE49-F238E27FC236}">
              <a16:creationId xmlns:a16="http://schemas.microsoft.com/office/drawing/2014/main" xmlns="" id="{7018DFED-9D3C-44BD-815D-8F843830DD3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5" name="Text Box 6304">
          <a:extLst>
            <a:ext uri="{FF2B5EF4-FFF2-40B4-BE49-F238E27FC236}">
              <a16:creationId xmlns:a16="http://schemas.microsoft.com/office/drawing/2014/main" xmlns="" id="{8AB337A5-E67B-4F33-823F-AD28B6968E9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6" name="Text Box 6305">
          <a:extLst>
            <a:ext uri="{FF2B5EF4-FFF2-40B4-BE49-F238E27FC236}">
              <a16:creationId xmlns:a16="http://schemas.microsoft.com/office/drawing/2014/main" xmlns="" id="{0950BDC0-6185-41D9-899B-ED08C6A08D8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7" name="Text Box 6306">
          <a:extLst>
            <a:ext uri="{FF2B5EF4-FFF2-40B4-BE49-F238E27FC236}">
              <a16:creationId xmlns:a16="http://schemas.microsoft.com/office/drawing/2014/main" xmlns="" id="{2F3F7332-3B5C-498E-8819-57BFC1DB659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8" name="Text Box 6307">
          <a:extLst>
            <a:ext uri="{FF2B5EF4-FFF2-40B4-BE49-F238E27FC236}">
              <a16:creationId xmlns:a16="http://schemas.microsoft.com/office/drawing/2014/main" xmlns="" id="{DC133A41-5D8B-4531-A515-30074033EBA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69" name="Text Box 6308">
          <a:extLst>
            <a:ext uri="{FF2B5EF4-FFF2-40B4-BE49-F238E27FC236}">
              <a16:creationId xmlns:a16="http://schemas.microsoft.com/office/drawing/2014/main" xmlns="" id="{0B7A61AA-F772-476D-9BA1-FFDD101F6C0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0" name="Text Box 6309">
          <a:extLst>
            <a:ext uri="{FF2B5EF4-FFF2-40B4-BE49-F238E27FC236}">
              <a16:creationId xmlns:a16="http://schemas.microsoft.com/office/drawing/2014/main" xmlns="" id="{7C77A906-5F50-4257-A74E-5C3A52532AE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1" name="Text Box 6310">
          <a:extLst>
            <a:ext uri="{FF2B5EF4-FFF2-40B4-BE49-F238E27FC236}">
              <a16:creationId xmlns:a16="http://schemas.microsoft.com/office/drawing/2014/main" xmlns="" id="{2466B62E-3707-4406-92DE-EB7A8B116B5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2" name="Text Box 6311">
          <a:extLst>
            <a:ext uri="{FF2B5EF4-FFF2-40B4-BE49-F238E27FC236}">
              <a16:creationId xmlns:a16="http://schemas.microsoft.com/office/drawing/2014/main" xmlns="" id="{9F73421A-667A-4A9A-A153-DA29FC17ABF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3" name="Text Box 6312">
          <a:extLst>
            <a:ext uri="{FF2B5EF4-FFF2-40B4-BE49-F238E27FC236}">
              <a16:creationId xmlns:a16="http://schemas.microsoft.com/office/drawing/2014/main" xmlns="" id="{C6141B59-BAA3-4FC8-8E5D-24C9DB1C50E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4" name="Text Box 6313">
          <a:extLst>
            <a:ext uri="{FF2B5EF4-FFF2-40B4-BE49-F238E27FC236}">
              <a16:creationId xmlns:a16="http://schemas.microsoft.com/office/drawing/2014/main" xmlns="" id="{3F1AED3F-941D-4598-BFC3-6A694A457A9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5" name="Text Box 6314">
          <a:extLst>
            <a:ext uri="{FF2B5EF4-FFF2-40B4-BE49-F238E27FC236}">
              <a16:creationId xmlns:a16="http://schemas.microsoft.com/office/drawing/2014/main" xmlns="" id="{45CA691C-A2AA-476C-8095-4561F86DECA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6" name="Text Box 6315">
          <a:extLst>
            <a:ext uri="{FF2B5EF4-FFF2-40B4-BE49-F238E27FC236}">
              <a16:creationId xmlns:a16="http://schemas.microsoft.com/office/drawing/2014/main" xmlns="" id="{FA2FE3E7-8B42-4397-80CB-9473BE47C5D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7" name="Text Box 6316">
          <a:extLst>
            <a:ext uri="{FF2B5EF4-FFF2-40B4-BE49-F238E27FC236}">
              <a16:creationId xmlns:a16="http://schemas.microsoft.com/office/drawing/2014/main" xmlns="" id="{60766AF8-7BDF-4211-AD13-20F3E469959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8" name="Text Box 6317">
          <a:extLst>
            <a:ext uri="{FF2B5EF4-FFF2-40B4-BE49-F238E27FC236}">
              <a16:creationId xmlns:a16="http://schemas.microsoft.com/office/drawing/2014/main" xmlns="" id="{47C436E6-6B0F-40AA-BC6C-5E0CAACBA61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79" name="Text Box 6318">
          <a:extLst>
            <a:ext uri="{FF2B5EF4-FFF2-40B4-BE49-F238E27FC236}">
              <a16:creationId xmlns:a16="http://schemas.microsoft.com/office/drawing/2014/main" xmlns="" id="{00DFC572-6EF2-4FD6-A8AB-CDE581F1ACF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0" name="Text Box 6319">
          <a:extLst>
            <a:ext uri="{FF2B5EF4-FFF2-40B4-BE49-F238E27FC236}">
              <a16:creationId xmlns:a16="http://schemas.microsoft.com/office/drawing/2014/main" xmlns="" id="{ED686F17-2277-45AC-BD71-4291912FAEF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1" name="Text Box 6320">
          <a:extLst>
            <a:ext uri="{FF2B5EF4-FFF2-40B4-BE49-F238E27FC236}">
              <a16:creationId xmlns:a16="http://schemas.microsoft.com/office/drawing/2014/main" xmlns="" id="{DFEDC9EE-246B-4B3D-9E32-7924FA2A95F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2" name="Text Box 6321">
          <a:extLst>
            <a:ext uri="{FF2B5EF4-FFF2-40B4-BE49-F238E27FC236}">
              <a16:creationId xmlns:a16="http://schemas.microsoft.com/office/drawing/2014/main" xmlns="" id="{54525B4F-EA67-4B4B-85BF-1B5BF4D2078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3" name="Text Box 6322">
          <a:extLst>
            <a:ext uri="{FF2B5EF4-FFF2-40B4-BE49-F238E27FC236}">
              <a16:creationId xmlns:a16="http://schemas.microsoft.com/office/drawing/2014/main" xmlns="" id="{86ECD6EE-1BBE-4551-BD23-BDD768091EF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4" name="Text Box 6323">
          <a:extLst>
            <a:ext uri="{FF2B5EF4-FFF2-40B4-BE49-F238E27FC236}">
              <a16:creationId xmlns:a16="http://schemas.microsoft.com/office/drawing/2014/main" xmlns="" id="{F3A50643-274F-4238-B647-79D0E47B36B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5" name="Text Box 6324">
          <a:extLst>
            <a:ext uri="{FF2B5EF4-FFF2-40B4-BE49-F238E27FC236}">
              <a16:creationId xmlns:a16="http://schemas.microsoft.com/office/drawing/2014/main" xmlns="" id="{33D33C62-E842-4F76-B25A-C8B6A40CA0B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6" name="Text Box 6325">
          <a:extLst>
            <a:ext uri="{FF2B5EF4-FFF2-40B4-BE49-F238E27FC236}">
              <a16:creationId xmlns:a16="http://schemas.microsoft.com/office/drawing/2014/main" xmlns="" id="{D507D489-F6DF-40F8-ADE1-B9997F14284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7" name="Text Box 6326">
          <a:extLst>
            <a:ext uri="{FF2B5EF4-FFF2-40B4-BE49-F238E27FC236}">
              <a16:creationId xmlns:a16="http://schemas.microsoft.com/office/drawing/2014/main" xmlns="" id="{1BC19509-10C2-4CC9-8123-1491F91E3A2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8" name="Text Box 6327">
          <a:extLst>
            <a:ext uri="{FF2B5EF4-FFF2-40B4-BE49-F238E27FC236}">
              <a16:creationId xmlns:a16="http://schemas.microsoft.com/office/drawing/2014/main" xmlns="" id="{AF1AF91D-6848-48B8-BFD8-771181E0131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89" name="Text Box 6328">
          <a:extLst>
            <a:ext uri="{FF2B5EF4-FFF2-40B4-BE49-F238E27FC236}">
              <a16:creationId xmlns:a16="http://schemas.microsoft.com/office/drawing/2014/main" xmlns="" id="{E8EEFF6E-773A-43CC-9D8D-494B8BEA1B3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0" name="Text Box 6329">
          <a:extLst>
            <a:ext uri="{FF2B5EF4-FFF2-40B4-BE49-F238E27FC236}">
              <a16:creationId xmlns:a16="http://schemas.microsoft.com/office/drawing/2014/main" xmlns="" id="{4EA0F635-DEC5-4541-A016-F99DA525C2B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1" name="Text Box 6330">
          <a:extLst>
            <a:ext uri="{FF2B5EF4-FFF2-40B4-BE49-F238E27FC236}">
              <a16:creationId xmlns:a16="http://schemas.microsoft.com/office/drawing/2014/main" xmlns="" id="{80A93CE8-5741-4C0A-990A-97B1F88735D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2" name="Text Box 6331">
          <a:extLst>
            <a:ext uri="{FF2B5EF4-FFF2-40B4-BE49-F238E27FC236}">
              <a16:creationId xmlns:a16="http://schemas.microsoft.com/office/drawing/2014/main" xmlns="" id="{D24D23BA-058C-4285-86F6-010E0DF081E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3" name="Text Box 6332">
          <a:extLst>
            <a:ext uri="{FF2B5EF4-FFF2-40B4-BE49-F238E27FC236}">
              <a16:creationId xmlns:a16="http://schemas.microsoft.com/office/drawing/2014/main" xmlns="" id="{BFD87CE4-6B1B-4D3A-AD99-392957263D8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4" name="Text Box 6333">
          <a:extLst>
            <a:ext uri="{FF2B5EF4-FFF2-40B4-BE49-F238E27FC236}">
              <a16:creationId xmlns:a16="http://schemas.microsoft.com/office/drawing/2014/main" xmlns="" id="{073A7D7B-0FD4-4356-AA96-3C208F7215E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5" name="Text Box 6334">
          <a:extLst>
            <a:ext uri="{FF2B5EF4-FFF2-40B4-BE49-F238E27FC236}">
              <a16:creationId xmlns:a16="http://schemas.microsoft.com/office/drawing/2014/main" xmlns="" id="{A0FB37CB-A53B-49AD-A894-12E7711818F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6" name="Text Box 6335">
          <a:extLst>
            <a:ext uri="{FF2B5EF4-FFF2-40B4-BE49-F238E27FC236}">
              <a16:creationId xmlns:a16="http://schemas.microsoft.com/office/drawing/2014/main" xmlns="" id="{D327BB9E-8D79-4AFC-AEF2-A54F5584B49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7" name="Text Box 6336">
          <a:extLst>
            <a:ext uri="{FF2B5EF4-FFF2-40B4-BE49-F238E27FC236}">
              <a16:creationId xmlns:a16="http://schemas.microsoft.com/office/drawing/2014/main" xmlns="" id="{56836D44-E187-4AA8-BBCC-76B3E4867F6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8" name="Text Box 6337">
          <a:extLst>
            <a:ext uri="{FF2B5EF4-FFF2-40B4-BE49-F238E27FC236}">
              <a16:creationId xmlns:a16="http://schemas.microsoft.com/office/drawing/2014/main" xmlns="" id="{DA7176F5-9F99-499E-9441-C118F082A05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299" name="Text Box 6338">
          <a:extLst>
            <a:ext uri="{FF2B5EF4-FFF2-40B4-BE49-F238E27FC236}">
              <a16:creationId xmlns:a16="http://schemas.microsoft.com/office/drawing/2014/main" xmlns="" id="{62D40B0B-FFE5-42C1-9D4B-F188A7E8597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0" name="Text Box 6339">
          <a:extLst>
            <a:ext uri="{FF2B5EF4-FFF2-40B4-BE49-F238E27FC236}">
              <a16:creationId xmlns:a16="http://schemas.microsoft.com/office/drawing/2014/main" xmlns="" id="{7A5A5C9C-19D4-40A1-AA8E-E1BEC5023D2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1" name="Text Box 6340">
          <a:extLst>
            <a:ext uri="{FF2B5EF4-FFF2-40B4-BE49-F238E27FC236}">
              <a16:creationId xmlns:a16="http://schemas.microsoft.com/office/drawing/2014/main" xmlns="" id="{1AE17A33-D4EF-4E2A-8193-CEB813F4313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2" name="Text Box 6341">
          <a:extLst>
            <a:ext uri="{FF2B5EF4-FFF2-40B4-BE49-F238E27FC236}">
              <a16:creationId xmlns:a16="http://schemas.microsoft.com/office/drawing/2014/main" xmlns="" id="{737E6CA7-2C8C-4B12-BA46-C729AD93106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3" name="Text Box 6342">
          <a:extLst>
            <a:ext uri="{FF2B5EF4-FFF2-40B4-BE49-F238E27FC236}">
              <a16:creationId xmlns:a16="http://schemas.microsoft.com/office/drawing/2014/main" xmlns="" id="{07634D7D-1CE0-4AA6-B2A2-1EC7485FBF9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4" name="Text Box 6343">
          <a:extLst>
            <a:ext uri="{FF2B5EF4-FFF2-40B4-BE49-F238E27FC236}">
              <a16:creationId xmlns:a16="http://schemas.microsoft.com/office/drawing/2014/main" xmlns="" id="{320C2A7C-F395-458F-B9AD-2FD46CDCD29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5" name="Text Box 6344">
          <a:extLst>
            <a:ext uri="{FF2B5EF4-FFF2-40B4-BE49-F238E27FC236}">
              <a16:creationId xmlns:a16="http://schemas.microsoft.com/office/drawing/2014/main" xmlns="" id="{0A183C2B-F8A0-4E2A-9EF9-354F89A42EB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6" name="Text Box 6345">
          <a:extLst>
            <a:ext uri="{FF2B5EF4-FFF2-40B4-BE49-F238E27FC236}">
              <a16:creationId xmlns:a16="http://schemas.microsoft.com/office/drawing/2014/main" xmlns="" id="{4AF5D410-7C19-48F6-84F3-9204E7D4BDB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7" name="Text Box 6346">
          <a:extLst>
            <a:ext uri="{FF2B5EF4-FFF2-40B4-BE49-F238E27FC236}">
              <a16:creationId xmlns:a16="http://schemas.microsoft.com/office/drawing/2014/main" xmlns="" id="{F5CDED22-4B5B-47B9-8DFA-292245EE223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8" name="Text Box 6347">
          <a:extLst>
            <a:ext uri="{FF2B5EF4-FFF2-40B4-BE49-F238E27FC236}">
              <a16:creationId xmlns:a16="http://schemas.microsoft.com/office/drawing/2014/main" xmlns="" id="{CB35FB30-BEC7-411F-AEBF-BECF92CC64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09" name="Text Box 6348">
          <a:extLst>
            <a:ext uri="{FF2B5EF4-FFF2-40B4-BE49-F238E27FC236}">
              <a16:creationId xmlns:a16="http://schemas.microsoft.com/office/drawing/2014/main" xmlns="" id="{94D27223-A627-475E-9388-34A79D559A7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0" name="Text Box 6349">
          <a:extLst>
            <a:ext uri="{FF2B5EF4-FFF2-40B4-BE49-F238E27FC236}">
              <a16:creationId xmlns:a16="http://schemas.microsoft.com/office/drawing/2014/main" xmlns="" id="{1D702CBB-5F5C-40ED-B733-1D9B38895C3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1" name="Text Box 6350">
          <a:extLst>
            <a:ext uri="{FF2B5EF4-FFF2-40B4-BE49-F238E27FC236}">
              <a16:creationId xmlns:a16="http://schemas.microsoft.com/office/drawing/2014/main" xmlns="" id="{B872C440-0DC7-4696-8691-DE37E929B0D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2" name="Text Box 6351">
          <a:extLst>
            <a:ext uri="{FF2B5EF4-FFF2-40B4-BE49-F238E27FC236}">
              <a16:creationId xmlns:a16="http://schemas.microsoft.com/office/drawing/2014/main" xmlns="" id="{24496F5D-AF07-4D5A-8457-551F8D939DB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3" name="Text Box 6352">
          <a:extLst>
            <a:ext uri="{FF2B5EF4-FFF2-40B4-BE49-F238E27FC236}">
              <a16:creationId xmlns:a16="http://schemas.microsoft.com/office/drawing/2014/main" xmlns="" id="{58978857-BE1F-4D6A-BDF8-0E94EBF561C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4" name="Text Box 6353">
          <a:extLst>
            <a:ext uri="{FF2B5EF4-FFF2-40B4-BE49-F238E27FC236}">
              <a16:creationId xmlns:a16="http://schemas.microsoft.com/office/drawing/2014/main" xmlns="" id="{DA370D76-63B3-47E8-9769-A64F8047EA5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5" name="Text Box 6354">
          <a:extLst>
            <a:ext uri="{FF2B5EF4-FFF2-40B4-BE49-F238E27FC236}">
              <a16:creationId xmlns:a16="http://schemas.microsoft.com/office/drawing/2014/main" xmlns="" id="{66D75CE5-2BBC-4254-9719-FEC92638CAC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6" name="Text Box 6355">
          <a:extLst>
            <a:ext uri="{FF2B5EF4-FFF2-40B4-BE49-F238E27FC236}">
              <a16:creationId xmlns:a16="http://schemas.microsoft.com/office/drawing/2014/main" xmlns="" id="{3841C09E-549F-41F8-90B9-164EFDF5F46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7" name="Text Box 6356">
          <a:extLst>
            <a:ext uri="{FF2B5EF4-FFF2-40B4-BE49-F238E27FC236}">
              <a16:creationId xmlns:a16="http://schemas.microsoft.com/office/drawing/2014/main" xmlns="" id="{0636FD19-AE73-4447-8CBE-CAFFCBDDFE4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8" name="Text Box 6357">
          <a:extLst>
            <a:ext uri="{FF2B5EF4-FFF2-40B4-BE49-F238E27FC236}">
              <a16:creationId xmlns:a16="http://schemas.microsoft.com/office/drawing/2014/main" xmlns="" id="{CF2EFAD1-7D66-4A92-AE8D-8C14F83155A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19" name="Text Box 6358">
          <a:extLst>
            <a:ext uri="{FF2B5EF4-FFF2-40B4-BE49-F238E27FC236}">
              <a16:creationId xmlns:a16="http://schemas.microsoft.com/office/drawing/2014/main" xmlns="" id="{52CB3137-82B0-454E-A658-FEF34ECC415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0" name="Text Box 6359">
          <a:extLst>
            <a:ext uri="{FF2B5EF4-FFF2-40B4-BE49-F238E27FC236}">
              <a16:creationId xmlns:a16="http://schemas.microsoft.com/office/drawing/2014/main" xmlns="" id="{F67DAE8B-ED99-441B-9832-B60126CFE54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1" name="Text Box 6360">
          <a:extLst>
            <a:ext uri="{FF2B5EF4-FFF2-40B4-BE49-F238E27FC236}">
              <a16:creationId xmlns:a16="http://schemas.microsoft.com/office/drawing/2014/main" xmlns="" id="{BD7EB304-C3A6-4450-91C2-9FE90C2A0D6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2" name="Text Box 6241">
          <a:extLst>
            <a:ext uri="{FF2B5EF4-FFF2-40B4-BE49-F238E27FC236}">
              <a16:creationId xmlns:a16="http://schemas.microsoft.com/office/drawing/2014/main" xmlns="" id="{DFFA461C-3711-4D1D-BAD8-05F789A6A7B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3" name="Text Box 6242">
          <a:extLst>
            <a:ext uri="{FF2B5EF4-FFF2-40B4-BE49-F238E27FC236}">
              <a16:creationId xmlns:a16="http://schemas.microsoft.com/office/drawing/2014/main" xmlns="" id="{B9118DCB-38A6-4D85-AB3C-E41187FED00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4" name="Text Box 6243">
          <a:extLst>
            <a:ext uri="{FF2B5EF4-FFF2-40B4-BE49-F238E27FC236}">
              <a16:creationId xmlns:a16="http://schemas.microsoft.com/office/drawing/2014/main" xmlns="" id="{F7F1B5AF-B403-458B-B6B1-46F57842177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5" name="Text Box 6244">
          <a:extLst>
            <a:ext uri="{FF2B5EF4-FFF2-40B4-BE49-F238E27FC236}">
              <a16:creationId xmlns:a16="http://schemas.microsoft.com/office/drawing/2014/main" xmlns="" id="{8F1A1C81-2E0B-4DCC-A4D4-8CD62B92EE6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6" name="Text Box 6245">
          <a:extLst>
            <a:ext uri="{FF2B5EF4-FFF2-40B4-BE49-F238E27FC236}">
              <a16:creationId xmlns:a16="http://schemas.microsoft.com/office/drawing/2014/main" xmlns="" id="{1563D950-FE5F-410F-AC64-A8A235CECAA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7" name="Text Box 6246">
          <a:extLst>
            <a:ext uri="{FF2B5EF4-FFF2-40B4-BE49-F238E27FC236}">
              <a16:creationId xmlns:a16="http://schemas.microsoft.com/office/drawing/2014/main" xmlns="" id="{A3DB5DBC-D6A6-411F-BF50-1C9B9B5DEC0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8" name="Text Box 6247">
          <a:extLst>
            <a:ext uri="{FF2B5EF4-FFF2-40B4-BE49-F238E27FC236}">
              <a16:creationId xmlns:a16="http://schemas.microsoft.com/office/drawing/2014/main" xmlns="" id="{A861CA33-78E5-447D-B2E3-2D937F862CE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29" name="Text Box 6248">
          <a:extLst>
            <a:ext uri="{FF2B5EF4-FFF2-40B4-BE49-F238E27FC236}">
              <a16:creationId xmlns:a16="http://schemas.microsoft.com/office/drawing/2014/main" xmlns="" id="{BCADB68F-45B9-4BA1-AD9B-A0F5B89E76A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0" name="Text Box 6249">
          <a:extLst>
            <a:ext uri="{FF2B5EF4-FFF2-40B4-BE49-F238E27FC236}">
              <a16:creationId xmlns:a16="http://schemas.microsoft.com/office/drawing/2014/main" xmlns="" id="{1EAE8382-4DE4-45CD-8C20-B2E0EE7CFA0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1" name="Text Box 6250">
          <a:extLst>
            <a:ext uri="{FF2B5EF4-FFF2-40B4-BE49-F238E27FC236}">
              <a16:creationId xmlns:a16="http://schemas.microsoft.com/office/drawing/2014/main" xmlns="" id="{4A8EF737-9D22-4403-B8EE-FB72DE78530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2" name="Text Box 6251">
          <a:extLst>
            <a:ext uri="{FF2B5EF4-FFF2-40B4-BE49-F238E27FC236}">
              <a16:creationId xmlns:a16="http://schemas.microsoft.com/office/drawing/2014/main" xmlns="" id="{97DAAA4D-6DDE-4E33-B764-64B2C40CDCC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3" name="Text Box 6252">
          <a:extLst>
            <a:ext uri="{FF2B5EF4-FFF2-40B4-BE49-F238E27FC236}">
              <a16:creationId xmlns:a16="http://schemas.microsoft.com/office/drawing/2014/main" xmlns="" id="{62E4202D-ECED-41D5-95DA-28827F11B12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4" name="Text Box 6253">
          <a:extLst>
            <a:ext uri="{FF2B5EF4-FFF2-40B4-BE49-F238E27FC236}">
              <a16:creationId xmlns:a16="http://schemas.microsoft.com/office/drawing/2014/main" xmlns="" id="{CF02D927-1F63-4E13-9190-F1D7341B927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5" name="Text Box 6254">
          <a:extLst>
            <a:ext uri="{FF2B5EF4-FFF2-40B4-BE49-F238E27FC236}">
              <a16:creationId xmlns:a16="http://schemas.microsoft.com/office/drawing/2014/main" xmlns="" id="{1E3ED8A9-3473-42CF-A0E0-1C9362D64BC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6" name="Text Box 6255">
          <a:extLst>
            <a:ext uri="{FF2B5EF4-FFF2-40B4-BE49-F238E27FC236}">
              <a16:creationId xmlns:a16="http://schemas.microsoft.com/office/drawing/2014/main" xmlns="" id="{5C9E67B4-C0C2-4540-87C1-DEAD820D286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7" name="Text Box 6256">
          <a:extLst>
            <a:ext uri="{FF2B5EF4-FFF2-40B4-BE49-F238E27FC236}">
              <a16:creationId xmlns:a16="http://schemas.microsoft.com/office/drawing/2014/main" xmlns="" id="{D51B5FF0-004D-4A13-9783-DAEC609131B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8" name="Text Box 6257">
          <a:extLst>
            <a:ext uri="{FF2B5EF4-FFF2-40B4-BE49-F238E27FC236}">
              <a16:creationId xmlns:a16="http://schemas.microsoft.com/office/drawing/2014/main" xmlns="" id="{FC372D34-1F1B-48B8-B1BC-CE990C707DE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39" name="Text Box 6258">
          <a:extLst>
            <a:ext uri="{FF2B5EF4-FFF2-40B4-BE49-F238E27FC236}">
              <a16:creationId xmlns:a16="http://schemas.microsoft.com/office/drawing/2014/main" xmlns="" id="{467E5C00-DD3D-491C-8EC5-4C512553203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0" name="Text Box 6259">
          <a:extLst>
            <a:ext uri="{FF2B5EF4-FFF2-40B4-BE49-F238E27FC236}">
              <a16:creationId xmlns:a16="http://schemas.microsoft.com/office/drawing/2014/main" xmlns="" id="{BBA41905-A0CB-4679-BC5A-1C96359330D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1" name="Text Box 6260">
          <a:extLst>
            <a:ext uri="{FF2B5EF4-FFF2-40B4-BE49-F238E27FC236}">
              <a16:creationId xmlns:a16="http://schemas.microsoft.com/office/drawing/2014/main" xmlns="" id="{2B572489-A1E7-430C-A233-C1103899992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2" name="Text Box 6261">
          <a:extLst>
            <a:ext uri="{FF2B5EF4-FFF2-40B4-BE49-F238E27FC236}">
              <a16:creationId xmlns:a16="http://schemas.microsoft.com/office/drawing/2014/main" xmlns="" id="{A9B388AA-1E22-44A3-A664-094089DDF81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3" name="Text Box 6262">
          <a:extLst>
            <a:ext uri="{FF2B5EF4-FFF2-40B4-BE49-F238E27FC236}">
              <a16:creationId xmlns:a16="http://schemas.microsoft.com/office/drawing/2014/main" xmlns="" id="{9B7A23BD-B384-4C7B-9FA2-6DB373F463B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4" name="Text Box 6263">
          <a:extLst>
            <a:ext uri="{FF2B5EF4-FFF2-40B4-BE49-F238E27FC236}">
              <a16:creationId xmlns:a16="http://schemas.microsoft.com/office/drawing/2014/main" xmlns="" id="{DD12658E-1A02-4D00-A4D1-0C19F3E4CBE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5" name="Text Box 6264">
          <a:extLst>
            <a:ext uri="{FF2B5EF4-FFF2-40B4-BE49-F238E27FC236}">
              <a16:creationId xmlns:a16="http://schemas.microsoft.com/office/drawing/2014/main" xmlns="" id="{53D6F58A-0824-4425-9C2A-357136E6AB2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6" name="Text Box 6265">
          <a:extLst>
            <a:ext uri="{FF2B5EF4-FFF2-40B4-BE49-F238E27FC236}">
              <a16:creationId xmlns:a16="http://schemas.microsoft.com/office/drawing/2014/main" xmlns="" id="{5DF08937-F361-4FB9-9898-BBD41D1F9FB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7" name="Text Box 6266">
          <a:extLst>
            <a:ext uri="{FF2B5EF4-FFF2-40B4-BE49-F238E27FC236}">
              <a16:creationId xmlns:a16="http://schemas.microsoft.com/office/drawing/2014/main" xmlns="" id="{FE75C039-28D1-4A14-A220-454A8E46DD5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8" name="Text Box 6267">
          <a:extLst>
            <a:ext uri="{FF2B5EF4-FFF2-40B4-BE49-F238E27FC236}">
              <a16:creationId xmlns:a16="http://schemas.microsoft.com/office/drawing/2014/main" xmlns="" id="{7C7334F3-1FBB-4F27-99A8-2CBC872E22D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49" name="Text Box 6268">
          <a:extLst>
            <a:ext uri="{FF2B5EF4-FFF2-40B4-BE49-F238E27FC236}">
              <a16:creationId xmlns:a16="http://schemas.microsoft.com/office/drawing/2014/main" xmlns="" id="{55642C0B-1877-4F02-99C9-D7FAE3EC853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0" name="Text Box 6269">
          <a:extLst>
            <a:ext uri="{FF2B5EF4-FFF2-40B4-BE49-F238E27FC236}">
              <a16:creationId xmlns:a16="http://schemas.microsoft.com/office/drawing/2014/main" xmlns="" id="{17051207-C57E-4DE7-9284-01F9D82DCD9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1" name="Text Box 6270">
          <a:extLst>
            <a:ext uri="{FF2B5EF4-FFF2-40B4-BE49-F238E27FC236}">
              <a16:creationId xmlns:a16="http://schemas.microsoft.com/office/drawing/2014/main" xmlns="" id="{901EB0C2-A312-4B03-8B10-93FFB8E0453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2" name="Text Box 6271">
          <a:extLst>
            <a:ext uri="{FF2B5EF4-FFF2-40B4-BE49-F238E27FC236}">
              <a16:creationId xmlns:a16="http://schemas.microsoft.com/office/drawing/2014/main" xmlns="" id="{31DA4528-0BF9-4AA7-887B-235C3CE53E9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3" name="Text Box 6272">
          <a:extLst>
            <a:ext uri="{FF2B5EF4-FFF2-40B4-BE49-F238E27FC236}">
              <a16:creationId xmlns:a16="http://schemas.microsoft.com/office/drawing/2014/main" xmlns="" id="{BAF05D4E-5FB5-4491-AB3A-D76A6D03D46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4" name="Text Box 6273">
          <a:extLst>
            <a:ext uri="{FF2B5EF4-FFF2-40B4-BE49-F238E27FC236}">
              <a16:creationId xmlns:a16="http://schemas.microsoft.com/office/drawing/2014/main" xmlns="" id="{8BEC7AB8-204A-45EE-94A5-61479742757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5" name="Text Box 6274">
          <a:extLst>
            <a:ext uri="{FF2B5EF4-FFF2-40B4-BE49-F238E27FC236}">
              <a16:creationId xmlns:a16="http://schemas.microsoft.com/office/drawing/2014/main" xmlns="" id="{D8A8EDAC-89C5-4732-8B3C-DB647B4E39C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6" name="Text Box 6275">
          <a:extLst>
            <a:ext uri="{FF2B5EF4-FFF2-40B4-BE49-F238E27FC236}">
              <a16:creationId xmlns:a16="http://schemas.microsoft.com/office/drawing/2014/main" xmlns="" id="{C5F13427-3BA2-4579-802A-EC78846D500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7" name="Text Box 6276">
          <a:extLst>
            <a:ext uri="{FF2B5EF4-FFF2-40B4-BE49-F238E27FC236}">
              <a16:creationId xmlns:a16="http://schemas.microsoft.com/office/drawing/2014/main" xmlns="" id="{AEB8C3C7-88D2-44DE-9C6C-D11C15230D3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8" name="Text Box 6277">
          <a:extLst>
            <a:ext uri="{FF2B5EF4-FFF2-40B4-BE49-F238E27FC236}">
              <a16:creationId xmlns:a16="http://schemas.microsoft.com/office/drawing/2014/main" xmlns="" id="{ADCD09B2-D943-4611-9CFD-04F8C71409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59" name="Text Box 6278">
          <a:extLst>
            <a:ext uri="{FF2B5EF4-FFF2-40B4-BE49-F238E27FC236}">
              <a16:creationId xmlns:a16="http://schemas.microsoft.com/office/drawing/2014/main" xmlns="" id="{EEF226F4-E94C-440A-B462-4714B298A83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0" name="Text Box 6279">
          <a:extLst>
            <a:ext uri="{FF2B5EF4-FFF2-40B4-BE49-F238E27FC236}">
              <a16:creationId xmlns:a16="http://schemas.microsoft.com/office/drawing/2014/main" xmlns="" id="{89D12DF3-C7FE-491F-9DAB-5AD96F57DEB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1" name="Text Box 6280">
          <a:extLst>
            <a:ext uri="{FF2B5EF4-FFF2-40B4-BE49-F238E27FC236}">
              <a16:creationId xmlns:a16="http://schemas.microsoft.com/office/drawing/2014/main" xmlns="" id="{88218665-F7D2-4D77-AED8-18DC92200F3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2" name="Text Box 6281">
          <a:extLst>
            <a:ext uri="{FF2B5EF4-FFF2-40B4-BE49-F238E27FC236}">
              <a16:creationId xmlns:a16="http://schemas.microsoft.com/office/drawing/2014/main" xmlns="" id="{62F055FA-41C3-46C7-A3D1-6E8DA0A8B2E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3" name="Text Box 6282">
          <a:extLst>
            <a:ext uri="{FF2B5EF4-FFF2-40B4-BE49-F238E27FC236}">
              <a16:creationId xmlns:a16="http://schemas.microsoft.com/office/drawing/2014/main" xmlns="" id="{2DA7A59F-2D0D-4078-808E-DB4EA312A66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4" name="Text Box 6283">
          <a:extLst>
            <a:ext uri="{FF2B5EF4-FFF2-40B4-BE49-F238E27FC236}">
              <a16:creationId xmlns:a16="http://schemas.microsoft.com/office/drawing/2014/main" xmlns="" id="{119F1A3D-46C2-4E96-9603-9329484A265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5" name="Text Box 6284">
          <a:extLst>
            <a:ext uri="{FF2B5EF4-FFF2-40B4-BE49-F238E27FC236}">
              <a16:creationId xmlns:a16="http://schemas.microsoft.com/office/drawing/2014/main" xmlns="" id="{8B0BF67B-61B0-4546-8D24-A62222DF92B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6" name="Text Box 6285">
          <a:extLst>
            <a:ext uri="{FF2B5EF4-FFF2-40B4-BE49-F238E27FC236}">
              <a16:creationId xmlns:a16="http://schemas.microsoft.com/office/drawing/2014/main" xmlns="" id="{4B0CC29F-1821-4F0C-BFB4-1BA57B9FB64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7" name="Text Box 6286">
          <a:extLst>
            <a:ext uri="{FF2B5EF4-FFF2-40B4-BE49-F238E27FC236}">
              <a16:creationId xmlns:a16="http://schemas.microsoft.com/office/drawing/2014/main" xmlns="" id="{502915BE-6063-41F9-8FF1-F6F0230489E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8" name="Text Box 6287">
          <a:extLst>
            <a:ext uri="{FF2B5EF4-FFF2-40B4-BE49-F238E27FC236}">
              <a16:creationId xmlns:a16="http://schemas.microsoft.com/office/drawing/2014/main" xmlns="" id="{71B1D441-50D5-46D9-959B-8AB5588E65F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69" name="Text Box 6288">
          <a:extLst>
            <a:ext uri="{FF2B5EF4-FFF2-40B4-BE49-F238E27FC236}">
              <a16:creationId xmlns:a16="http://schemas.microsoft.com/office/drawing/2014/main" xmlns="" id="{CE25AD5D-7347-4EDA-87DE-F2E0C227EC0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0" name="Text Box 6289">
          <a:extLst>
            <a:ext uri="{FF2B5EF4-FFF2-40B4-BE49-F238E27FC236}">
              <a16:creationId xmlns:a16="http://schemas.microsoft.com/office/drawing/2014/main" xmlns="" id="{DF90DD3D-680F-4E97-BA5A-D21B6C17E53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1" name="Text Box 6290">
          <a:extLst>
            <a:ext uri="{FF2B5EF4-FFF2-40B4-BE49-F238E27FC236}">
              <a16:creationId xmlns:a16="http://schemas.microsoft.com/office/drawing/2014/main" xmlns="" id="{D234119C-BA4E-4FEF-9C25-2AD3BA6BEFC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2" name="Text Box 6291">
          <a:extLst>
            <a:ext uri="{FF2B5EF4-FFF2-40B4-BE49-F238E27FC236}">
              <a16:creationId xmlns:a16="http://schemas.microsoft.com/office/drawing/2014/main" xmlns="" id="{28A06B70-0CFB-4E28-8430-9D2D0E502AC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3" name="Text Box 6292">
          <a:extLst>
            <a:ext uri="{FF2B5EF4-FFF2-40B4-BE49-F238E27FC236}">
              <a16:creationId xmlns:a16="http://schemas.microsoft.com/office/drawing/2014/main" xmlns="" id="{3F98C014-65D0-4667-B1AE-3C45E60F107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4" name="Text Box 6293">
          <a:extLst>
            <a:ext uri="{FF2B5EF4-FFF2-40B4-BE49-F238E27FC236}">
              <a16:creationId xmlns:a16="http://schemas.microsoft.com/office/drawing/2014/main" xmlns="" id="{F8EC092C-A2AA-4869-A492-6F2CAFA8D24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5" name="Text Box 6294">
          <a:extLst>
            <a:ext uri="{FF2B5EF4-FFF2-40B4-BE49-F238E27FC236}">
              <a16:creationId xmlns:a16="http://schemas.microsoft.com/office/drawing/2014/main" xmlns="" id="{56D54A9B-6793-4FCD-BF2F-9F88259802A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6" name="Text Box 6295">
          <a:extLst>
            <a:ext uri="{FF2B5EF4-FFF2-40B4-BE49-F238E27FC236}">
              <a16:creationId xmlns:a16="http://schemas.microsoft.com/office/drawing/2014/main" xmlns="" id="{B7F99249-F8A4-489D-9EAD-AFB45C6E4B6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7" name="Text Box 6296">
          <a:extLst>
            <a:ext uri="{FF2B5EF4-FFF2-40B4-BE49-F238E27FC236}">
              <a16:creationId xmlns:a16="http://schemas.microsoft.com/office/drawing/2014/main" xmlns="" id="{498B0393-352C-4277-A135-B80CF50C6A8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8" name="Text Box 6297">
          <a:extLst>
            <a:ext uri="{FF2B5EF4-FFF2-40B4-BE49-F238E27FC236}">
              <a16:creationId xmlns:a16="http://schemas.microsoft.com/office/drawing/2014/main" xmlns="" id="{9B72B740-9509-43B0-AE88-E1F11F92DDF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79" name="Text Box 6298">
          <a:extLst>
            <a:ext uri="{FF2B5EF4-FFF2-40B4-BE49-F238E27FC236}">
              <a16:creationId xmlns:a16="http://schemas.microsoft.com/office/drawing/2014/main" xmlns="" id="{E3620F37-C03A-475B-8791-D1DB440086D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0" name="Text Box 6299">
          <a:extLst>
            <a:ext uri="{FF2B5EF4-FFF2-40B4-BE49-F238E27FC236}">
              <a16:creationId xmlns:a16="http://schemas.microsoft.com/office/drawing/2014/main" xmlns="" id="{13970C90-1CA3-46FD-B11B-CD52F6895A3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1" name="Text Box 6300">
          <a:extLst>
            <a:ext uri="{FF2B5EF4-FFF2-40B4-BE49-F238E27FC236}">
              <a16:creationId xmlns:a16="http://schemas.microsoft.com/office/drawing/2014/main" xmlns="" id="{30B274F4-4E78-435A-85BC-CCF4B793AB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2" name="Text Box 6301">
          <a:extLst>
            <a:ext uri="{FF2B5EF4-FFF2-40B4-BE49-F238E27FC236}">
              <a16:creationId xmlns:a16="http://schemas.microsoft.com/office/drawing/2014/main" xmlns="" id="{F741AE9B-2794-4A92-AAA1-A38D1A07107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3" name="Text Box 6302">
          <a:extLst>
            <a:ext uri="{FF2B5EF4-FFF2-40B4-BE49-F238E27FC236}">
              <a16:creationId xmlns:a16="http://schemas.microsoft.com/office/drawing/2014/main" xmlns="" id="{6E620B6A-B57B-45E0-B1BC-4AE791A5F06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4" name="Text Box 6303">
          <a:extLst>
            <a:ext uri="{FF2B5EF4-FFF2-40B4-BE49-F238E27FC236}">
              <a16:creationId xmlns:a16="http://schemas.microsoft.com/office/drawing/2014/main" xmlns="" id="{2C294081-AC6C-4C7D-8AEA-A604683B700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5" name="Text Box 6304">
          <a:extLst>
            <a:ext uri="{FF2B5EF4-FFF2-40B4-BE49-F238E27FC236}">
              <a16:creationId xmlns:a16="http://schemas.microsoft.com/office/drawing/2014/main" xmlns="" id="{03EC269A-6F72-4963-899C-CF0D86F841F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6" name="Text Box 6305">
          <a:extLst>
            <a:ext uri="{FF2B5EF4-FFF2-40B4-BE49-F238E27FC236}">
              <a16:creationId xmlns:a16="http://schemas.microsoft.com/office/drawing/2014/main" xmlns="" id="{531D63EF-D4DF-453C-A225-1F8AA45F4E4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7" name="Text Box 6306">
          <a:extLst>
            <a:ext uri="{FF2B5EF4-FFF2-40B4-BE49-F238E27FC236}">
              <a16:creationId xmlns:a16="http://schemas.microsoft.com/office/drawing/2014/main" xmlns="" id="{86E7F09C-416B-40FE-A10B-793E3BACB59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8" name="Text Box 6307">
          <a:extLst>
            <a:ext uri="{FF2B5EF4-FFF2-40B4-BE49-F238E27FC236}">
              <a16:creationId xmlns:a16="http://schemas.microsoft.com/office/drawing/2014/main" xmlns="" id="{AE9C86FB-522B-4F77-A8B6-7DB7C6D7C58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89" name="Text Box 6308">
          <a:extLst>
            <a:ext uri="{FF2B5EF4-FFF2-40B4-BE49-F238E27FC236}">
              <a16:creationId xmlns:a16="http://schemas.microsoft.com/office/drawing/2014/main" xmlns="" id="{216FC891-A9DA-4066-9870-9448B700699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0" name="Text Box 6309">
          <a:extLst>
            <a:ext uri="{FF2B5EF4-FFF2-40B4-BE49-F238E27FC236}">
              <a16:creationId xmlns:a16="http://schemas.microsoft.com/office/drawing/2014/main" xmlns="" id="{162E25BA-4DA1-41E3-AF23-2E529C31944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1" name="Text Box 6310">
          <a:extLst>
            <a:ext uri="{FF2B5EF4-FFF2-40B4-BE49-F238E27FC236}">
              <a16:creationId xmlns:a16="http://schemas.microsoft.com/office/drawing/2014/main" xmlns="" id="{B69A1881-CA1C-481F-AD20-35781208F5F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2" name="Text Box 6311">
          <a:extLst>
            <a:ext uri="{FF2B5EF4-FFF2-40B4-BE49-F238E27FC236}">
              <a16:creationId xmlns:a16="http://schemas.microsoft.com/office/drawing/2014/main" xmlns="" id="{2780D44C-02FE-439A-8E56-1783344E5D3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3" name="Text Box 6312">
          <a:extLst>
            <a:ext uri="{FF2B5EF4-FFF2-40B4-BE49-F238E27FC236}">
              <a16:creationId xmlns:a16="http://schemas.microsoft.com/office/drawing/2014/main" xmlns="" id="{E28B1620-9950-434C-B03C-9FA805311A1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4" name="Text Box 6313">
          <a:extLst>
            <a:ext uri="{FF2B5EF4-FFF2-40B4-BE49-F238E27FC236}">
              <a16:creationId xmlns:a16="http://schemas.microsoft.com/office/drawing/2014/main" xmlns="" id="{B5DF0F25-6095-4649-9F8B-7D88DD1FE5F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5" name="Text Box 6314">
          <a:extLst>
            <a:ext uri="{FF2B5EF4-FFF2-40B4-BE49-F238E27FC236}">
              <a16:creationId xmlns:a16="http://schemas.microsoft.com/office/drawing/2014/main" xmlns="" id="{2A10892D-7E83-4ECD-A994-D19FD6A41B3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6" name="Text Box 6315">
          <a:extLst>
            <a:ext uri="{FF2B5EF4-FFF2-40B4-BE49-F238E27FC236}">
              <a16:creationId xmlns:a16="http://schemas.microsoft.com/office/drawing/2014/main" xmlns="" id="{3F5AD875-25AF-43A4-BD64-AE53D1E2BC7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7" name="Text Box 6316">
          <a:extLst>
            <a:ext uri="{FF2B5EF4-FFF2-40B4-BE49-F238E27FC236}">
              <a16:creationId xmlns:a16="http://schemas.microsoft.com/office/drawing/2014/main" xmlns="" id="{94394D02-96A7-4670-AC9B-4065FBEDA4D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8" name="Text Box 6317">
          <a:extLst>
            <a:ext uri="{FF2B5EF4-FFF2-40B4-BE49-F238E27FC236}">
              <a16:creationId xmlns:a16="http://schemas.microsoft.com/office/drawing/2014/main" xmlns="" id="{4F945821-7669-4EB4-90A1-B53DD0BFC0D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399" name="Text Box 6318">
          <a:extLst>
            <a:ext uri="{FF2B5EF4-FFF2-40B4-BE49-F238E27FC236}">
              <a16:creationId xmlns:a16="http://schemas.microsoft.com/office/drawing/2014/main" xmlns="" id="{988F8FAF-E85B-4A6C-963F-50690BB7E97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0" name="Text Box 6319">
          <a:extLst>
            <a:ext uri="{FF2B5EF4-FFF2-40B4-BE49-F238E27FC236}">
              <a16:creationId xmlns:a16="http://schemas.microsoft.com/office/drawing/2014/main" xmlns="" id="{CC5F5279-660B-4AAF-9C94-9E813708CC4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1" name="Text Box 6320">
          <a:extLst>
            <a:ext uri="{FF2B5EF4-FFF2-40B4-BE49-F238E27FC236}">
              <a16:creationId xmlns:a16="http://schemas.microsoft.com/office/drawing/2014/main" xmlns="" id="{917D89C6-7439-410A-8B7D-187E51125E7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2" name="Text Box 6321">
          <a:extLst>
            <a:ext uri="{FF2B5EF4-FFF2-40B4-BE49-F238E27FC236}">
              <a16:creationId xmlns:a16="http://schemas.microsoft.com/office/drawing/2014/main" xmlns="" id="{AD9E7D5D-6CA5-46A4-A1BC-EB45A87DABF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3" name="Text Box 6322">
          <a:extLst>
            <a:ext uri="{FF2B5EF4-FFF2-40B4-BE49-F238E27FC236}">
              <a16:creationId xmlns:a16="http://schemas.microsoft.com/office/drawing/2014/main" xmlns="" id="{DC7E6528-1350-4AFF-9E2D-5D394635839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4" name="Text Box 6323">
          <a:extLst>
            <a:ext uri="{FF2B5EF4-FFF2-40B4-BE49-F238E27FC236}">
              <a16:creationId xmlns:a16="http://schemas.microsoft.com/office/drawing/2014/main" xmlns="" id="{01C534D7-5467-4B12-A5DF-2060DED789F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5" name="Text Box 6324">
          <a:extLst>
            <a:ext uri="{FF2B5EF4-FFF2-40B4-BE49-F238E27FC236}">
              <a16:creationId xmlns:a16="http://schemas.microsoft.com/office/drawing/2014/main" xmlns="" id="{16B2A323-3D49-4DFF-899F-E2814B7661F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6" name="Text Box 6325">
          <a:extLst>
            <a:ext uri="{FF2B5EF4-FFF2-40B4-BE49-F238E27FC236}">
              <a16:creationId xmlns:a16="http://schemas.microsoft.com/office/drawing/2014/main" xmlns="" id="{715C2322-807E-468A-9035-82706B85590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7" name="Text Box 6326">
          <a:extLst>
            <a:ext uri="{FF2B5EF4-FFF2-40B4-BE49-F238E27FC236}">
              <a16:creationId xmlns:a16="http://schemas.microsoft.com/office/drawing/2014/main" xmlns="" id="{26951C3E-B997-4AE6-BE0B-C523F2C1796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8" name="Text Box 6327">
          <a:extLst>
            <a:ext uri="{FF2B5EF4-FFF2-40B4-BE49-F238E27FC236}">
              <a16:creationId xmlns:a16="http://schemas.microsoft.com/office/drawing/2014/main" xmlns="" id="{52F80B4A-BDEB-464C-BDBA-1BB02B036A1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09" name="Text Box 6328">
          <a:extLst>
            <a:ext uri="{FF2B5EF4-FFF2-40B4-BE49-F238E27FC236}">
              <a16:creationId xmlns:a16="http://schemas.microsoft.com/office/drawing/2014/main" xmlns="" id="{073F78B4-95A7-4A49-96ED-05CDC37AAE8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0" name="Text Box 6329">
          <a:extLst>
            <a:ext uri="{FF2B5EF4-FFF2-40B4-BE49-F238E27FC236}">
              <a16:creationId xmlns:a16="http://schemas.microsoft.com/office/drawing/2014/main" xmlns="" id="{EAB18EB9-28C3-4ADD-9987-45BDA4066DC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1" name="Text Box 6330">
          <a:extLst>
            <a:ext uri="{FF2B5EF4-FFF2-40B4-BE49-F238E27FC236}">
              <a16:creationId xmlns:a16="http://schemas.microsoft.com/office/drawing/2014/main" xmlns="" id="{62749162-BCE8-4546-A551-E53C2A9BA9A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2" name="Text Box 6331">
          <a:extLst>
            <a:ext uri="{FF2B5EF4-FFF2-40B4-BE49-F238E27FC236}">
              <a16:creationId xmlns:a16="http://schemas.microsoft.com/office/drawing/2014/main" xmlns="" id="{26C2B5C4-F92C-4843-85AD-FBD3F97D390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3" name="Text Box 6332">
          <a:extLst>
            <a:ext uri="{FF2B5EF4-FFF2-40B4-BE49-F238E27FC236}">
              <a16:creationId xmlns:a16="http://schemas.microsoft.com/office/drawing/2014/main" xmlns="" id="{56EAAF03-6385-40C0-A59F-ED09611F467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4" name="Text Box 6333">
          <a:extLst>
            <a:ext uri="{FF2B5EF4-FFF2-40B4-BE49-F238E27FC236}">
              <a16:creationId xmlns:a16="http://schemas.microsoft.com/office/drawing/2014/main" xmlns="" id="{C72BA201-60E1-48D9-917C-2A0A6D4E1B1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5" name="Text Box 6334">
          <a:extLst>
            <a:ext uri="{FF2B5EF4-FFF2-40B4-BE49-F238E27FC236}">
              <a16:creationId xmlns:a16="http://schemas.microsoft.com/office/drawing/2014/main" xmlns="" id="{7680DE80-A433-4907-B4F9-9EBC5E746E9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6" name="Text Box 6335">
          <a:extLst>
            <a:ext uri="{FF2B5EF4-FFF2-40B4-BE49-F238E27FC236}">
              <a16:creationId xmlns:a16="http://schemas.microsoft.com/office/drawing/2014/main" xmlns="" id="{BE5F0F59-D5E7-4410-92DE-2B4F3F84735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7" name="Text Box 6336">
          <a:extLst>
            <a:ext uri="{FF2B5EF4-FFF2-40B4-BE49-F238E27FC236}">
              <a16:creationId xmlns:a16="http://schemas.microsoft.com/office/drawing/2014/main" xmlns="" id="{5B06E91F-80EB-4058-A7A9-7EA39B87871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8" name="Text Box 6337">
          <a:extLst>
            <a:ext uri="{FF2B5EF4-FFF2-40B4-BE49-F238E27FC236}">
              <a16:creationId xmlns:a16="http://schemas.microsoft.com/office/drawing/2014/main" xmlns="" id="{0C46CCEB-FE7A-44B7-A5C1-74382027C5D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19" name="Text Box 6338">
          <a:extLst>
            <a:ext uri="{FF2B5EF4-FFF2-40B4-BE49-F238E27FC236}">
              <a16:creationId xmlns:a16="http://schemas.microsoft.com/office/drawing/2014/main" xmlns="" id="{2E7B9F45-449E-428D-9C58-D817F3EEB22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0" name="Text Box 6339">
          <a:extLst>
            <a:ext uri="{FF2B5EF4-FFF2-40B4-BE49-F238E27FC236}">
              <a16:creationId xmlns:a16="http://schemas.microsoft.com/office/drawing/2014/main" xmlns="" id="{383F0DB9-FC5A-4FAB-8912-699EB7E83C2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1" name="Text Box 6340">
          <a:extLst>
            <a:ext uri="{FF2B5EF4-FFF2-40B4-BE49-F238E27FC236}">
              <a16:creationId xmlns:a16="http://schemas.microsoft.com/office/drawing/2014/main" xmlns="" id="{926885C3-F73E-4285-9533-3A82BB8D693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2" name="Text Box 6341">
          <a:extLst>
            <a:ext uri="{FF2B5EF4-FFF2-40B4-BE49-F238E27FC236}">
              <a16:creationId xmlns:a16="http://schemas.microsoft.com/office/drawing/2014/main" xmlns="" id="{0578D6B2-5525-404E-9BF7-959387E1E99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3" name="Text Box 6342">
          <a:extLst>
            <a:ext uri="{FF2B5EF4-FFF2-40B4-BE49-F238E27FC236}">
              <a16:creationId xmlns:a16="http://schemas.microsoft.com/office/drawing/2014/main" xmlns="" id="{AB4846AD-D908-4DB3-803B-595FAD771E7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4" name="Text Box 6343">
          <a:extLst>
            <a:ext uri="{FF2B5EF4-FFF2-40B4-BE49-F238E27FC236}">
              <a16:creationId xmlns:a16="http://schemas.microsoft.com/office/drawing/2014/main" xmlns="" id="{8AF1D34B-63E7-45F5-B197-1AB72BCE915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5" name="Text Box 6344">
          <a:extLst>
            <a:ext uri="{FF2B5EF4-FFF2-40B4-BE49-F238E27FC236}">
              <a16:creationId xmlns:a16="http://schemas.microsoft.com/office/drawing/2014/main" xmlns="" id="{3B4B5C0E-03BF-45AB-B35E-57909C53613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6" name="Text Box 6345">
          <a:extLst>
            <a:ext uri="{FF2B5EF4-FFF2-40B4-BE49-F238E27FC236}">
              <a16:creationId xmlns:a16="http://schemas.microsoft.com/office/drawing/2014/main" xmlns="" id="{03CDD9B4-C0EC-498F-A8C2-ED15DB3FD86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7" name="Text Box 6346">
          <a:extLst>
            <a:ext uri="{FF2B5EF4-FFF2-40B4-BE49-F238E27FC236}">
              <a16:creationId xmlns:a16="http://schemas.microsoft.com/office/drawing/2014/main" xmlns="" id="{A6BE3DAE-66C3-49EA-ADD6-DAA269450CE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8" name="Text Box 6347">
          <a:extLst>
            <a:ext uri="{FF2B5EF4-FFF2-40B4-BE49-F238E27FC236}">
              <a16:creationId xmlns:a16="http://schemas.microsoft.com/office/drawing/2014/main" xmlns="" id="{38703712-8B97-4658-919A-5F725117955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29" name="Text Box 6348">
          <a:extLst>
            <a:ext uri="{FF2B5EF4-FFF2-40B4-BE49-F238E27FC236}">
              <a16:creationId xmlns:a16="http://schemas.microsoft.com/office/drawing/2014/main" xmlns="" id="{AAAE7E6B-032B-4769-8630-590B98A3FF8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0" name="Text Box 6349">
          <a:extLst>
            <a:ext uri="{FF2B5EF4-FFF2-40B4-BE49-F238E27FC236}">
              <a16:creationId xmlns:a16="http://schemas.microsoft.com/office/drawing/2014/main" xmlns="" id="{03D372D8-7570-4D7A-B351-888F47AB8DB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1" name="Text Box 6350">
          <a:extLst>
            <a:ext uri="{FF2B5EF4-FFF2-40B4-BE49-F238E27FC236}">
              <a16:creationId xmlns:a16="http://schemas.microsoft.com/office/drawing/2014/main" xmlns="" id="{3A68ABA1-EF16-4C04-9ADB-D968845CAD8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2" name="Text Box 6351">
          <a:extLst>
            <a:ext uri="{FF2B5EF4-FFF2-40B4-BE49-F238E27FC236}">
              <a16:creationId xmlns:a16="http://schemas.microsoft.com/office/drawing/2014/main" xmlns="" id="{5BC08428-2E4B-4498-8E1A-01D0D36A449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3" name="Text Box 6352">
          <a:extLst>
            <a:ext uri="{FF2B5EF4-FFF2-40B4-BE49-F238E27FC236}">
              <a16:creationId xmlns:a16="http://schemas.microsoft.com/office/drawing/2014/main" xmlns="" id="{900C9D07-7E1E-4579-A7F4-7E00EA69302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4" name="Text Box 6353">
          <a:extLst>
            <a:ext uri="{FF2B5EF4-FFF2-40B4-BE49-F238E27FC236}">
              <a16:creationId xmlns:a16="http://schemas.microsoft.com/office/drawing/2014/main" xmlns="" id="{61597D04-D971-47FE-BE52-F46D0047A18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5" name="Text Box 6354">
          <a:extLst>
            <a:ext uri="{FF2B5EF4-FFF2-40B4-BE49-F238E27FC236}">
              <a16:creationId xmlns:a16="http://schemas.microsoft.com/office/drawing/2014/main" xmlns="" id="{5FAA4812-8BAD-4A4C-8990-BB600B7104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6" name="Text Box 6355">
          <a:extLst>
            <a:ext uri="{FF2B5EF4-FFF2-40B4-BE49-F238E27FC236}">
              <a16:creationId xmlns:a16="http://schemas.microsoft.com/office/drawing/2014/main" xmlns="" id="{8D8EC8A6-C707-430A-AE2B-2AD2F05DC94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7" name="Text Box 6356">
          <a:extLst>
            <a:ext uri="{FF2B5EF4-FFF2-40B4-BE49-F238E27FC236}">
              <a16:creationId xmlns:a16="http://schemas.microsoft.com/office/drawing/2014/main" xmlns="" id="{B724CC16-F165-4F9B-8F34-434C6B88E8C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8" name="Text Box 6357">
          <a:extLst>
            <a:ext uri="{FF2B5EF4-FFF2-40B4-BE49-F238E27FC236}">
              <a16:creationId xmlns:a16="http://schemas.microsoft.com/office/drawing/2014/main" xmlns="" id="{46C9C0B7-12F9-4C63-82CD-01CCEDBC206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39" name="Text Box 6358">
          <a:extLst>
            <a:ext uri="{FF2B5EF4-FFF2-40B4-BE49-F238E27FC236}">
              <a16:creationId xmlns:a16="http://schemas.microsoft.com/office/drawing/2014/main" xmlns="" id="{2AE2C093-39BD-43CE-8CF3-20546DA8E4B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0" name="Text Box 6359">
          <a:extLst>
            <a:ext uri="{FF2B5EF4-FFF2-40B4-BE49-F238E27FC236}">
              <a16:creationId xmlns:a16="http://schemas.microsoft.com/office/drawing/2014/main" xmlns="" id="{DDC0966B-2A95-4AEF-86BB-7368B00BE14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1" name="Text Box 6360">
          <a:extLst>
            <a:ext uri="{FF2B5EF4-FFF2-40B4-BE49-F238E27FC236}">
              <a16:creationId xmlns:a16="http://schemas.microsoft.com/office/drawing/2014/main" xmlns="" id="{26A2C76E-F084-4B22-A00B-634665B0DC7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2" name="Text Box 6241">
          <a:extLst>
            <a:ext uri="{FF2B5EF4-FFF2-40B4-BE49-F238E27FC236}">
              <a16:creationId xmlns:a16="http://schemas.microsoft.com/office/drawing/2014/main" xmlns="" id="{7A4228F8-0FA3-4C64-B038-D5670CEED8C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3" name="Text Box 6242">
          <a:extLst>
            <a:ext uri="{FF2B5EF4-FFF2-40B4-BE49-F238E27FC236}">
              <a16:creationId xmlns:a16="http://schemas.microsoft.com/office/drawing/2014/main" xmlns="" id="{88DB75DF-276C-4C29-B678-5D81D83B16E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4" name="Text Box 6243">
          <a:extLst>
            <a:ext uri="{FF2B5EF4-FFF2-40B4-BE49-F238E27FC236}">
              <a16:creationId xmlns:a16="http://schemas.microsoft.com/office/drawing/2014/main" xmlns="" id="{A34D8BBE-4100-46C7-84CF-6532D2BFDE7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5" name="Text Box 6244">
          <a:extLst>
            <a:ext uri="{FF2B5EF4-FFF2-40B4-BE49-F238E27FC236}">
              <a16:creationId xmlns:a16="http://schemas.microsoft.com/office/drawing/2014/main" xmlns="" id="{48ECD781-F0E5-451B-A783-4519851A717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6" name="Text Box 6245">
          <a:extLst>
            <a:ext uri="{FF2B5EF4-FFF2-40B4-BE49-F238E27FC236}">
              <a16:creationId xmlns:a16="http://schemas.microsoft.com/office/drawing/2014/main" xmlns="" id="{8CC01135-4D2F-4744-AA51-DDA6C63013A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7" name="Text Box 6246">
          <a:extLst>
            <a:ext uri="{FF2B5EF4-FFF2-40B4-BE49-F238E27FC236}">
              <a16:creationId xmlns:a16="http://schemas.microsoft.com/office/drawing/2014/main" xmlns="" id="{83083AEB-AE45-496A-9A8B-CE81F3418EA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8" name="Text Box 6247">
          <a:extLst>
            <a:ext uri="{FF2B5EF4-FFF2-40B4-BE49-F238E27FC236}">
              <a16:creationId xmlns:a16="http://schemas.microsoft.com/office/drawing/2014/main" xmlns="" id="{21DF238F-70BC-4C35-A8FD-50211A1729B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49" name="Text Box 6248">
          <a:extLst>
            <a:ext uri="{FF2B5EF4-FFF2-40B4-BE49-F238E27FC236}">
              <a16:creationId xmlns:a16="http://schemas.microsoft.com/office/drawing/2014/main" xmlns="" id="{39D1A1F9-95D7-4A78-81A5-4DE2002FB39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0" name="Text Box 6249">
          <a:extLst>
            <a:ext uri="{FF2B5EF4-FFF2-40B4-BE49-F238E27FC236}">
              <a16:creationId xmlns:a16="http://schemas.microsoft.com/office/drawing/2014/main" xmlns="" id="{A1543FFB-BD58-4ED6-8BD3-118273890B2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1" name="Text Box 6250">
          <a:extLst>
            <a:ext uri="{FF2B5EF4-FFF2-40B4-BE49-F238E27FC236}">
              <a16:creationId xmlns:a16="http://schemas.microsoft.com/office/drawing/2014/main" xmlns="" id="{645BBB2D-1B0A-4BCC-9C59-736470DC440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2" name="Text Box 6251">
          <a:extLst>
            <a:ext uri="{FF2B5EF4-FFF2-40B4-BE49-F238E27FC236}">
              <a16:creationId xmlns:a16="http://schemas.microsoft.com/office/drawing/2014/main" xmlns="" id="{DEDB27E8-8B16-4BE6-B2DF-83455589EB0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3" name="Text Box 6252">
          <a:extLst>
            <a:ext uri="{FF2B5EF4-FFF2-40B4-BE49-F238E27FC236}">
              <a16:creationId xmlns:a16="http://schemas.microsoft.com/office/drawing/2014/main" xmlns="" id="{097EEB22-2843-4FFE-B60D-FF3D14E1253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4" name="Text Box 6253">
          <a:extLst>
            <a:ext uri="{FF2B5EF4-FFF2-40B4-BE49-F238E27FC236}">
              <a16:creationId xmlns:a16="http://schemas.microsoft.com/office/drawing/2014/main" xmlns="" id="{509E7C74-C78E-4EB8-BA59-02DD90AB0E8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5" name="Text Box 6254">
          <a:extLst>
            <a:ext uri="{FF2B5EF4-FFF2-40B4-BE49-F238E27FC236}">
              <a16:creationId xmlns:a16="http://schemas.microsoft.com/office/drawing/2014/main" xmlns="" id="{4D3E51FE-8D8B-4600-9BD4-9CBAF345796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6" name="Text Box 6255">
          <a:extLst>
            <a:ext uri="{FF2B5EF4-FFF2-40B4-BE49-F238E27FC236}">
              <a16:creationId xmlns:a16="http://schemas.microsoft.com/office/drawing/2014/main" xmlns="" id="{E727E27D-9C55-4382-88EB-7CCB3053030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7" name="Text Box 6256">
          <a:extLst>
            <a:ext uri="{FF2B5EF4-FFF2-40B4-BE49-F238E27FC236}">
              <a16:creationId xmlns:a16="http://schemas.microsoft.com/office/drawing/2014/main" xmlns="" id="{572E6FA6-48A1-40D6-B87F-01F01164611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8" name="Text Box 6257">
          <a:extLst>
            <a:ext uri="{FF2B5EF4-FFF2-40B4-BE49-F238E27FC236}">
              <a16:creationId xmlns:a16="http://schemas.microsoft.com/office/drawing/2014/main" xmlns="" id="{D837F1B8-04FA-4CB8-9723-4B9F683E602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59" name="Text Box 6258">
          <a:extLst>
            <a:ext uri="{FF2B5EF4-FFF2-40B4-BE49-F238E27FC236}">
              <a16:creationId xmlns:a16="http://schemas.microsoft.com/office/drawing/2014/main" xmlns="" id="{BC4CFBCE-ECC2-486D-93F5-9027F89BBB6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0" name="Text Box 6259">
          <a:extLst>
            <a:ext uri="{FF2B5EF4-FFF2-40B4-BE49-F238E27FC236}">
              <a16:creationId xmlns:a16="http://schemas.microsoft.com/office/drawing/2014/main" xmlns="" id="{F5CB19A0-8928-46F0-887F-C31709F2C0F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1" name="Text Box 6260">
          <a:extLst>
            <a:ext uri="{FF2B5EF4-FFF2-40B4-BE49-F238E27FC236}">
              <a16:creationId xmlns:a16="http://schemas.microsoft.com/office/drawing/2014/main" xmlns="" id="{F3715364-D8CE-4740-A3AD-46F6766E3BE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2" name="Text Box 6261">
          <a:extLst>
            <a:ext uri="{FF2B5EF4-FFF2-40B4-BE49-F238E27FC236}">
              <a16:creationId xmlns:a16="http://schemas.microsoft.com/office/drawing/2014/main" xmlns="" id="{2F6C5028-462C-4500-BE7D-21580B37D72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3" name="Text Box 6262">
          <a:extLst>
            <a:ext uri="{FF2B5EF4-FFF2-40B4-BE49-F238E27FC236}">
              <a16:creationId xmlns:a16="http://schemas.microsoft.com/office/drawing/2014/main" xmlns="" id="{DD2DCE22-284B-4B27-B5B5-C7324C54188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4" name="Text Box 6263">
          <a:extLst>
            <a:ext uri="{FF2B5EF4-FFF2-40B4-BE49-F238E27FC236}">
              <a16:creationId xmlns:a16="http://schemas.microsoft.com/office/drawing/2014/main" xmlns="" id="{C65CCA5A-1CB4-4977-9BFA-DF99AABC899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5" name="Text Box 6264">
          <a:extLst>
            <a:ext uri="{FF2B5EF4-FFF2-40B4-BE49-F238E27FC236}">
              <a16:creationId xmlns:a16="http://schemas.microsoft.com/office/drawing/2014/main" xmlns="" id="{7DC58351-B749-432E-AB94-862E4AA61C9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6" name="Text Box 6265">
          <a:extLst>
            <a:ext uri="{FF2B5EF4-FFF2-40B4-BE49-F238E27FC236}">
              <a16:creationId xmlns:a16="http://schemas.microsoft.com/office/drawing/2014/main" xmlns="" id="{5E91B91F-B33E-440B-9762-68E4BBD2627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7" name="Text Box 6266">
          <a:extLst>
            <a:ext uri="{FF2B5EF4-FFF2-40B4-BE49-F238E27FC236}">
              <a16:creationId xmlns:a16="http://schemas.microsoft.com/office/drawing/2014/main" xmlns="" id="{F807E85D-A9EA-4BBE-8516-D805D01532A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8" name="Text Box 6267">
          <a:extLst>
            <a:ext uri="{FF2B5EF4-FFF2-40B4-BE49-F238E27FC236}">
              <a16:creationId xmlns:a16="http://schemas.microsoft.com/office/drawing/2014/main" xmlns="" id="{67EDE902-2AA8-4964-AB8E-DC9FD43DD56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69" name="Text Box 6268">
          <a:extLst>
            <a:ext uri="{FF2B5EF4-FFF2-40B4-BE49-F238E27FC236}">
              <a16:creationId xmlns:a16="http://schemas.microsoft.com/office/drawing/2014/main" xmlns="" id="{0615B7CD-8162-4B80-B67F-CB1617F9F2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0" name="Text Box 6269">
          <a:extLst>
            <a:ext uri="{FF2B5EF4-FFF2-40B4-BE49-F238E27FC236}">
              <a16:creationId xmlns:a16="http://schemas.microsoft.com/office/drawing/2014/main" xmlns="" id="{F44BD02E-76B3-4929-975F-F0CBB8595D7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1" name="Text Box 6270">
          <a:extLst>
            <a:ext uri="{FF2B5EF4-FFF2-40B4-BE49-F238E27FC236}">
              <a16:creationId xmlns:a16="http://schemas.microsoft.com/office/drawing/2014/main" xmlns="" id="{F7ABFC09-8DFE-4C32-9A6B-75CDACF3A46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2" name="Text Box 6271">
          <a:extLst>
            <a:ext uri="{FF2B5EF4-FFF2-40B4-BE49-F238E27FC236}">
              <a16:creationId xmlns:a16="http://schemas.microsoft.com/office/drawing/2014/main" xmlns="" id="{5DDDEE3B-B01D-4435-BEE6-D5751AF8847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3" name="Text Box 6272">
          <a:extLst>
            <a:ext uri="{FF2B5EF4-FFF2-40B4-BE49-F238E27FC236}">
              <a16:creationId xmlns:a16="http://schemas.microsoft.com/office/drawing/2014/main" xmlns="" id="{6958E0D5-F7C6-4B20-8626-35C533C6D7A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4" name="Text Box 6273">
          <a:extLst>
            <a:ext uri="{FF2B5EF4-FFF2-40B4-BE49-F238E27FC236}">
              <a16:creationId xmlns:a16="http://schemas.microsoft.com/office/drawing/2014/main" xmlns="" id="{E4831273-8517-4D20-A314-F8603B2C8DE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5" name="Text Box 6274">
          <a:extLst>
            <a:ext uri="{FF2B5EF4-FFF2-40B4-BE49-F238E27FC236}">
              <a16:creationId xmlns:a16="http://schemas.microsoft.com/office/drawing/2014/main" xmlns="" id="{04FB8604-7F44-4575-B07D-A391F384A1C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6" name="Text Box 6275">
          <a:extLst>
            <a:ext uri="{FF2B5EF4-FFF2-40B4-BE49-F238E27FC236}">
              <a16:creationId xmlns:a16="http://schemas.microsoft.com/office/drawing/2014/main" xmlns="" id="{0EB8111F-5D4C-44CC-8E03-C5C9C6348F7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7" name="Text Box 6276">
          <a:extLst>
            <a:ext uri="{FF2B5EF4-FFF2-40B4-BE49-F238E27FC236}">
              <a16:creationId xmlns:a16="http://schemas.microsoft.com/office/drawing/2014/main" xmlns="" id="{A824AF40-237F-47C2-BB32-4676C1AB381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8" name="Text Box 6277">
          <a:extLst>
            <a:ext uri="{FF2B5EF4-FFF2-40B4-BE49-F238E27FC236}">
              <a16:creationId xmlns:a16="http://schemas.microsoft.com/office/drawing/2014/main" xmlns="" id="{D2FBEBB0-7F37-47EF-B983-E88D55C188E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79" name="Text Box 6278">
          <a:extLst>
            <a:ext uri="{FF2B5EF4-FFF2-40B4-BE49-F238E27FC236}">
              <a16:creationId xmlns:a16="http://schemas.microsoft.com/office/drawing/2014/main" xmlns="" id="{271676E7-E912-4632-B3F3-3C230104BCB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0" name="Text Box 6279">
          <a:extLst>
            <a:ext uri="{FF2B5EF4-FFF2-40B4-BE49-F238E27FC236}">
              <a16:creationId xmlns:a16="http://schemas.microsoft.com/office/drawing/2014/main" xmlns="" id="{F3CEC6A9-7A00-42FF-B7C0-820367CF181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1" name="Text Box 6280">
          <a:extLst>
            <a:ext uri="{FF2B5EF4-FFF2-40B4-BE49-F238E27FC236}">
              <a16:creationId xmlns:a16="http://schemas.microsoft.com/office/drawing/2014/main" xmlns="" id="{3DC462DB-2D6C-4167-BFFA-B92A1300722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2" name="Text Box 6281">
          <a:extLst>
            <a:ext uri="{FF2B5EF4-FFF2-40B4-BE49-F238E27FC236}">
              <a16:creationId xmlns:a16="http://schemas.microsoft.com/office/drawing/2014/main" xmlns="" id="{BAD863B4-4C90-4EB2-B518-35CA608FA17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3" name="Text Box 6282">
          <a:extLst>
            <a:ext uri="{FF2B5EF4-FFF2-40B4-BE49-F238E27FC236}">
              <a16:creationId xmlns:a16="http://schemas.microsoft.com/office/drawing/2014/main" xmlns="" id="{654871B8-4234-4F5E-A7E7-3A156D3F7B2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4" name="Text Box 6283">
          <a:extLst>
            <a:ext uri="{FF2B5EF4-FFF2-40B4-BE49-F238E27FC236}">
              <a16:creationId xmlns:a16="http://schemas.microsoft.com/office/drawing/2014/main" xmlns="" id="{3FCAA2ED-7F22-4A17-9D84-DC71339EA8B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5" name="Text Box 6284">
          <a:extLst>
            <a:ext uri="{FF2B5EF4-FFF2-40B4-BE49-F238E27FC236}">
              <a16:creationId xmlns:a16="http://schemas.microsoft.com/office/drawing/2014/main" xmlns="" id="{B043AE75-7C08-452E-85BC-174455E4A78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6" name="Text Box 6285">
          <a:extLst>
            <a:ext uri="{FF2B5EF4-FFF2-40B4-BE49-F238E27FC236}">
              <a16:creationId xmlns:a16="http://schemas.microsoft.com/office/drawing/2014/main" xmlns="" id="{FE183EAF-FCB3-40BC-8525-8516CCDB30E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7" name="Text Box 6286">
          <a:extLst>
            <a:ext uri="{FF2B5EF4-FFF2-40B4-BE49-F238E27FC236}">
              <a16:creationId xmlns:a16="http://schemas.microsoft.com/office/drawing/2014/main" xmlns="" id="{0E61D35D-F4D2-4C33-B663-0F565F8C7D6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8" name="Text Box 6287">
          <a:extLst>
            <a:ext uri="{FF2B5EF4-FFF2-40B4-BE49-F238E27FC236}">
              <a16:creationId xmlns:a16="http://schemas.microsoft.com/office/drawing/2014/main" xmlns="" id="{F70541F9-3139-4C8D-853D-B596CB2C543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89" name="Text Box 6288">
          <a:extLst>
            <a:ext uri="{FF2B5EF4-FFF2-40B4-BE49-F238E27FC236}">
              <a16:creationId xmlns:a16="http://schemas.microsoft.com/office/drawing/2014/main" xmlns="" id="{9F4194B5-1AC2-4F5F-B984-3FF66B199D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0" name="Text Box 6289">
          <a:extLst>
            <a:ext uri="{FF2B5EF4-FFF2-40B4-BE49-F238E27FC236}">
              <a16:creationId xmlns:a16="http://schemas.microsoft.com/office/drawing/2014/main" xmlns="" id="{9C49CCBD-64D3-4CD2-B496-195F22E4AD8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1" name="Text Box 6290">
          <a:extLst>
            <a:ext uri="{FF2B5EF4-FFF2-40B4-BE49-F238E27FC236}">
              <a16:creationId xmlns:a16="http://schemas.microsoft.com/office/drawing/2014/main" xmlns="" id="{265234D0-556D-4B12-81E7-1B9FE853376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2" name="Text Box 6291">
          <a:extLst>
            <a:ext uri="{FF2B5EF4-FFF2-40B4-BE49-F238E27FC236}">
              <a16:creationId xmlns:a16="http://schemas.microsoft.com/office/drawing/2014/main" xmlns="" id="{CD3D3B7D-0CA7-4ADE-9CF1-FFC3DCCEF40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3" name="Text Box 6292">
          <a:extLst>
            <a:ext uri="{FF2B5EF4-FFF2-40B4-BE49-F238E27FC236}">
              <a16:creationId xmlns:a16="http://schemas.microsoft.com/office/drawing/2014/main" xmlns="" id="{1AF56D37-3CBD-4970-B57E-980889F2691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4" name="Text Box 6293">
          <a:extLst>
            <a:ext uri="{FF2B5EF4-FFF2-40B4-BE49-F238E27FC236}">
              <a16:creationId xmlns:a16="http://schemas.microsoft.com/office/drawing/2014/main" xmlns="" id="{1377A1B1-9DF0-421D-90E3-85B80BD3E16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5" name="Text Box 6294">
          <a:extLst>
            <a:ext uri="{FF2B5EF4-FFF2-40B4-BE49-F238E27FC236}">
              <a16:creationId xmlns:a16="http://schemas.microsoft.com/office/drawing/2014/main" xmlns="" id="{1C516ED5-BDA7-4FDC-B671-EC085D3A387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6" name="Text Box 6295">
          <a:extLst>
            <a:ext uri="{FF2B5EF4-FFF2-40B4-BE49-F238E27FC236}">
              <a16:creationId xmlns:a16="http://schemas.microsoft.com/office/drawing/2014/main" xmlns="" id="{0A5B366D-CFCA-4762-821C-1A2104D27CA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7" name="Text Box 6296">
          <a:extLst>
            <a:ext uri="{FF2B5EF4-FFF2-40B4-BE49-F238E27FC236}">
              <a16:creationId xmlns:a16="http://schemas.microsoft.com/office/drawing/2014/main" xmlns="" id="{F391F4BE-471A-45B6-A57C-A563C285598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8" name="Text Box 6297">
          <a:extLst>
            <a:ext uri="{FF2B5EF4-FFF2-40B4-BE49-F238E27FC236}">
              <a16:creationId xmlns:a16="http://schemas.microsoft.com/office/drawing/2014/main" xmlns="" id="{B71081F8-5C6A-49F6-8E61-F3F652F54CE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499" name="Text Box 6298">
          <a:extLst>
            <a:ext uri="{FF2B5EF4-FFF2-40B4-BE49-F238E27FC236}">
              <a16:creationId xmlns:a16="http://schemas.microsoft.com/office/drawing/2014/main" xmlns="" id="{1614F08D-68B6-4EAB-9D94-F067DB6E268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0" name="Text Box 6299">
          <a:extLst>
            <a:ext uri="{FF2B5EF4-FFF2-40B4-BE49-F238E27FC236}">
              <a16:creationId xmlns:a16="http://schemas.microsoft.com/office/drawing/2014/main" xmlns="" id="{610533FE-F8A0-431C-9973-59F8858EAD8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1" name="Text Box 6300">
          <a:extLst>
            <a:ext uri="{FF2B5EF4-FFF2-40B4-BE49-F238E27FC236}">
              <a16:creationId xmlns:a16="http://schemas.microsoft.com/office/drawing/2014/main" xmlns="" id="{5976BD01-86BF-42FD-BC37-162745043B9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2" name="Text Box 6301">
          <a:extLst>
            <a:ext uri="{FF2B5EF4-FFF2-40B4-BE49-F238E27FC236}">
              <a16:creationId xmlns:a16="http://schemas.microsoft.com/office/drawing/2014/main" xmlns="" id="{FB63603D-10DD-4438-A022-C202C934CB0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3" name="Text Box 6302">
          <a:extLst>
            <a:ext uri="{FF2B5EF4-FFF2-40B4-BE49-F238E27FC236}">
              <a16:creationId xmlns:a16="http://schemas.microsoft.com/office/drawing/2014/main" xmlns="" id="{840D426C-BCC8-4579-933C-AD73EA26163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4" name="Text Box 6303">
          <a:extLst>
            <a:ext uri="{FF2B5EF4-FFF2-40B4-BE49-F238E27FC236}">
              <a16:creationId xmlns:a16="http://schemas.microsoft.com/office/drawing/2014/main" xmlns="" id="{E15433E2-F2C0-4BCB-8DBF-53E74E2D9C7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5" name="Text Box 6304">
          <a:extLst>
            <a:ext uri="{FF2B5EF4-FFF2-40B4-BE49-F238E27FC236}">
              <a16:creationId xmlns:a16="http://schemas.microsoft.com/office/drawing/2014/main" xmlns="" id="{988E1A3D-3FB7-4F91-B0B1-6878ACE973A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6" name="Text Box 6305">
          <a:extLst>
            <a:ext uri="{FF2B5EF4-FFF2-40B4-BE49-F238E27FC236}">
              <a16:creationId xmlns:a16="http://schemas.microsoft.com/office/drawing/2014/main" xmlns="" id="{CF82FAE2-97B4-4100-9FC3-112A2246EA9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7" name="Text Box 6306">
          <a:extLst>
            <a:ext uri="{FF2B5EF4-FFF2-40B4-BE49-F238E27FC236}">
              <a16:creationId xmlns:a16="http://schemas.microsoft.com/office/drawing/2014/main" xmlns="" id="{161BB479-4ECF-4C37-B034-36D243FF512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8" name="Text Box 6307">
          <a:extLst>
            <a:ext uri="{FF2B5EF4-FFF2-40B4-BE49-F238E27FC236}">
              <a16:creationId xmlns:a16="http://schemas.microsoft.com/office/drawing/2014/main" xmlns="" id="{C276567C-4445-40DF-84F3-B64028BDF1A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09" name="Text Box 6308">
          <a:extLst>
            <a:ext uri="{FF2B5EF4-FFF2-40B4-BE49-F238E27FC236}">
              <a16:creationId xmlns:a16="http://schemas.microsoft.com/office/drawing/2014/main" xmlns="" id="{8AE79627-7F44-417E-BFB9-BC3C383E201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0" name="Text Box 6309">
          <a:extLst>
            <a:ext uri="{FF2B5EF4-FFF2-40B4-BE49-F238E27FC236}">
              <a16:creationId xmlns:a16="http://schemas.microsoft.com/office/drawing/2014/main" xmlns="" id="{82EDA49E-C35C-4FFB-8851-EAB87130DD6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1" name="Text Box 6310">
          <a:extLst>
            <a:ext uri="{FF2B5EF4-FFF2-40B4-BE49-F238E27FC236}">
              <a16:creationId xmlns:a16="http://schemas.microsoft.com/office/drawing/2014/main" xmlns="" id="{AC4A61FA-48E8-4065-99F4-BB43B3D752C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2" name="Text Box 6311">
          <a:extLst>
            <a:ext uri="{FF2B5EF4-FFF2-40B4-BE49-F238E27FC236}">
              <a16:creationId xmlns:a16="http://schemas.microsoft.com/office/drawing/2014/main" xmlns="" id="{71D7AE76-5B45-46C9-969F-AFD9BE90383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3" name="Text Box 6312">
          <a:extLst>
            <a:ext uri="{FF2B5EF4-FFF2-40B4-BE49-F238E27FC236}">
              <a16:creationId xmlns:a16="http://schemas.microsoft.com/office/drawing/2014/main" xmlns="" id="{97DC6F07-2002-471F-BC36-A571871C6EE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4" name="Text Box 6313">
          <a:extLst>
            <a:ext uri="{FF2B5EF4-FFF2-40B4-BE49-F238E27FC236}">
              <a16:creationId xmlns:a16="http://schemas.microsoft.com/office/drawing/2014/main" xmlns="" id="{8B608350-A4C7-4F82-B59B-4E9D2F0DECC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5" name="Text Box 6314">
          <a:extLst>
            <a:ext uri="{FF2B5EF4-FFF2-40B4-BE49-F238E27FC236}">
              <a16:creationId xmlns:a16="http://schemas.microsoft.com/office/drawing/2014/main" xmlns="" id="{03C7756B-F439-46CE-B41D-5AD8E064A5C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6" name="Text Box 6315">
          <a:extLst>
            <a:ext uri="{FF2B5EF4-FFF2-40B4-BE49-F238E27FC236}">
              <a16:creationId xmlns:a16="http://schemas.microsoft.com/office/drawing/2014/main" xmlns="" id="{6731CF0A-9125-4297-83B4-B4FA054D96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7" name="Text Box 6316">
          <a:extLst>
            <a:ext uri="{FF2B5EF4-FFF2-40B4-BE49-F238E27FC236}">
              <a16:creationId xmlns:a16="http://schemas.microsoft.com/office/drawing/2014/main" xmlns="" id="{13796434-342F-40A8-84DE-3E8ED653DD5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8" name="Text Box 6317">
          <a:extLst>
            <a:ext uri="{FF2B5EF4-FFF2-40B4-BE49-F238E27FC236}">
              <a16:creationId xmlns:a16="http://schemas.microsoft.com/office/drawing/2014/main" xmlns="" id="{25568AD2-2232-4DE0-9362-FA44F1ABC78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19" name="Text Box 6318">
          <a:extLst>
            <a:ext uri="{FF2B5EF4-FFF2-40B4-BE49-F238E27FC236}">
              <a16:creationId xmlns:a16="http://schemas.microsoft.com/office/drawing/2014/main" xmlns="" id="{E32CC800-3265-4BF2-83DE-9328597438B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0" name="Text Box 6319">
          <a:extLst>
            <a:ext uri="{FF2B5EF4-FFF2-40B4-BE49-F238E27FC236}">
              <a16:creationId xmlns:a16="http://schemas.microsoft.com/office/drawing/2014/main" xmlns="" id="{E14BA46D-E826-44F0-BD62-6DFD4F6358F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1" name="Text Box 6320">
          <a:extLst>
            <a:ext uri="{FF2B5EF4-FFF2-40B4-BE49-F238E27FC236}">
              <a16:creationId xmlns:a16="http://schemas.microsoft.com/office/drawing/2014/main" xmlns="" id="{717CDBAA-9623-4500-A974-B0DDB062976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2" name="Text Box 6321">
          <a:extLst>
            <a:ext uri="{FF2B5EF4-FFF2-40B4-BE49-F238E27FC236}">
              <a16:creationId xmlns:a16="http://schemas.microsoft.com/office/drawing/2014/main" xmlns="" id="{627EF7B4-E388-4D4B-ABFA-D68F9241611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3" name="Text Box 6322">
          <a:extLst>
            <a:ext uri="{FF2B5EF4-FFF2-40B4-BE49-F238E27FC236}">
              <a16:creationId xmlns:a16="http://schemas.microsoft.com/office/drawing/2014/main" xmlns="" id="{573F590A-C0D8-4687-A9F6-60B88960830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4" name="Text Box 6323">
          <a:extLst>
            <a:ext uri="{FF2B5EF4-FFF2-40B4-BE49-F238E27FC236}">
              <a16:creationId xmlns:a16="http://schemas.microsoft.com/office/drawing/2014/main" xmlns="" id="{89A999FA-25AF-407B-A41F-3C81DC4E773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5" name="Text Box 6324">
          <a:extLst>
            <a:ext uri="{FF2B5EF4-FFF2-40B4-BE49-F238E27FC236}">
              <a16:creationId xmlns:a16="http://schemas.microsoft.com/office/drawing/2014/main" xmlns="" id="{A02C37FE-EA3B-47A5-BFD7-2E728C1E252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6" name="Text Box 6325">
          <a:extLst>
            <a:ext uri="{FF2B5EF4-FFF2-40B4-BE49-F238E27FC236}">
              <a16:creationId xmlns:a16="http://schemas.microsoft.com/office/drawing/2014/main" xmlns="" id="{127671CC-F733-423F-9C24-929899C1460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7" name="Text Box 6326">
          <a:extLst>
            <a:ext uri="{FF2B5EF4-FFF2-40B4-BE49-F238E27FC236}">
              <a16:creationId xmlns:a16="http://schemas.microsoft.com/office/drawing/2014/main" xmlns="" id="{50B4EB03-FECB-4F36-9422-E2F38792BF2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8" name="Text Box 6327">
          <a:extLst>
            <a:ext uri="{FF2B5EF4-FFF2-40B4-BE49-F238E27FC236}">
              <a16:creationId xmlns:a16="http://schemas.microsoft.com/office/drawing/2014/main" xmlns="" id="{00D3E544-EE96-4335-8278-55367CEAA95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29" name="Text Box 6328">
          <a:extLst>
            <a:ext uri="{FF2B5EF4-FFF2-40B4-BE49-F238E27FC236}">
              <a16:creationId xmlns:a16="http://schemas.microsoft.com/office/drawing/2014/main" xmlns="" id="{32595330-9682-4107-95F8-E5939AB44D9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0" name="Text Box 6329">
          <a:extLst>
            <a:ext uri="{FF2B5EF4-FFF2-40B4-BE49-F238E27FC236}">
              <a16:creationId xmlns:a16="http://schemas.microsoft.com/office/drawing/2014/main" xmlns="" id="{03D2A118-C381-439D-891C-87622793127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1" name="Text Box 6330">
          <a:extLst>
            <a:ext uri="{FF2B5EF4-FFF2-40B4-BE49-F238E27FC236}">
              <a16:creationId xmlns:a16="http://schemas.microsoft.com/office/drawing/2014/main" xmlns="" id="{5AFC4346-2C61-470B-B8FA-7B0ABC7FC20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2" name="Text Box 6331">
          <a:extLst>
            <a:ext uri="{FF2B5EF4-FFF2-40B4-BE49-F238E27FC236}">
              <a16:creationId xmlns:a16="http://schemas.microsoft.com/office/drawing/2014/main" xmlns="" id="{B3CB4EC1-D86A-45A4-AF46-275D5F8CE60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3" name="Text Box 6332">
          <a:extLst>
            <a:ext uri="{FF2B5EF4-FFF2-40B4-BE49-F238E27FC236}">
              <a16:creationId xmlns:a16="http://schemas.microsoft.com/office/drawing/2014/main" xmlns="" id="{E8E215A7-D9C1-45A6-914C-3664662002F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4" name="Text Box 6333">
          <a:extLst>
            <a:ext uri="{FF2B5EF4-FFF2-40B4-BE49-F238E27FC236}">
              <a16:creationId xmlns:a16="http://schemas.microsoft.com/office/drawing/2014/main" xmlns="" id="{92980EEC-5F99-47D2-8D64-5BF217F627C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5" name="Text Box 6334">
          <a:extLst>
            <a:ext uri="{FF2B5EF4-FFF2-40B4-BE49-F238E27FC236}">
              <a16:creationId xmlns:a16="http://schemas.microsoft.com/office/drawing/2014/main" xmlns="" id="{19FD9D4F-7DCE-44F1-83D8-95C0766AB7D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6" name="Text Box 6335">
          <a:extLst>
            <a:ext uri="{FF2B5EF4-FFF2-40B4-BE49-F238E27FC236}">
              <a16:creationId xmlns:a16="http://schemas.microsoft.com/office/drawing/2014/main" xmlns="" id="{3FAED6CF-B593-419B-872E-10ACB101354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7" name="Text Box 6336">
          <a:extLst>
            <a:ext uri="{FF2B5EF4-FFF2-40B4-BE49-F238E27FC236}">
              <a16:creationId xmlns:a16="http://schemas.microsoft.com/office/drawing/2014/main" xmlns="" id="{02E98544-A3CD-44CD-BBA7-9C20038B817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8" name="Text Box 6337">
          <a:extLst>
            <a:ext uri="{FF2B5EF4-FFF2-40B4-BE49-F238E27FC236}">
              <a16:creationId xmlns:a16="http://schemas.microsoft.com/office/drawing/2014/main" xmlns="" id="{F4A184EF-4B8A-4A9B-9630-7905624B3A9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39" name="Text Box 6338">
          <a:extLst>
            <a:ext uri="{FF2B5EF4-FFF2-40B4-BE49-F238E27FC236}">
              <a16:creationId xmlns:a16="http://schemas.microsoft.com/office/drawing/2014/main" xmlns="" id="{09103625-89D0-4971-92BE-DDD47DBCA8D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0" name="Text Box 6339">
          <a:extLst>
            <a:ext uri="{FF2B5EF4-FFF2-40B4-BE49-F238E27FC236}">
              <a16:creationId xmlns:a16="http://schemas.microsoft.com/office/drawing/2014/main" xmlns="" id="{5B011B2A-2537-41C5-9B44-8A809B107E7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1" name="Text Box 6340">
          <a:extLst>
            <a:ext uri="{FF2B5EF4-FFF2-40B4-BE49-F238E27FC236}">
              <a16:creationId xmlns:a16="http://schemas.microsoft.com/office/drawing/2014/main" xmlns="" id="{CD7C4087-AA61-4EAA-86C3-7E1EDF691FF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2" name="Text Box 6341">
          <a:extLst>
            <a:ext uri="{FF2B5EF4-FFF2-40B4-BE49-F238E27FC236}">
              <a16:creationId xmlns:a16="http://schemas.microsoft.com/office/drawing/2014/main" xmlns="" id="{7CB5D1AE-6BA0-4716-BB71-D5D8979E6BB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3" name="Text Box 6342">
          <a:extLst>
            <a:ext uri="{FF2B5EF4-FFF2-40B4-BE49-F238E27FC236}">
              <a16:creationId xmlns:a16="http://schemas.microsoft.com/office/drawing/2014/main" xmlns="" id="{9EC79A0E-7125-43DB-BEF6-7E0C74BA3DC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4" name="Text Box 6343">
          <a:extLst>
            <a:ext uri="{FF2B5EF4-FFF2-40B4-BE49-F238E27FC236}">
              <a16:creationId xmlns:a16="http://schemas.microsoft.com/office/drawing/2014/main" xmlns="" id="{3221C492-6D95-4638-906B-F763640ABE0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5" name="Text Box 6344">
          <a:extLst>
            <a:ext uri="{FF2B5EF4-FFF2-40B4-BE49-F238E27FC236}">
              <a16:creationId xmlns:a16="http://schemas.microsoft.com/office/drawing/2014/main" xmlns="" id="{FF628C9E-C298-4529-B8ED-9ED89F38CEA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6" name="Text Box 6345">
          <a:extLst>
            <a:ext uri="{FF2B5EF4-FFF2-40B4-BE49-F238E27FC236}">
              <a16:creationId xmlns:a16="http://schemas.microsoft.com/office/drawing/2014/main" xmlns="" id="{EEB44A25-D061-4329-BA84-9AA54B54D5A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7" name="Text Box 6346">
          <a:extLst>
            <a:ext uri="{FF2B5EF4-FFF2-40B4-BE49-F238E27FC236}">
              <a16:creationId xmlns:a16="http://schemas.microsoft.com/office/drawing/2014/main" xmlns="" id="{1DA992D5-D137-448C-8573-EB4AE3D7D8C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8" name="Text Box 6347">
          <a:extLst>
            <a:ext uri="{FF2B5EF4-FFF2-40B4-BE49-F238E27FC236}">
              <a16:creationId xmlns:a16="http://schemas.microsoft.com/office/drawing/2014/main" xmlns="" id="{BAAF9BE8-9B3A-44A8-B8C4-7030D9D83C4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49" name="Text Box 6348">
          <a:extLst>
            <a:ext uri="{FF2B5EF4-FFF2-40B4-BE49-F238E27FC236}">
              <a16:creationId xmlns:a16="http://schemas.microsoft.com/office/drawing/2014/main" xmlns="" id="{6D631E88-6B3C-4AB3-B208-54E118A80BC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0" name="Text Box 6349">
          <a:extLst>
            <a:ext uri="{FF2B5EF4-FFF2-40B4-BE49-F238E27FC236}">
              <a16:creationId xmlns:a16="http://schemas.microsoft.com/office/drawing/2014/main" xmlns="" id="{925F0BF7-8635-4B34-845F-957FD29FD97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1" name="Text Box 6350">
          <a:extLst>
            <a:ext uri="{FF2B5EF4-FFF2-40B4-BE49-F238E27FC236}">
              <a16:creationId xmlns:a16="http://schemas.microsoft.com/office/drawing/2014/main" xmlns="" id="{7ACF2672-815D-4998-A38F-BFE7198FF8B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2" name="Text Box 6351">
          <a:extLst>
            <a:ext uri="{FF2B5EF4-FFF2-40B4-BE49-F238E27FC236}">
              <a16:creationId xmlns:a16="http://schemas.microsoft.com/office/drawing/2014/main" xmlns="" id="{66694D10-535B-4B59-9ED9-67F85F785C4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3" name="Text Box 6352">
          <a:extLst>
            <a:ext uri="{FF2B5EF4-FFF2-40B4-BE49-F238E27FC236}">
              <a16:creationId xmlns:a16="http://schemas.microsoft.com/office/drawing/2014/main" xmlns="" id="{1785D255-E6B0-49A7-936C-F6946120148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4" name="Text Box 6353">
          <a:extLst>
            <a:ext uri="{FF2B5EF4-FFF2-40B4-BE49-F238E27FC236}">
              <a16:creationId xmlns:a16="http://schemas.microsoft.com/office/drawing/2014/main" xmlns="" id="{2F567B1E-7CE9-4E70-9FCD-CCA94FA0642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5" name="Text Box 6354">
          <a:extLst>
            <a:ext uri="{FF2B5EF4-FFF2-40B4-BE49-F238E27FC236}">
              <a16:creationId xmlns:a16="http://schemas.microsoft.com/office/drawing/2014/main" xmlns="" id="{4AD7687E-9E7B-4C5C-AB5F-EA5DB6F6AF2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6" name="Text Box 6355">
          <a:extLst>
            <a:ext uri="{FF2B5EF4-FFF2-40B4-BE49-F238E27FC236}">
              <a16:creationId xmlns:a16="http://schemas.microsoft.com/office/drawing/2014/main" xmlns="" id="{607BC078-1F60-4417-92BC-B6C6F39B886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7" name="Text Box 6356">
          <a:extLst>
            <a:ext uri="{FF2B5EF4-FFF2-40B4-BE49-F238E27FC236}">
              <a16:creationId xmlns:a16="http://schemas.microsoft.com/office/drawing/2014/main" xmlns="" id="{0E4EBEC8-6B1A-4F2C-AD47-55879C3B429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8" name="Text Box 6357">
          <a:extLst>
            <a:ext uri="{FF2B5EF4-FFF2-40B4-BE49-F238E27FC236}">
              <a16:creationId xmlns:a16="http://schemas.microsoft.com/office/drawing/2014/main" xmlns="" id="{DA9F8EAA-FB0E-4316-8AFF-C903AF7C323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59" name="Text Box 6358">
          <a:extLst>
            <a:ext uri="{FF2B5EF4-FFF2-40B4-BE49-F238E27FC236}">
              <a16:creationId xmlns:a16="http://schemas.microsoft.com/office/drawing/2014/main" xmlns="" id="{9A39811A-E69B-4462-8C36-9986B67B58E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60" name="Text Box 6359">
          <a:extLst>
            <a:ext uri="{FF2B5EF4-FFF2-40B4-BE49-F238E27FC236}">
              <a16:creationId xmlns:a16="http://schemas.microsoft.com/office/drawing/2014/main" xmlns="" id="{9982EBDF-D4F5-4FE2-93A5-1E66C15B39D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1561" name="Text Box 6360">
          <a:extLst>
            <a:ext uri="{FF2B5EF4-FFF2-40B4-BE49-F238E27FC236}">
              <a16:creationId xmlns:a16="http://schemas.microsoft.com/office/drawing/2014/main" xmlns="" id="{E365D88C-FAB3-4B65-A49B-3C952EB2781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62" name="Text Box 6241">
          <a:extLst>
            <a:ext uri="{FF2B5EF4-FFF2-40B4-BE49-F238E27FC236}">
              <a16:creationId xmlns:a16="http://schemas.microsoft.com/office/drawing/2014/main" xmlns="" id="{1AC6CC5C-9462-4F01-B29B-E38C99D0D05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63" name="Text Box 6242">
          <a:extLst>
            <a:ext uri="{FF2B5EF4-FFF2-40B4-BE49-F238E27FC236}">
              <a16:creationId xmlns:a16="http://schemas.microsoft.com/office/drawing/2014/main" xmlns="" id="{556AC4BF-BD19-4DC2-9EB6-9503A611BC3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64" name="Text Box 6243">
          <a:extLst>
            <a:ext uri="{FF2B5EF4-FFF2-40B4-BE49-F238E27FC236}">
              <a16:creationId xmlns:a16="http://schemas.microsoft.com/office/drawing/2014/main" xmlns="" id="{8059379B-8ED3-4778-BCAA-4709EECD887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65" name="Text Box 6244">
          <a:extLst>
            <a:ext uri="{FF2B5EF4-FFF2-40B4-BE49-F238E27FC236}">
              <a16:creationId xmlns:a16="http://schemas.microsoft.com/office/drawing/2014/main" xmlns="" id="{661BC761-AD12-42BF-A2CB-5A6694E89C7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66" name="Text Box 6245">
          <a:extLst>
            <a:ext uri="{FF2B5EF4-FFF2-40B4-BE49-F238E27FC236}">
              <a16:creationId xmlns:a16="http://schemas.microsoft.com/office/drawing/2014/main" xmlns="" id="{88DCBFF1-1E68-4A79-A820-654BD1568CF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67" name="Text Box 6246">
          <a:extLst>
            <a:ext uri="{FF2B5EF4-FFF2-40B4-BE49-F238E27FC236}">
              <a16:creationId xmlns:a16="http://schemas.microsoft.com/office/drawing/2014/main" xmlns="" id="{3E89585C-4C44-47A6-B6EF-4AC64643229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68" name="Text Box 6247">
          <a:extLst>
            <a:ext uri="{FF2B5EF4-FFF2-40B4-BE49-F238E27FC236}">
              <a16:creationId xmlns:a16="http://schemas.microsoft.com/office/drawing/2014/main" xmlns="" id="{56411A1E-18B5-44E6-A108-5A44931E5F8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69" name="Text Box 6248">
          <a:extLst>
            <a:ext uri="{FF2B5EF4-FFF2-40B4-BE49-F238E27FC236}">
              <a16:creationId xmlns:a16="http://schemas.microsoft.com/office/drawing/2014/main" xmlns="" id="{0D87C69B-127D-4F02-A2B1-C95ADA21D58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0" name="Text Box 6249">
          <a:extLst>
            <a:ext uri="{FF2B5EF4-FFF2-40B4-BE49-F238E27FC236}">
              <a16:creationId xmlns:a16="http://schemas.microsoft.com/office/drawing/2014/main" xmlns="" id="{5056F4E2-258C-46ED-82F1-038C4B352ED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1" name="Text Box 6250">
          <a:extLst>
            <a:ext uri="{FF2B5EF4-FFF2-40B4-BE49-F238E27FC236}">
              <a16:creationId xmlns:a16="http://schemas.microsoft.com/office/drawing/2014/main" xmlns="" id="{5F45C215-84E3-4B16-984E-AED4DCFA050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2" name="Text Box 6251">
          <a:extLst>
            <a:ext uri="{FF2B5EF4-FFF2-40B4-BE49-F238E27FC236}">
              <a16:creationId xmlns:a16="http://schemas.microsoft.com/office/drawing/2014/main" xmlns="" id="{4FE313CE-50CD-4458-AF55-CF14172C039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3" name="Text Box 6252">
          <a:extLst>
            <a:ext uri="{FF2B5EF4-FFF2-40B4-BE49-F238E27FC236}">
              <a16:creationId xmlns:a16="http://schemas.microsoft.com/office/drawing/2014/main" xmlns="" id="{7817FD8C-2E77-4260-B606-0275EBE5C83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4" name="Text Box 6253">
          <a:extLst>
            <a:ext uri="{FF2B5EF4-FFF2-40B4-BE49-F238E27FC236}">
              <a16:creationId xmlns:a16="http://schemas.microsoft.com/office/drawing/2014/main" xmlns="" id="{E1A859F2-1DE3-45D8-AAE0-E7EE4A3235C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5" name="Text Box 6254">
          <a:extLst>
            <a:ext uri="{FF2B5EF4-FFF2-40B4-BE49-F238E27FC236}">
              <a16:creationId xmlns:a16="http://schemas.microsoft.com/office/drawing/2014/main" xmlns="" id="{7D595F99-285E-44E2-8324-960653C9AD4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6" name="Text Box 6255">
          <a:extLst>
            <a:ext uri="{FF2B5EF4-FFF2-40B4-BE49-F238E27FC236}">
              <a16:creationId xmlns:a16="http://schemas.microsoft.com/office/drawing/2014/main" xmlns="" id="{A6510A6C-DA26-4817-9B3E-026C3087678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7" name="Text Box 6256">
          <a:extLst>
            <a:ext uri="{FF2B5EF4-FFF2-40B4-BE49-F238E27FC236}">
              <a16:creationId xmlns:a16="http://schemas.microsoft.com/office/drawing/2014/main" xmlns="" id="{A250444B-E51E-45A1-97C9-403CD54F67D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8" name="Text Box 6257">
          <a:extLst>
            <a:ext uri="{FF2B5EF4-FFF2-40B4-BE49-F238E27FC236}">
              <a16:creationId xmlns:a16="http://schemas.microsoft.com/office/drawing/2014/main" xmlns="" id="{CDA30BD5-D608-40FB-9019-AD6F6FC070E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79" name="Text Box 6258">
          <a:extLst>
            <a:ext uri="{FF2B5EF4-FFF2-40B4-BE49-F238E27FC236}">
              <a16:creationId xmlns:a16="http://schemas.microsoft.com/office/drawing/2014/main" xmlns="" id="{47DDD8C3-B73F-4D71-AA27-DDCD1BB74A4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0" name="Text Box 6259">
          <a:extLst>
            <a:ext uri="{FF2B5EF4-FFF2-40B4-BE49-F238E27FC236}">
              <a16:creationId xmlns:a16="http://schemas.microsoft.com/office/drawing/2014/main" xmlns="" id="{B5BC7FC1-1385-4CFD-8F1A-38179A2A75E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1" name="Text Box 6260">
          <a:extLst>
            <a:ext uri="{FF2B5EF4-FFF2-40B4-BE49-F238E27FC236}">
              <a16:creationId xmlns:a16="http://schemas.microsoft.com/office/drawing/2014/main" xmlns="" id="{7283E464-4CE6-409D-889D-0EB8C37080F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2" name="Text Box 6261">
          <a:extLst>
            <a:ext uri="{FF2B5EF4-FFF2-40B4-BE49-F238E27FC236}">
              <a16:creationId xmlns:a16="http://schemas.microsoft.com/office/drawing/2014/main" xmlns="" id="{30077961-7663-400D-A3F0-E0CCDE1830E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3" name="Text Box 6262">
          <a:extLst>
            <a:ext uri="{FF2B5EF4-FFF2-40B4-BE49-F238E27FC236}">
              <a16:creationId xmlns:a16="http://schemas.microsoft.com/office/drawing/2014/main" xmlns="" id="{757F1057-EE23-4DA8-A097-7AC9B782D67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4" name="Text Box 6263">
          <a:extLst>
            <a:ext uri="{FF2B5EF4-FFF2-40B4-BE49-F238E27FC236}">
              <a16:creationId xmlns:a16="http://schemas.microsoft.com/office/drawing/2014/main" xmlns="" id="{BDEFF3AA-70B5-4481-8284-B7310232317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5" name="Text Box 6264">
          <a:extLst>
            <a:ext uri="{FF2B5EF4-FFF2-40B4-BE49-F238E27FC236}">
              <a16:creationId xmlns:a16="http://schemas.microsoft.com/office/drawing/2014/main" xmlns="" id="{D33E3C2B-47AC-40BB-B9CC-3F29FE0E494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6" name="Text Box 6265">
          <a:extLst>
            <a:ext uri="{FF2B5EF4-FFF2-40B4-BE49-F238E27FC236}">
              <a16:creationId xmlns:a16="http://schemas.microsoft.com/office/drawing/2014/main" xmlns="" id="{4EE601A5-80BE-4238-BC0D-28B9BE179BA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7" name="Text Box 6266">
          <a:extLst>
            <a:ext uri="{FF2B5EF4-FFF2-40B4-BE49-F238E27FC236}">
              <a16:creationId xmlns:a16="http://schemas.microsoft.com/office/drawing/2014/main" xmlns="" id="{29FABC2F-E256-40C5-8148-CB89AF72B60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8" name="Text Box 6267">
          <a:extLst>
            <a:ext uri="{FF2B5EF4-FFF2-40B4-BE49-F238E27FC236}">
              <a16:creationId xmlns:a16="http://schemas.microsoft.com/office/drawing/2014/main" xmlns="" id="{FDA2C8EC-46FD-43BF-8E4D-7919D96E342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89" name="Text Box 6268">
          <a:extLst>
            <a:ext uri="{FF2B5EF4-FFF2-40B4-BE49-F238E27FC236}">
              <a16:creationId xmlns:a16="http://schemas.microsoft.com/office/drawing/2014/main" xmlns="" id="{23B46D15-BEEC-473A-A021-297C9DAAF3A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0" name="Text Box 6269">
          <a:extLst>
            <a:ext uri="{FF2B5EF4-FFF2-40B4-BE49-F238E27FC236}">
              <a16:creationId xmlns:a16="http://schemas.microsoft.com/office/drawing/2014/main" xmlns="" id="{60CA4E06-190F-4EAB-BF81-9095B157EA1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1" name="Text Box 6270">
          <a:extLst>
            <a:ext uri="{FF2B5EF4-FFF2-40B4-BE49-F238E27FC236}">
              <a16:creationId xmlns:a16="http://schemas.microsoft.com/office/drawing/2014/main" xmlns="" id="{23F99A72-CBB2-4523-8E90-47C73BF1473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2" name="Text Box 6271">
          <a:extLst>
            <a:ext uri="{FF2B5EF4-FFF2-40B4-BE49-F238E27FC236}">
              <a16:creationId xmlns:a16="http://schemas.microsoft.com/office/drawing/2014/main" xmlns="" id="{0C2A79D1-7697-4179-A439-EA90CE63368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3" name="Text Box 6272">
          <a:extLst>
            <a:ext uri="{FF2B5EF4-FFF2-40B4-BE49-F238E27FC236}">
              <a16:creationId xmlns:a16="http://schemas.microsoft.com/office/drawing/2014/main" xmlns="" id="{811793D1-69F2-4C40-B575-A51A9EA2AD9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4" name="Text Box 6273">
          <a:extLst>
            <a:ext uri="{FF2B5EF4-FFF2-40B4-BE49-F238E27FC236}">
              <a16:creationId xmlns:a16="http://schemas.microsoft.com/office/drawing/2014/main" xmlns="" id="{48F61DB6-B451-4207-BABD-3C5681DECC9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5" name="Text Box 6274">
          <a:extLst>
            <a:ext uri="{FF2B5EF4-FFF2-40B4-BE49-F238E27FC236}">
              <a16:creationId xmlns:a16="http://schemas.microsoft.com/office/drawing/2014/main" xmlns="" id="{8EB3B00E-8024-4204-85E4-88354BACFE7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6" name="Text Box 6275">
          <a:extLst>
            <a:ext uri="{FF2B5EF4-FFF2-40B4-BE49-F238E27FC236}">
              <a16:creationId xmlns:a16="http://schemas.microsoft.com/office/drawing/2014/main" xmlns="" id="{03382BE8-6EE9-46AA-B9EA-DDB4D0D64C3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7" name="Text Box 6276">
          <a:extLst>
            <a:ext uri="{FF2B5EF4-FFF2-40B4-BE49-F238E27FC236}">
              <a16:creationId xmlns:a16="http://schemas.microsoft.com/office/drawing/2014/main" xmlns="" id="{609D3446-6D27-4CB1-802F-CA60E4824C8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8" name="Text Box 6277">
          <a:extLst>
            <a:ext uri="{FF2B5EF4-FFF2-40B4-BE49-F238E27FC236}">
              <a16:creationId xmlns:a16="http://schemas.microsoft.com/office/drawing/2014/main" xmlns="" id="{72F5F1BF-1FC0-481F-8CAF-0D5736F123F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599" name="Text Box 6278">
          <a:extLst>
            <a:ext uri="{FF2B5EF4-FFF2-40B4-BE49-F238E27FC236}">
              <a16:creationId xmlns:a16="http://schemas.microsoft.com/office/drawing/2014/main" xmlns="" id="{5CA1E5FA-7DB6-4722-BDFD-F9BC78253B4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0" name="Text Box 6279">
          <a:extLst>
            <a:ext uri="{FF2B5EF4-FFF2-40B4-BE49-F238E27FC236}">
              <a16:creationId xmlns:a16="http://schemas.microsoft.com/office/drawing/2014/main" xmlns="" id="{F12ED21F-40C2-4EA1-84AF-19665A78851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1" name="Text Box 6280">
          <a:extLst>
            <a:ext uri="{FF2B5EF4-FFF2-40B4-BE49-F238E27FC236}">
              <a16:creationId xmlns:a16="http://schemas.microsoft.com/office/drawing/2014/main" xmlns="" id="{1C31C229-DA57-4460-87FF-790194E80F3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2" name="Text Box 6281">
          <a:extLst>
            <a:ext uri="{FF2B5EF4-FFF2-40B4-BE49-F238E27FC236}">
              <a16:creationId xmlns:a16="http://schemas.microsoft.com/office/drawing/2014/main" xmlns="" id="{8849E610-74A8-479C-B037-83544A1EFA2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3" name="Text Box 6282">
          <a:extLst>
            <a:ext uri="{FF2B5EF4-FFF2-40B4-BE49-F238E27FC236}">
              <a16:creationId xmlns:a16="http://schemas.microsoft.com/office/drawing/2014/main" xmlns="" id="{B2E09BB8-1848-4588-83BA-9D258F835C4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4" name="Text Box 6283">
          <a:extLst>
            <a:ext uri="{FF2B5EF4-FFF2-40B4-BE49-F238E27FC236}">
              <a16:creationId xmlns:a16="http://schemas.microsoft.com/office/drawing/2014/main" xmlns="" id="{6EFE42B4-D530-492A-9E1C-0C32C448E20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5" name="Text Box 6284">
          <a:extLst>
            <a:ext uri="{FF2B5EF4-FFF2-40B4-BE49-F238E27FC236}">
              <a16:creationId xmlns:a16="http://schemas.microsoft.com/office/drawing/2014/main" xmlns="" id="{479445A9-1D57-4331-9EF9-37B287A87C9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6" name="Text Box 6285">
          <a:extLst>
            <a:ext uri="{FF2B5EF4-FFF2-40B4-BE49-F238E27FC236}">
              <a16:creationId xmlns:a16="http://schemas.microsoft.com/office/drawing/2014/main" xmlns="" id="{DEB61B37-F1AD-45D6-AD57-F359B28F50C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7" name="Text Box 6286">
          <a:extLst>
            <a:ext uri="{FF2B5EF4-FFF2-40B4-BE49-F238E27FC236}">
              <a16:creationId xmlns:a16="http://schemas.microsoft.com/office/drawing/2014/main" xmlns="" id="{890B9242-57DC-4733-9B34-7A53F0AA1F0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8" name="Text Box 6287">
          <a:extLst>
            <a:ext uri="{FF2B5EF4-FFF2-40B4-BE49-F238E27FC236}">
              <a16:creationId xmlns:a16="http://schemas.microsoft.com/office/drawing/2014/main" xmlns="" id="{A159D072-9D76-4493-A2E9-508A2101A63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09" name="Text Box 6288">
          <a:extLst>
            <a:ext uri="{FF2B5EF4-FFF2-40B4-BE49-F238E27FC236}">
              <a16:creationId xmlns:a16="http://schemas.microsoft.com/office/drawing/2014/main" xmlns="" id="{E36BF2A1-B24D-42D7-978A-EE873DAF86E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0" name="Text Box 6289">
          <a:extLst>
            <a:ext uri="{FF2B5EF4-FFF2-40B4-BE49-F238E27FC236}">
              <a16:creationId xmlns:a16="http://schemas.microsoft.com/office/drawing/2014/main" xmlns="" id="{65B0C967-DF41-47AD-9DBB-EFA8DFD00DE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1" name="Text Box 6290">
          <a:extLst>
            <a:ext uri="{FF2B5EF4-FFF2-40B4-BE49-F238E27FC236}">
              <a16:creationId xmlns:a16="http://schemas.microsoft.com/office/drawing/2014/main" xmlns="" id="{52C42014-69C6-498A-9F45-71616E0D3F4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2" name="Text Box 6291">
          <a:extLst>
            <a:ext uri="{FF2B5EF4-FFF2-40B4-BE49-F238E27FC236}">
              <a16:creationId xmlns:a16="http://schemas.microsoft.com/office/drawing/2014/main" xmlns="" id="{BA3975ED-ECA2-43CE-8B98-DE8390B8767B}"/>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3" name="Text Box 6292">
          <a:extLst>
            <a:ext uri="{FF2B5EF4-FFF2-40B4-BE49-F238E27FC236}">
              <a16:creationId xmlns:a16="http://schemas.microsoft.com/office/drawing/2014/main" xmlns="" id="{C2A03F75-F5CE-4CB0-B4A6-D22EAAAF7C9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4" name="Text Box 6293">
          <a:extLst>
            <a:ext uri="{FF2B5EF4-FFF2-40B4-BE49-F238E27FC236}">
              <a16:creationId xmlns:a16="http://schemas.microsoft.com/office/drawing/2014/main" xmlns="" id="{61703C26-760D-4BE6-975F-FF1651BD101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5" name="Text Box 6294">
          <a:extLst>
            <a:ext uri="{FF2B5EF4-FFF2-40B4-BE49-F238E27FC236}">
              <a16:creationId xmlns:a16="http://schemas.microsoft.com/office/drawing/2014/main" xmlns="" id="{B423B630-D6DB-4AC3-B5E8-9878F4E3750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6" name="Text Box 6295">
          <a:extLst>
            <a:ext uri="{FF2B5EF4-FFF2-40B4-BE49-F238E27FC236}">
              <a16:creationId xmlns:a16="http://schemas.microsoft.com/office/drawing/2014/main" xmlns="" id="{C94CD1FB-C2DF-4F85-870B-8E6D9C88943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7" name="Text Box 6296">
          <a:extLst>
            <a:ext uri="{FF2B5EF4-FFF2-40B4-BE49-F238E27FC236}">
              <a16:creationId xmlns:a16="http://schemas.microsoft.com/office/drawing/2014/main" xmlns="" id="{D663F584-B47D-4CC8-8128-E30F55EC496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8" name="Text Box 6297">
          <a:extLst>
            <a:ext uri="{FF2B5EF4-FFF2-40B4-BE49-F238E27FC236}">
              <a16:creationId xmlns:a16="http://schemas.microsoft.com/office/drawing/2014/main" xmlns="" id="{C649A7BB-4A37-4388-9826-CCD99C8CD20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19" name="Text Box 6298">
          <a:extLst>
            <a:ext uri="{FF2B5EF4-FFF2-40B4-BE49-F238E27FC236}">
              <a16:creationId xmlns:a16="http://schemas.microsoft.com/office/drawing/2014/main" xmlns="" id="{4CE8029B-A2AF-4B58-8DF9-7CFB332054E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0" name="Text Box 6299">
          <a:extLst>
            <a:ext uri="{FF2B5EF4-FFF2-40B4-BE49-F238E27FC236}">
              <a16:creationId xmlns:a16="http://schemas.microsoft.com/office/drawing/2014/main" xmlns="" id="{0772D0E8-3998-4285-A5A3-9415684094C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1" name="Text Box 6300">
          <a:extLst>
            <a:ext uri="{FF2B5EF4-FFF2-40B4-BE49-F238E27FC236}">
              <a16:creationId xmlns:a16="http://schemas.microsoft.com/office/drawing/2014/main" xmlns="" id="{C71247A7-BAEE-4525-B995-E62B5270FC6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2" name="Text Box 6301">
          <a:extLst>
            <a:ext uri="{FF2B5EF4-FFF2-40B4-BE49-F238E27FC236}">
              <a16:creationId xmlns:a16="http://schemas.microsoft.com/office/drawing/2014/main" xmlns="" id="{82B7DD4B-3E79-4457-8AFB-DAEF75CF793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3" name="Text Box 6302">
          <a:extLst>
            <a:ext uri="{FF2B5EF4-FFF2-40B4-BE49-F238E27FC236}">
              <a16:creationId xmlns:a16="http://schemas.microsoft.com/office/drawing/2014/main" xmlns="" id="{F691D4BF-1C4B-4B84-BD92-84FD7B3456D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4" name="Text Box 6303">
          <a:extLst>
            <a:ext uri="{FF2B5EF4-FFF2-40B4-BE49-F238E27FC236}">
              <a16:creationId xmlns:a16="http://schemas.microsoft.com/office/drawing/2014/main" xmlns="" id="{9B710A20-09A1-439A-B766-A3598094148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5" name="Text Box 6304">
          <a:extLst>
            <a:ext uri="{FF2B5EF4-FFF2-40B4-BE49-F238E27FC236}">
              <a16:creationId xmlns:a16="http://schemas.microsoft.com/office/drawing/2014/main" xmlns="" id="{25820830-2515-429D-98D3-B0A9B0EE72C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6" name="Text Box 6305">
          <a:extLst>
            <a:ext uri="{FF2B5EF4-FFF2-40B4-BE49-F238E27FC236}">
              <a16:creationId xmlns:a16="http://schemas.microsoft.com/office/drawing/2014/main" xmlns="" id="{9503C63A-69FD-441F-BF4E-F28D5FB1315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7" name="Text Box 6306">
          <a:extLst>
            <a:ext uri="{FF2B5EF4-FFF2-40B4-BE49-F238E27FC236}">
              <a16:creationId xmlns:a16="http://schemas.microsoft.com/office/drawing/2014/main" xmlns="" id="{FC13717C-482C-49A9-83BB-CF02EAF1FE0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8" name="Text Box 6307">
          <a:extLst>
            <a:ext uri="{FF2B5EF4-FFF2-40B4-BE49-F238E27FC236}">
              <a16:creationId xmlns:a16="http://schemas.microsoft.com/office/drawing/2014/main" xmlns="" id="{D59BAC0D-8C5E-4E0F-A57A-C4DAEAD5591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29" name="Text Box 6308">
          <a:extLst>
            <a:ext uri="{FF2B5EF4-FFF2-40B4-BE49-F238E27FC236}">
              <a16:creationId xmlns:a16="http://schemas.microsoft.com/office/drawing/2014/main" xmlns="" id="{B918FC43-A709-4A9F-8F79-051BA4F37B1B}"/>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0" name="Text Box 6309">
          <a:extLst>
            <a:ext uri="{FF2B5EF4-FFF2-40B4-BE49-F238E27FC236}">
              <a16:creationId xmlns:a16="http://schemas.microsoft.com/office/drawing/2014/main" xmlns="" id="{A2C51159-424E-4EA7-9683-B2C636B816B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1" name="Text Box 6310">
          <a:extLst>
            <a:ext uri="{FF2B5EF4-FFF2-40B4-BE49-F238E27FC236}">
              <a16:creationId xmlns:a16="http://schemas.microsoft.com/office/drawing/2014/main" xmlns="" id="{0C0EFE1B-113D-40F9-A073-7F99FF5183D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2" name="Text Box 6311">
          <a:extLst>
            <a:ext uri="{FF2B5EF4-FFF2-40B4-BE49-F238E27FC236}">
              <a16:creationId xmlns:a16="http://schemas.microsoft.com/office/drawing/2014/main" xmlns="" id="{A013288B-426F-45E7-BB89-CB6FABEA960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3" name="Text Box 6312">
          <a:extLst>
            <a:ext uri="{FF2B5EF4-FFF2-40B4-BE49-F238E27FC236}">
              <a16:creationId xmlns:a16="http://schemas.microsoft.com/office/drawing/2014/main" xmlns="" id="{6F972648-7FAE-4906-94BA-3E5CB75C44F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4" name="Text Box 6313">
          <a:extLst>
            <a:ext uri="{FF2B5EF4-FFF2-40B4-BE49-F238E27FC236}">
              <a16:creationId xmlns:a16="http://schemas.microsoft.com/office/drawing/2014/main" xmlns="" id="{A2FC5F1B-7BA1-43ED-860A-6624882FDA3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5" name="Text Box 6314">
          <a:extLst>
            <a:ext uri="{FF2B5EF4-FFF2-40B4-BE49-F238E27FC236}">
              <a16:creationId xmlns:a16="http://schemas.microsoft.com/office/drawing/2014/main" xmlns="" id="{97DA71A5-7849-4A16-BEC9-783F69D7F4A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6" name="Text Box 6315">
          <a:extLst>
            <a:ext uri="{FF2B5EF4-FFF2-40B4-BE49-F238E27FC236}">
              <a16:creationId xmlns:a16="http://schemas.microsoft.com/office/drawing/2014/main" xmlns="" id="{841294E3-3B27-4CC4-AB0C-BA036A070D0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7" name="Text Box 6316">
          <a:extLst>
            <a:ext uri="{FF2B5EF4-FFF2-40B4-BE49-F238E27FC236}">
              <a16:creationId xmlns:a16="http://schemas.microsoft.com/office/drawing/2014/main" xmlns="" id="{568A581A-BD57-4E20-839D-FF88BFBCB05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8" name="Text Box 6317">
          <a:extLst>
            <a:ext uri="{FF2B5EF4-FFF2-40B4-BE49-F238E27FC236}">
              <a16:creationId xmlns:a16="http://schemas.microsoft.com/office/drawing/2014/main" xmlns="" id="{1470B666-B9B6-4591-A541-AFCF3A0E2E7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39" name="Text Box 6318">
          <a:extLst>
            <a:ext uri="{FF2B5EF4-FFF2-40B4-BE49-F238E27FC236}">
              <a16:creationId xmlns:a16="http://schemas.microsoft.com/office/drawing/2014/main" xmlns="" id="{74DC4886-8ED5-46BB-BC37-E28B02952A6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0" name="Text Box 6319">
          <a:extLst>
            <a:ext uri="{FF2B5EF4-FFF2-40B4-BE49-F238E27FC236}">
              <a16:creationId xmlns:a16="http://schemas.microsoft.com/office/drawing/2014/main" xmlns="" id="{D9FDF725-E872-4EA4-A8CF-C9523B20EAF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1" name="Text Box 6320">
          <a:extLst>
            <a:ext uri="{FF2B5EF4-FFF2-40B4-BE49-F238E27FC236}">
              <a16:creationId xmlns:a16="http://schemas.microsoft.com/office/drawing/2014/main" xmlns="" id="{4A2C57B4-6624-4F49-83A5-A6D24AAD2F4B}"/>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2" name="Text Box 6321">
          <a:extLst>
            <a:ext uri="{FF2B5EF4-FFF2-40B4-BE49-F238E27FC236}">
              <a16:creationId xmlns:a16="http://schemas.microsoft.com/office/drawing/2014/main" xmlns="" id="{901C9DDC-6B5C-46E0-BF60-4371BCB52415}"/>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3" name="Text Box 6322">
          <a:extLst>
            <a:ext uri="{FF2B5EF4-FFF2-40B4-BE49-F238E27FC236}">
              <a16:creationId xmlns:a16="http://schemas.microsoft.com/office/drawing/2014/main" xmlns="" id="{A465D887-B98C-4A82-898C-F5181C47521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4" name="Text Box 6323">
          <a:extLst>
            <a:ext uri="{FF2B5EF4-FFF2-40B4-BE49-F238E27FC236}">
              <a16:creationId xmlns:a16="http://schemas.microsoft.com/office/drawing/2014/main" xmlns="" id="{37822177-77DA-496C-B677-228655C2CD4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5" name="Text Box 6324">
          <a:extLst>
            <a:ext uri="{FF2B5EF4-FFF2-40B4-BE49-F238E27FC236}">
              <a16:creationId xmlns:a16="http://schemas.microsoft.com/office/drawing/2014/main" xmlns="" id="{C61D6DC6-3CF3-4500-B9A2-61C8403F46A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6" name="Text Box 6325">
          <a:extLst>
            <a:ext uri="{FF2B5EF4-FFF2-40B4-BE49-F238E27FC236}">
              <a16:creationId xmlns:a16="http://schemas.microsoft.com/office/drawing/2014/main" xmlns="" id="{6A9CD47C-5BBA-448D-9792-431D92E2641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7" name="Text Box 6326">
          <a:extLst>
            <a:ext uri="{FF2B5EF4-FFF2-40B4-BE49-F238E27FC236}">
              <a16:creationId xmlns:a16="http://schemas.microsoft.com/office/drawing/2014/main" xmlns="" id="{AD66FBA3-D7E2-45EC-818A-E23BC572B72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8" name="Text Box 6327">
          <a:extLst>
            <a:ext uri="{FF2B5EF4-FFF2-40B4-BE49-F238E27FC236}">
              <a16:creationId xmlns:a16="http://schemas.microsoft.com/office/drawing/2014/main" xmlns="" id="{C0CE6BC2-6005-4F2D-B3EC-2C702547950E}"/>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49" name="Text Box 6328">
          <a:extLst>
            <a:ext uri="{FF2B5EF4-FFF2-40B4-BE49-F238E27FC236}">
              <a16:creationId xmlns:a16="http://schemas.microsoft.com/office/drawing/2014/main" xmlns="" id="{EEBC182C-55F8-462B-BF33-38FE6BCE122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0" name="Text Box 6329">
          <a:extLst>
            <a:ext uri="{FF2B5EF4-FFF2-40B4-BE49-F238E27FC236}">
              <a16:creationId xmlns:a16="http://schemas.microsoft.com/office/drawing/2014/main" xmlns="" id="{D85664C8-9530-49DB-B1B3-AC3D0635AE9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1" name="Text Box 6330">
          <a:extLst>
            <a:ext uri="{FF2B5EF4-FFF2-40B4-BE49-F238E27FC236}">
              <a16:creationId xmlns:a16="http://schemas.microsoft.com/office/drawing/2014/main" xmlns="" id="{E78A321D-478B-4D70-8430-5A99CCA13CD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2" name="Text Box 6331">
          <a:extLst>
            <a:ext uri="{FF2B5EF4-FFF2-40B4-BE49-F238E27FC236}">
              <a16:creationId xmlns:a16="http://schemas.microsoft.com/office/drawing/2014/main" xmlns="" id="{1380943A-E74C-4497-9AB5-DA358FBE5609}"/>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3" name="Text Box 6332">
          <a:extLst>
            <a:ext uri="{FF2B5EF4-FFF2-40B4-BE49-F238E27FC236}">
              <a16:creationId xmlns:a16="http://schemas.microsoft.com/office/drawing/2014/main" xmlns="" id="{9686297E-B318-4B65-8502-D76ABB31E16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4" name="Text Box 6333">
          <a:extLst>
            <a:ext uri="{FF2B5EF4-FFF2-40B4-BE49-F238E27FC236}">
              <a16:creationId xmlns:a16="http://schemas.microsoft.com/office/drawing/2014/main" xmlns="" id="{6641F1ED-259F-4635-9539-72911CDE208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5" name="Text Box 6334">
          <a:extLst>
            <a:ext uri="{FF2B5EF4-FFF2-40B4-BE49-F238E27FC236}">
              <a16:creationId xmlns:a16="http://schemas.microsoft.com/office/drawing/2014/main" xmlns="" id="{F2308B1C-2338-4B48-933E-080B15DF8DC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6" name="Text Box 6335">
          <a:extLst>
            <a:ext uri="{FF2B5EF4-FFF2-40B4-BE49-F238E27FC236}">
              <a16:creationId xmlns:a16="http://schemas.microsoft.com/office/drawing/2014/main" xmlns="" id="{B3CA87C6-BEAA-4BBF-A5FC-78B928393F0B}"/>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7" name="Text Box 6336">
          <a:extLst>
            <a:ext uri="{FF2B5EF4-FFF2-40B4-BE49-F238E27FC236}">
              <a16:creationId xmlns:a16="http://schemas.microsoft.com/office/drawing/2014/main" xmlns="" id="{6F539834-5FB8-4ED0-B063-1EABDA1AE2C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8" name="Text Box 6337">
          <a:extLst>
            <a:ext uri="{FF2B5EF4-FFF2-40B4-BE49-F238E27FC236}">
              <a16:creationId xmlns:a16="http://schemas.microsoft.com/office/drawing/2014/main" xmlns="" id="{456D04F6-0586-43C9-83C6-330A53BFB8B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59" name="Text Box 6338">
          <a:extLst>
            <a:ext uri="{FF2B5EF4-FFF2-40B4-BE49-F238E27FC236}">
              <a16:creationId xmlns:a16="http://schemas.microsoft.com/office/drawing/2014/main" xmlns="" id="{008C9181-8CE0-49A8-847C-2B76A7CCB648}"/>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0" name="Text Box 6339">
          <a:extLst>
            <a:ext uri="{FF2B5EF4-FFF2-40B4-BE49-F238E27FC236}">
              <a16:creationId xmlns:a16="http://schemas.microsoft.com/office/drawing/2014/main" xmlns="" id="{C34709B3-57F8-448F-95CF-359892F2DEFF}"/>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1" name="Text Box 6340">
          <a:extLst>
            <a:ext uri="{FF2B5EF4-FFF2-40B4-BE49-F238E27FC236}">
              <a16:creationId xmlns:a16="http://schemas.microsoft.com/office/drawing/2014/main" xmlns="" id="{C49E14BC-DC9D-491E-8D53-645C859C5516}"/>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2" name="Text Box 6341">
          <a:extLst>
            <a:ext uri="{FF2B5EF4-FFF2-40B4-BE49-F238E27FC236}">
              <a16:creationId xmlns:a16="http://schemas.microsoft.com/office/drawing/2014/main" xmlns="" id="{F80DB927-003D-456C-AD5A-90D85372FCF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3" name="Text Box 6342">
          <a:extLst>
            <a:ext uri="{FF2B5EF4-FFF2-40B4-BE49-F238E27FC236}">
              <a16:creationId xmlns:a16="http://schemas.microsoft.com/office/drawing/2014/main" xmlns="" id="{9E1674C8-A1BF-4D5D-AA34-656863D3C77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4" name="Text Box 6343">
          <a:extLst>
            <a:ext uri="{FF2B5EF4-FFF2-40B4-BE49-F238E27FC236}">
              <a16:creationId xmlns:a16="http://schemas.microsoft.com/office/drawing/2014/main" xmlns="" id="{8DB5CDEF-21E2-4CEF-A513-E5B47179CA7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5" name="Text Box 6344">
          <a:extLst>
            <a:ext uri="{FF2B5EF4-FFF2-40B4-BE49-F238E27FC236}">
              <a16:creationId xmlns:a16="http://schemas.microsoft.com/office/drawing/2014/main" xmlns="" id="{44F838CA-A88B-4E87-B063-8EFB60D3346C}"/>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6" name="Text Box 6345">
          <a:extLst>
            <a:ext uri="{FF2B5EF4-FFF2-40B4-BE49-F238E27FC236}">
              <a16:creationId xmlns:a16="http://schemas.microsoft.com/office/drawing/2014/main" xmlns="" id="{2102520C-11E4-4240-8CAC-67FF995A20DD}"/>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7" name="Text Box 6346">
          <a:extLst>
            <a:ext uri="{FF2B5EF4-FFF2-40B4-BE49-F238E27FC236}">
              <a16:creationId xmlns:a16="http://schemas.microsoft.com/office/drawing/2014/main" xmlns="" id="{714E3A98-8A2B-4406-8F20-9950DBBB70C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8" name="Text Box 6347">
          <a:extLst>
            <a:ext uri="{FF2B5EF4-FFF2-40B4-BE49-F238E27FC236}">
              <a16:creationId xmlns:a16="http://schemas.microsoft.com/office/drawing/2014/main" xmlns="" id="{926605DF-EA0B-4761-9260-01ED5624A99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69" name="Text Box 6348">
          <a:extLst>
            <a:ext uri="{FF2B5EF4-FFF2-40B4-BE49-F238E27FC236}">
              <a16:creationId xmlns:a16="http://schemas.microsoft.com/office/drawing/2014/main" xmlns="" id="{7EAB21BA-261D-4927-9314-1E0123241DA0}"/>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0" name="Text Box 6349">
          <a:extLst>
            <a:ext uri="{FF2B5EF4-FFF2-40B4-BE49-F238E27FC236}">
              <a16:creationId xmlns:a16="http://schemas.microsoft.com/office/drawing/2014/main" xmlns="" id="{71949078-4964-4DB5-8F62-686C6A989961}"/>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1" name="Text Box 6350">
          <a:extLst>
            <a:ext uri="{FF2B5EF4-FFF2-40B4-BE49-F238E27FC236}">
              <a16:creationId xmlns:a16="http://schemas.microsoft.com/office/drawing/2014/main" xmlns="" id="{04D5C1B3-98D0-46DB-98AB-FC28F0BE57F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2" name="Text Box 6351">
          <a:extLst>
            <a:ext uri="{FF2B5EF4-FFF2-40B4-BE49-F238E27FC236}">
              <a16:creationId xmlns:a16="http://schemas.microsoft.com/office/drawing/2014/main" xmlns="" id="{06739EF7-F992-43FB-95E4-B6400890EF4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3" name="Text Box 6352">
          <a:extLst>
            <a:ext uri="{FF2B5EF4-FFF2-40B4-BE49-F238E27FC236}">
              <a16:creationId xmlns:a16="http://schemas.microsoft.com/office/drawing/2014/main" xmlns="" id="{96D85F22-0461-4088-8323-51CA15300D7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4" name="Text Box 6353">
          <a:extLst>
            <a:ext uri="{FF2B5EF4-FFF2-40B4-BE49-F238E27FC236}">
              <a16:creationId xmlns:a16="http://schemas.microsoft.com/office/drawing/2014/main" xmlns="" id="{9D0D35D4-B1F8-4D04-A81E-C62CEC70F332}"/>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5" name="Text Box 6354">
          <a:extLst>
            <a:ext uri="{FF2B5EF4-FFF2-40B4-BE49-F238E27FC236}">
              <a16:creationId xmlns:a16="http://schemas.microsoft.com/office/drawing/2014/main" xmlns="" id="{C860F2D6-1838-4A09-83BC-749C3B822C6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6" name="Text Box 6355">
          <a:extLst>
            <a:ext uri="{FF2B5EF4-FFF2-40B4-BE49-F238E27FC236}">
              <a16:creationId xmlns:a16="http://schemas.microsoft.com/office/drawing/2014/main" xmlns="" id="{CDFF2F72-23F9-4FA6-9048-BDD78A0993BA}"/>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7" name="Text Box 6356">
          <a:extLst>
            <a:ext uri="{FF2B5EF4-FFF2-40B4-BE49-F238E27FC236}">
              <a16:creationId xmlns:a16="http://schemas.microsoft.com/office/drawing/2014/main" xmlns="" id="{4DCFD150-1188-4540-85FD-5179944B59C4}"/>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8" name="Text Box 6357">
          <a:extLst>
            <a:ext uri="{FF2B5EF4-FFF2-40B4-BE49-F238E27FC236}">
              <a16:creationId xmlns:a16="http://schemas.microsoft.com/office/drawing/2014/main" xmlns="" id="{96CE3727-3AB4-43A3-AEAE-EA0E24895C8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79" name="Text Box 6358">
          <a:extLst>
            <a:ext uri="{FF2B5EF4-FFF2-40B4-BE49-F238E27FC236}">
              <a16:creationId xmlns:a16="http://schemas.microsoft.com/office/drawing/2014/main" xmlns="" id="{BD52D7AC-D5AD-4B8A-9B2B-B1D04A91BFE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80" name="Text Box 6359">
          <a:extLst>
            <a:ext uri="{FF2B5EF4-FFF2-40B4-BE49-F238E27FC236}">
              <a16:creationId xmlns:a16="http://schemas.microsoft.com/office/drawing/2014/main" xmlns="" id="{567B4316-83D6-46B3-8D9C-9927F38D4017}"/>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107</xdr:row>
      <xdr:rowOff>114300</xdr:rowOff>
    </xdr:from>
    <xdr:to>
      <xdr:col>2</xdr:col>
      <xdr:colOff>95250</xdr:colOff>
      <xdr:row>107</xdr:row>
      <xdr:rowOff>180975</xdr:rowOff>
    </xdr:to>
    <xdr:sp macro="" textlink="" fLocksText="0">
      <xdr:nvSpPr>
        <xdr:cNvPr id="1681" name="Text Box 6360">
          <a:extLst>
            <a:ext uri="{FF2B5EF4-FFF2-40B4-BE49-F238E27FC236}">
              <a16:creationId xmlns:a16="http://schemas.microsoft.com/office/drawing/2014/main" xmlns="" id="{22D3C457-2F8A-4156-9529-F95A91BF5243}"/>
            </a:ext>
          </a:extLst>
        </xdr:cNvPr>
        <xdr:cNvSpPr txBox="1">
          <a:spLocks noChangeArrowheads="1"/>
        </xdr:cNvSpPr>
      </xdr:nvSpPr>
      <xdr:spPr bwMode="auto">
        <a:xfrm>
          <a:off x="3362325" y="6903720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82" name="Text Box 6241">
          <a:extLst>
            <a:ext uri="{FF2B5EF4-FFF2-40B4-BE49-F238E27FC236}">
              <a16:creationId xmlns:a16="http://schemas.microsoft.com/office/drawing/2014/main" xmlns="" id="{DEB216EC-E17B-4F8C-8F23-15F69B90842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83" name="Text Box 6242">
          <a:extLst>
            <a:ext uri="{FF2B5EF4-FFF2-40B4-BE49-F238E27FC236}">
              <a16:creationId xmlns:a16="http://schemas.microsoft.com/office/drawing/2014/main" xmlns="" id="{6513AA48-D32B-460C-A1EF-026159ACDB5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84" name="Text Box 6243">
          <a:extLst>
            <a:ext uri="{FF2B5EF4-FFF2-40B4-BE49-F238E27FC236}">
              <a16:creationId xmlns:a16="http://schemas.microsoft.com/office/drawing/2014/main" xmlns="" id="{DA037321-42C1-4F8E-827F-B3D3D93BB15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85" name="Text Box 6244">
          <a:extLst>
            <a:ext uri="{FF2B5EF4-FFF2-40B4-BE49-F238E27FC236}">
              <a16:creationId xmlns:a16="http://schemas.microsoft.com/office/drawing/2014/main" xmlns="" id="{B2A0956E-8F27-4267-86DC-D10787177A2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86" name="Text Box 6245">
          <a:extLst>
            <a:ext uri="{FF2B5EF4-FFF2-40B4-BE49-F238E27FC236}">
              <a16:creationId xmlns:a16="http://schemas.microsoft.com/office/drawing/2014/main" xmlns="" id="{29A49636-C5B0-4CB2-96C3-DCC5C695363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87" name="Text Box 6246">
          <a:extLst>
            <a:ext uri="{FF2B5EF4-FFF2-40B4-BE49-F238E27FC236}">
              <a16:creationId xmlns:a16="http://schemas.microsoft.com/office/drawing/2014/main" xmlns="" id="{6A4AA085-11FF-48A5-AD2B-E5F74BFD45A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88" name="Text Box 6247">
          <a:extLst>
            <a:ext uri="{FF2B5EF4-FFF2-40B4-BE49-F238E27FC236}">
              <a16:creationId xmlns:a16="http://schemas.microsoft.com/office/drawing/2014/main" xmlns="" id="{99D3DE0F-E9F9-44BF-9667-C9181158ADD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89" name="Text Box 6248">
          <a:extLst>
            <a:ext uri="{FF2B5EF4-FFF2-40B4-BE49-F238E27FC236}">
              <a16:creationId xmlns:a16="http://schemas.microsoft.com/office/drawing/2014/main" xmlns="" id="{D186C411-FB8E-4EA8-9C5C-0F51A70ED5B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0" name="Text Box 6249">
          <a:extLst>
            <a:ext uri="{FF2B5EF4-FFF2-40B4-BE49-F238E27FC236}">
              <a16:creationId xmlns:a16="http://schemas.microsoft.com/office/drawing/2014/main" xmlns="" id="{B1C2E431-C97B-4670-B193-6BE79038679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1" name="Text Box 6250">
          <a:extLst>
            <a:ext uri="{FF2B5EF4-FFF2-40B4-BE49-F238E27FC236}">
              <a16:creationId xmlns:a16="http://schemas.microsoft.com/office/drawing/2014/main" xmlns="" id="{61914451-9103-47B5-817D-684BE1FB606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2" name="Text Box 6251">
          <a:extLst>
            <a:ext uri="{FF2B5EF4-FFF2-40B4-BE49-F238E27FC236}">
              <a16:creationId xmlns:a16="http://schemas.microsoft.com/office/drawing/2014/main" xmlns="" id="{A661F7E1-487D-4075-A46B-489641D1422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3" name="Text Box 6252">
          <a:extLst>
            <a:ext uri="{FF2B5EF4-FFF2-40B4-BE49-F238E27FC236}">
              <a16:creationId xmlns:a16="http://schemas.microsoft.com/office/drawing/2014/main" xmlns="" id="{BE1C3C10-E5C0-4902-A40D-ABBE7F470C4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4" name="Text Box 6253">
          <a:extLst>
            <a:ext uri="{FF2B5EF4-FFF2-40B4-BE49-F238E27FC236}">
              <a16:creationId xmlns:a16="http://schemas.microsoft.com/office/drawing/2014/main" xmlns="" id="{421633CE-EBF0-463E-92BE-1C5693654FD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5" name="Text Box 6254">
          <a:extLst>
            <a:ext uri="{FF2B5EF4-FFF2-40B4-BE49-F238E27FC236}">
              <a16:creationId xmlns:a16="http://schemas.microsoft.com/office/drawing/2014/main" xmlns="" id="{864F87D1-52EC-4401-9551-790E5B4483F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6" name="Text Box 6255">
          <a:extLst>
            <a:ext uri="{FF2B5EF4-FFF2-40B4-BE49-F238E27FC236}">
              <a16:creationId xmlns:a16="http://schemas.microsoft.com/office/drawing/2014/main" xmlns="" id="{7513610C-B414-4B03-9791-2E3B8F4EA5C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7" name="Text Box 6256">
          <a:extLst>
            <a:ext uri="{FF2B5EF4-FFF2-40B4-BE49-F238E27FC236}">
              <a16:creationId xmlns:a16="http://schemas.microsoft.com/office/drawing/2014/main" xmlns="" id="{EA8EAA6A-AE6F-4C84-BCD3-E411A091DCE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8" name="Text Box 6257">
          <a:extLst>
            <a:ext uri="{FF2B5EF4-FFF2-40B4-BE49-F238E27FC236}">
              <a16:creationId xmlns:a16="http://schemas.microsoft.com/office/drawing/2014/main" xmlns="" id="{CC6097C5-A1F3-4874-88B9-25B0FDA9D5F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699" name="Text Box 6258">
          <a:extLst>
            <a:ext uri="{FF2B5EF4-FFF2-40B4-BE49-F238E27FC236}">
              <a16:creationId xmlns:a16="http://schemas.microsoft.com/office/drawing/2014/main" xmlns="" id="{EE1C4B9D-2288-4C22-B0AE-120EEC52AF0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0" name="Text Box 6259">
          <a:extLst>
            <a:ext uri="{FF2B5EF4-FFF2-40B4-BE49-F238E27FC236}">
              <a16:creationId xmlns:a16="http://schemas.microsoft.com/office/drawing/2014/main" xmlns="" id="{0974D1CF-035F-4E32-A120-BD87839EF86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1" name="Text Box 6260">
          <a:extLst>
            <a:ext uri="{FF2B5EF4-FFF2-40B4-BE49-F238E27FC236}">
              <a16:creationId xmlns:a16="http://schemas.microsoft.com/office/drawing/2014/main" xmlns="" id="{B58F8A34-D83F-45AC-BA83-E1449D3BC92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2" name="Text Box 6261">
          <a:extLst>
            <a:ext uri="{FF2B5EF4-FFF2-40B4-BE49-F238E27FC236}">
              <a16:creationId xmlns:a16="http://schemas.microsoft.com/office/drawing/2014/main" xmlns="" id="{904AB1D6-0165-400A-808A-5CB01ED7904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3" name="Text Box 6262">
          <a:extLst>
            <a:ext uri="{FF2B5EF4-FFF2-40B4-BE49-F238E27FC236}">
              <a16:creationId xmlns:a16="http://schemas.microsoft.com/office/drawing/2014/main" xmlns="" id="{6B7EF70D-EAAB-450D-878C-25F8B462194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4" name="Text Box 6263">
          <a:extLst>
            <a:ext uri="{FF2B5EF4-FFF2-40B4-BE49-F238E27FC236}">
              <a16:creationId xmlns:a16="http://schemas.microsoft.com/office/drawing/2014/main" xmlns="" id="{C6669246-CA52-4F7F-8222-CE19B9F8CA2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5" name="Text Box 6264">
          <a:extLst>
            <a:ext uri="{FF2B5EF4-FFF2-40B4-BE49-F238E27FC236}">
              <a16:creationId xmlns:a16="http://schemas.microsoft.com/office/drawing/2014/main" xmlns="" id="{473AD7E1-9D2A-40CE-BAA0-2A6ABA1D379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6" name="Text Box 6265">
          <a:extLst>
            <a:ext uri="{FF2B5EF4-FFF2-40B4-BE49-F238E27FC236}">
              <a16:creationId xmlns:a16="http://schemas.microsoft.com/office/drawing/2014/main" xmlns="" id="{C7D40968-5A5D-4BF4-9FB9-0D727855250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7" name="Text Box 6266">
          <a:extLst>
            <a:ext uri="{FF2B5EF4-FFF2-40B4-BE49-F238E27FC236}">
              <a16:creationId xmlns:a16="http://schemas.microsoft.com/office/drawing/2014/main" xmlns="" id="{D703718D-D687-4995-9AC3-FD6E9C7684F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8" name="Text Box 6267">
          <a:extLst>
            <a:ext uri="{FF2B5EF4-FFF2-40B4-BE49-F238E27FC236}">
              <a16:creationId xmlns:a16="http://schemas.microsoft.com/office/drawing/2014/main" xmlns="" id="{BBBF47A8-A309-453F-AAC8-2D959832192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09" name="Text Box 6268">
          <a:extLst>
            <a:ext uri="{FF2B5EF4-FFF2-40B4-BE49-F238E27FC236}">
              <a16:creationId xmlns:a16="http://schemas.microsoft.com/office/drawing/2014/main" xmlns="" id="{0F9A7FA9-EAE6-4AAC-9CC6-B5F725E2482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0" name="Text Box 6269">
          <a:extLst>
            <a:ext uri="{FF2B5EF4-FFF2-40B4-BE49-F238E27FC236}">
              <a16:creationId xmlns:a16="http://schemas.microsoft.com/office/drawing/2014/main" xmlns="" id="{F85B8B1D-A949-462E-AF41-1B0B49BB7ED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1" name="Text Box 6270">
          <a:extLst>
            <a:ext uri="{FF2B5EF4-FFF2-40B4-BE49-F238E27FC236}">
              <a16:creationId xmlns:a16="http://schemas.microsoft.com/office/drawing/2014/main" xmlns="" id="{9D915969-7DFA-45E0-AB81-44C148C4DB8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2" name="Text Box 6271">
          <a:extLst>
            <a:ext uri="{FF2B5EF4-FFF2-40B4-BE49-F238E27FC236}">
              <a16:creationId xmlns:a16="http://schemas.microsoft.com/office/drawing/2014/main" xmlns="" id="{E84FA7C0-E1CF-4EA3-8E52-29AF4D7AF6A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3" name="Text Box 6272">
          <a:extLst>
            <a:ext uri="{FF2B5EF4-FFF2-40B4-BE49-F238E27FC236}">
              <a16:creationId xmlns:a16="http://schemas.microsoft.com/office/drawing/2014/main" xmlns="" id="{E64F6BEC-FB4B-42EE-B62E-AC6B8DD1D1E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4" name="Text Box 6273">
          <a:extLst>
            <a:ext uri="{FF2B5EF4-FFF2-40B4-BE49-F238E27FC236}">
              <a16:creationId xmlns:a16="http://schemas.microsoft.com/office/drawing/2014/main" xmlns="" id="{1EBFA667-7002-4AD0-8539-50B9A086E4C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5" name="Text Box 6274">
          <a:extLst>
            <a:ext uri="{FF2B5EF4-FFF2-40B4-BE49-F238E27FC236}">
              <a16:creationId xmlns:a16="http://schemas.microsoft.com/office/drawing/2014/main" xmlns="" id="{782EC9E5-0379-484A-91A4-FA62E7FE6DE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6" name="Text Box 6275">
          <a:extLst>
            <a:ext uri="{FF2B5EF4-FFF2-40B4-BE49-F238E27FC236}">
              <a16:creationId xmlns:a16="http://schemas.microsoft.com/office/drawing/2014/main" xmlns="" id="{5D64B8AD-6F6A-4BBB-8F0C-730263123D9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7" name="Text Box 6276">
          <a:extLst>
            <a:ext uri="{FF2B5EF4-FFF2-40B4-BE49-F238E27FC236}">
              <a16:creationId xmlns:a16="http://schemas.microsoft.com/office/drawing/2014/main" xmlns="" id="{7A7C77AC-204B-4D82-85D7-B185FEC094F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8" name="Text Box 6277">
          <a:extLst>
            <a:ext uri="{FF2B5EF4-FFF2-40B4-BE49-F238E27FC236}">
              <a16:creationId xmlns:a16="http://schemas.microsoft.com/office/drawing/2014/main" xmlns="" id="{A7205172-D4CC-4071-823B-33891DCBDBA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19" name="Text Box 6278">
          <a:extLst>
            <a:ext uri="{FF2B5EF4-FFF2-40B4-BE49-F238E27FC236}">
              <a16:creationId xmlns:a16="http://schemas.microsoft.com/office/drawing/2014/main" xmlns="" id="{1E16997F-8F8F-4DDD-8A0A-C46BF9E7AEB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0" name="Text Box 6279">
          <a:extLst>
            <a:ext uri="{FF2B5EF4-FFF2-40B4-BE49-F238E27FC236}">
              <a16:creationId xmlns:a16="http://schemas.microsoft.com/office/drawing/2014/main" xmlns="" id="{682FA402-39D5-4914-BC41-50F38D40277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1" name="Text Box 6280">
          <a:extLst>
            <a:ext uri="{FF2B5EF4-FFF2-40B4-BE49-F238E27FC236}">
              <a16:creationId xmlns:a16="http://schemas.microsoft.com/office/drawing/2014/main" xmlns="" id="{5578E815-2934-4B4C-B8D0-69B639A8569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2" name="Text Box 6281">
          <a:extLst>
            <a:ext uri="{FF2B5EF4-FFF2-40B4-BE49-F238E27FC236}">
              <a16:creationId xmlns:a16="http://schemas.microsoft.com/office/drawing/2014/main" xmlns="" id="{8273A275-00E2-4776-BEFD-64B8C194F9F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3" name="Text Box 6282">
          <a:extLst>
            <a:ext uri="{FF2B5EF4-FFF2-40B4-BE49-F238E27FC236}">
              <a16:creationId xmlns:a16="http://schemas.microsoft.com/office/drawing/2014/main" xmlns="" id="{2B0D304B-E82E-47CF-AD5F-9A27687BCFF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4" name="Text Box 6283">
          <a:extLst>
            <a:ext uri="{FF2B5EF4-FFF2-40B4-BE49-F238E27FC236}">
              <a16:creationId xmlns:a16="http://schemas.microsoft.com/office/drawing/2014/main" xmlns="" id="{B8BB088C-DA7F-49B8-9CF3-1731564E03B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5" name="Text Box 6284">
          <a:extLst>
            <a:ext uri="{FF2B5EF4-FFF2-40B4-BE49-F238E27FC236}">
              <a16:creationId xmlns:a16="http://schemas.microsoft.com/office/drawing/2014/main" xmlns="" id="{59E84772-DD34-4684-AD53-085E05787D5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6" name="Text Box 6285">
          <a:extLst>
            <a:ext uri="{FF2B5EF4-FFF2-40B4-BE49-F238E27FC236}">
              <a16:creationId xmlns:a16="http://schemas.microsoft.com/office/drawing/2014/main" xmlns="" id="{0E8A0156-3C40-4ED6-92A3-AFD6C18D0C0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7" name="Text Box 6286">
          <a:extLst>
            <a:ext uri="{FF2B5EF4-FFF2-40B4-BE49-F238E27FC236}">
              <a16:creationId xmlns:a16="http://schemas.microsoft.com/office/drawing/2014/main" xmlns="" id="{9D50E099-3A6B-43CB-9EDF-4882FD2ABFF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8" name="Text Box 6287">
          <a:extLst>
            <a:ext uri="{FF2B5EF4-FFF2-40B4-BE49-F238E27FC236}">
              <a16:creationId xmlns:a16="http://schemas.microsoft.com/office/drawing/2014/main" xmlns="" id="{29B1915F-696C-45E7-A297-18AC6582B9A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29" name="Text Box 6288">
          <a:extLst>
            <a:ext uri="{FF2B5EF4-FFF2-40B4-BE49-F238E27FC236}">
              <a16:creationId xmlns:a16="http://schemas.microsoft.com/office/drawing/2014/main" xmlns="" id="{4B29EBDD-E819-468E-A782-52A92574FA1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0" name="Text Box 6289">
          <a:extLst>
            <a:ext uri="{FF2B5EF4-FFF2-40B4-BE49-F238E27FC236}">
              <a16:creationId xmlns:a16="http://schemas.microsoft.com/office/drawing/2014/main" xmlns="" id="{5C746A3A-349A-4C4E-B9CE-DCB3BC9C72D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1" name="Text Box 6290">
          <a:extLst>
            <a:ext uri="{FF2B5EF4-FFF2-40B4-BE49-F238E27FC236}">
              <a16:creationId xmlns:a16="http://schemas.microsoft.com/office/drawing/2014/main" xmlns="" id="{57578162-04CA-46E8-BAC6-3900C1ECA2B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2" name="Text Box 6291">
          <a:extLst>
            <a:ext uri="{FF2B5EF4-FFF2-40B4-BE49-F238E27FC236}">
              <a16:creationId xmlns:a16="http://schemas.microsoft.com/office/drawing/2014/main" xmlns="" id="{78057DC8-A37C-40B6-9E71-37A78719523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3" name="Text Box 6292">
          <a:extLst>
            <a:ext uri="{FF2B5EF4-FFF2-40B4-BE49-F238E27FC236}">
              <a16:creationId xmlns:a16="http://schemas.microsoft.com/office/drawing/2014/main" xmlns="" id="{444A33B9-493E-4507-9113-B35FD9501A8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4" name="Text Box 6293">
          <a:extLst>
            <a:ext uri="{FF2B5EF4-FFF2-40B4-BE49-F238E27FC236}">
              <a16:creationId xmlns:a16="http://schemas.microsoft.com/office/drawing/2014/main" xmlns="" id="{474BC77D-48F0-411D-A8D0-5695C8C3D46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5" name="Text Box 6294">
          <a:extLst>
            <a:ext uri="{FF2B5EF4-FFF2-40B4-BE49-F238E27FC236}">
              <a16:creationId xmlns:a16="http://schemas.microsoft.com/office/drawing/2014/main" xmlns="" id="{0177B720-1F2A-46DD-9BFF-863AB758189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6" name="Text Box 6295">
          <a:extLst>
            <a:ext uri="{FF2B5EF4-FFF2-40B4-BE49-F238E27FC236}">
              <a16:creationId xmlns:a16="http://schemas.microsoft.com/office/drawing/2014/main" xmlns="" id="{E3631A8F-A97B-44AA-A4B5-DB293639A72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7" name="Text Box 6296">
          <a:extLst>
            <a:ext uri="{FF2B5EF4-FFF2-40B4-BE49-F238E27FC236}">
              <a16:creationId xmlns:a16="http://schemas.microsoft.com/office/drawing/2014/main" xmlns="" id="{FAC119D4-EB42-465A-9CF2-EB3CD54BD10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8" name="Text Box 6297">
          <a:extLst>
            <a:ext uri="{FF2B5EF4-FFF2-40B4-BE49-F238E27FC236}">
              <a16:creationId xmlns:a16="http://schemas.microsoft.com/office/drawing/2014/main" xmlns="" id="{3405FA38-476A-4895-9C7E-771586D10E6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39" name="Text Box 6298">
          <a:extLst>
            <a:ext uri="{FF2B5EF4-FFF2-40B4-BE49-F238E27FC236}">
              <a16:creationId xmlns:a16="http://schemas.microsoft.com/office/drawing/2014/main" xmlns="" id="{178222A1-0A94-417D-9D79-5ECA70BB0F7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0" name="Text Box 6299">
          <a:extLst>
            <a:ext uri="{FF2B5EF4-FFF2-40B4-BE49-F238E27FC236}">
              <a16:creationId xmlns:a16="http://schemas.microsoft.com/office/drawing/2014/main" xmlns="" id="{EE0BE47C-B411-4E8B-81F5-995FF7F8CE2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1" name="Text Box 6300">
          <a:extLst>
            <a:ext uri="{FF2B5EF4-FFF2-40B4-BE49-F238E27FC236}">
              <a16:creationId xmlns:a16="http://schemas.microsoft.com/office/drawing/2014/main" xmlns="" id="{746E511D-9BF9-42EB-AA3A-DC082F8565D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2" name="Text Box 6301">
          <a:extLst>
            <a:ext uri="{FF2B5EF4-FFF2-40B4-BE49-F238E27FC236}">
              <a16:creationId xmlns:a16="http://schemas.microsoft.com/office/drawing/2014/main" xmlns="" id="{5AF18B89-5162-4141-BF37-F6D4B7163A1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3" name="Text Box 6302">
          <a:extLst>
            <a:ext uri="{FF2B5EF4-FFF2-40B4-BE49-F238E27FC236}">
              <a16:creationId xmlns:a16="http://schemas.microsoft.com/office/drawing/2014/main" xmlns="" id="{56AB7209-93A5-451E-B120-35472FBC669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4" name="Text Box 6303">
          <a:extLst>
            <a:ext uri="{FF2B5EF4-FFF2-40B4-BE49-F238E27FC236}">
              <a16:creationId xmlns:a16="http://schemas.microsoft.com/office/drawing/2014/main" xmlns="" id="{FC90FEE4-79DF-4CE0-8A84-6C0AE163D7A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5" name="Text Box 6304">
          <a:extLst>
            <a:ext uri="{FF2B5EF4-FFF2-40B4-BE49-F238E27FC236}">
              <a16:creationId xmlns:a16="http://schemas.microsoft.com/office/drawing/2014/main" xmlns="" id="{8EE4F68F-851B-4926-B0DC-31FD237DCDE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6" name="Text Box 6305">
          <a:extLst>
            <a:ext uri="{FF2B5EF4-FFF2-40B4-BE49-F238E27FC236}">
              <a16:creationId xmlns:a16="http://schemas.microsoft.com/office/drawing/2014/main" xmlns="" id="{D9C6CE69-12B5-481C-BB7F-B28156664B3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7" name="Text Box 6306">
          <a:extLst>
            <a:ext uri="{FF2B5EF4-FFF2-40B4-BE49-F238E27FC236}">
              <a16:creationId xmlns:a16="http://schemas.microsoft.com/office/drawing/2014/main" xmlns="" id="{2925EFB9-5688-483E-AD74-9B22E7D9594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8" name="Text Box 6307">
          <a:extLst>
            <a:ext uri="{FF2B5EF4-FFF2-40B4-BE49-F238E27FC236}">
              <a16:creationId xmlns:a16="http://schemas.microsoft.com/office/drawing/2014/main" xmlns="" id="{56E3F78A-84B3-4AC5-B576-F6D701C8EBD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49" name="Text Box 6308">
          <a:extLst>
            <a:ext uri="{FF2B5EF4-FFF2-40B4-BE49-F238E27FC236}">
              <a16:creationId xmlns:a16="http://schemas.microsoft.com/office/drawing/2014/main" xmlns="" id="{D06620EF-1ED1-44DA-8F09-64469F8995C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0" name="Text Box 6309">
          <a:extLst>
            <a:ext uri="{FF2B5EF4-FFF2-40B4-BE49-F238E27FC236}">
              <a16:creationId xmlns:a16="http://schemas.microsoft.com/office/drawing/2014/main" xmlns="" id="{AEE4E411-C889-48C4-95A7-F40644EB2E97}"/>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1" name="Text Box 6310">
          <a:extLst>
            <a:ext uri="{FF2B5EF4-FFF2-40B4-BE49-F238E27FC236}">
              <a16:creationId xmlns:a16="http://schemas.microsoft.com/office/drawing/2014/main" xmlns="" id="{9E4C4AC8-A194-4F18-B930-4576CDC0AC4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2" name="Text Box 6311">
          <a:extLst>
            <a:ext uri="{FF2B5EF4-FFF2-40B4-BE49-F238E27FC236}">
              <a16:creationId xmlns:a16="http://schemas.microsoft.com/office/drawing/2014/main" xmlns="" id="{C5224E93-8256-490D-BB32-AD944BB916A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3" name="Text Box 6312">
          <a:extLst>
            <a:ext uri="{FF2B5EF4-FFF2-40B4-BE49-F238E27FC236}">
              <a16:creationId xmlns:a16="http://schemas.microsoft.com/office/drawing/2014/main" xmlns="" id="{954910D5-1D7E-441B-A948-A3B51D86E1D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4" name="Text Box 6313">
          <a:extLst>
            <a:ext uri="{FF2B5EF4-FFF2-40B4-BE49-F238E27FC236}">
              <a16:creationId xmlns:a16="http://schemas.microsoft.com/office/drawing/2014/main" xmlns="" id="{456B4543-37B9-41DF-B223-EFE722B513B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5" name="Text Box 6314">
          <a:extLst>
            <a:ext uri="{FF2B5EF4-FFF2-40B4-BE49-F238E27FC236}">
              <a16:creationId xmlns:a16="http://schemas.microsoft.com/office/drawing/2014/main" xmlns="" id="{DB56AF17-A1E8-460D-BD86-AC70BB80C2E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6" name="Text Box 6315">
          <a:extLst>
            <a:ext uri="{FF2B5EF4-FFF2-40B4-BE49-F238E27FC236}">
              <a16:creationId xmlns:a16="http://schemas.microsoft.com/office/drawing/2014/main" xmlns="" id="{AC4DFB79-2168-4E3A-ACED-E1EF8A4F1CE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7" name="Text Box 6316">
          <a:extLst>
            <a:ext uri="{FF2B5EF4-FFF2-40B4-BE49-F238E27FC236}">
              <a16:creationId xmlns:a16="http://schemas.microsoft.com/office/drawing/2014/main" xmlns="" id="{236A7F51-1827-4A94-8ACA-7F8FA5D7A1E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8" name="Text Box 6317">
          <a:extLst>
            <a:ext uri="{FF2B5EF4-FFF2-40B4-BE49-F238E27FC236}">
              <a16:creationId xmlns:a16="http://schemas.microsoft.com/office/drawing/2014/main" xmlns="" id="{EC37589C-10C2-4F12-ACA9-FC1B6314A6F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59" name="Text Box 6318">
          <a:extLst>
            <a:ext uri="{FF2B5EF4-FFF2-40B4-BE49-F238E27FC236}">
              <a16:creationId xmlns:a16="http://schemas.microsoft.com/office/drawing/2014/main" xmlns="" id="{BE54EB37-36B7-4B0F-B032-C09972CA7FF7}"/>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0" name="Text Box 6319">
          <a:extLst>
            <a:ext uri="{FF2B5EF4-FFF2-40B4-BE49-F238E27FC236}">
              <a16:creationId xmlns:a16="http://schemas.microsoft.com/office/drawing/2014/main" xmlns="" id="{8F59E7A2-1E5C-4E50-B18F-34660051D38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1" name="Text Box 6320">
          <a:extLst>
            <a:ext uri="{FF2B5EF4-FFF2-40B4-BE49-F238E27FC236}">
              <a16:creationId xmlns:a16="http://schemas.microsoft.com/office/drawing/2014/main" xmlns="" id="{EDA3F5CC-60D4-418B-8F0E-9E12C9D11E8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2" name="Text Box 6321">
          <a:extLst>
            <a:ext uri="{FF2B5EF4-FFF2-40B4-BE49-F238E27FC236}">
              <a16:creationId xmlns:a16="http://schemas.microsoft.com/office/drawing/2014/main" xmlns="" id="{801ED7B3-FEE1-431B-86D0-FD6AC79A1AD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3" name="Text Box 6322">
          <a:extLst>
            <a:ext uri="{FF2B5EF4-FFF2-40B4-BE49-F238E27FC236}">
              <a16:creationId xmlns:a16="http://schemas.microsoft.com/office/drawing/2014/main" xmlns="" id="{5FC554F3-EAB9-4EA3-B402-5221D01BEAB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4" name="Text Box 6323">
          <a:extLst>
            <a:ext uri="{FF2B5EF4-FFF2-40B4-BE49-F238E27FC236}">
              <a16:creationId xmlns:a16="http://schemas.microsoft.com/office/drawing/2014/main" xmlns="" id="{B245906F-8E29-4A94-9CC3-4FCC0FFBCA1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5" name="Text Box 6324">
          <a:extLst>
            <a:ext uri="{FF2B5EF4-FFF2-40B4-BE49-F238E27FC236}">
              <a16:creationId xmlns:a16="http://schemas.microsoft.com/office/drawing/2014/main" xmlns="" id="{846E0034-6955-408B-A577-7796E6D66E3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6" name="Text Box 6325">
          <a:extLst>
            <a:ext uri="{FF2B5EF4-FFF2-40B4-BE49-F238E27FC236}">
              <a16:creationId xmlns:a16="http://schemas.microsoft.com/office/drawing/2014/main" xmlns="" id="{AABD6EC4-2893-4EF4-9579-8AEDCC42AC2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7" name="Text Box 6326">
          <a:extLst>
            <a:ext uri="{FF2B5EF4-FFF2-40B4-BE49-F238E27FC236}">
              <a16:creationId xmlns:a16="http://schemas.microsoft.com/office/drawing/2014/main" xmlns="" id="{5B85A293-1B6D-4F9C-9695-0C5DFC2A37C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8" name="Text Box 6327">
          <a:extLst>
            <a:ext uri="{FF2B5EF4-FFF2-40B4-BE49-F238E27FC236}">
              <a16:creationId xmlns:a16="http://schemas.microsoft.com/office/drawing/2014/main" xmlns="" id="{2F6D4FD2-4704-4B89-8352-77F72F177C5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69" name="Text Box 6328">
          <a:extLst>
            <a:ext uri="{FF2B5EF4-FFF2-40B4-BE49-F238E27FC236}">
              <a16:creationId xmlns:a16="http://schemas.microsoft.com/office/drawing/2014/main" xmlns="" id="{908C7084-4CEA-472F-A62B-776D048F64A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0" name="Text Box 6329">
          <a:extLst>
            <a:ext uri="{FF2B5EF4-FFF2-40B4-BE49-F238E27FC236}">
              <a16:creationId xmlns:a16="http://schemas.microsoft.com/office/drawing/2014/main" xmlns="" id="{C7F0E07E-E13F-46BC-98C4-C16CB44A8E2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1" name="Text Box 6330">
          <a:extLst>
            <a:ext uri="{FF2B5EF4-FFF2-40B4-BE49-F238E27FC236}">
              <a16:creationId xmlns:a16="http://schemas.microsoft.com/office/drawing/2014/main" xmlns="" id="{4202E9A1-173D-441D-A612-7E1A299868F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2" name="Text Box 6331">
          <a:extLst>
            <a:ext uri="{FF2B5EF4-FFF2-40B4-BE49-F238E27FC236}">
              <a16:creationId xmlns:a16="http://schemas.microsoft.com/office/drawing/2014/main" xmlns="" id="{BCB24414-B305-4144-892B-493855724B2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3" name="Text Box 6332">
          <a:extLst>
            <a:ext uri="{FF2B5EF4-FFF2-40B4-BE49-F238E27FC236}">
              <a16:creationId xmlns:a16="http://schemas.microsoft.com/office/drawing/2014/main" xmlns="" id="{0DCB795D-FF26-494E-9EC3-3BAD9961F99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4" name="Text Box 6333">
          <a:extLst>
            <a:ext uri="{FF2B5EF4-FFF2-40B4-BE49-F238E27FC236}">
              <a16:creationId xmlns:a16="http://schemas.microsoft.com/office/drawing/2014/main" xmlns="" id="{CE4D45FA-2A86-430E-8E91-937FD3A0C51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5" name="Text Box 6334">
          <a:extLst>
            <a:ext uri="{FF2B5EF4-FFF2-40B4-BE49-F238E27FC236}">
              <a16:creationId xmlns:a16="http://schemas.microsoft.com/office/drawing/2014/main" xmlns="" id="{CA317D8D-C713-4430-B70D-12A4A0344E5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6" name="Text Box 6335">
          <a:extLst>
            <a:ext uri="{FF2B5EF4-FFF2-40B4-BE49-F238E27FC236}">
              <a16:creationId xmlns:a16="http://schemas.microsoft.com/office/drawing/2014/main" xmlns="" id="{2AA0BFA9-9F9D-483F-AC54-654F2005B0A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7" name="Text Box 6336">
          <a:extLst>
            <a:ext uri="{FF2B5EF4-FFF2-40B4-BE49-F238E27FC236}">
              <a16:creationId xmlns:a16="http://schemas.microsoft.com/office/drawing/2014/main" xmlns="" id="{07105439-C6C6-49DC-B7A2-5664AA145DF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8" name="Text Box 6337">
          <a:extLst>
            <a:ext uri="{FF2B5EF4-FFF2-40B4-BE49-F238E27FC236}">
              <a16:creationId xmlns:a16="http://schemas.microsoft.com/office/drawing/2014/main" xmlns="" id="{A990E12D-F072-4035-8C51-2EA3FBD0B1B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79" name="Text Box 6338">
          <a:extLst>
            <a:ext uri="{FF2B5EF4-FFF2-40B4-BE49-F238E27FC236}">
              <a16:creationId xmlns:a16="http://schemas.microsoft.com/office/drawing/2014/main" xmlns="" id="{AADA991E-F0E9-4ABF-8AA8-B446DBE205D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0" name="Text Box 6339">
          <a:extLst>
            <a:ext uri="{FF2B5EF4-FFF2-40B4-BE49-F238E27FC236}">
              <a16:creationId xmlns:a16="http://schemas.microsoft.com/office/drawing/2014/main" xmlns="" id="{83031B8D-76F1-449A-B282-BEBAA9B2B05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1" name="Text Box 6340">
          <a:extLst>
            <a:ext uri="{FF2B5EF4-FFF2-40B4-BE49-F238E27FC236}">
              <a16:creationId xmlns:a16="http://schemas.microsoft.com/office/drawing/2014/main" xmlns="" id="{1947F5C5-736D-465A-9FD7-2907B060603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2" name="Text Box 6341">
          <a:extLst>
            <a:ext uri="{FF2B5EF4-FFF2-40B4-BE49-F238E27FC236}">
              <a16:creationId xmlns:a16="http://schemas.microsoft.com/office/drawing/2014/main" xmlns="" id="{F01DF8F6-CBED-4D2A-91E7-A339B810474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3" name="Text Box 6342">
          <a:extLst>
            <a:ext uri="{FF2B5EF4-FFF2-40B4-BE49-F238E27FC236}">
              <a16:creationId xmlns:a16="http://schemas.microsoft.com/office/drawing/2014/main" xmlns="" id="{DDD66BE7-E160-4CA8-9F2C-C5FE0EFFC35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4" name="Text Box 6343">
          <a:extLst>
            <a:ext uri="{FF2B5EF4-FFF2-40B4-BE49-F238E27FC236}">
              <a16:creationId xmlns:a16="http://schemas.microsoft.com/office/drawing/2014/main" xmlns="" id="{334EEE87-2150-476A-B03F-231B5C40CC9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5" name="Text Box 6344">
          <a:extLst>
            <a:ext uri="{FF2B5EF4-FFF2-40B4-BE49-F238E27FC236}">
              <a16:creationId xmlns:a16="http://schemas.microsoft.com/office/drawing/2014/main" xmlns="" id="{5BEB0FDF-02B7-49CF-A584-3378DC8A0CE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6" name="Text Box 6345">
          <a:extLst>
            <a:ext uri="{FF2B5EF4-FFF2-40B4-BE49-F238E27FC236}">
              <a16:creationId xmlns:a16="http://schemas.microsoft.com/office/drawing/2014/main" xmlns="" id="{04CA4BA6-4AB6-4182-84A4-1C81E673166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7" name="Text Box 6346">
          <a:extLst>
            <a:ext uri="{FF2B5EF4-FFF2-40B4-BE49-F238E27FC236}">
              <a16:creationId xmlns:a16="http://schemas.microsoft.com/office/drawing/2014/main" xmlns="" id="{8B6195F8-AB5A-4D00-A4FA-A2A68F75250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8" name="Text Box 6347">
          <a:extLst>
            <a:ext uri="{FF2B5EF4-FFF2-40B4-BE49-F238E27FC236}">
              <a16:creationId xmlns:a16="http://schemas.microsoft.com/office/drawing/2014/main" xmlns="" id="{A87D0041-374F-4618-8AF8-BF5C4DA17AD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89" name="Text Box 6348">
          <a:extLst>
            <a:ext uri="{FF2B5EF4-FFF2-40B4-BE49-F238E27FC236}">
              <a16:creationId xmlns:a16="http://schemas.microsoft.com/office/drawing/2014/main" xmlns="" id="{B60762B3-E05C-4F84-9693-11F9D53F8047}"/>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0" name="Text Box 6349">
          <a:extLst>
            <a:ext uri="{FF2B5EF4-FFF2-40B4-BE49-F238E27FC236}">
              <a16:creationId xmlns:a16="http://schemas.microsoft.com/office/drawing/2014/main" xmlns="" id="{0D0638CE-30A0-436E-827C-93456037C4F7}"/>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1" name="Text Box 6350">
          <a:extLst>
            <a:ext uri="{FF2B5EF4-FFF2-40B4-BE49-F238E27FC236}">
              <a16:creationId xmlns:a16="http://schemas.microsoft.com/office/drawing/2014/main" xmlns="" id="{44B9281B-7504-4C55-8386-83727046D99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2" name="Text Box 6351">
          <a:extLst>
            <a:ext uri="{FF2B5EF4-FFF2-40B4-BE49-F238E27FC236}">
              <a16:creationId xmlns:a16="http://schemas.microsoft.com/office/drawing/2014/main" xmlns="" id="{C7E85262-9766-4F57-BF16-763E66CD404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3" name="Text Box 6352">
          <a:extLst>
            <a:ext uri="{FF2B5EF4-FFF2-40B4-BE49-F238E27FC236}">
              <a16:creationId xmlns:a16="http://schemas.microsoft.com/office/drawing/2014/main" xmlns="" id="{2857D2DC-5188-4B22-B7DC-4470ED280DB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4" name="Text Box 6353">
          <a:extLst>
            <a:ext uri="{FF2B5EF4-FFF2-40B4-BE49-F238E27FC236}">
              <a16:creationId xmlns:a16="http://schemas.microsoft.com/office/drawing/2014/main" xmlns="" id="{84C372D1-FF10-4578-8427-35873A74858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5" name="Text Box 6354">
          <a:extLst>
            <a:ext uri="{FF2B5EF4-FFF2-40B4-BE49-F238E27FC236}">
              <a16:creationId xmlns:a16="http://schemas.microsoft.com/office/drawing/2014/main" xmlns="" id="{ABA678CD-8F8C-41A1-BE33-424326E85DA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6" name="Text Box 6355">
          <a:extLst>
            <a:ext uri="{FF2B5EF4-FFF2-40B4-BE49-F238E27FC236}">
              <a16:creationId xmlns:a16="http://schemas.microsoft.com/office/drawing/2014/main" xmlns="" id="{9D048E66-61AE-4E8D-98F1-9E28F419EE3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7" name="Text Box 6356">
          <a:extLst>
            <a:ext uri="{FF2B5EF4-FFF2-40B4-BE49-F238E27FC236}">
              <a16:creationId xmlns:a16="http://schemas.microsoft.com/office/drawing/2014/main" xmlns="" id="{B9ED440E-6A9E-492A-B255-245CE23C7FB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8" name="Text Box 6357">
          <a:extLst>
            <a:ext uri="{FF2B5EF4-FFF2-40B4-BE49-F238E27FC236}">
              <a16:creationId xmlns:a16="http://schemas.microsoft.com/office/drawing/2014/main" xmlns="" id="{73672E82-A53C-4B04-A097-A1600E8AF5E7}"/>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799" name="Text Box 6358">
          <a:extLst>
            <a:ext uri="{FF2B5EF4-FFF2-40B4-BE49-F238E27FC236}">
              <a16:creationId xmlns:a16="http://schemas.microsoft.com/office/drawing/2014/main" xmlns="" id="{A8E5C3BF-B36B-4230-8F22-74743104BEB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0" name="Text Box 6359">
          <a:extLst>
            <a:ext uri="{FF2B5EF4-FFF2-40B4-BE49-F238E27FC236}">
              <a16:creationId xmlns:a16="http://schemas.microsoft.com/office/drawing/2014/main" xmlns="" id="{42B8801C-4347-48AF-8ACE-A3F56934A98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1" name="Text Box 6360">
          <a:extLst>
            <a:ext uri="{FF2B5EF4-FFF2-40B4-BE49-F238E27FC236}">
              <a16:creationId xmlns:a16="http://schemas.microsoft.com/office/drawing/2014/main" xmlns="" id="{E7FB7656-76BB-484C-A946-EC6230EEDEC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2" name="Text Box 6241">
          <a:extLst>
            <a:ext uri="{FF2B5EF4-FFF2-40B4-BE49-F238E27FC236}">
              <a16:creationId xmlns:a16="http://schemas.microsoft.com/office/drawing/2014/main" xmlns="" id="{C1FEF879-55CF-488D-8BD5-586823A3258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3" name="Text Box 6242">
          <a:extLst>
            <a:ext uri="{FF2B5EF4-FFF2-40B4-BE49-F238E27FC236}">
              <a16:creationId xmlns:a16="http://schemas.microsoft.com/office/drawing/2014/main" xmlns="" id="{40778D40-3B06-4170-AC48-226266266ED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4" name="Text Box 6243">
          <a:extLst>
            <a:ext uri="{FF2B5EF4-FFF2-40B4-BE49-F238E27FC236}">
              <a16:creationId xmlns:a16="http://schemas.microsoft.com/office/drawing/2014/main" xmlns="" id="{22EA7CE2-3D12-4D39-8566-C0D43DF5AF7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5" name="Text Box 6244">
          <a:extLst>
            <a:ext uri="{FF2B5EF4-FFF2-40B4-BE49-F238E27FC236}">
              <a16:creationId xmlns:a16="http://schemas.microsoft.com/office/drawing/2014/main" xmlns="" id="{F3ADCEF6-DE43-45A7-AC69-FD49C0550BF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6" name="Text Box 6245">
          <a:extLst>
            <a:ext uri="{FF2B5EF4-FFF2-40B4-BE49-F238E27FC236}">
              <a16:creationId xmlns:a16="http://schemas.microsoft.com/office/drawing/2014/main" xmlns="" id="{B6023CFD-7061-466E-864F-98BF69E8DBF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7" name="Text Box 6246">
          <a:extLst>
            <a:ext uri="{FF2B5EF4-FFF2-40B4-BE49-F238E27FC236}">
              <a16:creationId xmlns:a16="http://schemas.microsoft.com/office/drawing/2014/main" xmlns="" id="{93B98D54-0E91-4097-A390-4154C09325B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8" name="Text Box 6247">
          <a:extLst>
            <a:ext uri="{FF2B5EF4-FFF2-40B4-BE49-F238E27FC236}">
              <a16:creationId xmlns:a16="http://schemas.microsoft.com/office/drawing/2014/main" xmlns="" id="{C9DEBD42-A348-485C-B7E0-AC4B4CEC609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09" name="Text Box 6248">
          <a:extLst>
            <a:ext uri="{FF2B5EF4-FFF2-40B4-BE49-F238E27FC236}">
              <a16:creationId xmlns:a16="http://schemas.microsoft.com/office/drawing/2014/main" xmlns="" id="{4F2DAF34-5982-4243-888C-E2BD0028CCC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0" name="Text Box 6249">
          <a:extLst>
            <a:ext uri="{FF2B5EF4-FFF2-40B4-BE49-F238E27FC236}">
              <a16:creationId xmlns:a16="http://schemas.microsoft.com/office/drawing/2014/main" xmlns="" id="{0DEDB092-A7C4-4B6A-B7F1-9343E0FF7C3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1" name="Text Box 6250">
          <a:extLst>
            <a:ext uri="{FF2B5EF4-FFF2-40B4-BE49-F238E27FC236}">
              <a16:creationId xmlns:a16="http://schemas.microsoft.com/office/drawing/2014/main" xmlns="" id="{10C1C8FB-E304-4608-B058-5E2B7C520CA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2" name="Text Box 6251">
          <a:extLst>
            <a:ext uri="{FF2B5EF4-FFF2-40B4-BE49-F238E27FC236}">
              <a16:creationId xmlns:a16="http://schemas.microsoft.com/office/drawing/2014/main" xmlns="" id="{A866BC3C-0B0C-4687-86D2-483097319DD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3" name="Text Box 6252">
          <a:extLst>
            <a:ext uri="{FF2B5EF4-FFF2-40B4-BE49-F238E27FC236}">
              <a16:creationId xmlns:a16="http://schemas.microsoft.com/office/drawing/2014/main" xmlns="" id="{38AD3140-C9E0-4FCA-AEB9-885FA57648A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4" name="Text Box 6253">
          <a:extLst>
            <a:ext uri="{FF2B5EF4-FFF2-40B4-BE49-F238E27FC236}">
              <a16:creationId xmlns:a16="http://schemas.microsoft.com/office/drawing/2014/main" xmlns="" id="{3670D50E-1218-4A1A-866A-A4C210B75D2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5" name="Text Box 6254">
          <a:extLst>
            <a:ext uri="{FF2B5EF4-FFF2-40B4-BE49-F238E27FC236}">
              <a16:creationId xmlns:a16="http://schemas.microsoft.com/office/drawing/2014/main" xmlns="" id="{4B50E99C-ABA6-43FE-963C-0A42144A74A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6" name="Text Box 6255">
          <a:extLst>
            <a:ext uri="{FF2B5EF4-FFF2-40B4-BE49-F238E27FC236}">
              <a16:creationId xmlns:a16="http://schemas.microsoft.com/office/drawing/2014/main" xmlns="" id="{550C50C5-85B1-4A48-8899-7693970D913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7" name="Text Box 6256">
          <a:extLst>
            <a:ext uri="{FF2B5EF4-FFF2-40B4-BE49-F238E27FC236}">
              <a16:creationId xmlns:a16="http://schemas.microsoft.com/office/drawing/2014/main" xmlns="" id="{8E956DC2-74F2-495D-BD83-4C12F13EB54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8" name="Text Box 6257">
          <a:extLst>
            <a:ext uri="{FF2B5EF4-FFF2-40B4-BE49-F238E27FC236}">
              <a16:creationId xmlns:a16="http://schemas.microsoft.com/office/drawing/2014/main" xmlns="" id="{B5996C68-ECC3-4F1D-A4AD-BEBE36B112A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19" name="Text Box 6258">
          <a:extLst>
            <a:ext uri="{FF2B5EF4-FFF2-40B4-BE49-F238E27FC236}">
              <a16:creationId xmlns:a16="http://schemas.microsoft.com/office/drawing/2014/main" xmlns="" id="{781D4C4F-12D0-43CE-BBE0-AC35F2B83BB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0" name="Text Box 6259">
          <a:extLst>
            <a:ext uri="{FF2B5EF4-FFF2-40B4-BE49-F238E27FC236}">
              <a16:creationId xmlns:a16="http://schemas.microsoft.com/office/drawing/2014/main" xmlns="" id="{79ABC99F-38D5-4D18-976F-C2486747A72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1" name="Text Box 6260">
          <a:extLst>
            <a:ext uri="{FF2B5EF4-FFF2-40B4-BE49-F238E27FC236}">
              <a16:creationId xmlns:a16="http://schemas.microsoft.com/office/drawing/2014/main" xmlns="" id="{BD138B36-A08D-495C-A7C0-51739FB95A2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2" name="Text Box 6261">
          <a:extLst>
            <a:ext uri="{FF2B5EF4-FFF2-40B4-BE49-F238E27FC236}">
              <a16:creationId xmlns:a16="http://schemas.microsoft.com/office/drawing/2014/main" xmlns="" id="{2A420E6F-D9C9-4273-A716-FF881CAC351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3" name="Text Box 6262">
          <a:extLst>
            <a:ext uri="{FF2B5EF4-FFF2-40B4-BE49-F238E27FC236}">
              <a16:creationId xmlns:a16="http://schemas.microsoft.com/office/drawing/2014/main" xmlns="" id="{A197C083-AAD1-4A45-A439-9AA8CF2AD3B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4" name="Text Box 6263">
          <a:extLst>
            <a:ext uri="{FF2B5EF4-FFF2-40B4-BE49-F238E27FC236}">
              <a16:creationId xmlns:a16="http://schemas.microsoft.com/office/drawing/2014/main" xmlns="" id="{8A74D30C-A7E9-4CA2-A047-265298953EF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5" name="Text Box 6264">
          <a:extLst>
            <a:ext uri="{FF2B5EF4-FFF2-40B4-BE49-F238E27FC236}">
              <a16:creationId xmlns:a16="http://schemas.microsoft.com/office/drawing/2014/main" xmlns="" id="{B132840E-2712-49FE-8387-9E414F9B91B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6" name="Text Box 6265">
          <a:extLst>
            <a:ext uri="{FF2B5EF4-FFF2-40B4-BE49-F238E27FC236}">
              <a16:creationId xmlns:a16="http://schemas.microsoft.com/office/drawing/2014/main" xmlns="" id="{B9A311CF-B389-43D9-AE12-C90303BC82B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7" name="Text Box 6266">
          <a:extLst>
            <a:ext uri="{FF2B5EF4-FFF2-40B4-BE49-F238E27FC236}">
              <a16:creationId xmlns:a16="http://schemas.microsoft.com/office/drawing/2014/main" xmlns="" id="{42AFC03A-CA0E-486A-8E11-E2B30F3AF9B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8" name="Text Box 6267">
          <a:extLst>
            <a:ext uri="{FF2B5EF4-FFF2-40B4-BE49-F238E27FC236}">
              <a16:creationId xmlns:a16="http://schemas.microsoft.com/office/drawing/2014/main" xmlns="" id="{16376A07-E379-4F41-A0E8-220C353E19D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29" name="Text Box 6268">
          <a:extLst>
            <a:ext uri="{FF2B5EF4-FFF2-40B4-BE49-F238E27FC236}">
              <a16:creationId xmlns:a16="http://schemas.microsoft.com/office/drawing/2014/main" xmlns="" id="{F7560D66-811E-44CC-9C77-715B5BD69FE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0" name="Text Box 6269">
          <a:extLst>
            <a:ext uri="{FF2B5EF4-FFF2-40B4-BE49-F238E27FC236}">
              <a16:creationId xmlns:a16="http://schemas.microsoft.com/office/drawing/2014/main" xmlns="" id="{8EDF43AF-E339-4018-8A05-46F104A6E2E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1" name="Text Box 6270">
          <a:extLst>
            <a:ext uri="{FF2B5EF4-FFF2-40B4-BE49-F238E27FC236}">
              <a16:creationId xmlns:a16="http://schemas.microsoft.com/office/drawing/2014/main" xmlns="" id="{BFF3B9CD-D9ED-4A2F-AFC1-59591CF4364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2" name="Text Box 6271">
          <a:extLst>
            <a:ext uri="{FF2B5EF4-FFF2-40B4-BE49-F238E27FC236}">
              <a16:creationId xmlns:a16="http://schemas.microsoft.com/office/drawing/2014/main" xmlns="" id="{927B8C37-3B92-40C5-88A7-0456FD19101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3" name="Text Box 6272">
          <a:extLst>
            <a:ext uri="{FF2B5EF4-FFF2-40B4-BE49-F238E27FC236}">
              <a16:creationId xmlns:a16="http://schemas.microsoft.com/office/drawing/2014/main" xmlns="" id="{5419BA3E-950F-4A10-B5C6-E3FA2956DF7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4" name="Text Box 6273">
          <a:extLst>
            <a:ext uri="{FF2B5EF4-FFF2-40B4-BE49-F238E27FC236}">
              <a16:creationId xmlns:a16="http://schemas.microsoft.com/office/drawing/2014/main" xmlns="" id="{5AD52C76-A77F-4887-A57D-5D5BF084A94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5" name="Text Box 6274">
          <a:extLst>
            <a:ext uri="{FF2B5EF4-FFF2-40B4-BE49-F238E27FC236}">
              <a16:creationId xmlns:a16="http://schemas.microsoft.com/office/drawing/2014/main" xmlns="" id="{13C34C26-7243-48B9-BEDB-99D846DE9E0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6" name="Text Box 6275">
          <a:extLst>
            <a:ext uri="{FF2B5EF4-FFF2-40B4-BE49-F238E27FC236}">
              <a16:creationId xmlns:a16="http://schemas.microsoft.com/office/drawing/2014/main" xmlns="" id="{6B78AD4A-21A7-467B-9795-80371BF3831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7" name="Text Box 6276">
          <a:extLst>
            <a:ext uri="{FF2B5EF4-FFF2-40B4-BE49-F238E27FC236}">
              <a16:creationId xmlns:a16="http://schemas.microsoft.com/office/drawing/2014/main" xmlns="" id="{FFFD174F-3DD5-435B-B06D-802DB4305C1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8" name="Text Box 6277">
          <a:extLst>
            <a:ext uri="{FF2B5EF4-FFF2-40B4-BE49-F238E27FC236}">
              <a16:creationId xmlns:a16="http://schemas.microsoft.com/office/drawing/2014/main" xmlns="" id="{96DC35AB-21DE-4E3D-8290-68699DB628A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39" name="Text Box 6278">
          <a:extLst>
            <a:ext uri="{FF2B5EF4-FFF2-40B4-BE49-F238E27FC236}">
              <a16:creationId xmlns:a16="http://schemas.microsoft.com/office/drawing/2014/main" xmlns="" id="{357CC05E-367C-4904-9DAA-86056026384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0" name="Text Box 6279">
          <a:extLst>
            <a:ext uri="{FF2B5EF4-FFF2-40B4-BE49-F238E27FC236}">
              <a16:creationId xmlns:a16="http://schemas.microsoft.com/office/drawing/2014/main" xmlns="" id="{4EBDCAAE-48E6-42E4-9433-C4847B62674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1" name="Text Box 6280">
          <a:extLst>
            <a:ext uri="{FF2B5EF4-FFF2-40B4-BE49-F238E27FC236}">
              <a16:creationId xmlns:a16="http://schemas.microsoft.com/office/drawing/2014/main" xmlns="" id="{0E0E33A7-91C1-4D62-AA87-6115A52709C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2" name="Text Box 6281">
          <a:extLst>
            <a:ext uri="{FF2B5EF4-FFF2-40B4-BE49-F238E27FC236}">
              <a16:creationId xmlns:a16="http://schemas.microsoft.com/office/drawing/2014/main" xmlns="" id="{7FBE17BF-D084-41A1-A988-57840D273D8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3" name="Text Box 6282">
          <a:extLst>
            <a:ext uri="{FF2B5EF4-FFF2-40B4-BE49-F238E27FC236}">
              <a16:creationId xmlns:a16="http://schemas.microsoft.com/office/drawing/2014/main" xmlns="" id="{60D455C0-E22C-4193-92FE-6879AAF631B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4" name="Text Box 6283">
          <a:extLst>
            <a:ext uri="{FF2B5EF4-FFF2-40B4-BE49-F238E27FC236}">
              <a16:creationId xmlns:a16="http://schemas.microsoft.com/office/drawing/2014/main" xmlns="" id="{55C5B5BF-2B7D-4867-87E0-180B54C1169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5" name="Text Box 6284">
          <a:extLst>
            <a:ext uri="{FF2B5EF4-FFF2-40B4-BE49-F238E27FC236}">
              <a16:creationId xmlns:a16="http://schemas.microsoft.com/office/drawing/2014/main" xmlns="" id="{4511AF1A-6DD4-42FB-AE69-B3EBC70363C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6" name="Text Box 6285">
          <a:extLst>
            <a:ext uri="{FF2B5EF4-FFF2-40B4-BE49-F238E27FC236}">
              <a16:creationId xmlns:a16="http://schemas.microsoft.com/office/drawing/2014/main" xmlns="" id="{3A405720-E733-4CCB-A9D8-C51892F27FE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7" name="Text Box 6286">
          <a:extLst>
            <a:ext uri="{FF2B5EF4-FFF2-40B4-BE49-F238E27FC236}">
              <a16:creationId xmlns:a16="http://schemas.microsoft.com/office/drawing/2014/main" xmlns="" id="{4B6D2439-9E2B-4A89-AC14-4C8FFC0A052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8" name="Text Box 6287">
          <a:extLst>
            <a:ext uri="{FF2B5EF4-FFF2-40B4-BE49-F238E27FC236}">
              <a16:creationId xmlns:a16="http://schemas.microsoft.com/office/drawing/2014/main" xmlns="" id="{63E693B4-78C3-47D1-ABA2-3793A8D644E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49" name="Text Box 6288">
          <a:extLst>
            <a:ext uri="{FF2B5EF4-FFF2-40B4-BE49-F238E27FC236}">
              <a16:creationId xmlns:a16="http://schemas.microsoft.com/office/drawing/2014/main" xmlns="" id="{44890864-4136-48A8-97DA-32424DD559D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0" name="Text Box 6289">
          <a:extLst>
            <a:ext uri="{FF2B5EF4-FFF2-40B4-BE49-F238E27FC236}">
              <a16:creationId xmlns:a16="http://schemas.microsoft.com/office/drawing/2014/main" xmlns="" id="{3B805E67-4A27-4F37-A077-A3B470E14C6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1" name="Text Box 6290">
          <a:extLst>
            <a:ext uri="{FF2B5EF4-FFF2-40B4-BE49-F238E27FC236}">
              <a16:creationId xmlns:a16="http://schemas.microsoft.com/office/drawing/2014/main" xmlns="" id="{5E9AA2BB-9427-4096-9D07-ABF249C52BF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2" name="Text Box 6291">
          <a:extLst>
            <a:ext uri="{FF2B5EF4-FFF2-40B4-BE49-F238E27FC236}">
              <a16:creationId xmlns:a16="http://schemas.microsoft.com/office/drawing/2014/main" xmlns="" id="{17E88C80-9513-40DF-84E2-BB51EF9D672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3" name="Text Box 6292">
          <a:extLst>
            <a:ext uri="{FF2B5EF4-FFF2-40B4-BE49-F238E27FC236}">
              <a16:creationId xmlns:a16="http://schemas.microsoft.com/office/drawing/2014/main" xmlns="" id="{7F535989-B543-44F8-A6AB-C1FF2B5E922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4" name="Text Box 6293">
          <a:extLst>
            <a:ext uri="{FF2B5EF4-FFF2-40B4-BE49-F238E27FC236}">
              <a16:creationId xmlns:a16="http://schemas.microsoft.com/office/drawing/2014/main" xmlns="" id="{6B9C12DA-7D08-4504-A903-11B9DBF0A38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5" name="Text Box 6294">
          <a:extLst>
            <a:ext uri="{FF2B5EF4-FFF2-40B4-BE49-F238E27FC236}">
              <a16:creationId xmlns:a16="http://schemas.microsoft.com/office/drawing/2014/main" xmlns="" id="{EEF06299-B507-49FA-8FE5-C9546B1742F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6" name="Text Box 6295">
          <a:extLst>
            <a:ext uri="{FF2B5EF4-FFF2-40B4-BE49-F238E27FC236}">
              <a16:creationId xmlns:a16="http://schemas.microsoft.com/office/drawing/2014/main" xmlns="" id="{C867DE03-9EAB-4FA1-AD84-120F39A1030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7" name="Text Box 6296">
          <a:extLst>
            <a:ext uri="{FF2B5EF4-FFF2-40B4-BE49-F238E27FC236}">
              <a16:creationId xmlns:a16="http://schemas.microsoft.com/office/drawing/2014/main" xmlns="" id="{ABC2E3AB-3E76-4DAC-AA01-B6D60A0311B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8" name="Text Box 6297">
          <a:extLst>
            <a:ext uri="{FF2B5EF4-FFF2-40B4-BE49-F238E27FC236}">
              <a16:creationId xmlns:a16="http://schemas.microsoft.com/office/drawing/2014/main" xmlns="" id="{F0CD6FD2-A8CA-4757-B2AA-025924C32B2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59" name="Text Box 6298">
          <a:extLst>
            <a:ext uri="{FF2B5EF4-FFF2-40B4-BE49-F238E27FC236}">
              <a16:creationId xmlns:a16="http://schemas.microsoft.com/office/drawing/2014/main" xmlns="" id="{D1C88D7E-5713-42D4-9153-4F9B7E4AD55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0" name="Text Box 6299">
          <a:extLst>
            <a:ext uri="{FF2B5EF4-FFF2-40B4-BE49-F238E27FC236}">
              <a16:creationId xmlns:a16="http://schemas.microsoft.com/office/drawing/2014/main" xmlns="" id="{700D8C7B-8D9E-4E4C-B714-00F938548ED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1" name="Text Box 6300">
          <a:extLst>
            <a:ext uri="{FF2B5EF4-FFF2-40B4-BE49-F238E27FC236}">
              <a16:creationId xmlns:a16="http://schemas.microsoft.com/office/drawing/2014/main" xmlns="" id="{3D5C7FEE-B866-4A79-B4F6-46B585A8322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2" name="Text Box 6301">
          <a:extLst>
            <a:ext uri="{FF2B5EF4-FFF2-40B4-BE49-F238E27FC236}">
              <a16:creationId xmlns:a16="http://schemas.microsoft.com/office/drawing/2014/main" xmlns="" id="{1510C004-A077-4666-9A40-4FE6E295C3F7}"/>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3" name="Text Box 6302">
          <a:extLst>
            <a:ext uri="{FF2B5EF4-FFF2-40B4-BE49-F238E27FC236}">
              <a16:creationId xmlns:a16="http://schemas.microsoft.com/office/drawing/2014/main" xmlns="" id="{26891F78-8C0E-4576-97A0-F8FE6352D30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4" name="Text Box 6303">
          <a:extLst>
            <a:ext uri="{FF2B5EF4-FFF2-40B4-BE49-F238E27FC236}">
              <a16:creationId xmlns:a16="http://schemas.microsoft.com/office/drawing/2014/main" xmlns="" id="{5EA6D153-06C0-4CAF-BC18-6FBB87EDD3D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5" name="Text Box 6304">
          <a:extLst>
            <a:ext uri="{FF2B5EF4-FFF2-40B4-BE49-F238E27FC236}">
              <a16:creationId xmlns:a16="http://schemas.microsoft.com/office/drawing/2014/main" xmlns="" id="{DECD2D9E-80B5-40D9-954E-A320BB8C6FF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6" name="Text Box 6305">
          <a:extLst>
            <a:ext uri="{FF2B5EF4-FFF2-40B4-BE49-F238E27FC236}">
              <a16:creationId xmlns:a16="http://schemas.microsoft.com/office/drawing/2014/main" xmlns="" id="{CBEC552B-51B1-4090-9486-8F24D9E0FFB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7" name="Text Box 6306">
          <a:extLst>
            <a:ext uri="{FF2B5EF4-FFF2-40B4-BE49-F238E27FC236}">
              <a16:creationId xmlns:a16="http://schemas.microsoft.com/office/drawing/2014/main" xmlns="" id="{19C9CAF6-5509-4EA1-9E2E-1636A3F4ABC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8" name="Text Box 6307">
          <a:extLst>
            <a:ext uri="{FF2B5EF4-FFF2-40B4-BE49-F238E27FC236}">
              <a16:creationId xmlns:a16="http://schemas.microsoft.com/office/drawing/2014/main" xmlns="" id="{ABDE717D-A447-456F-8418-447F765E661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69" name="Text Box 6308">
          <a:extLst>
            <a:ext uri="{FF2B5EF4-FFF2-40B4-BE49-F238E27FC236}">
              <a16:creationId xmlns:a16="http://schemas.microsoft.com/office/drawing/2014/main" xmlns="" id="{5D49C36D-52DF-4595-AC27-72F35B434227}"/>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0" name="Text Box 6309">
          <a:extLst>
            <a:ext uri="{FF2B5EF4-FFF2-40B4-BE49-F238E27FC236}">
              <a16:creationId xmlns:a16="http://schemas.microsoft.com/office/drawing/2014/main" xmlns="" id="{D9B3D926-6154-4E11-B00C-30E3FB8601D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1" name="Text Box 6310">
          <a:extLst>
            <a:ext uri="{FF2B5EF4-FFF2-40B4-BE49-F238E27FC236}">
              <a16:creationId xmlns:a16="http://schemas.microsoft.com/office/drawing/2014/main" xmlns="" id="{40E8D63D-FD9C-4F10-BA0B-1AF08BEEB5D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2" name="Text Box 6311">
          <a:extLst>
            <a:ext uri="{FF2B5EF4-FFF2-40B4-BE49-F238E27FC236}">
              <a16:creationId xmlns:a16="http://schemas.microsoft.com/office/drawing/2014/main" xmlns="" id="{2F368492-E437-471A-BD2F-DCB1A37E040B}"/>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3" name="Text Box 6312">
          <a:extLst>
            <a:ext uri="{FF2B5EF4-FFF2-40B4-BE49-F238E27FC236}">
              <a16:creationId xmlns:a16="http://schemas.microsoft.com/office/drawing/2014/main" xmlns="" id="{ABF289EA-BF5D-48F1-90DB-47BA46E45AA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4" name="Text Box 6313">
          <a:extLst>
            <a:ext uri="{FF2B5EF4-FFF2-40B4-BE49-F238E27FC236}">
              <a16:creationId xmlns:a16="http://schemas.microsoft.com/office/drawing/2014/main" xmlns="" id="{BC21BBD0-DC0D-4069-BF6C-112B052B993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5" name="Text Box 6314">
          <a:extLst>
            <a:ext uri="{FF2B5EF4-FFF2-40B4-BE49-F238E27FC236}">
              <a16:creationId xmlns:a16="http://schemas.microsoft.com/office/drawing/2014/main" xmlns="" id="{FA54D7B4-129C-4A8F-AEAB-DE09232063D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6" name="Text Box 6315">
          <a:extLst>
            <a:ext uri="{FF2B5EF4-FFF2-40B4-BE49-F238E27FC236}">
              <a16:creationId xmlns:a16="http://schemas.microsoft.com/office/drawing/2014/main" xmlns="" id="{10C5F3D6-4066-467A-A093-14411C186AE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7" name="Text Box 6316">
          <a:extLst>
            <a:ext uri="{FF2B5EF4-FFF2-40B4-BE49-F238E27FC236}">
              <a16:creationId xmlns:a16="http://schemas.microsoft.com/office/drawing/2014/main" xmlns="" id="{14BA2E38-FF77-4FE5-940F-13A64CB42D0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8" name="Text Box 6317">
          <a:extLst>
            <a:ext uri="{FF2B5EF4-FFF2-40B4-BE49-F238E27FC236}">
              <a16:creationId xmlns:a16="http://schemas.microsoft.com/office/drawing/2014/main" xmlns="" id="{96ED3450-CEDA-400E-9AF5-8ED2404317A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79" name="Text Box 6318">
          <a:extLst>
            <a:ext uri="{FF2B5EF4-FFF2-40B4-BE49-F238E27FC236}">
              <a16:creationId xmlns:a16="http://schemas.microsoft.com/office/drawing/2014/main" xmlns="" id="{F9402344-7829-4C1D-B306-AD7279A2768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0" name="Text Box 6319">
          <a:extLst>
            <a:ext uri="{FF2B5EF4-FFF2-40B4-BE49-F238E27FC236}">
              <a16:creationId xmlns:a16="http://schemas.microsoft.com/office/drawing/2014/main" xmlns="" id="{18FA81F4-8E1B-4660-BD27-4D05F7E75B5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1" name="Text Box 6320">
          <a:extLst>
            <a:ext uri="{FF2B5EF4-FFF2-40B4-BE49-F238E27FC236}">
              <a16:creationId xmlns:a16="http://schemas.microsoft.com/office/drawing/2014/main" xmlns="" id="{70C44BE6-94D7-4ED8-9AA5-49F5ACA9801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2" name="Text Box 6321">
          <a:extLst>
            <a:ext uri="{FF2B5EF4-FFF2-40B4-BE49-F238E27FC236}">
              <a16:creationId xmlns:a16="http://schemas.microsoft.com/office/drawing/2014/main" xmlns="" id="{8BE3C26F-150A-4590-98AA-4B9C235D8E1F}"/>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3" name="Text Box 6322">
          <a:extLst>
            <a:ext uri="{FF2B5EF4-FFF2-40B4-BE49-F238E27FC236}">
              <a16:creationId xmlns:a16="http://schemas.microsoft.com/office/drawing/2014/main" xmlns="" id="{762B0F93-BA28-4F28-AA6C-4C222F668C2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4" name="Text Box 6323">
          <a:extLst>
            <a:ext uri="{FF2B5EF4-FFF2-40B4-BE49-F238E27FC236}">
              <a16:creationId xmlns:a16="http://schemas.microsoft.com/office/drawing/2014/main" xmlns="" id="{DBBE8BED-EDBC-44D6-B55E-30E94D387C7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5" name="Text Box 6324">
          <a:extLst>
            <a:ext uri="{FF2B5EF4-FFF2-40B4-BE49-F238E27FC236}">
              <a16:creationId xmlns:a16="http://schemas.microsoft.com/office/drawing/2014/main" xmlns="" id="{2C1E98A1-5786-4292-BD26-5574FC7EF01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6" name="Text Box 6325">
          <a:extLst>
            <a:ext uri="{FF2B5EF4-FFF2-40B4-BE49-F238E27FC236}">
              <a16:creationId xmlns:a16="http://schemas.microsoft.com/office/drawing/2014/main" xmlns="" id="{2CA1530E-025A-40E3-BAF3-09C4EEC4138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7" name="Text Box 6326">
          <a:extLst>
            <a:ext uri="{FF2B5EF4-FFF2-40B4-BE49-F238E27FC236}">
              <a16:creationId xmlns:a16="http://schemas.microsoft.com/office/drawing/2014/main" xmlns="" id="{082CEE49-DEFC-44C1-8639-FEB67F8C2DA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8" name="Text Box 6327">
          <a:extLst>
            <a:ext uri="{FF2B5EF4-FFF2-40B4-BE49-F238E27FC236}">
              <a16:creationId xmlns:a16="http://schemas.microsoft.com/office/drawing/2014/main" xmlns="" id="{EABF0809-95F7-4DFA-911A-48A18A08D82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89" name="Text Box 6328">
          <a:extLst>
            <a:ext uri="{FF2B5EF4-FFF2-40B4-BE49-F238E27FC236}">
              <a16:creationId xmlns:a16="http://schemas.microsoft.com/office/drawing/2014/main" xmlns="" id="{D13740B1-1334-4458-A82A-61825216996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0" name="Text Box 6329">
          <a:extLst>
            <a:ext uri="{FF2B5EF4-FFF2-40B4-BE49-F238E27FC236}">
              <a16:creationId xmlns:a16="http://schemas.microsoft.com/office/drawing/2014/main" xmlns="" id="{CAF6F57E-29E8-4C68-8F9C-970AE57E0422}"/>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1" name="Text Box 6330">
          <a:extLst>
            <a:ext uri="{FF2B5EF4-FFF2-40B4-BE49-F238E27FC236}">
              <a16:creationId xmlns:a16="http://schemas.microsoft.com/office/drawing/2014/main" xmlns="" id="{5BA01FDD-497D-4C6F-A729-0E0CA2F5E78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2" name="Text Box 6331">
          <a:extLst>
            <a:ext uri="{FF2B5EF4-FFF2-40B4-BE49-F238E27FC236}">
              <a16:creationId xmlns:a16="http://schemas.microsoft.com/office/drawing/2014/main" xmlns="" id="{04D85CE2-9503-49C8-B071-42F907C930A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3" name="Text Box 6332">
          <a:extLst>
            <a:ext uri="{FF2B5EF4-FFF2-40B4-BE49-F238E27FC236}">
              <a16:creationId xmlns:a16="http://schemas.microsoft.com/office/drawing/2014/main" xmlns="" id="{0D99841B-247C-4909-9C6C-8E34CE555BB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4" name="Text Box 6333">
          <a:extLst>
            <a:ext uri="{FF2B5EF4-FFF2-40B4-BE49-F238E27FC236}">
              <a16:creationId xmlns:a16="http://schemas.microsoft.com/office/drawing/2014/main" xmlns="" id="{C957190D-E428-4652-BE27-D8DB0A08AA9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5" name="Text Box 6334">
          <a:extLst>
            <a:ext uri="{FF2B5EF4-FFF2-40B4-BE49-F238E27FC236}">
              <a16:creationId xmlns:a16="http://schemas.microsoft.com/office/drawing/2014/main" xmlns="" id="{6E181C3F-FA07-4451-ABBF-D382ACB61CB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6" name="Text Box 6335">
          <a:extLst>
            <a:ext uri="{FF2B5EF4-FFF2-40B4-BE49-F238E27FC236}">
              <a16:creationId xmlns:a16="http://schemas.microsoft.com/office/drawing/2014/main" xmlns="" id="{5C94F461-E027-46FF-B859-FE55C6328B9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7" name="Text Box 6336">
          <a:extLst>
            <a:ext uri="{FF2B5EF4-FFF2-40B4-BE49-F238E27FC236}">
              <a16:creationId xmlns:a16="http://schemas.microsoft.com/office/drawing/2014/main" xmlns="" id="{2E968B71-F0B7-4D0C-BC2B-2534B55644B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8" name="Text Box 6337">
          <a:extLst>
            <a:ext uri="{FF2B5EF4-FFF2-40B4-BE49-F238E27FC236}">
              <a16:creationId xmlns:a16="http://schemas.microsoft.com/office/drawing/2014/main" xmlns="" id="{B38DA36C-B0FE-4374-9600-F137B9F9467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899" name="Text Box 6338">
          <a:extLst>
            <a:ext uri="{FF2B5EF4-FFF2-40B4-BE49-F238E27FC236}">
              <a16:creationId xmlns:a16="http://schemas.microsoft.com/office/drawing/2014/main" xmlns="" id="{3A371AB5-6CDA-43FB-8CE9-7C381D7EF42A}"/>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0" name="Text Box 6339">
          <a:extLst>
            <a:ext uri="{FF2B5EF4-FFF2-40B4-BE49-F238E27FC236}">
              <a16:creationId xmlns:a16="http://schemas.microsoft.com/office/drawing/2014/main" xmlns="" id="{F2FE8F15-0C83-49A2-AAA2-CCF9A57FD22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1" name="Text Box 6340">
          <a:extLst>
            <a:ext uri="{FF2B5EF4-FFF2-40B4-BE49-F238E27FC236}">
              <a16:creationId xmlns:a16="http://schemas.microsoft.com/office/drawing/2014/main" xmlns="" id="{22CF7083-4ADA-4FEC-B22C-9EB843BECF3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2" name="Text Box 6341">
          <a:extLst>
            <a:ext uri="{FF2B5EF4-FFF2-40B4-BE49-F238E27FC236}">
              <a16:creationId xmlns:a16="http://schemas.microsoft.com/office/drawing/2014/main" xmlns="" id="{D7E80075-5C9E-4F8B-85DC-BC5B0C3FDEE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3" name="Text Box 6342">
          <a:extLst>
            <a:ext uri="{FF2B5EF4-FFF2-40B4-BE49-F238E27FC236}">
              <a16:creationId xmlns:a16="http://schemas.microsoft.com/office/drawing/2014/main" xmlns="" id="{2C64F9C2-743B-4450-812C-0CF18A49549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4" name="Text Box 6343">
          <a:extLst>
            <a:ext uri="{FF2B5EF4-FFF2-40B4-BE49-F238E27FC236}">
              <a16:creationId xmlns:a16="http://schemas.microsoft.com/office/drawing/2014/main" xmlns="" id="{2912DBAC-3214-4461-8454-169CD3D4B6F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5" name="Text Box 6344">
          <a:extLst>
            <a:ext uri="{FF2B5EF4-FFF2-40B4-BE49-F238E27FC236}">
              <a16:creationId xmlns:a16="http://schemas.microsoft.com/office/drawing/2014/main" xmlns="" id="{6F678E2D-7A99-4EE9-8ED7-4E5BC9824511}"/>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6" name="Text Box 6345">
          <a:extLst>
            <a:ext uri="{FF2B5EF4-FFF2-40B4-BE49-F238E27FC236}">
              <a16:creationId xmlns:a16="http://schemas.microsoft.com/office/drawing/2014/main" xmlns="" id="{B9EFD601-48FD-456E-BCA2-BA0E11AF9385}"/>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7" name="Text Box 6346">
          <a:extLst>
            <a:ext uri="{FF2B5EF4-FFF2-40B4-BE49-F238E27FC236}">
              <a16:creationId xmlns:a16="http://schemas.microsoft.com/office/drawing/2014/main" xmlns="" id="{53407492-A066-4400-991B-3DAED4A5E5C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8" name="Text Box 6347">
          <a:extLst>
            <a:ext uri="{FF2B5EF4-FFF2-40B4-BE49-F238E27FC236}">
              <a16:creationId xmlns:a16="http://schemas.microsoft.com/office/drawing/2014/main" xmlns="" id="{F2018E45-37FA-4BAD-8BC3-EBC299A0BD84}"/>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09" name="Text Box 6348">
          <a:extLst>
            <a:ext uri="{FF2B5EF4-FFF2-40B4-BE49-F238E27FC236}">
              <a16:creationId xmlns:a16="http://schemas.microsoft.com/office/drawing/2014/main" xmlns="" id="{B190D321-2C82-4648-83CD-0486CCA97E09}"/>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0" name="Text Box 6349">
          <a:extLst>
            <a:ext uri="{FF2B5EF4-FFF2-40B4-BE49-F238E27FC236}">
              <a16:creationId xmlns:a16="http://schemas.microsoft.com/office/drawing/2014/main" xmlns="" id="{6076DD0C-AD17-4218-A0CD-FF6F3A430D2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1" name="Text Box 6350">
          <a:extLst>
            <a:ext uri="{FF2B5EF4-FFF2-40B4-BE49-F238E27FC236}">
              <a16:creationId xmlns:a16="http://schemas.microsoft.com/office/drawing/2014/main" xmlns="" id="{F0569DED-B25D-4FDF-95FA-F9DD57B7951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2" name="Text Box 6351">
          <a:extLst>
            <a:ext uri="{FF2B5EF4-FFF2-40B4-BE49-F238E27FC236}">
              <a16:creationId xmlns:a16="http://schemas.microsoft.com/office/drawing/2014/main" xmlns="" id="{902051F6-A03E-4A13-BEA3-A2C2E927B20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3" name="Text Box 6352">
          <a:extLst>
            <a:ext uri="{FF2B5EF4-FFF2-40B4-BE49-F238E27FC236}">
              <a16:creationId xmlns:a16="http://schemas.microsoft.com/office/drawing/2014/main" xmlns="" id="{D4FF45B5-AB7F-4025-83BD-FFEB2BCE9D1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4" name="Text Box 6353">
          <a:extLst>
            <a:ext uri="{FF2B5EF4-FFF2-40B4-BE49-F238E27FC236}">
              <a16:creationId xmlns:a16="http://schemas.microsoft.com/office/drawing/2014/main" xmlns="" id="{41997058-8868-4DAC-8BD9-3AB773C91A4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5" name="Text Box 6354">
          <a:extLst>
            <a:ext uri="{FF2B5EF4-FFF2-40B4-BE49-F238E27FC236}">
              <a16:creationId xmlns:a16="http://schemas.microsoft.com/office/drawing/2014/main" xmlns="" id="{B5E39A90-D5D9-4A33-B5FF-6680CA487B36}"/>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6" name="Text Box 6355">
          <a:extLst>
            <a:ext uri="{FF2B5EF4-FFF2-40B4-BE49-F238E27FC236}">
              <a16:creationId xmlns:a16="http://schemas.microsoft.com/office/drawing/2014/main" xmlns="" id="{0E5EDFD0-55DD-4111-A289-1ECAFBAB687C}"/>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7" name="Text Box 6356">
          <a:extLst>
            <a:ext uri="{FF2B5EF4-FFF2-40B4-BE49-F238E27FC236}">
              <a16:creationId xmlns:a16="http://schemas.microsoft.com/office/drawing/2014/main" xmlns="" id="{839D0343-284C-4FFE-9610-9F60C9E88AFD}"/>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8" name="Text Box 6357">
          <a:extLst>
            <a:ext uri="{FF2B5EF4-FFF2-40B4-BE49-F238E27FC236}">
              <a16:creationId xmlns:a16="http://schemas.microsoft.com/office/drawing/2014/main" xmlns="" id="{4919153D-4387-4A86-8F49-40185EC75E83}"/>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19" name="Text Box 6358">
          <a:extLst>
            <a:ext uri="{FF2B5EF4-FFF2-40B4-BE49-F238E27FC236}">
              <a16:creationId xmlns:a16="http://schemas.microsoft.com/office/drawing/2014/main" xmlns="" id="{B5BD1947-E8BC-4A89-B396-54F7FF01D668}"/>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20" name="Text Box 6359">
          <a:extLst>
            <a:ext uri="{FF2B5EF4-FFF2-40B4-BE49-F238E27FC236}">
              <a16:creationId xmlns:a16="http://schemas.microsoft.com/office/drawing/2014/main" xmlns="" id="{D9CB3A79-430B-4EEB-85CA-5B4E2911F430}"/>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59</xdr:row>
      <xdr:rowOff>0</xdr:rowOff>
    </xdr:from>
    <xdr:to>
      <xdr:col>2</xdr:col>
      <xdr:colOff>95250</xdr:colOff>
      <xdr:row>59</xdr:row>
      <xdr:rowOff>66675</xdr:rowOff>
    </xdr:to>
    <xdr:sp macro="" textlink="" fLocksText="0">
      <xdr:nvSpPr>
        <xdr:cNvPr id="1921" name="Text Box 6360">
          <a:extLst>
            <a:ext uri="{FF2B5EF4-FFF2-40B4-BE49-F238E27FC236}">
              <a16:creationId xmlns:a16="http://schemas.microsoft.com/office/drawing/2014/main" xmlns="" id="{01B30A0B-F014-47C6-8FF5-51043BA8F0FE}"/>
            </a:ext>
          </a:extLst>
        </xdr:cNvPr>
        <xdr:cNvSpPr txBox="1">
          <a:spLocks noChangeArrowheads="1"/>
        </xdr:cNvSpPr>
      </xdr:nvSpPr>
      <xdr:spPr bwMode="auto">
        <a:xfrm>
          <a:off x="3362325" y="39376350"/>
          <a:ext cx="85725" cy="666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22" name="Text Box 6241">
          <a:extLst>
            <a:ext uri="{FF2B5EF4-FFF2-40B4-BE49-F238E27FC236}">
              <a16:creationId xmlns:a16="http://schemas.microsoft.com/office/drawing/2014/main" xmlns="" id="{B852372D-3D2D-4D65-BB55-24AD30F7858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23" name="Text Box 6242">
          <a:extLst>
            <a:ext uri="{FF2B5EF4-FFF2-40B4-BE49-F238E27FC236}">
              <a16:creationId xmlns:a16="http://schemas.microsoft.com/office/drawing/2014/main" xmlns="" id="{3DBAB2EF-F8A1-4F73-9C4C-C99E1993D64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24" name="Text Box 6243">
          <a:extLst>
            <a:ext uri="{FF2B5EF4-FFF2-40B4-BE49-F238E27FC236}">
              <a16:creationId xmlns:a16="http://schemas.microsoft.com/office/drawing/2014/main" xmlns="" id="{45E9F172-A815-462E-BC73-9EE0A658A15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25" name="Text Box 6244">
          <a:extLst>
            <a:ext uri="{FF2B5EF4-FFF2-40B4-BE49-F238E27FC236}">
              <a16:creationId xmlns:a16="http://schemas.microsoft.com/office/drawing/2014/main" xmlns="" id="{83DF4B64-E7C3-41C5-BBBF-4F8FB48AD9F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26" name="Text Box 6245">
          <a:extLst>
            <a:ext uri="{FF2B5EF4-FFF2-40B4-BE49-F238E27FC236}">
              <a16:creationId xmlns:a16="http://schemas.microsoft.com/office/drawing/2014/main" xmlns="" id="{21C67840-1A86-4BFA-B298-A633CEDF064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27" name="Text Box 6246">
          <a:extLst>
            <a:ext uri="{FF2B5EF4-FFF2-40B4-BE49-F238E27FC236}">
              <a16:creationId xmlns:a16="http://schemas.microsoft.com/office/drawing/2014/main" xmlns="" id="{9B28AEF7-4634-45FA-9C0F-B81EE5BB69D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28" name="Text Box 6247">
          <a:extLst>
            <a:ext uri="{FF2B5EF4-FFF2-40B4-BE49-F238E27FC236}">
              <a16:creationId xmlns:a16="http://schemas.microsoft.com/office/drawing/2014/main" xmlns="" id="{EF2F50F2-0D7F-4831-B03F-461286CE8CC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29" name="Text Box 6248">
          <a:extLst>
            <a:ext uri="{FF2B5EF4-FFF2-40B4-BE49-F238E27FC236}">
              <a16:creationId xmlns:a16="http://schemas.microsoft.com/office/drawing/2014/main" xmlns="" id="{720F2058-38B8-4239-98B4-5834527E9D2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0" name="Text Box 6249">
          <a:extLst>
            <a:ext uri="{FF2B5EF4-FFF2-40B4-BE49-F238E27FC236}">
              <a16:creationId xmlns:a16="http://schemas.microsoft.com/office/drawing/2014/main" xmlns="" id="{178816A4-D516-4DDA-92B4-876A69B4146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1" name="Text Box 6250">
          <a:extLst>
            <a:ext uri="{FF2B5EF4-FFF2-40B4-BE49-F238E27FC236}">
              <a16:creationId xmlns:a16="http://schemas.microsoft.com/office/drawing/2014/main" xmlns="" id="{6AC6AC28-A549-49C6-BA27-B4DE184F6C7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2" name="Text Box 6251">
          <a:extLst>
            <a:ext uri="{FF2B5EF4-FFF2-40B4-BE49-F238E27FC236}">
              <a16:creationId xmlns:a16="http://schemas.microsoft.com/office/drawing/2014/main" xmlns="" id="{DD196A2F-6CFB-473A-B800-73B2173B512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3" name="Text Box 6252">
          <a:extLst>
            <a:ext uri="{FF2B5EF4-FFF2-40B4-BE49-F238E27FC236}">
              <a16:creationId xmlns:a16="http://schemas.microsoft.com/office/drawing/2014/main" xmlns="" id="{027C89C0-9993-4C7E-A652-A5F985E132C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4" name="Text Box 6253">
          <a:extLst>
            <a:ext uri="{FF2B5EF4-FFF2-40B4-BE49-F238E27FC236}">
              <a16:creationId xmlns:a16="http://schemas.microsoft.com/office/drawing/2014/main" xmlns="" id="{79CFB9A2-1BF6-41D8-B59D-216C18B56A7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5" name="Text Box 6254">
          <a:extLst>
            <a:ext uri="{FF2B5EF4-FFF2-40B4-BE49-F238E27FC236}">
              <a16:creationId xmlns:a16="http://schemas.microsoft.com/office/drawing/2014/main" xmlns="" id="{400FD5F3-8C9E-46B7-AE77-83A5BF9D50E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6" name="Text Box 6255">
          <a:extLst>
            <a:ext uri="{FF2B5EF4-FFF2-40B4-BE49-F238E27FC236}">
              <a16:creationId xmlns:a16="http://schemas.microsoft.com/office/drawing/2014/main" xmlns="" id="{87A7DD36-CAD5-4B52-AF64-161AF03CF72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7" name="Text Box 6256">
          <a:extLst>
            <a:ext uri="{FF2B5EF4-FFF2-40B4-BE49-F238E27FC236}">
              <a16:creationId xmlns:a16="http://schemas.microsoft.com/office/drawing/2014/main" xmlns="" id="{7DA3F9AA-4702-40AE-879B-FB324368211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8" name="Text Box 6257">
          <a:extLst>
            <a:ext uri="{FF2B5EF4-FFF2-40B4-BE49-F238E27FC236}">
              <a16:creationId xmlns:a16="http://schemas.microsoft.com/office/drawing/2014/main" xmlns="" id="{615D223D-4654-4397-802E-2A351521811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39" name="Text Box 6258">
          <a:extLst>
            <a:ext uri="{FF2B5EF4-FFF2-40B4-BE49-F238E27FC236}">
              <a16:creationId xmlns:a16="http://schemas.microsoft.com/office/drawing/2014/main" xmlns="" id="{A12BBF9F-321A-4B30-A1AB-976AFC264BD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0" name="Text Box 6259">
          <a:extLst>
            <a:ext uri="{FF2B5EF4-FFF2-40B4-BE49-F238E27FC236}">
              <a16:creationId xmlns:a16="http://schemas.microsoft.com/office/drawing/2014/main" xmlns="" id="{5B1F6BF5-2C0C-4F73-A0D6-545A762920C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1" name="Text Box 6260">
          <a:extLst>
            <a:ext uri="{FF2B5EF4-FFF2-40B4-BE49-F238E27FC236}">
              <a16:creationId xmlns:a16="http://schemas.microsoft.com/office/drawing/2014/main" xmlns="" id="{6F53BEF8-7306-43AE-9373-58ED858C246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2" name="Text Box 6261">
          <a:extLst>
            <a:ext uri="{FF2B5EF4-FFF2-40B4-BE49-F238E27FC236}">
              <a16:creationId xmlns:a16="http://schemas.microsoft.com/office/drawing/2014/main" xmlns="" id="{D5EA49FF-32E3-4838-BD5E-6EADB7A4B5B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3" name="Text Box 6262">
          <a:extLst>
            <a:ext uri="{FF2B5EF4-FFF2-40B4-BE49-F238E27FC236}">
              <a16:creationId xmlns:a16="http://schemas.microsoft.com/office/drawing/2014/main" xmlns="" id="{4DD9EFDF-1EBA-4015-B935-08F2A46D7EE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4" name="Text Box 6263">
          <a:extLst>
            <a:ext uri="{FF2B5EF4-FFF2-40B4-BE49-F238E27FC236}">
              <a16:creationId xmlns:a16="http://schemas.microsoft.com/office/drawing/2014/main" xmlns="" id="{B3007351-D20D-438F-A848-56780224B33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5" name="Text Box 6264">
          <a:extLst>
            <a:ext uri="{FF2B5EF4-FFF2-40B4-BE49-F238E27FC236}">
              <a16:creationId xmlns:a16="http://schemas.microsoft.com/office/drawing/2014/main" xmlns="" id="{82C4E010-B353-453A-83D0-010665066A0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6" name="Text Box 6265">
          <a:extLst>
            <a:ext uri="{FF2B5EF4-FFF2-40B4-BE49-F238E27FC236}">
              <a16:creationId xmlns:a16="http://schemas.microsoft.com/office/drawing/2014/main" xmlns="" id="{D6312CF0-CCB2-4306-926B-18F1146DC41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7" name="Text Box 6266">
          <a:extLst>
            <a:ext uri="{FF2B5EF4-FFF2-40B4-BE49-F238E27FC236}">
              <a16:creationId xmlns:a16="http://schemas.microsoft.com/office/drawing/2014/main" xmlns="" id="{85354DCC-2E89-4AF5-8192-683CC936A29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8" name="Text Box 6267">
          <a:extLst>
            <a:ext uri="{FF2B5EF4-FFF2-40B4-BE49-F238E27FC236}">
              <a16:creationId xmlns:a16="http://schemas.microsoft.com/office/drawing/2014/main" xmlns="" id="{F2514F8E-4565-428C-BF54-515BD4ED4FD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49" name="Text Box 6268">
          <a:extLst>
            <a:ext uri="{FF2B5EF4-FFF2-40B4-BE49-F238E27FC236}">
              <a16:creationId xmlns:a16="http://schemas.microsoft.com/office/drawing/2014/main" xmlns="" id="{4E723E1F-CD85-401B-BF9C-A8642B90D79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0" name="Text Box 6269">
          <a:extLst>
            <a:ext uri="{FF2B5EF4-FFF2-40B4-BE49-F238E27FC236}">
              <a16:creationId xmlns:a16="http://schemas.microsoft.com/office/drawing/2014/main" xmlns="" id="{118DBC91-CB71-4848-A5F0-F1F6B182183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1" name="Text Box 6270">
          <a:extLst>
            <a:ext uri="{FF2B5EF4-FFF2-40B4-BE49-F238E27FC236}">
              <a16:creationId xmlns:a16="http://schemas.microsoft.com/office/drawing/2014/main" xmlns="" id="{F0AF4845-62BE-4888-B955-CC9F2284731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2" name="Text Box 6271">
          <a:extLst>
            <a:ext uri="{FF2B5EF4-FFF2-40B4-BE49-F238E27FC236}">
              <a16:creationId xmlns:a16="http://schemas.microsoft.com/office/drawing/2014/main" xmlns="" id="{BE4B044F-4923-4DBF-9988-1911D00C1CF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3" name="Text Box 6272">
          <a:extLst>
            <a:ext uri="{FF2B5EF4-FFF2-40B4-BE49-F238E27FC236}">
              <a16:creationId xmlns:a16="http://schemas.microsoft.com/office/drawing/2014/main" xmlns="" id="{DCEB4419-1191-48B2-A92A-8720FBB17A4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4" name="Text Box 6273">
          <a:extLst>
            <a:ext uri="{FF2B5EF4-FFF2-40B4-BE49-F238E27FC236}">
              <a16:creationId xmlns:a16="http://schemas.microsoft.com/office/drawing/2014/main" xmlns="" id="{3E69CEEE-EA59-4850-8715-921EAE84781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5" name="Text Box 6274">
          <a:extLst>
            <a:ext uri="{FF2B5EF4-FFF2-40B4-BE49-F238E27FC236}">
              <a16:creationId xmlns:a16="http://schemas.microsoft.com/office/drawing/2014/main" xmlns="" id="{4B545900-BD94-45E5-8815-686432DAEE9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6" name="Text Box 6275">
          <a:extLst>
            <a:ext uri="{FF2B5EF4-FFF2-40B4-BE49-F238E27FC236}">
              <a16:creationId xmlns:a16="http://schemas.microsoft.com/office/drawing/2014/main" xmlns="" id="{6C482ACC-B78F-4E2C-8CC0-D1A5AE372AB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7" name="Text Box 6276">
          <a:extLst>
            <a:ext uri="{FF2B5EF4-FFF2-40B4-BE49-F238E27FC236}">
              <a16:creationId xmlns:a16="http://schemas.microsoft.com/office/drawing/2014/main" xmlns="" id="{A8B5906D-6492-4905-911E-B2F0F422388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8" name="Text Box 6277">
          <a:extLst>
            <a:ext uri="{FF2B5EF4-FFF2-40B4-BE49-F238E27FC236}">
              <a16:creationId xmlns:a16="http://schemas.microsoft.com/office/drawing/2014/main" xmlns="" id="{48FC2BEC-D112-493C-AF08-988B4B105B9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59" name="Text Box 6278">
          <a:extLst>
            <a:ext uri="{FF2B5EF4-FFF2-40B4-BE49-F238E27FC236}">
              <a16:creationId xmlns:a16="http://schemas.microsoft.com/office/drawing/2014/main" xmlns="" id="{2C020BBC-5D45-4389-AA86-635E14C3FF7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0" name="Text Box 6279">
          <a:extLst>
            <a:ext uri="{FF2B5EF4-FFF2-40B4-BE49-F238E27FC236}">
              <a16:creationId xmlns:a16="http://schemas.microsoft.com/office/drawing/2014/main" xmlns="" id="{1C2A9AD4-4FEF-4480-8A57-878219A831A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1" name="Text Box 6280">
          <a:extLst>
            <a:ext uri="{FF2B5EF4-FFF2-40B4-BE49-F238E27FC236}">
              <a16:creationId xmlns:a16="http://schemas.microsoft.com/office/drawing/2014/main" xmlns="" id="{860A2197-42DA-4618-AEE7-F1CEE2E534C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2" name="Text Box 6281">
          <a:extLst>
            <a:ext uri="{FF2B5EF4-FFF2-40B4-BE49-F238E27FC236}">
              <a16:creationId xmlns:a16="http://schemas.microsoft.com/office/drawing/2014/main" xmlns="" id="{B8DD7471-4BF5-4B8D-AC17-05AE07F21DE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3" name="Text Box 6282">
          <a:extLst>
            <a:ext uri="{FF2B5EF4-FFF2-40B4-BE49-F238E27FC236}">
              <a16:creationId xmlns:a16="http://schemas.microsoft.com/office/drawing/2014/main" xmlns="" id="{31CC0ACB-7A2C-4565-AB3E-3B9B58EB858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4" name="Text Box 6283">
          <a:extLst>
            <a:ext uri="{FF2B5EF4-FFF2-40B4-BE49-F238E27FC236}">
              <a16:creationId xmlns:a16="http://schemas.microsoft.com/office/drawing/2014/main" xmlns="" id="{139EDEDA-23CD-4D45-9A12-AE5B4537210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5" name="Text Box 6284">
          <a:extLst>
            <a:ext uri="{FF2B5EF4-FFF2-40B4-BE49-F238E27FC236}">
              <a16:creationId xmlns:a16="http://schemas.microsoft.com/office/drawing/2014/main" xmlns="" id="{1FD3A42D-670E-4C16-8232-6FA016E1CBB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6" name="Text Box 6285">
          <a:extLst>
            <a:ext uri="{FF2B5EF4-FFF2-40B4-BE49-F238E27FC236}">
              <a16:creationId xmlns:a16="http://schemas.microsoft.com/office/drawing/2014/main" xmlns="" id="{96958D16-5C54-4A72-A20C-FDD6FFEF471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7" name="Text Box 6286">
          <a:extLst>
            <a:ext uri="{FF2B5EF4-FFF2-40B4-BE49-F238E27FC236}">
              <a16:creationId xmlns:a16="http://schemas.microsoft.com/office/drawing/2014/main" xmlns="" id="{DE93AB4E-A9C1-4F36-8605-752E027A04F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8" name="Text Box 6287">
          <a:extLst>
            <a:ext uri="{FF2B5EF4-FFF2-40B4-BE49-F238E27FC236}">
              <a16:creationId xmlns:a16="http://schemas.microsoft.com/office/drawing/2014/main" xmlns="" id="{9F732EB3-95FF-48D9-BF39-C0FE84B7886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69" name="Text Box 6288">
          <a:extLst>
            <a:ext uri="{FF2B5EF4-FFF2-40B4-BE49-F238E27FC236}">
              <a16:creationId xmlns:a16="http://schemas.microsoft.com/office/drawing/2014/main" xmlns="" id="{67BF2012-8AE9-47A0-95D5-90DB0EACF31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0" name="Text Box 6289">
          <a:extLst>
            <a:ext uri="{FF2B5EF4-FFF2-40B4-BE49-F238E27FC236}">
              <a16:creationId xmlns:a16="http://schemas.microsoft.com/office/drawing/2014/main" xmlns="" id="{710CB068-2B23-4694-A5F6-12544431AC2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1" name="Text Box 6290">
          <a:extLst>
            <a:ext uri="{FF2B5EF4-FFF2-40B4-BE49-F238E27FC236}">
              <a16:creationId xmlns:a16="http://schemas.microsoft.com/office/drawing/2014/main" xmlns="" id="{09D2D684-A181-4230-B802-F705A45F155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2" name="Text Box 6291">
          <a:extLst>
            <a:ext uri="{FF2B5EF4-FFF2-40B4-BE49-F238E27FC236}">
              <a16:creationId xmlns:a16="http://schemas.microsoft.com/office/drawing/2014/main" xmlns="" id="{63A128DA-A070-4473-BF31-EFD62B63079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3" name="Text Box 6292">
          <a:extLst>
            <a:ext uri="{FF2B5EF4-FFF2-40B4-BE49-F238E27FC236}">
              <a16:creationId xmlns:a16="http://schemas.microsoft.com/office/drawing/2014/main" xmlns="" id="{C23C0BF8-C694-4C6C-97B8-B7D060A6313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4" name="Text Box 6293">
          <a:extLst>
            <a:ext uri="{FF2B5EF4-FFF2-40B4-BE49-F238E27FC236}">
              <a16:creationId xmlns:a16="http://schemas.microsoft.com/office/drawing/2014/main" xmlns="" id="{34040E72-01D4-408A-BD81-A0E285B2F46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5" name="Text Box 6294">
          <a:extLst>
            <a:ext uri="{FF2B5EF4-FFF2-40B4-BE49-F238E27FC236}">
              <a16:creationId xmlns:a16="http://schemas.microsoft.com/office/drawing/2014/main" xmlns="" id="{BDEF305B-6B52-44C7-934E-5B23AE20F6E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6" name="Text Box 6295">
          <a:extLst>
            <a:ext uri="{FF2B5EF4-FFF2-40B4-BE49-F238E27FC236}">
              <a16:creationId xmlns:a16="http://schemas.microsoft.com/office/drawing/2014/main" xmlns="" id="{AAFFB826-E73B-48F2-ACF0-8E35D714253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7" name="Text Box 6296">
          <a:extLst>
            <a:ext uri="{FF2B5EF4-FFF2-40B4-BE49-F238E27FC236}">
              <a16:creationId xmlns:a16="http://schemas.microsoft.com/office/drawing/2014/main" xmlns="" id="{827AB6FD-BD72-4B64-BDD9-21EA9028189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8" name="Text Box 6297">
          <a:extLst>
            <a:ext uri="{FF2B5EF4-FFF2-40B4-BE49-F238E27FC236}">
              <a16:creationId xmlns:a16="http://schemas.microsoft.com/office/drawing/2014/main" xmlns="" id="{B3F122F7-B309-4F11-BF23-3755FAEC151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79" name="Text Box 6298">
          <a:extLst>
            <a:ext uri="{FF2B5EF4-FFF2-40B4-BE49-F238E27FC236}">
              <a16:creationId xmlns:a16="http://schemas.microsoft.com/office/drawing/2014/main" xmlns="" id="{086AA026-DBBB-4CBB-94A5-A9EE9F30C06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0" name="Text Box 6299">
          <a:extLst>
            <a:ext uri="{FF2B5EF4-FFF2-40B4-BE49-F238E27FC236}">
              <a16:creationId xmlns:a16="http://schemas.microsoft.com/office/drawing/2014/main" xmlns="" id="{169AAB60-0F0D-4480-8028-CB3DDFEF3A0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1" name="Text Box 6300">
          <a:extLst>
            <a:ext uri="{FF2B5EF4-FFF2-40B4-BE49-F238E27FC236}">
              <a16:creationId xmlns:a16="http://schemas.microsoft.com/office/drawing/2014/main" xmlns="" id="{6B848097-13FC-4EE1-8823-340ABEE16D3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2" name="Text Box 6301">
          <a:extLst>
            <a:ext uri="{FF2B5EF4-FFF2-40B4-BE49-F238E27FC236}">
              <a16:creationId xmlns:a16="http://schemas.microsoft.com/office/drawing/2014/main" xmlns="" id="{B9554E26-DA07-4422-ACBD-A115859C70F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3" name="Text Box 6302">
          <a:extLst>
            <a:ext uri="{FF2B5EF4-FFF2-40B4-BE49-F238E27FC236}">
              <a16:creationId xmlns:a16="http://schemas.microsoft.com/office/drawing/2014/main" xmlns="" id="{37F82C86-56BB-48FD-86F1-481252E376E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4" name="Text Box 6303">
          <a:extLst>
            <a:ext uri="{FF2B5EF4-FFF2-40B4-BE49-F238E27FC236}">
              <a16:creationId xmlns:a16="http://schemas.microsoft.com/office/drawing/2014/main" xmlns="" id="{0961837D-A19E-4BB2-B4C7-AB91103C332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5" name="Text Box 6304">
          <a:extLst>
            <a:ext uri="{FF2B5EF4-FFF2-40B4-BE49-F238E27FC236}">
              <a16:creationId xmlns:a16="http://schemas.microsoft.com/office/drawing/2014/main" xmlns="" id="{59215B62-2A87-41E7-8FAB-A2B7B1D40FE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6" name="Text Box 6305">
          <a:extLst>
            <a:ext uri="{FF2B5EF4-FFF2-40B4-BE49-F238E27FC236}">
              <a16:creationId xmlns:a16="http://schemas.microsoft.com/office/drawing/2014/main" xmlns="" id="{FADA2B5A-7BBB-4B96-8E8C-70801C7E0D8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7" name="Text Box 6306">
          <a:extLst>
            <a:ext uri="{FF2B5EF4-FFF2-40B4-BE49-F238E27FC236}">
              <a16:creationId xmlns:a16="http://schemas.microsoft.com/office/drawing/2014/main" xmlns="" id="{155C163F-F8FA-447E-97BA-8D270990CCE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8" name="Text Box 6307">
          <a:extLst>
            <a:ext uri="{FF2B5EF4-FFF2-40B4-BE49-F238E27FC236}">
              <a16:creationId xmlns:a16="http://schemas.microsoft.com/office/drawing/2014/main" xmlns="" id="{B58E4657-DF02-44E7-B23D-AA149914467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89" name="Text Box 6308">
          <a:extLst>
            <a:ext uri="{FF2B5EF4-FFF2-40B4-BE49-F238E27FC236}">
              <a16:creationId xmlns:a16="http://schemas.microsoft.com/office/drawing/2014/main" xmlns="" id="{483764DF-97F6-43CD-9060-7540CEB89CB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0" name="Text Box 6309">
          <a:extLst>
            <a:ext uri="{FF2B5EF4-FFF2-40B4-BE49-F238E27FC236}">
              <a16:creationId xmlns:a16="http://schemas.microsoft.com/office/drawing/2014/main" xmlns="" id="{4DFA8D85-4935-4387-A60E-790CEDFC9D8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1" name="Text Box 6310">
          <a:extLst>
            <a:ext uri="{FF2B5EF4-FFF2-40B4-BE49-F238E27FC236}">
              <a16:creationId xmlns:a16="http://schemas.microsoft.com/office/drawing/2014/main" xmlns="" id="{B8A438DC-E3C3-434D-9571-DD664F7BB74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2" name="Text Box 6311">
          <a:extLst>
            <a:ext uri="{FF2B5EF4-FFF2-40B4-BE49-F238E27FC236}">
              <a16:creationId xmlns:a16="http://schemas.microsoft.com/office/drawing/2014/main" xmlns="" id="{951F7C00-8830-4CEE-8317-D8C208DAE79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3" name="Text Box 6312">
          <a:extLst>
            <a:ext uri="{FF2B5EF4-FFF2-40B4-BE49-F238E27FC236}">
              <a16:creationId xmlns:a16="http://schemas.microsoft.com/office/drawing/2014/main" xmlns="" id="{896121EF-BA2E-4702-B9F1-E35108F5967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4" name="Text Box 6313">
          <a:extLst>
            <a:ext uri="{FF2B5EF4-FFF2-40B4-BE49-F238E27FC236}">
              <a16:creationId xmlns:a16="http://schemas.microsoft.com/office/drawing/2014/main" xmlns="" id="{23E80E7F-2E93-41BF-AD8F-A72C63AF346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5" name="Text Box 6314">
          <a:extLst>
            <a:ext uri="{FF2B5EF4-FFF2-40B4-BE49-F238E27FC236}">
              <a16:creationId xmlns:a16="http://schemas.microsoft.com/office/drawing/2014/main" xmlns="" id="{F6D03BD3-D564-4673-B587-865F7CC3BD6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6" name="Text Box 6315">
          <a:extLst>
            <a:ext uri="{FF2B5EF4-FFF2-40B4-BE49-F238E27FC236}">
              <a16:creationId xmlns:a16="http://schemas.microsoft.com/office/drawing/2014/main" xmlns="" id="{DE0A2C11-14B6-4814-8103-6F4EB60C7F6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7" name="Text Box 6316">
          <a:extLst>
            <a:ext uri="{FF2B5EF4-FFF2-40B4-BE49-F238E27FC236}">
              <a16:creationId xmlns:a16="http://schemas.microsoft.com/office/drawing/2014/main" xmlns="" id="{E87842F0-8A37-414A-ADC4-DEE81A435D7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8" name="Text Box 6317">
          <a:extLst>
            <a:ext uri="{FF2B5EF4-FFF2-40B4-BE49-F238E27FC236}">
              <a16:creationId xmlns:a16="http://schemas.microsoft.com/office/drawing/2014/main" xmlns="" id="{D22C395A-148C-44FF-A0FA-5218999801C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1999" name="Text Box 6318">
          <a:extLst>
            <a:ext uri="{FF2B5EF4-FFF2-40B4-BE49-F238E27FC236}">
              <a16:creationId xmlns:a16="http://schemas.microsoft.com/office/drawing/2014/main" xmlns="" id="{99862B86-7B7D-41B7-8171-617C2AF5473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0" name="Text Box 6319">
          <a:extLst>
            <a:ext uri="{FF2B5EF4-FFF2-40B4-BE49-F238E27FC236}">
              <a16:creationId xmlns:a16="http://schemas.microsoft.com/office/drawing/2014/main" xmlns="" id="{7B00CD37-F8FA-49EB-A058-F2E70985C7B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1" name="Text Box 6320">
          <a:extLst>
            <a:ext uri="{FF2B5EF4-FFF2-40B4-BE49-F238E27FC236}">
              <a16:creationId xmlns:a16="http://schemas.microsoft.com/office/drawing/2014/main" xmlns="" id="{BD307207-185E-4D06-860A-767720AADF0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2" name="Text Box 6321">
          <a:extLst>
            <a:ext uri="{FF2B5EF4-FFF2-40B4-BE49-F238E27FC236}">
              <a16:creationId xmlns:a16="http://schemas.microsoft.com/office/drawing/2014/main" xmlns="" id="{B0DB7CA1-20D8-4B4D-B5B6-6DAE2DC6A27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3" name="Text Box 6322">
          <a:extLst>
            <a:ext uri="{FF2B5EF4-FFF2-40B4-BE49-F238E27FC236}">
              <a16:creationId xmlns:a16="http://schemas.microsoft.com/office/drawing/2014/main" xmlns="" id="{E5EAC14B-E677-487F-B5BD-7B8ECDA5339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4" name="Text Box 6323">
          <a:extLst>
            <a:ext uri="{FF2B5EF4-FFF2-40B4-BE49-F238E27FC236}">
              <a16:creationId xmlns:a16="http://schemas.microsoft.com/office/drawing/2014/main" xmlns="" id="{C09400EE-9EC7-4D85-8D56-AF6577C4330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5" name="Text Box 6324">
          <a:extLst>
            <a:ext uri="{FF2B5EF4-FFF2-40B4-BE49-F238E27FC236}">
              <a16:creationId xmlns:a16="http://schemas.microsoft.com/office/drawing/2014/main" xmlns="" id="{57CF689D-B7BE-4C19-BE0E-005BCFF0404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6" name="Text Box 6325">
          <a:extLst>
            <a:ext uri="{FF2B5EF4-FFF2-40B4-BE49-F238E27FC236}">
              <a16:creationId xmlns:a16="http://schemas.microsoft.com/office/drawing/2014/main" xmlns="" id="{68F4BBFB-6C2F-4DA5-932B-DAECAFCAFF9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7" name="Text Box 6326">
          <a:extLst>
            <a:ext uri="{FF2B5EF4-FFF2-40B4-BE49-F238E27FC236}">
              <a16:creationId xmlns:a16="http://schemas.microsoft.com/office/drawing/2014/main" xmlns="" id="{6867049A-CCE2-423B-A08C-C968EAE4EB0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8" name="Text Box 6327">
          <a:extLst>
            <a:ext uri="{FF2B5EF4-FFF2-40B4-BE49-F238E27FC236}">
              <a16:creationId xmlns:a16="http://schemas.microsoft.com/office/drawing/2014/main" xmlns="" id="{8A9EA980-E7E1-4617-9ABF-4E082E50EC0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09" name="Text Box 6328">
          <a:extLst>
            <a:ext uri="{FF2B5EF4-FFF2-40B4-BE49-F238E27FC236}">
              <a16:creationId xmlns:a16="http://schemas.microsoft.com/office/drawing/2014/main" xmlns="" id="{D8F27073-FD16-4E21-9D19-E27579F546C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0" name="Text Box 6329">
          <a:extLst>
            <a:ext uri="{FF2B5EF4-FFF2-40B4-BE49-F238E27FC236}">
              <a16:creationId xmlns:a16="http://schemas.microsoft.com/office/drawing/2014/main" xmlns="" id="{4065EF89-3F35-473A-B3F4-7C1849A2EEE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1" name="Text Box 6330">
          <a:extLst>
            <a:ext uri="{FF2B5EF4-FFF2-40B4-BE49-F238E27FC236}">
              <a16:creationId xmlns:a16="http://schemas.microsoft.com/office/drawing/2014/main" xmlns="" id="{137AA4ED-D437-45E0-9089-FB66F6F4D27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2" name="Text Box 6331">
          <a:extLst>
            <a:ext uri="{FF2B5EF4-FFF2-40B4-BE49-F238E27FC236}">
              <a16:creationId xmlns:a16="http://schemas.microsoft.com/office/drawing/2014/main" xmlns="" id="{F2D4F7EB-E7EE-4437-895F-8D6631482CF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3" name="Text Box 6332">
          <a:extLst>
            <a:ext uri="{FF2B5EF4-FFF2-40B4-BE49-F238E27FC236}">
              <a16:creationId xmlns:a16="http://schemas.microsoft.com/office/drawing/2014/main" xmlns="" id="{3A0F2874-0D03-46DE-AFD2-2BF94B8626C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4" name="Text Box 6333">
          <a:extLst>
            <a:ext uri="{FF2B5EF4-FFF2-40B4-BE49-F238E27FC236}">
              <a16:creationId xmlns:a16="http://schemas.microsoft.com/office/drawing/2014/main" xmlns="" id="{C9807509-ACE9-4769-92E7-C1A2767D530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5" name="Text Box 6334">
          <a:extLst>
            <a:ext uri="{FF2B5EF4-FFF2-40B4-BE49-F238E27FC236}">
              <a16:creationId xmlns:a16="http://schemas.microsoft.com/office/drawing/2014/main" xmlns="" id="{B53650C6-1C68-4C68-92C1-B3CFF541A4B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6" name="Text Box 6335">
          <a:extLst>
            <a:ext uri="{FF2B5EF4-FFF2-40B4-BE49-F238E27FC236}">
              <a16:creationId xmlns:a16="http://schemas.microsoft.com/office/drawing/2014/main" xmlns="" id="{353F5F49-CC61-44EA-9FFD-2231E613FA4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7" name="Text Box 6336">
          <a:extLst>
            <a:ext uri="{FF2B5EF4-FFF2-40B4-BE49-F238E27FC236}">
              <a16:creationId xmlns:a16="http://schemas.microsoft.com/office/drawing/2014/main" xmlns="" id="{7C9E3A26-F0FF-4087-B37B-346A3F280A9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8" name="Text Box 6337">
          <a:extLst>
            <a:ext uri="{FF2B5EF4-FFF2-40B4-BE49-F238E27FC236}">
              <a16:creationId xmlns:a16="http://schemas.microsoft.com/office/drawing/2014/main" xmlns="" id="{6A98B862-2AF6-4B4D-A713-44FF0684C12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19" name="Text Box 6338">
          <a:extLst>
            <a:ext uri="{FF2B5EF4-FFF2-40B4-BE49-F238E27FC236}">
              <a16:creationId xmlns:a16="http://schemas.microsoft.com/office/drawing/2014/main" xmlns="" id="{9324FD3D-FEFC-4856-B627-5300E2EF429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0" name="Text Box 6339">
          <a:extLst>
            <a:ext uri="{FF2B5EF4-FFF2-40B4-BE49-F238E27FC236}">
              <a16:creationId xmlns:a16="http://schemas.microsoft.com/office/drawing/2014/main" xmlns="" id="{948CCBA4-AA85-4113-8D7D-BDA30F89B44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1" name="Text Box 6340">
          <a:extLst>
            <a:ext uri="{FF2B5EF4-FFF2-40B4-BE49-F238E27FC236}">
              <a16:creationId xmlns:a16="http://schemas.microsoft.com/office/drawing/2014/main" xmlns="" id="{77298672-19AA-4CF1-A5EC-C9342335ABD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2" name="Text Box 6341">
          <a:extLst>
            <a:ext uri="{FF2B5EF4-FFF2-40B4-BE49-F238E27FC236}">
              <a16:creationId xmlns:a16="http://schemas.microsoft.com/office/drawing/2014/main" xmlns="" id="{9FEFC91E-2491-47CD-83BB-A6E8D730FFE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3" name="Text Box 6342">
          <a:extLst>
            <a:ext uri="{FF2B5EF4-FFF2-40B4-BE49-F238E27FC236}">
              <a16:creationId xmlns:a16="http://schemas.microsoft.com/office/drawing/2014/main" xmlns="" id="{528C3413-0BEA-45A9-83CB-04E9647C9A7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4" name="Text Box 6343">
          <a:extLst>
            <a:ext uri="{FF2B5EF4-FFF2-40B4-BE49-F238E27FC236}">
              <a16:creationId xmlns:a16="http://schemas.microsoft.com/office/drawing/2014/main" xmlns="" id="{FC938365-B700-4CB5-817C-D9E07C97787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5" name="Text Box 6344">
          <a:extLst>
            <a:ext uri="{FF2B5EF4-FFF2-40B4-BE49-F238E27FC236}">
              <a16:creationId xmlns:a16="http://schemas.microsoft.com/office/drawing/2014/main" xmlns="" id="{B7EBAC77-3330-4815-B67A-17F6BA24A88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6" name="Text Box 6345">
          <a:extLst>
            <a:ext uri="{FF2B5EF4-FFF2-40B4-BE49-F238E27FC236}">
              <a16:creationId xmlns:a16="http://schemas.microsoft.com/office/drawing/2014/main" xmlns="" id="{FEC9D0A9-FA87-46FD-B36A-F8E78AF1962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7" name="Text Box 6346">
          <a:extLst>
            <a:ext uri="{FF2B5EF4-FFF2-40B4-BE49-F238E27FC236}">
              <a16:creationId xmlns:a16="http://schemas.microsoft.com/office/drawing/2014/main" xmlns="" id="{0D2F57F0-4C76-4E36-A035-A1B8D2242C2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8" name="Text Box 6347">
          <a:extLst>
            <a:ext uri="{FF2B5EF4-FFF2-40B4-BE49-F238E27FC236}">
              <a16:creationId xmlns:a16="http://schemas.microsoft.com/office/drawing/2014/main" xmlns="" id="{A1D4E1C3-7F2D-45CC-B505-CFF27249FAC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29" name="Text Box 6348">
          <a:extLst>
            <a:ext uri="{FF2B5EF4-FFF2-40B4-BE49-F238E27FC236}">
              <a16:creationId xmlns:a16="http://schemas.microsoft.com/office/drawing/2014/main" xmlns="" id="{DC7053C9-8096-451F-BF30-CE5943D4E1D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0" name="Text Box 6349">
          <a:extLst>
            <a:ext uri="{FF2B5EF4-FFF2-40B4-BE49-F238E27FC236}">
              <a16:creationId xmlns:a16="http://schemas.microsoft.com/office/drawing/2014/main" xmlns="" id="{C5A142CB-E3F6-4FBE-93E0-F983A9CB597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1" name="Text Box 6350">
          <a:extLst>
            <a:ext uri="{FF2B5EF4-FFF2-40B4-BE49-F238E27FC236}">
              <a16:creationId xmlns:a16="http://schemas.microsoft.com/office/drawing/2014/main" xmlns="" id="{C9E62079-B5F3-41C3-B58F-09A9F71B278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2" name="Text Box 6351">
          <a:extLst>
            <a:ext uri="{FF2B5EF4-FFF2-40B4-BE49-F238E27FC236}">
              <a16:creationId xmlns:a16="http://schemas.microsoft.com/office/drawing/2014/main" xmlns="" id="{C3FF11CA-8A77-4D4B-8B41-D1B38B499D3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3" name="Text Box 6352">
          <a:extLst>
            <a:ext uri="{FF2B5EF4-FFF2-40B4-BE49-F238E27FC236}">
              <a16:creationId xmlns:a16="http://schemas.microsoft.com/office/drawing/2014/main" xmlns="" id="{185216A2-B37E-4A17-9ABA-8A1A12CDF04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4" name="Text Box 6353">
          <a:extLst>
            <a:ext uri="{FF2B5EF4-FFF2-40B4-BE49-F238E27FC236}">
              <a16:creationId xmlns:a16="http://schemas.microsoft.com/office/drawing/2014/main" xmlns="" id="{3B85C885-FD90-4D7D-A735-B6E791EF1E6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5" name="Text Box 6354">
          <a:extLst>
            <a:ext uri="{FF2B5EF4-FFF2-40B4-BE49-F238E27FC236}">
              <a16:creationId xmlns:a16="http://schemas.microsoft.com/office/drawing/2014/main" xmlns="" id="{6BA5FACB-6979-430C-B019-ED9F637E753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6" name="Text Box 6355">
          <a:extLst>
            <a:ext uri="{FF2B5EF4-FFF2-40B4-BE49-F238E27FC236}">
              <a16:creationId xmlns:a16="http://schemas.microsoft.com/office/drawing/2014/main" xmlns="" id="{9D7E64B8-4A92-4F45-8953-4D758E34823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7" name="Text Box 6356">
          <a:extLst>
            <a:ext uri="{FF2B5EF4-FFF2-40B4-BE49-F238E27FC236}">
              <a16:creationId xmlns:a16="http://schemas.microsoft.com/office/drawing/2014/main" xmlns="" id="{970730DD-D897-4CF0-89E3-323FEE301C9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8" name="Text Box 6357">
          <a:extLst>
            <a:ext uri="{FF2B5EF4-FFF2-40B4-BE49-F238E27FC236}">
              <a16:creationId xmlns:a16="http://schemas.microsoft.com/office/drawing/2014/main" xmlns="" id="{1F5F4F7D-970B-4A71-977F-1FFD231C84E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39" name="Text Box 6358">
          <a:extLst>
            <a:ext uri="{FF2B5EF4-FFF2-40B4-BE49-F238E27FC236}">
              <a16:creationId xmlns:a16="http://schemas.microsoft.com/office/drawing/2014/main" xmlns="" id="{C180AE11-7355-4107-89BE-368248F6A5B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0" name="Text Box 6359">
          <a:extLst>
            <a:ext uri="{FF2B5EF4-FFF2-40B4-BE49-F238E27FC236}">
              <a16:creationId xmlns:a16="http://schemas.microsoft.com/office/drawing/2014/main" xmlns="" id="{213DB522-14DE-48E4-8541-25CAACD729D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1" name="Text Box 6360">
          <a:extLst>
            <a:ext uri="{FF2B5EF4-FFF2-40B4-BE49-F238E27FC236}">
              <a16:creationId xmlns:a16="http://schemas.microsoft.com/office/drawing/2014/main" xmlns="" id="{13051030-8060-4AB4-A492-D5185FD6812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2" name="Text Box 6241">
          <a:extLst>
            <a:ext uri="{FF2B5EF4-FFF2-40B4-BE49-F238E27FC236}">
              <a16:creationId xmlns:a16="http://schemas.microsoft.com/office/drawing/2014/main" xmlns="" id="{7E985A60-5B58-40B1-8C16-BCBDF4620FA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3" name="Text Box 6242">
          <a:extLst>
            <a:ext uri="{FF2B5EF4-FFF2-40B4-BE49-F238E27FC236}">
              <a16:creationId xmlns:a16="http://schemas.microsoft.com/office/drawing/2014/main" xmlns="" id="{4071EA9F-B02F-48BB-AD13-72A76B167A2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4" name="Text Box 6243">
          <a:extLst>
            <a:ext uri="{FF2B5EF4-FFF2-40B4-BE49-F238E27FC236}">
              <a16:creationId xmlns:a16="http://schemas.microsoft.com/office/drawing/2014/main" xmlns="" id="{33B29B8C-97B1-491B-A67D-65791AD1E7A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5" name="Text Box 6244">
          <a:extLst>
            <a:ext uri="{FF2B5EF4-FFF2-40B4-BE49-F238E27FC236}">
              <a16:creationId xmlns:a16="http://schemas.microsoft.com/office/drawing/2014/main" xmlns="" id="{A622EACD-969B-40CD-85A0-3EF150D2292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6" name="Text Box 6245">
          <a:extLst>
            <a:ext uri="{FF2B5EF4-FFF2-40B4-BE49-F238E27FC236}">
              <a16:creationId xmlns:a16="http://schemas.microsoft.com/office/drawing/2014/main" xmlns="" id="{D46730E8-97AE-4CC4-B2B9-00219A69D01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7" name="Text Box 6246">
          <a:extLst>
            <a:ext uri="{FF2B5EF4-FFF2-40B4-BE49-F238E27FC236}">
              <a16:creationId xmlns:a16="http://schemas.microsoft.com/office/drawing/2014/main" xmlns="" id="{6917476A-DA4F-4F95-A942-4A0AEB43CCD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8" name="Text Box 6247">
          <a:extLst>
            <a:ext uri="{FF2B5EF4-FFF2-40B4-BE49-F238E27FC236}">
              <a16:creationId xmlns:a16="http://schemas.microsoft.com/office/drawing/2014/main" xmlns="" id="{482CD6AC-C242-499C-A0D0-25BB1F4C8F8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49" name="Text Box 6248">
          <a:extLst>
            <a:ext uri="{FF2B5EF4-FFF2-40B4-BE49-F238E27FC236}">
              <a16:creationId xmlns:a16="http://schemas.microsoft.com/office/drawing/2014/main" xmlns="" id="{5660CDA1-E836-4B0D-B5F7-EB0EFBC8DB6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0" name="Text Box 6249">
          <a:extLst>
            <a:ext uri="{FF2B5EF4-FFF2-40B4-BE49-F238E27FC236}">
              <a16:creationId xmlns:a16="http://schemas.microsoft.com/office/drawing/2014/main" xmlns="" id="{C4B38886-0D5C-4B78-9EC6-7C3A5572509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1" name="Text Box 6250">
          <a:extLst>
            <a:ext uri="{FF2B5EF4-FFF2-40B4-BE49-F238E27FC236}">
              <a16:creationId xmlns:a16="http://schemas.microsoft.com/office/drawing/2014/main" xmlns="" id="{555BC9F3-E0C8-4C52-A611-A496CEACC19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2" name="Text Box 6251">
          <a:extLst>
            <a:ext uri="{FF2B5EF4-FFF2-40B4-BE49-F238E27FC236}">
              <a16:creationId xmlns:a16="http://schemas.microsoft.com/office/drawing/2014/main" xmlns="" id="{B24861F1-E00A-4211-BEE6-7F32F29DD83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3" name="Text Box 6252">
          <a:extLst>
            <a:ext uri="{FF2B5EF4-FFF2-40B4-BE49-F238E27FC236}">
              <a16:creationId xmlns:a16="http://schemas.microsoft.com/office/drawing/2014/main" xmlns="" id="{4D788788-F0BB-435F-BB4F-8CA2063689D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4" name="Text Box 6253">
          <a:extLst>
            <a:ext uri="{FF2B5EF4-FFF2-40B4-BE49-F238E27FC236}">
              <a16:creationId xmlns:a16="http://schemas.microsoft.com/office/drawing/2014/main" xmlns="" id="{59801FD8-2BBB-480D-9EB6-0572A03522B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5" name="Text Box 6254">
          <a:extLst>
            <a:ext uri="{FF2B5EF4-FFF2-40B4-BE49-F238E27FC236}">
              <a16:creationId xmlns:a16="http://schemas.microsoft.com/office/drawing/2014/main" xmlns="" id="{25BFD5B8-BFAA-492D-BBF2-3A26AA0C75D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6" name="Text Box 6255">
          <a:extLst>
            <a:ext uri="{FF2B5EF4-FFF2-40B4-BE49-F238E27FC236}">
              <a16:creationId xmlns:a16="http://schemas.microsoft.com/office/drawing/2014/main" xmlns="" id="{98DBD57A-6F1C-4E98-A03C-5000CEFA565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7" name="Text Box 6256">
          <a:extLst>
            <a:ext uri="{FF2B5EF4-FFF2-40B4-BE49-F238E27FC236}">
              <a16:creationId xmlns:a16="http://schemas.microsoft.com/office/drawing/2014/main" xmlns="" id="{A906586F-BFD0-4EDD-8546-ED8CAE70F46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8" name="Text Box 6257">
          <a:extLst>
            <a:ext uri="{FF2B5EF4-FFF2-40B4-BE49-F238E27FC236}">
              <a16:creationId xmlns:a16="http://schemas.microsoft.com/office/drawing/2014/main" xmlns="" id="{039B2736-810F-49C1-A1EA-E7016BA86C8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59" name="Text Box 6258">
          <a:extLst>
            <a:ext uri="{FF2B5EF4-FFF2-40B4-BE49-F238E27FC236}">
              <a16:creationId xmlns:a16="http://schemas.microsoft.com/office/drawing/2014/main" xmlns="" id="{5FDD7EA7-8D6B-47E3-9627-9257AE9B3B7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0" name="Text Box 6259">
          <a:extLst>
            <a:ext uri="{FF2B5EF4-FFF2-40B4-BE49-F238E27FC236}">
              <a16:creationId xmlns:a16="http://schemas.microsoft.com/office/drawing/2014/main" xmlns="" id="{0C4164ED-171F-460C-A703-E394BD8545B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1" name="Text Box 6260">
          <a:extLst>
            <a:ext uri="{FF2B5EF4-FFF2-40B4-BE49-F238E27FC236}">
              <a16:creationId xmlns:a16="http://schemas.microsoft.com/office/drawing/2014/main" xmlns="" id="{E3C59037-4DF5-47A2-8145-BB85A158A76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2" name="Text Box 6261">
          <a:extLst>
            <a:ext uri="{FF2B5EF4-FFF2-40B4-BE49-F238E27FC236}">
              <a16:creationId xmlns:a16="http://schemas.microsoft.com/office/drawing/2014/main" xmlns="" id="{F834505C-A1F7-49FF-B18E-0E1C89C67D5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3" name="Text Box 6262">
          <a:extLst>
            <a:ext uri="{FF2B5EF4-FFF2-40B4-BE49-F238E27FC236}">
              <a16:creationId xmlns:a16="http://schemas.microsoft.com/office/drawing/2014/main" xmlns="" id="{665899CE-B632-4E3C-B79D-18B039726F2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4" name="Text Box 6263">
          <a:extLst>
            <a:ext uri="{FF2B5EF4-FFF2-40B4-BE49-F238E27FC236}">
              <a16:creationId xmlns:a16="http://schemas.microsoft.com/office/drawing/2014/main" xmlns="" id="{684D4DD5-D362-4338-B7E3-560EF690723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5" name="Text Box 6264">
          <a:extLst>
            <a:ext uri="{FF2B5EF4-FFF2-40B4-BE49-F238E27FC236}">
              <a16:creationId xmlns:a16="http://schemas.microsoft.com/office/drawing/2014/main" xmlns="" id="{A1F737AB-D4A6-485F-81A4-DFE4A5F7EB4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6" name="Text Box 6265">
          <a:extLst>
            <a:ext uri="{FF2B5EF4-FFF2-40B4-BE49-F238E27FC236}">
              <a16:creationId xmlns:a16="http://schemas.microsoft.com/office/drawing/2014/main" xmlns="" id="{1D708631-983B-468E-8E80-7AC06FC18AD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7" name="Text Box 6266">
          <a:extLst>
            <a:ext uri="{FF2B5EF4-FFF2-40B4-BE49-F238E27FC236}">
              <a16:creationId xmlns:a16="http://schemas.microsoft.com/office/drawing/2014/main" xmlns="" id="{A9AC5C05-903C-411A-8355-71BF3E0D103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8" name="Text Box 6267">
          <a:extLst>
            <a:ext uri="{FF2B5EF4-FFF2-40B4-BE49-F238E27FC236}">
              <a16:creationId xmlns:a16="http://schemas.microsoft.com/office/drawing/2014/main" xmlns="" id="{369635B8-79BA-4F5B-9D4C-035F5356138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69" name="Text Box 6268">
          <a:extLst>
            <a:ext uri="{FF2B5EF4-FFF2-40B4-BE49-F238E27FC236}">
              <a16:creationId xmlns:a16="http://schemas.microsoft.com/office/drawing/2014/main" xmlns="" id="{DEA8F894-E575-4A5A-976C-CB04ABA3F85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0" name="Text Box 6269">
          <a:extLst>
            <a:ext uri="{FF2B5EF4-FFF2-40B4-BE49-F238E27FC236}">
              <a16:creationId xmlns:a16="http://schemas.microsoft.com/office/drawing/2014/main" xmlns="" id="{7F023EA6-2B17-4F75-ADAF-FE68DAF9179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1" name="Text Box 6270">
          <a:extLst>
            <a:ext uri="{FF2B5EF4-FFF2-40B4-BE49-F238E27FC236}">
              <a16:creationId xmlns:a16="http://schemas.microsoft.com/office/drawing/2014/main" xmlns="" id="{CBBC6F7F-65B9-4A12-A743-CCB43C94F59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2" name="Text Box 6271">
          <a:extLst>
            <a:ext uri="{FF2B5EF4-FFF2-40B4-BE49-F238E27FC236}">
              <a16:creationId xmlns:a16="http://schemas.microsoft.com/office/drawing/2014/main" xmlns="" id="{3349B945-0CAA-49DD-B0D3-4573C7D2A14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3" name="Text Box 6272">
          <a:extLst>
            <a:ext uri="{FF2B5EF4-FFF2-40B4-BE49-F238E27FC236}">
              <a16:creationId xmlns:a16="http://schemas.microsoft.com/office/drawing/2014/main" xmlns="" id="{A79A865F-10C3-4C14-9399-5C72A6A8893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4" name="Text Box 6273">
          <a:extLst>
            <a:ext uri="{FF2B5EF4-FFF2-40B4-BE49-F238E27FC236}">
              <a16:creationId xmlns:a16="http://schemas.microsoft.com/office/drawing/2014/main" xmlns="" id="{EC40DB7B-C582-4D8C-BB09-5EF3CA81120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5" name="Text Box 6274">
          <a:extLst>
            <a:ext uri="{FF2B5EF4-FFF2-40B4-BE49-F238E27FC236}">
              <a16:creationId xmlns:a16="http://schemas.microsoft.com/office/drawing/2014/main" xmlns="" id="{E2780E09-609D-496E-8149-043919D9FC3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6" name="Text Box 6275">
          <a:extLst>
            <a:ext uri="{FF2B5EF4-FFF2-40B4-BE49-F238E27FC236}">
              <a16:creationId xmlns:a16="http://schemas.microsoft.com/office/drawing/2014/main" xmlns="" id="{D5421DCA-365F-4802-891D-254BBFABA82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7" name="Text Box 6276">
          <a:extLst>
            <a:ext uri="{FF2B5EF4-FFF2-40B4-BE49-F238E27FC236}">
              <a16:creationId xmlns:a16="http://schemas.microsoft.com/office/drawing/2014/main" xmlns="" id="{0F0F230E-1BAD-4541-9EC3-CC9A46BE1E5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8" name="Text Box 6277">
          <a:extLst>
            <a:ext uri="{FF2B5EF4-FFF2-40B4-BE49-F238E27FC236}">
              <a16:creationId xmlns:a16="http://schemas.microsoft.com/office/drawing/2014/main" xmlns="" id="{6C01B781-57D7-4223-B70E-FC06E695156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79" name="Text Box 6278">
          <a:extLst>
            <a:ext uri="{FF2B5EF4-FFF2-40B4-BE49-F238E27FC236}">
              <a16:creationId xmlns:a16="http://schemas.microsoft.com/office/drawing/2014/main" xmlns="" id="{E177F497-8941-49FC-B40E-43CD7C002CD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0" name="Text Box 6279">
          <a:extLst>
            <a:ext uri="{FF2B5EF4-FFF2-40B4-BE49-F238E27FC236}">
              <a16:creationId xmlns:a16="http://schemas.microsoft.com/office/drawing/2014/main" xmlns="" id="{90617F51-8E3A-4C3A-B91F-AD01090623D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1" name="Text Box 6280">
          <a:extLst>
            <a:ext uri="{FF2B5EF4-FFF2-40B4-BE49-F238E27FC236}">
              <a16:creationId xmlns:a16="http://schemas.microsoft.com/office/drawing/2014/main" xmlns="" id="{97931C04-64CE-4AD9-8298-22B302F9C02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2" name="Text Box 6281">
          <a:extLst>
            <a:ext uri="{FF2B5EF4-FFF2-40B4-BE49-F238E27FC236}">
              <a16:creationId xmlns:a16="http://schemas.microsoft.com/office/drawing/2014/main" xmlns="" id="{5163B24D-A153-4CA2-9194-F0B8950D4FC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3" name="Text Box 6282">
          <a:extLst>
            <a:ext uri="{FF2B5EF4-FFF2-40B4-BE49-F238E27FC236}">
              <a16:creationId xmlns:a16="http://schemas.microsoft.com/office/drawing/2014/main" xmlns="" id="{550483D4-BDBE-4DE1-B528-6C40C2DA988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4" name="Text Box 6283">
          <a:extLst>
            <a:ext uri="{FF2B5EF4-FFF2-40B4-BE49-F238E27FC236}">
              <a16:creationId xmlns:a16="http://schemas.microsoft.com/office/drawing/2014/main" xmlns="" id="{AF46D0D0-AD62-4CFB-B2DE-E0A92CEAD10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5" name="Text Box 6284">
          <a:extLst>
            <a:ext uri="{FF2B5EF4-FFF2-40B4-BE49-F238E27FC236}">
              <a16:creationId xmlns:a16="http://schemas.microsoft.com/office/drawing/2014/main" xmlns="" id="{08605E31-EAA6-4402-B2F3-869998CB511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6" name="Text Box 6285">
          <a:extLst>
            <a:ext uri="{FF2B5EF4-FFF2-40B4-BE49-F238E27FC236}">
              <a16:creationId xmlns:a16="http://schemas.microsoft.com/office/drawing/2014/main" xmlns="" id="{AF4547BB-EF9B-4399-8D11-EBB1BEDE60C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7" name="Text Box 6286">
          <a:extLst>
            <a:ext uri="{FF2B5EF4-FFF2-40B4-BE49-F238E27FC236}">
              <a16:creationId xmlns:a16="http://schemas.microsoft.com/office/drawing/2014/main" xmlns="" id="{1DFDBDCC-367C-40D8-81EC-F736968A192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8" name="Text Box 6287">
          <a:extLst>
            <a:ext uri="{FF2B5EF4-FFF2-40B4-BE49-F238E27FC236}">
              <a16:creationId xmlns:a16="http://schemas.microsoft.com/office/drawing/2014/main" xmlns="" id="{C7222019-1A37-4159-9B0C-525806F7917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89" name="Text Box 6288">
          <a:extLst>
            <a:ext uri="{FF2B5EF4-FFF2-40B4-BE49-F238E27FC236}">
              <a16:creationId xmlns:a16="http://schemas.microsoft.com/office/drawing/2014/main" xmlns="" id="{AE0D607F-1AFB-47D2-B81C-CB90585C305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0" name="Text Box 6289">
          <a:extLst>
            <a:ext uri="{FF2B5EF4-FFF2-40B4-BE49-F238E27FC236}">
              <a16:creationId xmlns:a16="http://schemas.microsoft.com/office/drawing/2014/main" xmlns="" id="{C4BC300B-46CE-459E-8186-ECF26333DEE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1" name="Text Box 6290">
          <a:extLst>
            <a:ext uri="{FF2B5EF4-FFF2-40B4-BE49-F238E27FC236}">
              <a16:creationId xmlns:a16="http://schemas.microsoft.com/office/drawing/2014/main" xmlns="" id="{6A27CBA5-E497-4E30-BB47-0693143D9C0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2" name="Text Box 6291">
          <a:extLst>
            <a:ext uri="{FF2B5EF4-FFF2-40B4-BE49-F238E27FC236}">
              <a16:creationId xmlns:a16="http://schemas.microsoft.com/office/drawing/2014/main" xmlns="" id="{F427F826-F682-43E4-BC70-B5A4E984DB7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3" name="Text Box 6292">
          <a:extLst>
            <a:ext uri="{FF2B5EF4-FFF2-40B4-BE49-F238E27FC236}">
              <a16:creationId xmlns:a16="http://schemas.microsoft.com/office/drawing/2014/main" xmlns="" id="{1CED40A3-5261-407A-A9C2-96E0FDB5607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4" name="Text Box 6293">
          <a:extLst>
            <a:ext uri="{FF2B5EF4-FFF2-40B4-BE49-F238E27FC236}">
              <a16:creationId xmlns:a16="http://schemas.microsoft.com/office/drawing/2014/main" xmlns="" id="{D4291FD1-51C3-4475-9075-C19EF8BD189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5" name="Text Box 6294">
          <a:extLst>
            <a:ext uri="{FF2B5EF4-FFF2-40B4-BE49-F238E27FC236}">
              <a16:creationId xmlns:a16="http://schemas.microsoft.com/office/drawing/2014/main" xmlns="" id="{5256F71A-3809-4BF3-8F59-CF96530FF03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6" name="Text Box 6295">
          <a:extLst>
            <a:ext uri="{FF2B5EF4-FFF2-40B4-BE49-F238E27FC236}">
              <a16:creationId xmlns:a16="http://schemas.microsoft.com/office/drawing/2014/main" xmlns="" id="{8667785D-1375-473F-A4EC-533389CB587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7" name="Text Box 6296">
          <a:extLst>
            <a:ext uri="{FF2B5EF4-FFF2-40B4-BE49-F238E27FC236}">
              <a16:creationId xmlns:a16="http://schemas.microsoft.com/office/drawing/2014/main" xmlns="" id="{739B71B0-D91A-4792-8FC2-792523A0C69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8" name="Text Box 6297">
          <a:extLst>
            <a:ext uri="{FF2B5EF4-FFF2-40B4-BE49-F238E27FC236}">
              <a16:creationId xmlns:a16="http://schemas.microsoft.com/office/drawing/2014/main" xmlns="" id="{5308329F-D5DC-46ED-BF77-96B7E3F9A9B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099" name="Text Box 6298">
          <a:extLst>
            <a:ext uri="{FF2B5EF4-FFF2-40B4-BE49-F238E27FC236}">
              <a16:creationId xmlns:a16="http://schemas.microsoft.com/office/drawing/2014/main" xmlns="" id="{2C47274F-1B68-404D-814D-82EDCC23A94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0" name="Text Box 6299">
          <a:extLst>
            <a:ext uri="{FF2B5EF4-FFF2-40B4-BE49-F238E27FC236}">
              <a16:creationId xmlns:a16="http://schemas.microsoft.com/office/drawing/2014/main" xmlns="" id="{386AFA16-7637-41A3-9A1A-71119FE4A6D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1" name="Text Box 6300">
          <a:extLst>
            <a:ext uri="{FF2B5EF4-FFF2-40B4-BE49-F238E27FC236}">
              <a16:creationId xmlns:a16="http://schemas.microsoft.com/office/drawing/2014/main" xmlns="" id="{C8781C93-68F5-4AE2-8E33-4ABDCC80A18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2" name="Text Box 6301">
          <a:extLst>
            <a:ext uri="{FF2B5EF4-FFF2-40B4-BE49-F238E27FC236}">
              <a16:creationId xmlns:a16="http://schemas.microsoft.com/office/drawing/2014/main" xmlns="" id="{BC4B1738-9E32-4047-86DC-3A13A0FB707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3" name="Text Box 6302">
          <a:extLst>
            <a:ext uri="{FF2B5EF4-FFF2-40B4-BE49-F238E27FC236}">
              <a16:creationId xmlns:a16="http://schemas.microsoft.com/office/drawing/2014/main" xmlns="" id="{1B17A103-416E-4210-B8C5-825711A089A9}"/>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4" name="Text Box 6303">
          <a:extLst>
            <a:ext uri="{FF2B5EF4-FFF2-40B4-BE49-F238E27FC236}">
              <a16:creationId xmlns:a16="http://schemas.microsoft.com/office/drawing/2014/main" xmlns="" id="{0A3A53E5-F80D-4FFE-B094-77862641A8F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5" name="Text Box 6304">
          <a:extLst>
            <a:ext uri="{FF2B5EF4-FFF2-40B4-BE49-F238E27FC236}">
              <a16:creationId xmlns:a16="http://schemas.microsoft.com/office/drawing/2014/main" xmlns="" id="{2E643C48-752E-41D9-84CF-7D1B1670A62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6" name="Text Box 6305">
          <a:extLst>
            <a:ext uri="{FF2B5EF4-FFF2-40B4-BE49-F238E27FC236}">
              <a16:creationId xmlns:a16="http://schemas.microsoft.com/office/drawing/2014/main" xmlns="" id="{86713CA9-3EE5-4604-9A59-8D2B5404930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7" name="Text Box 6306">
          <a:extLst>
            <a:ext uri="{FF2B5EF4-FFF2-40B4-BE49-F238E27FC236}">
              <a16:creationId xmlns:a16="http://schemas.microsoft.com/office/drawing/2014/main" xmlns="" id="{57CAF368-9BB3-40E5-B8DE-E315910570A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8" name="Text Box 6307">
          <a:extLst>
            <a:ext uri="{FF2B5EF4-FFF2-40B4-BE49-F238E27FC236}">
              <a16:creationId xmlns:a16="http://schemas.microsoft.com/office/drawing/2014/main" xmlns="" id="{46C0521D-5DC5-4744-8A42-62D385A3C57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09" name="Text Box 6308">
          <a:extLst>
            <a:ext uri="{FF2B5EF4-FFF2-40B4-BE49-F238E27FC236}">
              <a16:creationId xmlns:a16="http://schemas.microsoft.com/office/drawing/2014/main" xmlns="" id="{FE3657F5-A0B8-4C41-8CDC-C9334667B55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0" name="Text Box 6309">
          <a:extLst>
            <a:ext uri="{FF2B5EF4-FFF2-40B4-BE49-F238E27FC236}">
              <a16:creationId xmlns:a16="http://schemas.microsoft.com/office/drawing/2014/main" xmlns="" id="{4D0CF8E3-1283-4F91-8A99-83D1A7F89DE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1" name="Text Box 6310">
          <a:extLst>
            <a:ext uri="{FF2B5EF4-FFF2-40B4-BE49-F238E27FC236}">
              <a16:creationId xmlns:a16="http://schemas.microsoft.com/office/drawing/2014/main" xmlns="" id="{5CCF58C0-F96D-449F-AB2E-AD135CDDCA8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2" name="Text Box 6311">
          <a:extLst>
            <a:ext uri="{FF2B5EF4-FFF2-40B4-BE49-F238E27FC236}">
              <a16:creationId xmlns:a16="http://schemas.microsoft.com/office/drawing/2014/main" xmlns="" id="{3857854B-8DBB-47C9-9802-0D9D10E7388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3" name="Text Box 6312">
          <a:extLst>
            <a:ext uri="{FF2B5EF4-FFF2-40B4-BE49-F238E27FC236}">
              <a16:creationId xmlns:a16="http://schemas.microsoft.com/office/drawing/2014/main" xmlns="" id="{9C46A87E-AB99-402E-809F-184AF295D85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4" name="Text Box 6313">
          <a:extLst>
            <a:ext uri="{FF2B5EF4-FFF2-40B4-BE49-F238E27FC236}">
              <a16:creationId xmlns:a16="http://schemas.microsoft.com/office/drawing/2014/main" xmlns="" id="{A3E11936-14CF-41E8-BEDA-5EA4FF95F5E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5" name="Text Box 6314">
          <a:extLst>
            <a:ext uri="{FF2B5EF4-FFF2-40B4-BE49-F238E27FC236}">
              <a16:creationId xmlns:a16="http://schemas.microsoft.com/office/drawing/2014/main" xmlns="" id="{2A1442EC-2E7A-4AF8-863C-74CBCB23821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6" name="Text Box 6315">
          <a:extLst>
            <a:ext uri="{FF2B5EF4-FFF2-40B4-BE49-F238E27FC236}">
              <a16:creationId xmlns:a16="http://schemas.microsoft.com/office/drawing/2014/main" xmlns="" id="{3237E395-51BC-4999-9D3C-6198B9F1556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7" name="Text Box 6316">
          <a:extLst>
            <a:ext uri="{FF2B5EF4-FFF2-40B4-BE49-F238E27FC236}">
              <a16:creationId xmlns:a16="http://schemas.microsoft.com/office/drawing/2014/main" xmlns="" id="{21BD6D09-78DA-46D1-B51E-03E35326286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8" name="Text Box 6317">
          <a:extLst>
            <a:ext uri="{FF2B5EF4-FFF2-40B4-BE49-F238E27FC236}">
              <a16:creationId xmlns:a16="http://schemas.microsoft.com/office/drawing/2014/main" xmlns="" id="{BD32CC24-F472-44C6-9127-C706CD98079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19" name="Text Box 6318">
          <a:extLst>
            <a:ext uri="{FF2B5EF4-FFF2-40B4-BE49-F238E27FC236}">
              <a16:creationId xmlns:a16="http://schemas.microsoft.com/office/drawing/2014/main" xmlns="" id="{81B67A3B-4197-4703-8B15-3B5BEBC511F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0" name="Text Box 6319">
          <a:extLst>
            <a:ext uri="{FF2B5EF4-FFF2-40B4-BE49-F238E27FC236}">
              <a16:creationId xmlns:a16="http://schemas.microsoft.com/office/drawing/2014/main" xmlns="" id="{81A8D4C2-E9A4-4E0E-9EEB-55B6DAB4FCC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1" name="Text Box 6320">
          <a:extLst>
            <a:ext uri="{FF2B5EF4-FFF2-40B4-BE49-F238E27FC236}">
              <a16:creationId xmlns:a16="http://schemas.microsoft.com/office/drawing/2014/main" xmlns="" id="{33382724-41F6-4B1E-8B2E-70E9B9166B5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2" name="Text Box 6321">
          <a:extLst>
            <a:ext uri="{FF2B5EF4-FFF2-40B4-BE49-F238E27FC236}">
              <a16:creationId xmlns:a16="http://schemas.microsoft.com/office/drawing/2014/main" xmlns="" id="{57F2DE30-016F-4C0B-AB0C-DE1BD4C36F0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3" name="Text Box 6322">
          <a:extLst>
            <a:ext uri="{FF2B5EF4-FFF2-40B4-BE49-F238E27FC236}">
              <a16:creationId xmlns:a16="http://schemas.microsoft.com/office/drawing/2014/main" xmlns="" id="{03B7A6F2-C5A7-4FDC-9DCB-BDCF961E385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4" name="Text Box 6323">
          <a:extLst>
            <a:ext uri="{FF2B5EF4-FFF2-40B4-BE49-F238E27FC236}">
              <a16:creationId xmlns:a16="http://schemas.microsoft.com/office/drawing/2014/main" xmlns="" id="{370C0D88-7047-433D-AB76-DF88D48E499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5" name="Text Box 6324">
          <a:extLst>
            <a:ext uri="{FF2B5EF4-FFF2-40B4-BE49-F238E27FC236}">
              <a16:creationId xmlns:a16="http://schemas.microsoft.com/office/drawing/2014/main" xmlns="" id="{E5A9E81E-9106-41E1-AD4D-6CD2983AF06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6" name="Text Box 6325">
          <a:extLst>
            <a:ext uri="{FF2B5EF4-FFF2-40B4-BE49-F238E27FC236}">
              <a16:creationId xmlns:a16="http://schemas.microsoft.com/office/drawing/2014/main" xmlns="" id="{D4603433-F537-48C2-B096-364533C2D1AA}"/>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7" name="Text Box 6326">
          <a:extLst>
            <a:ext uri="{FF2B5EF4-FFF2-40B4-BE49-F238E27FC236}">
              <a16:creationId xmlns:a16="http://schemas.microsoft.com/office/drawing/2014/main" xmlns="" id="{05FB011B-6582-47FA-B808-C5E66503F8A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8" name="Text Box 6327">
          <a:extLst>
            <a:ext uri="{FF2B5EF4-FFF2-40B4-BE49-F238E27FC236}">
              <a16:creationId xmlns:a16="http://schemas.microsoft.com/office/drawing/2014/main" xmlns="" id="{2949F808-E399-426F-A27A-685FA23E0B2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29" name="Text Box 6328">
          <a:extLst>
            <a:ext uri="{FF2B5EF4-FFF2-40B4-BE49-F238E27FC236}">
              <a16:creationId xmlns:a16="http://schemas.microsoft.com/office/drawing/2014/main" xmlns="" id="{626E4AE1-4CE8-4041-ADD6-0C5BB4E6E36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0" name="Text Box 6329">
          <a:extLst>
            <a:ext uri="{FF2B5EF4-FFF2-40B4-BE49-F238E27FC236}">
              <a16:creationId xmlns:a16="http://schemas.microsoft.com/office/drawing/2014/main" xmlns="" id="{9AEE49F9-3EFA-4DBB-B97A-8D57D4BEACF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1" name="Text Box 6330">
          <a:extLst>
            <a:ext uri="{FF2B5EF4-FFF2-40B4-BE49-F238E27FC236}">
              <a16:creationId xmlns:a16="http://schemas.microsoft.com/office/drawing/2014/main" xmlns="" id="{036DA84B-D356-47E1-86F6-2FDD87C94F2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2" name="Text Box 6331">
          <a:extLst>
            <a:ext uri="{FF2B5EF4-FFF2-40B4-BE49-F238E27FC236}">
              <a16:creationId xmlns:a16="http://schemas.microsoft.com/office/drawing/2014/main" xmlns="" id="{3F158E75-2BBB-48F1-BAE4-308525B1D65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3" name="Text Box 6332">
          <a:extLst>
            <a:ext uri="{FF2B5EF4-FFF2-40B4-BE49-F238E27FC236}">
              <a16:creationId xmlns:a16="http://schemas.microsoft.com/office/drawing/2014/main" xmlns="" id="{E511EC31-D68C-4DAA-8749-0DD730E371F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4" name="Text Box 6333">
          <a:extLst>
            <a:ext uri="{FF2B5EF4-FFF2-40B4-BE49-F238E27FC236}">
              <a16:creationId xmlns:a16="http://schemas.microsoft.com/office/drawing/2014/main" xmlns="" id="{8541671A-7BE4-4C87-93C6-A0A28070CB6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5" name="Text Box 6334">
          <a:extLst>
            <a:ext uri="{FF2B5EF4-FFF2-40B4-BE49-F238E27FC236}">
              <a16:creationId xmlns:a16="http://schemas.microsoft.com/office/drawing/2014/main" xmlns="" id="{FCEE8016-0F0A-424D-BAAC-5B386CFD90CB}"/>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6" name="Text Box 6335">
          <a:extLst>
            <a:ext uri="{FF2B5EF4-FFF2-40B4-BE49-F238E27FC236}">
              <a16:creationId xmlns:a16="http://schemas.microsoft.com/office/drawing/2014/main" xmlns="" id="{CEFE076B-0923-47C6-9391-4063CF6D1847}"/>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7" name="Text Box 6336">
          <a:extLst>
            <a:ext uri="{FF2B5EF4-FFF2-40B4-BE49-F238E27FC236}">
              <a16:creationId xmlns:a16="http://schemas.microsoft.com/office/drawing/2014/main" xmlns="" id="{136ADE42-1723-4C3A-9DD6-2DC6C2AF2A3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8" name="Text Box 6337">
          <a:extLst>
            <a:ext uri="{FF2B5EF4-FFF2-40B4-BE49-F238E27FC236}">
              <a16:creationId xmlns:a16="http://schemas.microsoft.com/office/drawing/2014/main" xmlns="" id="{D0C89F16-6CD4-409D-BE4B-94A1D3EE954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39" name="Text Box 6338">
          <a:extLst>
            <a:ext uri="{FF2B5EF4-FFF2-40B4-BE49-F238E27FC236}">
              <a16:creationId xmlns:a16="http://schemas.microsoft.com/office/drawing/2014/main" xmlns="" id="{120E9CA8-5B1E-419A-82B9-720770E6DA13}"/>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0" name="Text Box 6339">
          <a:extLst>
            <a:ext uri="{FF2B5EF4-FFF2-40B4-BE49-F238E27FC236}">
              <a16:creationId xmlns:a16="http://schemas.microsoft.com/office/drawing/2014/main" xmlns="" id="{A26FC5AF-EE22-482B-BE7E-2DFB091EC75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1" name="Text Box 6340">
          <a:extLst>
            <a:ext uri="{FF2B5EF4-FFF2-40B4-BE49-F238E27FC236}">
              <a16:creationId xmlns:a16="http://schemas.microsoft.com/office/drawing/2014/main" xmlns="" id="{9ADC8927-5163-41C3-A7ED-1D56A310D9D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2" name="Text Box 6341">
          <a:extLst>
            <a:ext uri="{FF2B5EF4-FFF2-40B4-BE49-F238E27FC236}">
              <a16:creationId xmlns:a16="http://schemas.microsoft.com/office/drawing/2014/main" xmlns="" id="{EE7A829D-D547-4ADC-BA3A-958732788F0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3" name="Text Box 6342">
          <a:extLst>
            <a:ext uri="{FF2B5EF4-FFF2-40B4-BE49-F238E27FC236}">
              <a16:creationId xmlns:a16="http://schemas.microsoft.com/office/drawing/2014/main" xmlns="" id="{772FCCEF-0696-4E23-8720-E889BBA2FC3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4" name="Text Box 6343">
          <a:extLst>
            <a:ext uri="{FF2B5EF4-FFF2-40B4-BE49-F238E27FC236}">
              <a16:creationId xmlns:a16="http://schemas.microsoft.com/office/drawing/2014/main" xmlns="" id="{ADE5C46E-FA29-42CC-A6E7-D19AC2EF76CF}"/>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5" name="Text Box 6344">
          <a:extLst>
            <a:ext uri="{FF2B5EF4-FFF2-40B4-BE49-F238E27FC236}">
              <a16:creationId xmlns:a16="http://schemas.microsoft.com/office/drawing/2014/main" xmlns="" id="{A73A7DF7-4185-41A1-9729-3742145C994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6" name="Text Box 6345">
          <a:extLst>
            <a:ext uri="{FF2B5EF4-FFF2-40B4-BE49-F238E27FC236}">
              <a16:creationId xmlns:a16="http://schemas.microsoft.com/office/drawing/2014/main" xmlns="" id="{EAAACDC0-FCEF-492D-B9DA-47C66D0DF320}"/>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7" name="Text Box 6346">
          <a:extLst>
            <a:ext uri="{FF2B5EF4-FFF2-40B4-BE49-F238E27FC236}">
              <a16:creationId xmlns:a16="http://schemas.microsoft.com/office/drawing/2014/main" xmlns="" id="{C2F41D14-987F-4170-9F6C-185D71D9693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8" name="Text Box 6347">
          <a:extLst>
            <a:ext uri="{FF2B5EF4-FFF2-40B4-BE49-F238E27FC236}">
              <a16:creationId xmlns:a16="http://schemas.microsoft.com/office/drawing/2014/main" xmlns="" id="{2DE3D84D-94DE-41D2-A6EC-5DEF49A4234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49" name="Text Box 6348">
          <a:extLst>
            <a:ext uri="{FF2B5EF4-FFF2-40B4-BE49-F238E27FC236}">
              <a16:creationId xmlns:a16="http://schemas.microsoft.com/office/drawing/2014/main" xmlns="" id="{277D9826-C1A6-4CD1-81F8-1433227A8C5D}"/>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0" name="Text Box 6349">
          <a:extLst>
            <a:ext uri="{FF2B5EF4-FFF2-40B4-BE49-F238E27FC236}">
              <a16:creationId xmlns:a16="http://schemas.microsoft.com/office/drawing/2014/main" xmlns="" id="{697D7133-1CA4-4A41-9545-2D98D35FB5F1}"/>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1" name="Text Box 6350">
          <a:extLst>
            <a:ext uri="{FF2B5EF4-FFF2-40B4-BE49-F238E27FC236}">
              <a16:creationId xmlns:a16="http://schemas.microsoft.com/office/drawing/2014/main" xmlns="" id="{D54443E7-E2C6-4E95-B12C-26A9F3437E2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2" name="Text Box 6351">
          <a:extLst>
            <a:ext uri="{FF2B5EF4-FFF2-40B4-BE49-F238E27FC236}">
              <a16:creationId xmlns:a16="http://schemas.microsoft.com/office/drawing/2014/main" xmlns="" id="{3AD0C5BF-59B2-4C33-8804-1BFAB82DFB7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3" name="Text Box 6352">
          <a:extLst>
            <a:ext uri="{FF2B5EF4-FFF2-40B4-BE49-F238E27FC236}">
              <a16:creationId xmlns:a16="http://schemas.microsoft.com/office/drawing/2014/main" xmlns="" id="{FC48E059-5204-4C7F-84A9-BE64C24CBFF6}"/>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4" name="Text Box 6353">
          <a:extLst>
            <a:ext uri="{FF2B5EF4-FFF2-40B4-BE49-F238E27FC236}">
              <a16:creationId xmlns:a16="http://schemas.microsoft.com/office/drawing/2014/main" xmlns="" id="{51931A74-B619-4A3C-AD00-8BC89D76025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5" name="Text Box 6354">
          <a:extLst>
            <a:ext uri="{FF2B5EF4-FFF2-40B4-BE49-F238E27FC236}">
              <a16:creationId xmlns:a16="http://schemas.microsoft.com/office/drawing/2014/main" xmlns="" id="{935FCA8E-9EAB-447C-86F8-E824AE9D4005}"/>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6" name="Text Box 6355">
          <a:extLst>
            <a:ext uri="{FF2B5EF4-FFF2-40B4-BE49-F238E27FC236}">
              <a16:creationId xmlns:a16="http://schemas.microsoft.com/office/drawing/2014/main" xmlns="" id="{58DF6B34-1141-48D8-87B9-C21D328443BE}"/>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7" name="Text Box 6356">
          <a:extLst>
            <a:ext uri="{FF2B5EF4-FFF2-40B4-BE49-F238E27FC236}">
              <a16:creationId xmlns:a16="http://schemas.microsoft.com/office/drawing/2014/main" xmlns="" id="{815B5663-E2E9-4B96-991D-618CF754C63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8" name="Text Box 6357">
          <a:extLst>
            <a:ext uri="{FF2B5EF4-FFF2-40B4-BE49-F238E27FC236}">
              <a16:creationId xmlns:a16="http://schemas.microsoft.com/office/drawing/2014/main" xmlns="" id="{B3178F85-E5A2-4FF3-9814-1640A9959DB2}"/>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59" name="Text Box 6358">
          <a:extLst>
            <a:ext uri="{FF2B5EF4-FFF2-40B4-BE49-F238E27FC236}">
              <a16:creationId xmlns:a16="http://schemas.microsoft.com/office/drawing/2014/main" xmlns="" id="{ACEF6391-8E0C-4F5B-A8B4-F0A6A51FBBAC}"/>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60" name="Text Box 6359">
          <a:extLst>
            <a:ext uri="{FF2B5EF4-FFF2-40B4-BE49-F238E27FC236}">
              <a16:creationId xmlns:a16="http://schemas.microsoft.com/office/drawing/2014/main" xmlns="" id="{0708F468-F5B5-4E75-AAED-8173EF568068}"/>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127</xdr:row>
      <xdr:rowOff>114300</xdr:rowOff>
    </xdr:from>
    <xdr:to>
      <xdr:col>2</xdr:col>
      <xdr:colOff>95250</xdr:colOff>
      <xdr:row>127</xdr:row>
      <xdr:rowOff>219075</xdr:rowOff>
    </xdr:to>
    <xdr:sp macro="" textlink="" fLocksText="0">
      <xdr:nvSpPr>
        <xdr:cNvPr id="2161" name="Text Box 6360">
          <a:extLst>
            <a:ext uri="{FF2B5EF4-FFF2-40B4-BE49-F238E27FC236}">
              <a16:creationId xmlns:a16="http://schemas.microsoft.com/office/drawing/2014/main" xmlns="" id="{2DCF8B15-C192-4F06-991D-10884A78BB24}"/>
            </a:ext>
          </a:extLst>
        </xdr:cNvPr>
        <xdr:cNvSpPr txBox="1">
          <a:spLocks noChangeArrowheads="1"/>
        </xdr:cNvSpPr>
      </xdr:nvSpPr>
      <xdr:spPr bwMode="auto">
        <a:xfrm>
          <a:off x="3362325" y="82238850"/>
          <a:ext cx="85725" cy="1047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62" name="Text Box 6241">
          <a:extLst>
            <a:ext uri="{FF2B5EF4-FFF2-40B4-BE49-F238E27FC236}">
              <a16:creationId xmlns:a16="http://schemas.microsoft.com/office/drawing/2014/main" xmlns="" id="{1CC89C81-5AE9-46C4-B85B-4629BD20029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63" name="Text Box 6242">
          <a:extLst>
            <a:ext uri="{FF2B5EF4-FFF2-40B4-BE49-F238E27FC236}">
              <a16:creationId xmlns:a16="http://schemas.microsoft.com/office/drawing/2014/main" xmlns="" id="{0B43C994-2A94-4377-9AD3-CA0D37FDAEF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64" name="Text Box 6243">
          <a:extLst>
            <a:ext uri="{FF2B5EF4-FFF2-40B4-BE49-F238E27FC236}">
              <a16:creationId xmlns:a16="http://schemas.microsoft.com/office/drawing/2014/main" xmlns="" id="{7A743748-F99D-49E7-B64E-AFA04A4AF47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65" name="Text Box 6244">
          <a:extLst>
            <a:ext uri="{FF2B5EF4-FFF2-40B4-BE49-F238E27FC236}">
              <a16:creationId xmlns:a16="http://schemas.microsoft.com/office/drawing/2014/main" xmlns="" id="{531213AA-B047-441C-AE84-F1A4F7D6F94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66" name="Text Box 6245">
          <a:extLst>
            <a:ext uri="{FF2B5EF4-FFF2-40B4-BE49-F238E27FC236}">
              <a16:creationId xmlns:a16="http://schemas.microsoft.com/office/drawing/2014/main" xmlns="" id="{AF6046DA-A8F7-459A-BC2E-94602772B1D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67" name="Text Box 6246">
          <a:extLst>
            <a:ext uri="{FF2B5EF4-FFF2-40B4-BE49-F238E27FC236}">
              <a16:creationId xmlns:a16="http://schemas.microsoft.com/office/drawing/2014/main" xmlns="" id="{A8A46782-07A1-4D3F-AD88-7FF08575687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68" name="Text Box 6247">
          <a:extLst>
            <a:ext uri="{FF2B5EF4-FFF2-40B4-BE49-F238E27FC236}">
              <a16:creationId xmlns:a16="http://schemas.microsoft.com/office/drawing/2014/main" xmlns="" id="{91C65A24-C8A9-4EBC-82F8-6BC6B930C15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69" name="Text Box 6248">
          <a:extLst>
            <a:ext uri="{FF2B5EF4-FFF2-40B4-BE49-F238E27FC236}">
              <a16:creationId xmlns:a16="http://schemas.microsoft.com/office/drawing/2014/main" xmlns="" id="{BB2D45BF-2E7E-4F1E-9ACA-D8446E63E2B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0" name="Text Box 6249">
          <a:extLst>
            <a:ext uri="{FF2B5EF4-FFF2-40B4-BE49-F238E27FC236}">
              <a16:creationId xmlns:a16="http://schemas.microsoft.com/office/drawing/2014/main" xmlns="" id="{DF84316C-209F-46DB-B3A8-BB9B97B6A84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1" name="Text Box 6250">
          <a:extLst>
            <a:ext uri="{FF2B5EF4-FFF2-40B4-BE49-F238E27FC236}">
              <a16:creationId xmlns:a16="http://schemas.microsoft.com/office/drawing/2014/main" xmlns="" id="{1B6D878A-220F-41BF-B5DF-317BD4032EE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2" name="Text Box 6251">
          <a:extLst>
            <a:ext uri="{FF2B5EF4-FFF2-40B4-BE49-F238E27FC236}">
              <a16:creationId xmlns:a16="http://schemas.microsoft.com/office/drawing/2014/main" xmlns="" id="{95D77781-51CB-435B-856F-E57E8E5E4C2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3" name="Text Box 6252">
          <a:extLst>
            <a:ext uri="{FF2B5EF4-FFF2-40B4-BE49-F238E27FC236}">
              <a16:creationId xmlns:a16="http://schemas.microsoft.com/office/drawing/2014/main" xmlns="" id="{AB8064FC-7538-48FC-8843-654A26AF8DE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4" name="Text Box 6253">
          <a:extLst>
            <a:ext uri="{FF2B5EF4-FFF2-40B4-BE49-F238E27FC236}">
              <a16:creationId xmlns:a16="http://schemas.microsoft.com/office/drawing/2014/main" xmlns="" id="{E9A88837-EB7D-4CB3-A999-8AF57FE621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5" name="Text Box 6254">
          <a:extLst>
            <a:ext uri="{FF2B5EF4-FFF2-40B4-BE49-F238E27FC236}">
              <a16:creationId xmlns:a16="http://schemas.microsoft.com/office/drawing/2014/main" xmlns="" id="{B3845F6D-E974-47A0-8276-11127901E09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6" name="Text Box 6255">
          <a:extLst>
            <a:ext uri="{FF2B5EF4-FFF2-40B4-BE49-F238E27FC236}">
              <a16:creationId xmlns:a16="http://schemas.microsoft.com/office/drawing/2014/main" xmlns="" id="{98723439-BADB-4229-AA0A-0D1349AED44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7" name="Text Box 6256">
          <a:extLst>
            <a:ext uri="{FF2B5EF4-FFF2-40B4-BE49-F238E27FC236}">
              <a16:creationId xmlns:a16="http://schemas.microsoft.com/office/drawing/2014/main" xmlns="" id="{14409E58-347D-4AE1-99FC-C91F176F450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8" name="Text Box 6257">
          <a:extLst>
            <a:ext uri="{FF2B5EF4-FFF2-40B4-BE49-F238E27FC236}">
              <a16:creationId xmlns:a16="http://schemas.microsoft.com/office/drawing/2014/main" xmlns="" id="{2C1EF142-5B5D-47C6-A91E-97CD551D3E1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79" name="Text Box 6258">
          <a:extLst>
            <a:ext uri="{FF2B5EF4-FFF2-40B4-BE49-F238E27FC236}">
              <a16:creationId xmlns:a16="http://schemas.microsoft.com/office/drawing/2014/main" xmlns="" id="{430C59B0-DA09-4DD8-8B00-36B5FDFF12D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0" name="Text Box 6259">
          <a:extLst>
            <a:ext uri="{FF2B5EF4-FFF2-40B4-BE49-F238E27FC236}">
              <a16:creationId xmlns:a16="http://schemas.microsoft.com/office/drawing/2014/main" xmlns="" id="{5EF5C956-96EF-43CC-A89B-15A23DE9AB1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1" name="Text Box 6260">
          <a:extLst>
            <a:ext uri="{FF2B5EF4-FFF2-40B4-BE49-F238E27FC236}">
              <a16:creationId xmlns:a16="http://schemas.microsoft.com/office/drawing/2014/main" xmlns="" id="{C6549B61-D509-4105-9E51-B92537915D6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2" name="Text Box 6261">
          <a:extLst>
            <a:ext uri="{FF2B5EF4-FFF2-40B4-BE49-F238E27FC236}">
              <a16:creationId xmlns:a16="http://schemas.microsoft.com/office/drawing/2014/main" xmlns="" id="{DED2CA66-0789-48A2-A191-5FF8A425AD8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3" name="Text Box 6262">
          <a:extLst>
            <a:ext uri="{FF2B5EF4-FFF2-40B4-BE49-F238E27FC236}">
              <a16:creationId xmlns:a16="http://schemas.microsoft.com/office/drawing/2014/main" xmlns="" id="{32E9B60F-8831-48E8-BF36-9BADAA4F9BF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4" name="Text Box 6263">
          <a:extLst>
            <a:ext uri="{FF2B5EF4-FFF2-40B4-BE49-F238E27FC236}">
              <a16:creationId xmlns:a16="http://schemas.microsoft.com/office/drawing/2014/main" xmlns="" id="{C4D73B95-5B6C-4783-B608-5CF81835760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5" name="Text Box 6264">
          <a:extLst>
            <a:ext uri="{FF2B5EF4-FFF2-40B4-BE49-F238E27FC236}">
              <a16:creationId xmlns:a16="http://schemas.microsoft.com/office/drawing/2014/main" xmlns="" id="{4C9DBB79-45D7-4ACE-8886-09F23366B82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6" name="Text Box 6265">
          <a:extLst>
            <a:ext uri="{FF2B5EF4-FFF2-40B4-BE49-F238E27FC236}">
              <a16:creationId xmlns:a16="http://schemas.microsoft.com/office/drawing/2014/main" xmlns="" id="{681630DD-DE55-4780-B058-0B106DE2376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7" name="Text Box 6266">
          <a:extLst>
            <a:ext uri="{FF2B5EF4-FFF2-40B4-BE49-F238E27FC236}">
              <a16:creationId xmlns:a16="http://schemas.microsoft.com/office/drawing/2014/main" xmlns="" id="{3AD99E15-D0D7-468D-9295-2F86D7D4D05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8" name="Text Box 6267">
          <a:extLst>
            <a:ext uri="{FF2B5EF4-FFF2-40B4-BE49-F238E27FC236}">
              <a16:creationId xmlns:a16="http://schemas.microsoft.com/office/drawing/2014/main" xmlns="" id="{47F5F6EE-FBF3-44B3-91C5-B02C9346624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89" name="Text Box 6268">
          <a:extLst>
            <a:ext uri="{FF2B5EF4-FFF2-40B4-BE49-F238E27FC236}">
              <a16:creationId xmlns:a16="http://schemas.microsoft.com/office/drawing/2014/main" xmlns="" id="{AD429825-07F7-4D4D-AF89-D5A646BB0CA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0" name="Text Box 6269">
          <a:extLst>
            <a:ext uri="{FF2B5EF4-FFF2-40B4-BE49-F238E27FC236}">
              <a16:creationId xmlns:a16="http://schemas.microsoft.com/office/drawing/2014/main" xmlns="" id="{10C98599-4253-44F5-BD4A-0F9A77A8038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1" name="Text Box 6270">
          <a:extLst>
            <a:ext uri="{FF2B5EF4-FFF2-40B4-BE49-F238E27FC236}">
              <a16:creationId xmlns:a16="http://schemas.microsoft.com/office/drawing/2014/main" xmlns="" id="{667DF909-09B9-42F3-AA51-24A754D8F18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2" name="Text Box 6271">
          <a:extLst>
            <a:ext uri="{FF2B5EF4-FFF2-40B4-BE49-F238E27FC236}">
              <a16:creationId xmlns:a16="http://schemas.microsoft.com/office/drawing/2014/main" xmlns="" id="{2509B700-0585-49D6-A2A5-5827338E523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3" name="Text Box 6272">
          <a:extLst>
            <a:ext uri="{FF2B5EF4-FFF2-40B4-BE49-F238E27FC236}">
              <a16:creationId xmlns:a16="http://schemas.microsoft.com/office/drawing/2014/main" xmlns="" id="{0505B878-33AC-47D2-A061-88A1A49B03A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4" name="Text Box 6273">
          <a:extLst>
            <a:ext uri="{FF2B5EF4-FFF2-40B4-BE49-F238E27FC236}">
              <a16:creationId xmlns:a16="http://schemas.microsoft.com/office/drawing/2014/main" xmlns="" id="{10EB1897-F708-4869-A9C0-E68A6C14C0D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5" name="Text Box 6274">
          <a:extLst>
            <a:ext uri="{FF2B5EF4-FFF2-40B4-BE49-F238E27FC236}">
              <a16:creationId xmlns:a16="http://schemas.microsoft.com/office/drawing/2014/main" xmlns="" id="{29E47A55-EC2D-4C7D-8C41-497CAAD6388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6" name="Text Box 6275">
          <a:extLst>
            <a:ext uri="{FF2B5EF4-FFF2-40B4-BE49-F238E27FC236}">
              <a16:creationId xmlns:a16="http://schemas.microsoft.com/office/drawing/2014/main" xmlns="" id="{E00DEA1F-4F27-4119-B815-7561B779EF5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7" name="Text Box 6276">
          <a:extLst>
            <a:ext uri="{FF2B5EF4-FFF2-40B4-BE49-F238E27FC236}">
              <a16:creationId xmlns:a16="http://schemas.microsoft.com/office/drawing/2014/main" xmlns="" id="{9D9244CC-1A31-4AEE-8EE6-77B3BA2EC8D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8" name="Text Box 6277">
          <a:extLst>
            <a:ext uri="{FF2B5EF4-FFF2-40B4-BE49-F238E27FC236}">
              <a16:creationId xmlns:a16="http://schemas.microsoft.com/office/drawing/2014/main" xmlns="" id="{65CE352F-BB4C-4188-A948-AEE8932CF5D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199" name="Text Box 6278">
          <a:extLst>
            <a:ext uri="{FF2B5EF4-FFF2-40B4-BE49-F238E27FC236}">
              <a16:creationId xmlns:a16="http://schemas.microsoft.com/office/drawing/2014/main" xmlns="" id="{9581F21F-012E-4A0E-BC74-C5D6889F1D2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0" name="Text Box 6279">
          <a:extLst>
            <a:ext uri="{FF2B5EF4-FFF2-40B4-BE49-F238E27FC236}">
              <a16:creationId xmlns:a16="http://schemas.microsoft.com/office/drawing/2014/main" xmlns="" id="{7F650DDF-68D4-40D9-AF59-F351214D1A9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1" name="Text Box 6280">
          <a:extLst>
            <a:ext uri="{FF2B5EF4-FFF2-40B4-BE49-F238E27FC236}">
              <a16:creationId xmlns:a16="http://schemas.microsoft.com/office/drawing/2014/main" xmlns="" id="{EE9AB882-4F2A-408B-B659-64E8998916A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2" name="Text Box 6281">
          <a:extLst>
            <a:ext uri="{FF2B5EF4-FFF2-40B4-BE49-F238E27FC236}">
              <a16:creationId xmlns:a16="http://schemas.microsoft.com/office/drawing/2014/main" xmlns="" id="{B847371B-3BCC-434A-B312-8599853BF23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3" name="Text Box 6282">
          <a:extLst>
            <a:ext uri="{FF2B5EF4-FFF2-40B4-BE49-F238E27FC236}">
              <a16:creationId xmlns:a16="http://schemas.microsoft.com/office/drawing/2014/main" xmlns="" id="{B0618220-2CFB-4D3F-8265-6A5F9637B73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4" name="Text Box 6283">
          <a:extLst>
            <a:ext uri="{FF2B5EF4-FFF2-40B4-BE49-F238E27FC236}">
              <a16:creationId xmlns:a16="http://schemas.microsoft.com/office/drawing/2014/main" xmlns="" id="{FC966B1C-554F-4263-90C8-3C5E5D7E460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5" name="Text Box 6284">
          <a:extLst>
            <a:ext uri="{FF2B5EF4-FFF2-40B4-BE49-F238E27FC236}">
              <a16:creationId xmlns:a16="http://schemas.microsoft.com/office/drawing/2014/main" xmlns="" id="{FC2A593C-EA10-4AFC-A411-0AA1DD3E825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6" name="Text Box 6285">
          <a:extLst>
            <a:ext uri="{FF2B5EF4-FFF2-40B4-BE49-F238E27FC236}">
              <a16:creationId xmlns:a16="http://schemas.microsoft.com/office/drawing/2014/main" xmlns="" id="{E06C0811-6401-415B-BA6C-7502BB36479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7" name="Text Box 6286">
          <a:extLst>
            <a:ext uri="{FF2B5EF4-FFF2-40B4-BE49-F238E27FC236}">
              <a16:creationId xmlns:a16="http://schemas.microsoft.com/office/drawing/2014/main" xmlns="" id="{FDE25689-C414-4268-8846-BDAA9DBBEF9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8" name="Text Box 6287">
          <a:extLst>
            <a:ext uri="{FF2B5EF4-FFF2-40B4-BE49-F238E27FC236}">
              <a16:creationId xmlns:a16="http://schemas.microsoft.com/office/drawing/2014/main" xmlns="" id="{BF2734FB-DB70-490B-A61B-8B6AF335E34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09" name="Text Box 6288">
          <a:extLst>
            <a:ext uri="{FF2B5EF4-FFF2-40B4-BE49-F238E27FC236}">
              <a16:creationId xmlns:a16="http://schemas.microsoft.com/office/drawing/2014/main" xmlns="" id="{45A66817-21E5-4D3D-83CE-D962E9E6387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0" name="Text Box 6289">
          <a:extLst>
            <a:ext uri="{FF2B5EF4-FFF2-40B4-BE49-F238E27FC236}">
              <a16:creationId xmlns:a16="http://schemas.microsoft.com/office/drawing/2014/main" xmlns="" id="{56C9A50E-30B5-46AB-A2C6-65EEAEAFB5F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1" name="Text Box 6290">
          <a:extLst>
            <a:ext uri="{FF2B5EF4-FFF2-40B4-BE49-F238E27FC236}">
              <a16:creationId xmlns:a16="http://schemas.microsoft.com/office/drawing/2014/main" xmlns="" id="{BAD85648-B5CA-44F4-8AC0-7A537B48FDB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2" name="Text Box 6291">
          <a:extLst>
            <a:ext uri="{FF2B5EF4-FFF2-40B4-BE49-F238E27FC236}">
              <a16:creationId xmlns:a16="http://schemas.microsoft.com/office/drawing/2014/main" xmlns="" id="{9CAFB597-C1B9-46A2-9898-F526DB6A7E3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3" name="Text Box 6292">
          <a:extLst>
            <a:ext uri="{FF2B5EF4-FFF2-40B4-BE49-F238E27FC236}">
              <a16:creationId xmlns:a16="http://schemas.microsoft.com/office/drawing/2014/main" xmlns="" id="{1FF4FF52-3CFA-40EF-A465-BBBB46B04A3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4" name="Text Box 6293">
          <a:extLst>
            <a:ext uri="{FF2B5EF4-FFF2-40B4-BE49-F238E27FC236}">
              <a16:creationId xmlns:a16="http://schemas.microsoft.com/office/drawing/2014/main" xmlns="" id="{77B7227A-2159-42F7-88E9-C931ACBCE01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5" name="Text Box 6294">
          <a:extLst>
            <a:ext uri="{FF2B5EF4-FFF2-40B4-BE49-F238E27FC236}">
              <a16:creationId xmlns:a16="http://schemas.microsoft.com/office/drawing/2014/main" xmlns="" id="{FF617E64-9848-4D52-908B-5B0F7CB089C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6" name="Text Box 6295">
          <a:extLst>
            <a:ext uri="{FF2B5EF4-FFF2-40B4-BE49-F238E27FC236}">
              <a16:creationId xmlns:a16="http://schemas.microsoft.com/office/drawing/2014/main" xmlns="" id="{9AE38F82-86EC-4887-B389-99F78A0D286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7" name="Text Box 6296">
          <a:extLst>
            <a:ext uri="{FF2B5EF4-FFF2-40B4-BE49-F238E27FC236}">
              <a16:creationId xmlns:a16="http://schemas.microsoft.com/office/drawing/2014/main" xmlns="" id="{221BB1C6-EB8F-41D0-936E-DC40986B006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8" name="Text Box 6297">
          <a:extLst>
            <a:ext uri="{FF2B5EF4-FFF2-40B4-BE49-F238E27FC236}">
              <a16:creationId xmlns:a16="http://schemas.microsoft.com/office/drawing/2014/main" xmlns="" id="{2AFB4A31-4A3A-4B23-94CF-5BB6E7C4A40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19" name="Text Box 6298">
          <a:extLst>
            <a:ext uri="{FF2B5EF4-FFF2-40B4-BE49-F238E27FC236}">
              <a16:creationId xmlns:a16="http://schemas.microsoft.com/office/drawing/2014/main" xmlns="" id="{A23BB37B-CB70-4652-BF0F-8F9AFE5A4C2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0" name="Text Box 6299">
          <a:extLst>
            <a:ext uri="{FF2B5EF4-FFF2-40B4-BE49-F238E27FC236}">
              <a16:creationId xmlns:a16="http://schemas.microsoft.com/office/drawing/2014/main" xmlns="" id="{780F905E-9B45-42EC-A7BE-ABB0806CBCF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1" name="Text Box 6300">
          <a:extLst>
            <a:ext uri="{FF2B5EF4-FFF2-40B4-BE49-F238E27FC236}">
              <a16:creationId xmlns:a16="http://schemas.microsoft.com/office/drawing/2014/main" xmlns="" id="{8FAB6A45-8D6B-4454-88D8-FB0EDC41BBB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2" name="Text Box 6301">
          <a:extLst>
            <a:ext uri="{FF2B5EF4-FFF2-40B4-BE49-F238E27FC236}">
              <a16:creationId xmlns:a16="http://schemas.microsoft.com/office/drawing/2014/main" xmlns="" id="{06A70238-1A95-45D0-852A-1B810FBB2D1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3" name="Text Box 6302">
          <a:extLst>
            <a:ext uri="{FF2B5EF4-FFF2-40B4-BE49-F238E27FC236}">
              <a16:creationId xmlns:a16="http://schemas.microsoft.com/office/drawing/2014/main" xmlns="" id="{CD8D917B-E207-4580-BB74-3153C4DBA54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4" name="Text Box 6303">
          <a:extLst>
            <a:ext uri="{FF2B5EF4-FFF2-40B4-BE49-F238E27FC236}">
              <a16:creationId xmlns:a16="http://schemas.microsoft.com/office/drawing/2014/main" xmlns="" id="{BCA897EC-D453-4768-9CE9-4B87BDCE6AC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5" name="Text Box 6304">
          <a:extLst>
            <a:ext uri="{FF2B5EF4-FFF2-40B4-BE49-F238E27FC236}">
              <a16:creationId xmlns:a16="http://schemas.microsoft.com/office/drawing/2014/main" xmlns="" id="{B48B2255-C052-47AA-AAED-DABD093818C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6" name="Text Box 6305">
          <a:extLst>
            <a:ext uri="{FF2B5EF4-FFF2-40B4-BE49-F238E27FC236}">
              <a16:creationId xmlns:a16="http://schemas.microsoft.com/office/drawing/2014/main" xmlns="" id="{DF26D684-8B0E-4372-B2E0-DF72D95FF75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7" name="Text Box 6306">
          <a:extLst>
            <a:ext uri="{FF2B5EF4-FFF2-40B4-BE49-F238E27FC236}">
              <a16:creationId xmlns:a16="http://schemas.microsoft.com/office/drawing/2014/main" xmlns="" id="{4256DF4A-51EE-4083-A7E7-0E31FA17BBA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8" name="Text Box 6307">
          <a:extLst>
            <a:ext uri="{FF2B5EF4-FFF2-40B4-BE49-F238E27FC236}">
              <a16:creationId xmlns:a16="http://schemas.microsoft.com/office/drawing/2014/main" xmlns="" id="{D1B522E0-C563-404E-A505-1D7162E0514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29" name="Text Box 6308">
          <a:extLst>
            <a:ext uri="{FF2B5EF4-FFF2-40B4-BE49-F238E27FC236}">
              <a16:creationId xmlns:a16="http://schemas.microsoft.com/office/drawing/2014/main" xmlns="" id="{92D44591-1EC3-4CE6-9E1A-785BF875876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0" name="Text Box 6309">
          <a:extLst>
            <a:ext uri="{FF2B5EF4-FFF2-40B4-BE49-F238E27FC236}">
              <a16:creationId xmlns:a16="http://schemas.microsoft.com/office/drawing/2014/main" xmlns="" id="{AF88FDC4-740C-4738-9A6C-7B74ADE52ED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1" name="Text Box 6310">
          <a:extLst>
            <a:ext uri="{FF2B5EF4-FFF2-40B4-BE49-F238E27FC236}">
              <a16:creationId xmlns:a16="http://schemas.microsoft.com/office/drawing/2014/main" xmlns="" id="{3C034EE2-451F-4FF7-B989-1FDBD64F394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2" name="Text Box 6311">
          <a:extLst>
            <a:ext uri="{FF2B5EF4-FFF2-40B4-BE49-F238E27FC236}">
              <a16:creationId xmlns:a16="http://schemas.microsoft.com/office/drawing/2014/main" xmlns="" id="{7FE429EB-783E-473C-91AF-CAE5622E066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3" name="Text Box 6312">
          <a:extLst>
            <a:ext uri="{FF2B5EF4-FFF2-40B4-BE49-F238E27FC236}">
              <a16:creationId xmlns:a16="http://schemas.microsoft.com/office/drawing/2014/main" xmlns="" id="{D7330284-661A-4103-9282-3B29A23232A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4" name="Text Box 6313">
          <a:extLst>
            <a:ext uri="{FF2B5EF4-FFF2-40B4-BE49-F238E27FC236}">
              <a16:creationId xmlns:a16="http://schemas.microsoft.com/office/drawing/2014/main" xmlns="" id="{D9DF0D9C-78AE-42D5-923D-A0A95DFD48E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5" name="Text Box 6314">
          <a:extLst>
            <a:ext uri="{FF2B5EF4-FFF2-40B4-BE49-F238E27FC236}">
              <a16:creationId xmlns:a16="http://schemas.microsoft.com/office/drawing/2014/main" xmlns="" id="{A3D517F2-9582-440C-86FE-A72ADE4461C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6" name="Text Box 6315">
          <a:extLst>
            <a:ext uri="{FF2B5EF4-FFF2-40B4-BE49-F238E27FC236}">
              <a16:creationId xmlns:a16="http://schemas.microsoft.com/office/drawing/2014/main" xmlns="" id="{3DD642ED-D479-4C85-90A4-2946A8B1E7F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7" name="Text Box 6316">
          <a:extLst>
            <a:ext uri="{FF2B5EF4-FFF2-40B4-BE49-F238E27FC236}">
              <a16:creationId xmlns:a16="http://schemas.microsoft.com/office/drawing/2014/main" xmlns="" id="{5B1F7B34-4F65-419E-BB0A-DDE9A2E9E3B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8" name="Text Box 6317">
          <a:extLst>
            <a:ext uri="{FF2B5EF4-FFF2-40B4-BE49-F238E27FC236}">
              <a16:creationId xmlns:a16="http://schemas.microsoft.com/office/drawing/2014/main" xmlns="" id="{E5DDEDBF-9F64-4815-A76D-694851BE4CC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39" name="Text Box 6318">
          <a:extLst>
            <a:ext uri="{FF2B5EF4-FFF2-40B4-BE49-F238E27FC236}">
              <a16:creationId xmlns:a16="http://schemas.microsoft.com/office/drawing/2014/main" xmlns="" id="{E301BD4E-D609-4F60-B406-5FEDB2E8BE8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0" name="Text Box 6319">
          <a:extLst>
            <a:ext uri="{FF2B5EF4-FFF2-40B4-BE49-F238E27FC236}">
              <a16:creationId xmlns:a16="http://schemas.microsoft.com/office/drawing/2014/main" xmlns="" id="{32B2F77D-1605-438E-BFBC-6CF8397F0DB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1" name="Text Box 6320">
          <a:extLst>
            <a:ext uri="{FF2B5EF4-FFF2-40B4-BE49-F238E27FC236}">
              <a16:creationId xmlns:a16="http://schemas.microsoft.com/office/drawing/2014/main" xmlns="" id="{3E85575E-B4A7-4DA8-90A1-88314A59841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2" name="Text Box 6321">
          <a:extLst>
            <a:ext uri="{FF2B5EF4-FFF2-40B4-BE49-F238E27FC236}">
              <a16:creationId xmlns:a16="http://schemas.microsoft.com/office/drawing/2014/main" xmlns="" id="{68DC3AB3-6B65-4CF3-8775-D5A388EC289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3" name="Text Box 6322">
          <a:extLst>
            <a:ext uri="{FF2B5EF4-FFF2-40B4-BE49-F238E27FC236}">
              <a16:creationId xmlns:a16="http://schemas.microsoft.com/office/drawing/2014/main" xmlns="" id="{BE2D9E7C-E7B8-4C7E-8586-3FBAACD5883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4" name="Text Box 6323">
          <a:extLst>
            <a:ext uri="{FF2B5EF4-FFF2-40B4-BE49-F238E27FC236}">
              <a16:creationId xmlns:a16="http://schemas.microsoft.com/office/drawing/2014/main" xmlns="" id="{B6E41617-33B8-4384-8184-451F816E18B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5" name="Text Box 6324">
          <a:extLst>
            <a:ext uri="{FF2B5EF4-FFF2-40B4-BE49-F238E27FC236}">
              <a16:creationId xmlns:a16="http://schemas.microsoft.com/office/drawing/2014/main" xmlns="" id="{EBA12E47-EC9F-4CA7-89E9-6EC285D5727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6" name="Text Box 6325">
          <a:extLst>
            <a:ext uri="{FF2B5EF4-FFF2-40B4-BE49-F238E27FC236}">
              <a16:creationId xmlns:a16="http://schemas.microsoft.com/office/drawing/2014/main" xmlns="" id="{AD24DDFB-14A1-405E-A5FA-E7BB3795C05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7" name="Text Box 6326">
          <a:extLst>
            <a:ext uri="{FF2B5EF4-FFF2-40B4-BE49-F238E27FC236}">
              <a16:creationId xmlns:a16="http://schemas.microsoft.com/office/drawing/2014/main" xmlns="" id="{4CDDBDAA-CD9B-4AB4-82B9-42B7B7FA751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8" name="Text Box 6327">
          <a:extLst>
            <a:ext uri="{FF2B5EF4-FFF2-40B4-BE49-F238E27FC236}">
              <a16:creationId xmlns:a16="http://schemas.microsoft.com/office/drawing/2014/main" xmlns="" id="{038473AD-630D-4D35-9D09-7E80F422F83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49" name="Text Box 6328">
          <a:extLst>
            <a:ext uri="{FF2B5EF4-FFF2-40B4-BE49-F238E27FC236}">
              <a16:creationId xmlns:a16="http://schemas.microsoft.com/office/drawing/2014/main" xmlns="" id="{525E2791-FCD1-443C-B55B-48982E9CCA5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0" name="Text Box 6329">
          <a:extLst>
            <a:ext uri="{FF2B5EF4-FFF2-40B4-BE49-F238E27FC236}">
              <a16:creationId xmlns:a16="http://schemas.microsoft.com/office/drawing/2014/main" xmlns="" id="{8C2B27F5-FDBF-4419-B3CF-27FC74D1E2C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1" name="Text Box 6330">
          <a:extLst>
            <a:ext uri="{FF2B5EF4-FFF2-40B4-BE49-F238E27FC236}">
              <a16:creationId xmlns:a16="http://schemas.microsoft.com/office/drawing/2014/main" xmlns="" id="{BE2F01C0-5295-465B-B213-7E10F1058A1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2" name="Text Box 6331">
          <a:extLst>
            <a:ext uri="{FF2B5EF4-FFF2-40B4-BE49-F238E27FC236}">
              <a16:creationId xmlns:a16="http://schemas.microsoft.com/office/drawing/2014/main" xmlns="" id="{4A2C8AA0-78A8-4B2A-9879-416AB71E6C2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3" name="Text Box 6332">
          <a:extLst>
            <a:ext uri="{FF2B5EF4-FFF2-40B4-BE49-F238E27FC236}">
              <a16:creationId xmlns:a16="http://schemas.microsoft.com/office/drawing/2014/main" xmlns="" id="{34F71475-7D8D-45F2-BF84-5CD55866D7D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4" name="Text Box 6333">
          <a:extLst>
            <a:ext uri="{FF2B5EF4-FFF2-40B4-BE49-F238E27FC236}">
              <a16:creationId xmlns:a16="http://schemas.microsoft.com/office/drawing/2014/main" xmlns="" id="{C8CFC672-6BEE-4F8B-AB17-25AC4AA44B0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5" name="Text Box 6334">
          <a:extLst>
            <a:ext uri="{FF2B5EF4-FFF2-40B4-BE49-F238E27FC236}">
              <a16:creationId xmlns:a16="http://schemas.microsoft.com/office/drawing/2014/main" xmlns="" id="{83AC71B9-A4C1-47F2-A7CA-A8C5B4B61B7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6" name="Text Box 6335">
          <a:extLst>
            <a:ext uri="{FF2B5EF4-FFF2-40B4-BE49-F238E27FC236}">
              <a16:creationId xmlns:a16="http://schemas.microsoft.com/office/drawing/2014/main" xmlns="" id="{572814EE-139C-43EA-9466-FEF702A1B4B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7" name="Text Box 6336">
          <a:extLst>
            <a:ext uri="{FF2B5EF4-FFF2-40B4-BE49-F238E27FC236}">
              <a16:creationId xmlns:a16="http://schemas.microsoft.com/office/drawing/2014/main" xmlns="" id="{BF9D3BA2-2461-4D62-8763-1BA36806CFF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8" name="Text Box 6337">
          <a:extLst>
            <a:ext uri="{FF2B5EF4-FFF2-40B4-BE49-F238E27FC236}">
              <a16:creationId xmlns:a16="http://schemas.microsoft.com/office/drawing/2014/main" xmlns="" id="{24B508E3-68DF-42D0-9250-9F41AA68877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59" name="Text Box 6338">
          <a:extLst>
            <a:ext uri="{FF2B5EF4-FFF2-40B4-BE49-F238E27FC236}">
              <a16:creationId xmlns:a16="http://schemas.microsoft.com/office/drawing/2014/main" xmlns="" id="{0F3635FB-B7F8-4878-845F-39605292E82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0" name="Text Box 6339">
          <a:extLst>
            <a:ext uri="{FF2B5EF4-FFF2-40B4-BE49-F238E27FC236}">
              <a16:creationId xmlns:a16="http://schemas.microsoft.com/office/drawing/2014/main" xmlns="" id="{133D7181-9951-461B-BD49-381362C91ED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1" name="Text Box 6340">
          <a:extLst>
            <a:ext uri="{FF2B5EF4-FFF2-40B4-BE49-F238E27FC236}">
              <a16:creationId xmlns:a16="http://schemas.microsoft.com/office/drawing/2014/main" xmlns="" id="{66A5BEA4-A5C6-47D6-B20D-755AA284AFD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2" name="Text Box 6341">
          <a:extLst>
            <a:ext uri="{FF2B5EF4-FFF2-40B4-BE49-F238E27FC236}">
              <a16:creationId xmlns:a16="http://schemas.microsoft.com/office/drawing/2014/main" xmlns="" id="{6B3E6EDD-8EFD-42B7-9C70-0D7D1D6B0F6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3" name="Text Box 6342">
          <a:extLst>
            <a:ext uri="{FF2B5EF4-FFF2-40B4-BE49-F238E27FC236}">
              <a16:creationId xmlns:a16="http://schemas.microsoft.com/office/drawing/2014/main" xmlns="" id="{F2259A76-4630-4CD7-9B72-120133F3226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4" name="Text Box 6343">
          <a:extLst>
            <a:ext uri="{FF2B5EF4-FFF2-40B4-BE49-F238E27FC236}">
              <a16:creationId xmlns:a16="http://schemas.microsoft.com/office/drawing/2014/main" xmlns="" id="{1602B136-F14E-495F-AF7F-B83648E56D7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5" name="Text Box 6344">
          <a:extLst>
            <a:ext uri="{FF2B5EF4-FFF2-40B4-BE49-F238E27FC236}">
              <a16:creationId xmlns:a16="http://schemas.microsoft.com/office/drawing/2014/main" xmlns="" id="{3EF29E6B-89A9-4ED0-9152-130A66E81A3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6" name="Text Box 6345">
          <a:extLst>
            <a:ext uri="{FF2B5EF4-FFF2-40B4-BE49-F238E27FC236}">
              <a16:creationId xmlns:a16="http://schemas.microsoft.com/office/drawing/2014/main" xmlns="" id="{2B6440C7-A403-4987-92FE-8323A90D682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7" name="Text Box 6346">
          <a:extLst>
            <a:ext uri="{FF2B5EF4-FFF2-40B4-BE49-F238E27FC236}">
              <a16:creationId xmlns:a16="http://schemas.microsoft.com/office/drawing/2014/main" xmlns="" id="{5AF14F61-87F4-419A-96C2-9C7F89FFA27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8" name="Text Box 6347">
          <a:extLst>
            <a:ext uri="{FF2B5EF4-FFF2-40B4-BE49-F238E27FC236}">
              <a16:creationId xmlns:a16="http://schemas.microsoft.com/office/drawing/2014/main" xmlns="" id="{0AAE3774-6404-4533-A0D4-1B133E6C0C6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69" name="Text Box 6348">
          <a:extLst>
            <a:ext uri="{FF2B5EF4-FFF2-40B4-BE49-F238E27FC236}">
              <a16:creationId xmlns:a16="http://schemas.microsoft.com/office/drawing/2014/main" xmlns="" id="{D50695C4-0E2F-4588-BCCA-48B21458A94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0" name="Text Box 6349">
          <a:extLst>
            <a:ext uri="{FF2B5EF4-FFF2-40B4-BE49-F238E27FC236}">
              <a16:creationId xmlns:a16="http://schemas.microsoft.com/office/drawing/2014/main" xmlns="" id="{B26F9ED0-E7F3-4DF3-A563-707BE01A9E6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1" name="Text Box 6350">
          <a:extLst>
            <a:ext uri="{FF2B5EF4-FFF2-40B4-BE49-F238E27FC236}">
              <a16:creationId xmlns:a16="http://schemas.microsoft.com/office/drawing/2014/main" xmlns="" id="{896A4FED-8C5C-46BA-9561-79D7E73FCD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2" name="Text Box 6351">
          <a:extLst>
            <a:ext uri="{FF2B5EF4-FFF2-40B4-BE49-F238E27FC236}">
              <a16:creationId xmlns:a16="http://schemas.microsoft.com/office/drawing/2014/main" xmlns="" id="{EE7D4E07-FA86-499D-AB48-FB70DCE8DF2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3" name="Text Box 6352">
          <a:extLst>
            <a:ext uri="{FF2B5EF4-FFF2-40B4-BE49-F238E27FC236}">
              <a16:creationId xmlns:a16="http://schemas.microsoft.com/office/drawing/2014/main" xmlns="" id="{B14FF75D-B7C5-4A46-8699-DE487625276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4" name="Text Box 6353">
          <a:extLst>
            <a:ext uri="{FF2B5EF4-FFF2-40B4-BE49-F238E27FC236}">
              <a16:creationId xmlns:a16="http://schemas.microsoft.com/office/drawing/2014/main" xmlns="" id="{EFC3276F-616C-4517-ACC7-976925C6BF2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5" name="Text Box 6354">
          <a:extLst>
            <a:ext uri="{FF2B5EF4-FFF2-40B4-BE49-F238E27FC236}">
              <a16:creationId xmlns:a16="http://schemas.microsoft.com/office/drawing/2014/main" xmlns="" id="{65D2D66B-A7F9-475A-AA11-340F1BB1D4B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6" name="Text Box 6355">
          <a:extLst>
            <a:ext uri="{FF2B5EF4-FFF2-40B4-BE49-F238E27FC236}">
              <a16:creationId xmlns:a16="http://schemas.microsoft.com/office/drawing/2014/main" xmlns="" id="{7B0825C6-704A-4EBE-9649-EDEE5E5E95E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7" name="Text Box 6356">
          <a:extLst>
            <a:ext uri="{FF2B5EF4-FFF2-40B4-BE49-F238E27FC236}">
              <a16:creationId xmlns:a16="http://schemas.microsoft.com/office/drawing/2014/main" xmlns="" id="{F50A5909-D16C-4656-A319-E0E8B4E2187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8" name="Text Box 6357">
          <a:extLst>
            <a:ext uri="{FF2B5EF4-FFF2-40B4-BE49-F238E27FC236}">
              <a16:creationId xmlns:a16="http://schemas.microsoft.com/office/drawing/2014/main" xmlns="" id="{FC24935A-E66B-41D5-B5EC-FB2C0092E47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79" name="Text Box 6358">
          <a:extLst>
            <a:ext uri="{FF2B5EF4-FFF2-40B4-BE49-F238E27FC236}">
              <a16:creationId xmlns:a16="http://schemas.microsoft.com/office/drawing/2014/main" xmlns="" id="{72BA8F88-47DB-4658-903A-BE8010356E8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0" name="Text Box 6359">
          <a:extLst>
            <a:ext uri="{FF2B5EF4-FFF2-40B4-BE49-F238E27FC236}">
              <a16:creationId xmlns:a16="http://schemas.microsoft.com/office/drawing/2014/main" xmlns="" id="{7752C4EC-9EB5-4920-B005-E1D849C5EF4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1" name="Text Box 6360">
          <a:extLst>
            <a:ext uri="{FF2B5EF4-FFF2-40B4-BE49-F238E27FC236}">
              <a16:creationId xmlns:a16="http://schemas.microsoft.com/office/drawing/2014/main" xmlns="" id="{060370A4-A3F9-4DD1-A6AE-B31AAAB7B2F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2" name="Text Box 6241">
          <a:extLst>
            <a:ext uri="{FF2B5EF4-FFF2-40B4-BE49-F238E27FC236}">
              <a16:creationId xmlns:a16="http://schemas.microsoft.com/office/drawing/2014/main" xmlns="" id="{6166932A-3C66-4C37-B8AD-0F977F8FFDB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3" name="Text Box 6242">
          <a:extLst>
            <a:ext uri="{FF2B5EF4-FFF2-40B4-BE49-F238E27FC236}">
              <a16:creationId xmlns:a16="http://schemas.microsoft.com/office/drawing/2014/main" xmlns="" id="{91256AB7-4020-4018-BE8D-39A3FD4923D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4" name="Text Box 6243">
          <a:extLst>
            <a:ext uri="{FF2B5EF4-FFF2-40B4-BE49-F238E27FC236}">
              <a16:creationId xmlns:a16="http://schemas.microsoft.com/office/drawing/2014/main" xmlns="" id="{B62350F6-EEA5-4F15-8FB8-884A9F40F88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5" name="Text Box 6244">
          <a:extLst>
            <a:ext uri="{FF2B5EF4-FFF2-40B4-BE49-F238E27FC236}">
              <a16:creationId xmlns:a16="http://schemas.microsoft.com/office/drawing/2014/main" xmlns="" id="{8338AE65-2C30-4F3A-8A6B-D63F7B747DC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6" name="Text Box 6245">
          <a:extLst>
            <a:ext uri="{FF2B5EF4-FFF2-40B4-BE49-F238E27FC236}">
              <a16:creationId xmlns:a16="http://schemas.microsoft.com/office/drawing/2014/main" xmlns="" id="{842B9899-78B9-4524-8FDF-01B478AEC03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7" name="Text Box 6246">
          <a:extLst>
            <a:ext uri="{FF2B5EF4-FFF2-40B4-BE49-F238E27FC236}">
              <a16:creationId xmlns:a16="http://schemas.microsoft.com/office/drawing/2014/main" xmlns="" id="{646E7108-7428-4937-AD3D-4CE47016938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8" name="Text Box 6247">
          <a:extLst>
            <a:ext uri="{FF2B5EF4-FFF2-40B4-BE49-F238E27FC236}">
              <a16:creationId xmlns:a16="http://schemas.microsoft.com/office/drawing/2014/main" xmlns="" id="{3C30F73B-5D2E-4112-815B-451A5AF4A5C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89" name="Text Box 6248">
          <a:extLst>
            <a:ext uri="{FF2B5EF4-FFF2-40B4-BE49-F238E27FC236}">
              <a16:creationId xmlns:a16="http://schemas.microsoft.com/office/drawing/2014/main" xmlns="" id="{9C798009-B970-4840-9D2B-94E0C242A05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0" name="Text Box 6249">
          <a:extLst>
            <a:ext uri="{FF2B5EF4-FFF2-40B4-BE49-F238E27FC236}">
              <a16:creationId xmlns:a16="http://schemas.microsoft.com/office/drawing/2014/main" xmlns="" id="{0DE3772D-FD20-4E61-A7A9-4E520A53833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1" name="Text Box 6250">
          <a:extLst>
            <a:ext uri="{FF2B5EF4-FFF2-40B4-BE49-F238E27FC236}">
              <a16:creationId xmlns:a16="http://schemas.microsoft.com/office/drawing/2014/main" xmlns="" id="{6C39D9FA-B0D5-4A85-AC87-DF559F56D8B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2" name="Text Box 6251">
          <a:extLst>
            <a:ext uri="{FF2B5EF4-FFF2-40B4-BE49-F238E27FC236}">
              <a16:creationId xmlns:a16="http://schemas.microsoft.com/office/drawing/2014/main" xmlns="" id="{C2CF3E47-E21E-478D-80F7-7301D24E64F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3" name="Text Box 6252">
          <a:extLst>
            <a:ext uri="{FF2B5EF4-FFF2-40B4-BE49-F238E27FC236}">
              <a16:creationId xmlns:a16="http://schemas.microsoft.com/office/drawing/2014/main" xmlns="" id="{A9128F60-93C1-4708-A6E1-E402F24459A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4" name="Text Box 6253">
          <a:extLst>
            <a:ext uri="{FF2B5EF4-FFF2-40B4-BE49-F238E27FC236}">
              <a16:creationId xmlns:a16="http://schemas.microsoft.com/office/drawing/2014/main" xmlns="" id="{AA77AD18-2E85-4DC0-B13D-67FE4CC0845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5" name="Text Box 6254">
          <a:extLst>
            <a:ext uri="{FF2B5EF4-FFF2-40B4-BE49-F238E27FC236}">
              <a16:creationId xmlns:a16="http://schemas.microsoft.com/office/drawing/2014/main" xmlns="" id="{D5534FA1-2CB4-408F-BB53-B7ADE1AF8BB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6" name="Text Box 6255">
          <a:extLst>
            <a:ext uri="{FF2B5EF4-FFF2-40B4-BE49-F238E27FC236}">
              <a16:creationId xmlns:a16="http://schemas.microsoft.com/office/drawing/2014/main" xmlns="" id="{82EBA6C5-A08E-4008-9E6E-14D2DE757CB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7" name="Text Box 6256">
          <a:extLst>
            <a:ext uri="{FF2B5EF4-FFF2-40B4-BE49-F238E27FC236}">
              <a16:creationId xmlns:a16="http://schemas.microsoft.com/office/drawing/2014/main" xmlns="" id="{34290B23-03AE-4CA1-B740-A5513A21C6A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8" name="Text Box 6257">
          <a:extLst>
            <a:ext uri="{FF2B5EF4-FFF2-40B4-BE49-F238E27FC236}">
              <a16:creationId xmlns:a16="http://schemas.microsoft.com/office/drawing/2014/main" xmlns="" id="{185418CA-E822-43F9-995A-B2B29564BC8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299" name="Text Box 6258">
          <a:extLst>
            <a:ext uri="{FF2B5EF4-FFF2-40B4-BE49-F238E27FC236}">
              <a16:creationId xmlns:a16="http://schemas.microsoft.com/office/drawing/2014/main" xmlns="" id="{B278A7E0-8050-403D-BF73-178BB89BFF9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0" name="Text Box 6259">
          <a:extLst>
            <a:ext uri="{FF2B5EF4-FFF2-40B4-BE49-F238E27FC236}">
              <a16:creationId xmlns:a16="http://schemas.microsoft.com/office/drawing/2014/main" xmlns="" id="{9DAE3C0F-4FB7-4262-846C-C8D165F0462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1" name="Text Box 6260">
          <a:extLst>
            <a:ext uri="{FF2B5EF4-FFF2-40B4-BE49-F238E27FC236}">
              <a16:creationId xmlns:a16="http://schemas.microsoft.com/office/drawing/2014/main" xmlns="" id="{38959208-D144-4929-83F3-FC56B148384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2" name="Text Box 6261">
          <a:extLst>
            <a:ext uri="{FF2B5EF4-FFF2-40B4-BE49-F238E27FC236}">
              <a16:creationId xmlns:a16="http://schemas.microsoft.com/office/drawing/2014/main" xmlns="" id="{54463131-C447-4359-B124-6EDEB19605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3" name="Text Box 6262">
          <a:extLst>
            <a:ext uri="{FF2B5EF4-FFF2-40B4-BE49-F238E27FC236}">
              <a16:creationId xmlns:a16="http://schemas.microsoft.com/office/drawing/2014/main" xmlns="" id="{1081EC90-4684-41A5-B944-D2509E58B65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4" name="Text Box 6263">
          <a:extLst>
            <a:ext uri="{FF2B5EF4-FFF2-40B4-BE49-F238E27FC236}">
              <a16:creationId xmlns:a16="http://schemas.microsoft.com/office/drawing/2014/main" xmlns="" id="{E5650721-84B1-498D-A23F-14DDC0219D1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5" name="Text Box 6264">
          <a:extLst>
            <a:ext uri="{FF2B5EF4-FFF2-40B4-BE49-F238E27FC236}">
              <a16:creationId xmlns:a16="http://schemas.microsoft.com/office/drawing/2014/main" xmlns="" id="{14975EF6-A15C-46B7-9E7E-58CCF7EC267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6" name="Text Box 6265">
          <a:extLst>
            <a:ext uri="{FF2B5EF4-FFF2-40B4-BE49-F238E27FC236}">
              <a16:creationId xmlns:a16="http://schemas.microsoft.com/office/drawing/2014/main" xmlns="" id="{992002D3-CFA5-430E-B442-D37836DB570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7" name="Text Box 6266">
          <a:extLst>
            <a:ext uri="{FF2B5EF4-FFF2-40B4-BE49-F238E27FC236}">
              <a16:creationId xmlns:a16="http://schemas.microsoft.com/office/drawing/2014/main" xmlns="" id="{ADD53326-0118-41EE-97B6-733B1F1CBD1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8" name="Text Box 6267">
          <a:extLst>
            <a:ext uri="{FF2B5EF4-FFF2-40B4-BE49-F238E27FC236}">
              <a16:creationId xmlns:a16="http://schemas.microsoft.com/office/drawing/2014/main" xmlns="" id="{050F1309-83D7-4695-AEA0-3BFA6D4B274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09" name="Text Box 6268">
          <a:extLst>
            <a:ext uri="{FF2B5EF4-FFF2-40B4-BE49-F238E27FC236}">
              <a16:creationId xmlns:a16="http://schemas.microsoft.com/office/drawing/2014/main" xmlns="" id="{16F89D03-0E30-4B8F-B81B-9DAFDB0B7A5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0" name="Text Box 6269">
          <a:extLst>
            <a:ext uri="{FF2B5EF4-FFF2-40B4-BE49-F238E27FC236}">
              <a16:creationId xmlns:a16="http://schemas.microsoft.com/office/drawing/2014/main" xmlns="" id="{B06920F5-4BE9-4704-A613-EE6F8BDBABD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1" name="Text Box 6270">
          <a:extLst>
            <a:ext uri="{FF2B5EF4-FFF2-40B4-BE49-F238E27FC236}">
              <a16:creationId xmlns:a16="http://schemas.microsoft.com/office/drawing/2014/main" xmlns="" id="{7623D805-F7E7-49F5-B2B7-0039F1FD00D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2" name="Text Box 6271">
          <a:extLst>
            <a:ext uri="{FF2B5EF4-FFF2-40B4-BE49-F238E27FC236}">
              <a16:creationId xmlns:a16="http://schemas.microsoft.com/office/drawing/2014/main" xmlns="" id="{20250402-7360-44E2-AE28-CAB35A85D74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3" name="Text Box 6272">
          <a:extLst>
            <a:ext uri="{FF2B5EF4-FFF2-40B4-BE49-F238E27FC236}">
              <a16:creationId xmlns:a16="http://schemas.microsoft.com/office/drawing/2014/main" xmlns="" id="{FB89E7F8-E703-42D5-B422-FC2AAABAFEE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4" name="Text Box 6273">
          <a:extLst>
            <a:ext uri="{FF2B5EF4-FFF2-40B4-BE49-F238E27FC236}">
              <a16:creationId xmlns:a16="http://schemas.microsoft.com/office/drawing/2014/main" xmlns="" id="{C07A78C7-1E64-45C9-A204-E9DF2D2F21D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5" name="Text Box 6274">
          <a:extLst>
            <a:ext uri="{FF2B5EF4-FFF2-40B4-BE49-F238E27FC236}">
              <a16:creationId xmlns:a16="http://schemas.microsoft.com/office/drawing/2014/main" xmlns="" id="{5EB7E1D6-3584-4A80-AD7A-9A3D807628A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6" name="Text Box 6275">
          <a:extLst>
            <a:ext uri="{FF2B5EF4-FFF2-40B4-BE49-F238E27FC236}">
              <a16:creationId xmlns:a16="http://schemas.microsoft.com/office/drawing/2014/main" xmlns="" id="{761F6803-0CBD-41DE-A230-792BAE46C66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7" name="Text Box 6276">
          <a:extLst>
            <a:ext uri="{FF2B5EF4-FFF2-40B4-BE49-F238E27FC236}">
              <a16:creationId xmlns:a16="http://schemas.microsoft.com/office/drawing/2014/main" xmlns="" id="{75894DE7-3C5A-487E-A832-5C84446F3E6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8" name="Text Box 6277">
          <a:extLst>
            <a:ext uri="{FF2B5EF4-FFF2-40B4-BE49-F238E27FC236}">
              <a16:creationId xmlns:a16="http://schemas.microsoft.com/office/drawing/2014/main" xmlns="" id="{BF265DC3-7FDA-47D1-B5EA-958DC89CB6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19" name="Text Box 6278">
          <a:extLst>
            <a:ext uri="{FF2B5EF4-FFF2-40B4-BE49-F238E27FC236}">
              <a16:creationId xmlns:a16="http://schemas.microsoft.com/office/drawing/2014/main" xmlns="" id="{98082040-C9F4-456F-9B70-2E9E543CE5E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0" name="Text Box 6279">
          <a:extLst>
            <a:ext uri="{FF2B5EF4-FFF2-40B4-BE49-F238E27FC236}">
              <a16:creationId xmlns:a16="http://schemas.microsoft.com/office/drawing/2014/main" xmlns="" id="{CFCA6992-ACE9-411E-B6C6-BB76904BA39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1" name="Text Box 6280">
          <a:extLst>
            <a:ext uri="{FF2B5EF4-FFF2-40B4-BE49-F238E27FC236}">
              <a16:creationId xmlns:a16="http://schemas.microsoft.com/office/drawing/2014/main" xmlns="" id="{47E451D5-C6C2-447D-ABEB-051775C0B33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2" name="Text Box 6281">
          <a:extLst>
            <a:ext uri="{FF2B5EF4-FFF2-40B4-BE49-F238E27FC236}">
              <a16:creationId xmlns:a16="http://schemas.microsoft.com/office/drawing/2014/main" xmlns="" id="{B4145B08-DF53-4CA5-BAAC-66ECD8DBDC0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3" name="Text Box 6282">
          <a:extLst>
            <a:ext uri="{FF2B5EF4-FFF2-40B4-BE49-F238E27FC236}">
              <a16:creationId xmlns:a16="http://schemas.microsoft.com/office/drawing/2014/main" xmlns="" id="{3A4410DF-5F15-431E-836B-3037561EF7F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4" name="Text Box 6283">
          <a:extLst>
            <a:ext uri="{FF2B5EF4-FFF2-40B4-BE49-F238E27FC236}">
              <a16:creationId xmlns:a16="http://schemas.microsoft.com/office/drawing/2014/main" xmlns="" id="{B4008BFC-4AB7-421B-A6CC-BA16F67B806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5" name="Text Box 6284">
          <a:extLst>
            <a:ext uri="{FF2B5EF4-FFF2-40B4-BE49-F238E27FC236}">
              <a16:creationId xmlns:a16="http://schemas.microsoft.com/office/drawing/2014/main" xmlns="" id="{0D073BE3-5ED3-4303-B59C-19530F69811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6" name="Text Box 6285">
          <a:extLst>
            <a:ext uri="{FF2B5EF4-FFF2-40B4-BE49-F238E27FC236}">
              <a16:creationId xmlns:a16="http://schemas.microsoft.com/office/drawing/2014/main" xmlns="" id="{2B3ED893-E7CA-4CCE-9585-D41EA19AC33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7" name="Text Box 6286">
          <a:extLst>
            <a:ext uri="{FF2B5EF4-FFF2-40B4-BE49-F238E27FC236}">
              <a16:creationId xmlns:a16="http://schemas.microsoft.com/office/drawing/2014/main" xmlns="" id="{A32D341B-4AEE-4AF3-99F9-CDCAEF092D3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8" name="Text Box 6287">
          <a:extLst>
            <a:ext uri="{FF2B5EF4-FFF2-40B4-BE49-F238E27FC236}">
              <a16:creationId xmlns:a16="http://schemas.microsoft.com/office/drawing/2014/main" xmlns="" id="{36096327-D1B1-4137-A653-4EBF3C9A62F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29" name="Text Box 6288">
          <a:extLst>
            <a:ext uri="{FF2B5EF4-FFF2-40B4-BE49-F238E27FC236}">
              <a16:creationId xmlns:a16="http://schemas.microsoft.com/office/drawing/2014/main" xmlns="" id="{D21D1334-AE78-4812-A8C0-2410727244A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0" name="Text Box 6289">
          <a:extLst>
            <a:ext uri="{FF2B5EF4-FFF2-40B4-BE49-F238E27FC236}">
              <a16:creationId xmlns:a16="http://schemas.microsoft.com/office/drawing/2014/main" xmlns="" id="{4B9F45E8-E53A-4C60-8A39-908C02239EC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1" name="Text Box 6290">
          <a:extLst>
            <a:ext uri="{FF2B5EF4-FFF2-40B4-BE49-F238E27FC236}">
              <a16:creationId xmlns:a16="http://schemas.microsoft.com/office/drawing/2014/main" xmlns="" id="{9C971D8B-92AA-4CAA-B3A9-DDB41FF6FE7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2" name="Text Box 6291">
          <a:extLst>
            <a:ext uri="{FF2B5EF4-FFF2-40B4-BE49-F238E27FC236}">
              <a16:creationId xmlns:a16="http://schemas.microsoft.com/office/drawing/2014/main" xmlns="" id="{6A47BCAF-917E-4B1F-A135-B92754930C3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3" name="Text Box 6292">
          <a:extLst>
            <a:ext uri="{FF2B5EF4-FFF2-40B4-BE49-F238E27FC236}">
              <a16:creationId xmlns:a16="http://schemas.microsoft.com/office/drawing/2014/main" xmlns="" id="{1E8A6D2A-18CB-4EC1-9F1C-39E2B3F1C2F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4" name="Text Box 6293">
          <a:extLst>
            <a:ext uri="{FF2B5EF4-FFF2-40B4-BE49-F238E27FC236}">
              <a16:creationId xmlns:a16="http://schemas.microsoft.com/office/drawing/2014/main" xmlns="" id="{8950B424-3BAD-4BEE-8AAA-9D9D9044B6A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5" name="Text Box 6294">
          <a:extLst>
            <a:ext uri="{FF2B5EF4-FFF2-40B4-BE49-F238E27FC236}">
              <a16:creationId xmlns:a16="http://schemas.microsoft.com/office/drawing/2014/main" xmlns="" id="{6F4EAD5D-2F2C-4504-98F3-6449A758638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6" name="Text Box 6295">
          <a:extLst>
            <a:ext uri="{FF2B5EF4-FFF2-40B4-BE49-F238E27FC236}">
              <a16:creationId xmlns:a16="http://schemas.microsoft.com/office/drawing/2014/main" xmlns="" id="{5AC74072-D360-4733-893F-A66BC1C324B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7" name="Text Box 6296">
          <a:extLst>
            <a:ext uri="{FF2B5EF4-FFF2-40B4-BE49-F238E27FC236}">
              <a16:creationId xmlns:a16="http://schemas.microsoft.com/office/drawing/2014/main" xmlns="" id="{A8377E25-6D81-4F45-B3CB-7F62DC543EF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8" name="Text Box 6297">
          <a:extLst>
            <a:ext uri="{FF2B5EF4-FFF2-40B4-BE49-F238E27FC236}">
              <a16:creationId xmlns:a16="http://schemas.microsoft.com/office/drawing/2014/main" xmlns="" id="{EF3E14E2-C0B6-4B3F-90A8-DB6600D328F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39" name="Text Box 6298">
          <a:extLst>
            <a:ext uri="{FF2B5EF4-FFF2-40B4-BE49-F238E27FC236}">
              <a16:creationId xmlns:a16="http://schemas.microsoft.com/office/drawing/2014/main" xmlns="" id="{6B8BAEFF-EF36-44B1-B218-758F9294086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0" name="Text Box 6299">
          <a:extLst>
            <a:ext uri="{FF2B5EF4-FFF2-40B4-BE49-F238E27FC236}">
              <a16:creationId xmlns:a16="http://schemas.microsoft.com/office/drawing/2014/main" xmlns="" id="{1352116F-796A-4655-9848-CDDE719D5B1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1" name="Text Box 6300">
          <a:extLst>
            <a:ext uri="{FF2B5EF4-FFF2-40B4-BE49-F238E27FC236}">
              <a16:creationId xmlns:a16="http://schemas.microsoft.com/office/drawing/2014/main" xmlns="" id="{7F057B34-414D-409A-B11A-24C7F796FE8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2" name="Text Box 6301">
          <a:extLst>
            <a:ext uri="{FF2B5EF4-FFF2-40B4-BE49-F238E27FC236}">
              <a16:creationId xmlns:a16="http://schemas.microsoft.com/office/drawing/2014/main" xmlns="" id="{0BCCAD80-4FCC-4C5E-AE00-DD54AF1B41B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3" name="Text Box 6302">
          <a:extLst>
            <a:ext uri="{FF2B5EF4-FFF2-40B4-BE49-F238E27FC236}">
              <a16:creationId xmlns:a16="http://schemas.microsoft.com/office/drawing/2014/main" xmlns="" id="{80938B25-200B-4D45-9DE1-46BDBDB9F76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4" name="Text Box 6303">
          <a:extLst>
            <a:ext uri="{FF2B5EF4-FFF2-40B4-BE49-F238E27FC236}">
              <a16:creationId xmlns:a16="http://schemas.microsoft.com/office/drawing/2014/main" xmlns="" id="{E10130D8-1453-49AF-85C7-8C836996110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5" name="Text Box 6304">
          <a:extLst>
            <a:ext uri="{FF2B5EF4-FFF2-40B4-BE49-F238E27FC236}">
              <a16:creationId xmlns:a16="http://schemas.microsoft.com/office/drawing/2014/main" xmlns="" id="{F3EEEFC6-0649-4208-AE74-70C93259EA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6" name="Text Box 6305">
          <a:extLst>
            <a:ext uri="{FF2B5EF4-FFF2-40B4-BE49-F238E27FC236}">
              <a16:creationId xmlns:a16="http://schemas.microsoft.com/office/drawing/2014/main" xmlns="" id="{3649999D-2AE4-4D84-BD85-6A6FAC34228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7" name="Text Box 6306">
          <a:extLst>
            <a:ext uri="{FF2B5EF4-FFF2-40B4-BE49-F238E27FC236}">
              <a16:creationId xmlns:a16="http://schemas.microsoft.com/office/drawing/2014/main" xmlns="" id="{60D336C6-9026-440B-96A2-C5B8D8955CF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8" name="Text Box 6307">
          <a:extLst>
            <a:ext uri="{FF2B5EF4-FFF2-40B4-BE49-F238E27FC236}">
              <a16:creationId xmlns:a16="http://schemas.microsoft.com/office/drawing/2014/main" xmlns="" id="{894C54ED-B37A-4E49-ACE5-06BAE5D7056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49" name="Text Box 6308">
          <a:extLst>
            <a:ext uri="{FF2B5EF4-FFF2-40B4-BE49-F238E27FC236}">
              <a16:creationId xmlns:a16="http://schemas.microsoft.com/office/drawing/2014/main" xmlns="" id="{0E035FCB-B865-441D-95DA-E7B661EC33E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0" name="Text Box 6309">
          <a:extLst>
            <a:ext uri="{FF2B5EF4-FFF2-40B4-BE49-F238E27FC236}">
              <a16:creationId xmlns:a16="http://schemas.microsoft.com/office/drawing/2014/main" xmlns="" id="{4E21CD4B-FCA8-4DDD-80E2-B49E0DD8DEC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1" name="Text Box 6310">
          <a:extLst>
            <a:ext uri="{FF2B5EF4-FFF2-40B4-BE49-F238E27FC236}">
              <a16:creationId xmlns:a16="http://schemas.microsoft.com/office/drawing/2014/main" xmlns="" id="{B7BC2377-2554-48D8-85FE-22047871E80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2" name="Text Box 6311">
          <a:extLst>
            <a:ext uri="{FF2B5EF4-FFF2-40B4-BE49-F238E27FC236}">
              <a16:creationId xmlns:a16="http://schemas.microsoft.com/office/drawing/2014/main" xmlns="" id="{DA6962D5-7CB0-4206-8CA3-39334B037DB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3" name="Text Box 6312">
          <a:extLst>
            <a:ext uri="{FF2B5EF4-FFF2-40B4-BE49-F238E27FC236}">
              <a16:creationId xmlns:a16="http://schemas.microsoft.com/office/drawing/2014/main" xmlns="" id="{DD6F815A-8D9D-4DBC-8375-BFA39EEAA31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4" name="Text Box 6313">
          <a:extLst>
            <a:ext uri="{FF2B5EF4-FFF2-40B4-BE49-F238E27FC236}">
              <a16:creationId xmlns:a16="http://schemas.microsoft.com/office/drawing/2014/main" xmlns="" id="{349886F3-F10E-4BF5-8356-34F47E32CE0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5" name="Text Box 6314">
          <a:extLst>
            <a:ext uri="{FF2B5EF4-FFF2-40B4-BE49-F238E27FC236}">
              <a16:creationId xmlns:a16="http://schemas.microsoft.com/office/drawing/2014/main" xmlns="" id="{7ADDDE88-1332-48D4-BAD9-04B458BB583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6" name="Text Box 6315">
          <a:extLst>
            <a:ext uri="{FF2B5EF4-FFF2-40B4-BE49-F238E27FC236}">
              <a16:creationId xmlns:a16="http://schemas.microsoft.com/office/drawing/2014/main" xmlns="" id="{5B8FBA30-7F43-4F82-9260-7BA7D7B6744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7" name="Text Box 6316">
          <a:extLst>
            <a:ext uri="{FF2B5EF4-FFF2-40B4-BE49-F238E27FC236}">
              <a16:creationId xmlns:a16="http://schemas.microsoft.com/office/drawing/2014/main" xmlns="" id="{C6C02ED0-BB07-44B7-A12E-3D46EAA556B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8" name="Text Box 6317">
          <a:extLst>
            <a:ext uri="{FF2B5EF4-FFF2-40B4-BE49-F238E27FC236}">
              <a16:creationId xmlns:a16="http://schemas.microsoft.com/office/drawing/2014/main" xmlns="" id="{E22F59C8-37D2-41CC-AB07-E6C049EF83B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59" name="Text Box 6318">
          <a:extLst>
            <a:ext uri="{FF2B5EF4-FFF2-40B4-BE49-F238E27FC236}">
              <a16:creationId xmlns:a16="http://schemas.microsoft.com/office/drawing/2014/main" xmlns="" id="{EAC12756-515C-44A8-A9CA-2ECB678BCFA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0" name="Text Box 6319">
          <a:extLst>
            <a:ext uri="{FF2B5EF4-FFF2-40B4-BE49-F238E27FC236}">
              <a16:creationId xmlns:a16="http://schemas.microsoft.com/office/drawing/2014/main" xmlns="" id="{514D52B8-E535-4959-B656-BBDB1AD143F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1" name="Text Box 6320">
          <a:extLst>
            <a:ext uri="{FF2B5EF4-FFF2-40B4-BE49-F238E27FC236}">
              <a16:creationId xmlns:a16="http://schemas.microsoft.com/office/drawing/2014/main" xmlns="" id="{640E19C3-D6E7-4999-ADFA-524E8A03479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2" name="Text Box 6321">
          <a:extLst>
            <a:ext uri="{FF2B5EF4-FFF2-40B4-BE49-F238E27FC236}">
              <a16:creationId xmlns:a16="http://schemas.microsoft.com/office/drawing/2014/main" xmlns="" id="{2BB620C3-8B30-40C1-B2E5-4B83D349B98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3" name="Text Box 6322">
          <a:extLst>
            <a:ext uri="{FF2B5EF4-FFF2-40B4-BE49-F238E27FC236}">
              <a16:creationId xmlns:a16="http://schemas.microsoft.com/office/drawing/2014/main" xmlns="" id="{4C5856AE-5268-412B-82F6-8146E681EFE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4" name="Text Box 6323">
          <a:extLst>
            <a:ext uri="{FF2B5EF4-FFF2-40B4-BE49-F238E27FC236}">
              <a16:creationId xmlns:a16="http://schemas.microsoft.com/office/drawing/2014/main" xmlns="" id="{4B473310-E9E9-4E19-BCF8-A95F3A77641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5" name="Text Box 6324">
          <a:extLst>
            <a:ext uri="{FF2B5EF4-FFF2-40B4-BE49-F238E27FC236}">
              <a16:creationId xmlns:a16="http://schemas.microsoft.com/office/drawing/2014/main" xmlns="" id="{6E407181-E6BF-4C94-9855-741A5AC3FD4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6" name="Text Box 6325">
          <a:extLst>
            <a:ext uri="{FF2B5EF4-FFF2-40B4-BE49-F238E27FC236}">
              <a16:creationId xmlns:a16="http://schemas.microsoft.com/office/drawing/2014/main" xmlns="" id="{7DAD8F3E-5012-4053-9623-B397F55325D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7" name="Text Box 6326">
          <a:extLst>
            <a:ext uri="{FF2B5EF4-FFF2-40B4-BE49-F238E27FC236}">
              <a16:creationId xmlns:a16="http://schemas.microsoft.com/office/drawing/2014/main" xmlns="" id="{0A521B13-C0A9-454C-AF43-EC2B3A1606B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8" name="Text Box 6327">
          <a:extLst>
            <a:ext uri="{FF2B5EF4-FFF2-40B4-BE49-F238E27FC236}">
              <a16:creationId xmlns:a16="http://schemas.microsoft.com/office/drawing/2014/main" xmlns="" id="{1F19254F-F28E-4AE1-9296-662E1DC06A9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69" name="Text Box 6328">
          <a:extLst>
            <a:ext uri="{FF2B5EF4-FFF2-40B4-BE49-F238E27FC236}">
              <a16:creationId xmlns:a16="http://schemas.microsoft.com/office/drawing/2014/main" xmlns="" id="{76A82ADC-E405-4071-AB01-67555CD2A01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0" name="Text Box 6329">
          <a:extLst>
            <a:ext uri="{FF2B5EF4-FFF2-40B4-BE49-F238E27FC236}">
              <a16:creationId xmlns:a16="http://schemas.microsoft.com/office/drawing/2014/main" xmlns="" id="{F21DDF68-1649-466C-BA3D-0A4663A1B1D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1" name="Text Box 6330">
          <a:extLst>
            <a:ext uri="{FF2B5EF4-FFF2-40B4-BE49-F238E27FC236}">
              <a16:creationId xmlns:a16="http://schemas.microsoft.com/office/drawing/2014/main" xmlns="" id="{8D489A24-2C5E-4D62-9D67-D95F5255043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2" name="Text Box 6331">
          <a:extLst>
            <a:ext uri="{FF2B5EF4-FFF2-40B4-BE49-F238E27FC236}">
              <a16:creationId xmlns:a16="http://schemas.microsoft.com/office/drawing/2014/main" xmlns="" id="{5B5F2C64-C0B4-46DE-A9A4-D726A003E32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3" name="Text Box 6332">
          <a:extLst>
            <a:ext uri="{FF2B5EF4-FFF2-40B4-BE49-F238E27FC236}">
              <a16:creationId xmlns:a16="http://schemas.microsoft.com/office/drawing/2014/main" xmlns="" id="{F627D27B-9020-4EBA-A4F0-652EC5F8C68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4" name="Text Box 6333">
          <a:extLst>
            <a:ext uri="{FF2B5EF4-FFF2-40B4-BE49-F238E27FC236}">
              <a16:creationId xmlns:a16="http://schemas.microsoft.com/office/drawing/2014/main" xmlns="" id="{05360E72-014F-4025-82F0-9C154B082E0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5" name="Text Box 6334">
          <a:extLst>
            <a:ext uri="{FF2B5EF4-FFF2-40B4-BE49-F238E27FC236}">
              <a16:creationId xmlns:a16="http://schemas.microsoft.com/office/drawing/2014/main" xmlns="" id="{3AD2B989-4461-482F-A06C-015298BE346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6" name="Text Box 6335">
          <a:extLst>
            <a:ext uri="{FF2B5EF4-FFF2-40B4-BE49-F238E27FC236}">
              <a16:creationId xmlns:a16="http://schemas.microsoft.com/office/drawing/2014/main" xmlns="" id="{2C92E138-62B0-4977-9869-867B3849686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7" name="Text Box 6336">
          <a:extLst>
            <a:ext uri="{FF2B5EF4-FFF2-40B4-BE49-F238E27FC236}">
              <a16:creationId xmlns:a16="http://schemas.microsoft.com/office/drawing/2014/main" xmlns="" id="{A4F88F8A-20B2-42A5-9E4E-3D278794156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8" name="Text Box 6337">
          <a:extLst>
            <a:ext uri="{FF2B5EF4-FFF2-40B4-BE49-F238E27FC236}">
              <a16:creationId xmlns:a16="http://schemas.microsoft.com/office/drawing/2014/main" xmlns="" id="{EF904071-72EE-44B7-AB8E-DE5005518C3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79" name="Text Box 6338">
          <a:extLst>
            <a:ext uri="{FF2B5EF4-FFF2-40B4-BE49-F238E27FC236}">
              <a16:creationId xmlns:a16="http://schemas.microsoft.com/office/drawing/2014/main" xmlns="" id="{B6CBE31A-7585-4112-93E3-B4998E859B4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0" name="Text Box 6339">
          <a:extLst>
            <a:ext uri="{FF2B5EF4-FFF2-40B4-BE49-F238E27FC236}">
              <a16:creationId xmlns:a16="http://schemas.microsoft.com/office/drawing/2014/main" xmlns="" id="{F0607794-9D40-4BF0-B9C2-3E7CAE6BE59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1" name="Text Box 6340">
          <a:extLst>
            <a:ext uri="{FF2B5EF4-FFF2-40B4-BE49-F238E27FC236}">
              <a16:creationId xmlns:a16="http://schemas.microsoft.com/office/drawing/2014/main" xmlns="" id="{11262584-4F6E-4514-AC97-AE15FDA3631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2" name="Text Box 6341">
          <a:extLst>
            <a:ext uri="{FF2B5EF4-FFF2-40B4-BE49-F238E27FC236}">
              <a16:creationId xmlns:a16="http://schemas.microsoft.com/office/drawing/2014/main" xmlns="" id="{D54B3ED4-764F-440E-B8F2-DCAD9784639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3" name="Text Box 6342">
          <a:extLst>
            <a:ext uri="{FF2B5EF4-FFF2-40B4-BE49-F238E27FC236}">
              <a16:creationId xmlns:a16="http://schemas.microsoft.com/office/drawing/2014/main" xmlns="" id="{ACCAF633-4EC2-4C24-ADD0-58E93328130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4" name="Text Box 6343">
          <a:extLst>
            <a:ext uri="{FF2B5EF4-FFF2-40B4-BE49-F238E27FC236}">
              <a16:creationId xmlns:a16="http://schemas.microsoft.com/office/drawing/2014/main" xmlns="" id="{7FB1ED1F-1109-43A2-AE71-2ACCB33704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5" name="Text Box 6344">
          <a:extLst>
            <a:ext uri="{FF2B5EF4-FFF2-40B4-BE49-F238E27FC236}">
              <a16:creationId xmlns:a16="http://schemas.microsoft.com/office/drawing/2014/main" xmlns="" id="{D031EE99-A327-446D-8317-4B29555A259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6" name="Text Box 6345">
          <a:extLst>
            <a:ext uri="{FF2B5EF4-FFF2-40B4-BE49-F238E27FC236}">
              <a16:creationId xmlns:a16="http://schemas.microsoft.com/office/drawing/2014/main" xmlns="" id="{27472708-C704-4229-A0EB-37820669D35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7" name="Text Box 6346">
          <a:extLst>
            <a:ext uri="{FF2B5EF4-FFF2-40B4-BE49-F238E27FC236}">
              <a16:creationId xmlns:a16="http://schemas.microsoft.com/office/drawing/2014/main" xmlns="" id="{0D0FBE28-7CA7-4F79-8FA0-27C18D9535C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8" name="Text Box 6347">
          <a:extLst>
            <a:ext uri="{FF2B5EF4-FFF2-40B4-BE49-F238E27FC236}">
              <a16:creationId xmlns:a16="http://schemas.microsoft.com/office/drawing/2014/main" xmlns="" id="{057ED6CA-CEC9-462C-9BA2-615E6A86708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89" name="Text Box 6348">
          <a:extLst>
            <a:ext uri="{FF2B5EF4-FFF2-40B4-BE49-F238E27FC236}">
              <a16:creationId xmlns:a16="http://schemas.microsoft.com/office/drawing/2014/main" xmlns="" id="{456F44D0-E6B6-4553-A6BF-7C584E9EBB5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0" name="Text Box 6349">
          <a:extLst>
            <a:ext uri="{FF2B5EF4-FFF2-40B4-BE49-F238E27FC236}">
              <a16:creationId xmlns:a16="http://schemas.microsoft.com/office/drawing/2014/main" xmlns="" id="{D9238061-EF52-4E96-B11B-CF545E4ECF1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1" name="Text Box 6350">
          <a:extLst>
            <a:ext uri="{FF2B5EF4-FFF2-40B4-BE49-F238E27FC236}">
              <a16:creationId xmlns:a16="http://schemas.microsoft.com/office/drawing/2014/main" xmlns="" id="{4F881ECB-6A66-44FA-B9E7-9605BC054A3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2" name="Text Box 6351">
          <a:extLst>
            <a:ext uri="{FF2B5EF4-FFF2-40B4-BE49-F238E27FC236}">
              <a16:creationId xmlns:a16="http://schemas.microsoft.com/office/drawing/2014/main" xmlns="" id="{53EB4AEE-2557-42BD-B166-97E69E512AA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3" name="Text Box 6352">
          <a:extLst>
            <a:ext uri="{FF2B5EF4-FFF2-40B4-BE49-F238E27FC236}">
              <a16:creationId xmlns:a16="http://schemas.microsoft.com/office/drawing/2014/main" xmlns="" id="{2C018737-BA2B-4646-BAF0-A09B55D46B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4" name="Text Box 6353">
          <a:extLst>
            <a:ext uri="{FF2B5EF4-FFF2-40B4-BE49-F238E27FC236}">
              <a16:creationId xmlns:a16="http://schemas.microsoft.com/office/drawing/2014/main" xmlns="" id="{403DE31A-F10F-452D-8651-38A654B46E0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5" name="Text Box 6354">
          <a:extLst>
            <a:ext uri="{FF2B5EF4-FFF2-40B4-BE49-F238E27FC236}">
              <a16:creationId xmlns:a16="http://schemas.microsoft.com/office/drawing/2014/main" xmlns="" id="{DEDF73C8-3957-4D62-B7E0-1CCAA60DCFC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6" name="Text Box 6355">
          <a:extLst>
            <a:ext uri="{FF2B5EF4-FFF2-40B4-BE49-F238E27FC236}">
              <a16:creationId xmlns:a16="http://schemas.microsoft.com/office/drawing/2014/main" xmlns="" id="{4428CBE4-42C3-4EA0-8011-C791FFA5C82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7" name="Text Box 6356">
          <a:extLst>
            <a:ext uri="{FF2B5EF4-FFF2-40B4-BE49-F238E27FC236}">
              <a16:creationId xmlns:a16="http://schemas.microsoft.com/office/drawing/2014/main" xmlns="" id="{BA4B9990-B2BF-44FD-AF2C-0339D4B7949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8" name="Text Box 6357">
          <a:extLst>
            <a:ext uri="{FF2B5EF4-FFF2-40B4-BE49-F238E27FC236}">
              <a16:creationId xmlns:a16="http://schemas.microsoft.com/office/drawing/2014/main" xmlns="" id="{C8FB20E1-BCF0-4967-B449-5A60FABA209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399" name="Text Box 6358">
          <a:extLst>
            <a:ext uri="{FF2B5EF4-FFF2-40B4-BE49-F238E27FC236}">
              <a16:creationId xmlns:a16="http://schemas.microsoft.com/office/drawing/2014/main" xmlns="" id="{9CEC86EB-8170-4A4E-BCD6-932B544272E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0" name="Text Box 6359">
          <a:extLst>
            <a:ext uri="{FF2B5EF4-FFF2-40B4-BE49-F238E27FC236}">
              <a16:creationId xmlns:a16="http://schemas.microsoft.com/office/drawing/2014/main" xmlns="" id="{22ADDDC0-0844-4B7D-A9E7-1397E28F069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1" name="Text Box 6360">
          <a:extLst>
            <a:ext uri="{FF2B5EF4-FFF2-40B4-BE49-F238E27FC236}">
              <a16:creationId xmlns:a16="http://schemas.microsoft.com/office/drawing/2014/main" xmlns="" id="{CF8A7384-B4B3-44F0-B4CC-38876F67899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2" name="Text Box 6241">
          <a:extLst>
            <a:ext uri="{FF2B5EF4-FFF2-40B4-BE49-F238E27FC236}">
              <a16:creationId xmlns:a16="http://schemas.microsoft.com/office/drawing/2014/main" xmlns="" id="{B268C198-9FF6-4C23-AC08-B2390020BF6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3" name="Text Box 6242">
          <a:extLst>
            <a:ext uri="{FF2B5EF4-FFF2-40B4-BE49-F238E27FC236}">
              <a16:creationId xmlns:a16="http://schemas.microsoft.com/office/drawing/2014/main" xmlns="" id="{2212A600-784C-4393-BC20-E382851C9F5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4" name="Text Box 6243">
          <a:extLst>
            <a:ext uri="{FF2B5EF4-FFF2-40B4-BE49-F238E27FC236}">
              <a16:creationId xmlns:a16="http://schemas.microsoft.com/office/drawing/2014/main" xmlns="" id="{98F04177-25CC-44F4-859E-311C39635C7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5" name="Text Box 6244">
          <a:extLst>
            <a:ext uri="{FF2B5EF4-FFF2-40B4-BE49-F238E27FC236}">
              <a16:creationId xmlns:a16="http://schemas.microsoft.com/office/drawing/2014/main" xmlns="" id="{B80EE8EE-0CAC-480F-BABF-9EABBD360CD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6" name="Text Box 6245">
          <a:extLst>
            <a:ext uri="{FF2B5EF4-FFF2-40B4-BE49-F238E27FC236}">
              <a16:creationId xmlns:a16="http://schemas.microsoft.com/office/drawing/2014/main" xmlns="" id="{594D5DDD-48FE-4A46-8AA1-80652418E3C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7" name="Text Box 6246">
          <a:extLst>
            <a:ext uri="{FF2B5EF4-FFF2-40B4-BE49-F238E27FC236}">
              <a16:creationId xmlns:a16="http://schemas.microsoft.com/office/drawing/2014/main" xmlns="" id="{9E2D7262-91A2-459A-9843-BC16CECA4D1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8" name="Text Box 6247">
          <a:extLst>
            <a:ext uri="{FF2B5EF4-FFF2-40B4-BE49-F238E27FC236}">
              <a16:creationId xmlns:a16="http://schemas.microsoft.com/office/drawing/2014/main" xmlns="" id="{0E6AB495-21F3-4041-88B5-29DCD1B8390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09" name="Text Box 6248">
          <a:extLst>
            <a:ext uri="{FF2B5EF4-FFF2-40B4-BE49-F238E27FC236}">
              <a16:creationId xmlns:a16="http://schemas.microsoft.com/office/drawing/2014/main" xmlns="" id="{328248E2-5655-4321-8695-897E70A81A6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0" name="Text Box 6249">
          <a:extLst>
            <a:ext uri="{FF2B5EF4-FFF2-40B4-BE49-F238E27FC236}">
              <a16:creationId xmlns:a16="http://schemas.microsoft.com/office/drawing/2014/main" xmlns="" id="{CDDE1822-3E6F-4982-9EBA-92092356C81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1" name="Text Box 6250">
          <a:extLst>
            <a:ext uri="{FF2B5EF4-FFF2-40B4-BE49-F238E27FC236}">
              <a16:creationId xmlns:a16="http://schemas.microsoft.com/office/drawing/2014/main" xmlns="" id="{210B9EF8-62B2-4017-9080-9E7E63B1A8F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2" name="Text Box 6251">
          <a:extLst>
            <a:ext uri="{FF2B5EF4-FFF2-40B4-BE49-F238E27FC236}">
              <a16:creationId xmlns:a16="http://schemas.microsoft.com/office/drawing/2014/main" xmlns="" id="{99B6A87C-33C0-4C95-9C46-3D640E6033D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3" name="Text Box 6252">
          <a:extLst>
            <a:ext uri="{FF2B5EF4-FFF2-40B4-BE49-F238E27FC236}">
              <a16:creationId xmlns:a16="http://schemas.microsoft.com/office/drawing/2014/main" xmlns="" id="{CE126886-A278-4E10-B48B-F679181F910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4" name="Text Box 6253">
          <a:extLst>
            <a:ext uri="{FF2B5EF4-FFF2-40B4-BE49-F238E27FC236}">
              <a16:creationId xmlns:a16="http://schemas.microsoft.com/office/drawing/2014/main" xmlns="" id="{9F1E5A99-9CAF-4722-9565-B8713510590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5" name="Text Box 6254">
          <a:extLst>
            <a:ext uri="{FF2B5EF4-FFF2-40B4-BE49-F238E27FC236}">
              <a16:creationId xmlns:a16="http://schemas.microsoft.com/office/drawing/2014/main" xmlns="" id="{8815B51E-3620-4A2E-B24F-05F40F5E033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6" name="Text Box 6255">
          <a:extLst>
            <a:ext uri="{FF2B5EF4-FFF2-40B4-BE49-F238E27FC236}">
              <a16:creationId xmlns:a16="http://schemas.microsoft.com/office/drawing/2014/main" xmlns="" id="{BECD4EB4-3132-4190-A3E3-AE70BF46D61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7" name="Text Box 6256">
          <a:extLst>
            <a:ext uri="{FF2B5EF4-FFF2-40B4-BE49-F238E27FC236}">
              <a16:creationId xmlns:a16="http://schemas.microsoft.com/office/drawing/2014/main" xmlns="" id="{41CD8E2A-3283-43A5-BC9D-416EDA306C8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8" name="Text Box 6257">
          <a:extLst>
            <a:ext uri="{FF2B5EF4-FFF2-40B4-BE49-F238E27FC236}">
              <a16:creationId xmlns:a16="http://schemas.microsoft.com/office/drawing/2014/main" xmlns="" id="{46ED58F9-A7F5-4D07-B945-66371380483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19" name="Text Box 6258">
          <a:extLst>
            <a:ext uri="{FF2B5EF4-FFF2-40B4-BE49-F238E27FC236}">
              <a16:creationId xmlns:a16="http://schemas.microsoft.com/office/drawing/2014/main" xmlns="" id="{0D7FB24D-59E2-4974-9243-64B95116E6C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0" name="Text Box 6259">
          <a:extLst>
            <a:ext uri="{FF2B5EF4-FFF2-40B4-BE49-F238E27FC236}">
              <a16:creationId xmlns:a16="http://schemas.microsoft.com/office/drawing/2014/main" xmlns="" id="{E65259BA-0B73-4D98-964F-6815BB21317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1" name="Text Box 6260">
          <a:extLst>
            <a:ext uri="{FF2B5EF4-FFF2-40B4-BE49-F238E27FC236}">
              <a16:creationId xmlns:a16="http://schemas.microsoft.com/office/drawing/2014/main" xmlns="" id="{F0D70854-70AF-41BB-9A6A-3273B074867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2" name="Text Box 6261">
          <a:extLst>
            <a:ext uri="{FF2B5EF4-FFF2-40B4-BE49-F238E27FC236}">
              <a16:creationId xmlns:a16="http://schemas.microsoft.com/office/drawing/2014/main" xmlns="" id="{66025705-D4FF-4B71-9DF7-7B3F5EAEC0A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3" name="Text Box 6262">
          <a:extLst>
            <a:ext uri="{FF2B5EF4-FFF2-40B4-BE49-F238E27FC236}">
              <a16:creationId xmlns:a16="http://schemas.microsoft.com/office/drawing/2014/main" xmlns="" id="{10E745E2-A7A8-4760-8146-01BCAC883BE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4" name="Text Box 6263">
          <a:extLst>
            <a:ext uri="{FF2B5EF4-FFF2-40B4-BE49-F238E27FC236}">
              <a16:creationId xmlns:a16="http://schemas.microsoft.com/office/drawing/2014/main" xmlns="" id="{967CA6EC-EA77-4EB2-95AB-3422522FAB9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5" name="Text Box 6264">
          <a:extLst>
            <a:ext uri="{FF2B5EF4-FFF2-40B4-BE49-F238E27FC236}">
              <a16:creationId xmlns:a16="http://schemas.microsoft.com/office/drawing/2014/main" xmlns="" id="{F4E736D8-6DD6-4BA5-9E37-6E1719CCE20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6" name="Text Box 6265">
          <a:extLst>
            <a:ext uri="{FF2B5EF4-FFF2-40B4-BE49-F238E27FC236}">
              <a16:creationId xmlns:a16="http://schemas.microsoft.com/office/drawing/2014/main" xmlns="" id="{E6FFC1F8-39DB-4BDA-93EC-92908BC7147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7" name="Text Box 6266">
          <a:extLst>
            <a:ext uri="{FF2B5EF4-FFF2-40B4-BE49-F238E27FC236}">
              <a16:creationId xmlns:a16="http://schemas.microsoft.com/office/drawing/2014/main" xmlns="" id="{8FC5B968-5987-43FB-A84C-AC9D5A06947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8" name="Text Box 6267">
          <a:extLst>
            <a:ext uri="{FF2B5EF4-FFF2-40B4-BE49-F238E27FC236}">
              <a16:creationId xmlns:a16="http://schemas.microsoft.com/office/drawing/2014/main" xmlns="" id="{196F6D53-0F1D-485C-89F2-EE4CFD437FF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29" name="Text Box 6268">
          <a:extLst>
            <a:ext uri="{FF2B5EF4-FFF2-40B4-BE49-F238E27FC236}">
              <a16:creationId xmlns:a16="http://schemas.microsoft.com/office/drawing/2014/main" xmlns="" id="{C082058A-F408-4A6F-A34C-1207C057DA6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0" name="Text Box 6269">
          <a:extLst>
            <a:ext uri="{FF2B5EF4-FFF2-40B4-BE49-F238E27FC236}">
              <a16:creationId xmlns:a16="http://schemas.microsoft.com/office/drawing/2014/main" xmlns="" id="{58E09C4D-75A1-4FFC-8F3A-9AA5390E872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1" name="Text Box 6270">
          <a:extLst>
            <a:ext uri="{FF2B5EF4-FFF2-40B4-BE49-F238E27FC236}">
              <a16:creationId xmlns:a16="http://schemas.microsoft.com/office/drawing/2014/main" xmlns="" id="{3D877E1F-94E3-40F5-B7F6-1669302382A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2" name="Text Box 6271">
          <a:extLst>
            <a:ext uri="{FF2B5EF4-FFF2-40B4-BE49-F238E27FC236}">
              <a16:creationId xmlns:a16="http://schemas.microsoft.com/office/drawing/2014/main" xmlns="" id="{3A48B556-513F-4F07-B2F1-D794A1F3653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3" name="Text Box 6272">
          <a:extLst>
            <a:ext uri="{FF2B5EF4-FFF2-40B4-BE49-F238E27FC236}">
              <a16:creationId xmlns:a16="http://schemas.microsoft.com/office/drawing/2014/main" xmlns="" id="{7D230A74-6042-42FF-9C77-BB930879062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4" name="Text Box 6273">
          <a:extLst>
            <a:ext uri="{FF2B5EF4-FFF2-40B4-BE49-F238E27FC236}">
              <a16:creationId xmlns:a16="http://schemas.microsoft.com/office/drawing/2014/main" xmlns="" id="{9FD9EA4C-8CD3-4DBB-8C6B-DB1FF2563A3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5" name="Text Box 6274">
          <a:extLst>
            <a:ext uri="{FF2B5EF4-FFF2-40B4-BE49-F238E27FC236}">
              <a16:creationId xmlns:a16="http://schemas.microsoft.com/office/drawing/2014/main" xmlns="" id="{87A6FF1B-BB1F-4A56-B0E0-8A25949A1DA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6" name="Text Box 6275">
          <a:extLst>
            <a:ext uri="{FF2B5EF4-FFF2-40B4-BE49-F238E27FC236}">
              <a16:creationId xmlns:a16="http://schemas.microsoft.com/office/drawing/2014/main" xmlns="" id="{E633110E-E472-4704-A383-9BBD4EE2963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7" name="Text Box 6276">
          <a:extLst>
            <a:ext uri="{FF2B5EF4-FFF2-40B4-BE49-F238E27FC236}">
              <a16:creationId xmlns:a16="http://schemas.microsoft.com/office/drawing/2014/main" xmlns="" id="{C8EAC204-C435-4A17-A077-9FE7F3E974D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8" name="Text Box 6277">
          <a:extLst>
            <a:ext uri="{FF2B5EF4-FFF2-40B4-BE49-F238E27FC236}">
              <a16:creationId xmlns:a16="http://schemas.microsoft.com/office/drawing/2014/main" xmlns="" id="{DE3D88F9-AFB7-4423-8EFF-424A3F73B3D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39" name="Text Box 6278">
          <a:extLst>
            <a:ext uri="{FF2B5EF4-FFF2-40B4-BE49-F238E27FC236}">
              <a16:creationId xmlns:a16="http://schemas.microsoft.com/office/drawing/2014/main" xmlns="" id="{96900D46-5DA7-4319-9251-7E537BC5108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0" name="Text Box 6279">
          <a:extLst>
            <a:ext uri="{FF2B5EF4-FFF2-40B4-BE49-F238E27FC236}">
              <a16:creationId xmlns:a16="http://schemas.microsoft.com/office/drawing/2014/main" xmlns="" id="{5F825BAD-DD2F-40EE-81EA-3206D3BED24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1" name="Text Box 6280">
          <a:extLst>
            <a:ext uri="{FF2B5EF4-FFF2-40B4-BE49-F238E27FC236}">
              <a16:creationId xmlns:a16="http://schemas.microsoft.com/office/drawing/2014/main" xmlns="" id="{2A8BF0C2-D7D8-4633-AD0D-EAF3271579F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2" name="Text Box 6281">
          <a:extLst>
            <a:ext uri="{FF2B5EF4-FFF2-40B4-BE49-F238E27FC236}">
              <a16:creationId xmlns:a16="http://schemas.microsoft.com/office/drawing/2014/main" xmlns="" id="{51DA4871-FFDA-4662-B3DF-E8B1F77560D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3" name="Text Box 6282">
          <a:extLst>
            <a:ext uri="{FF2B5EF4-FFF2-40B4-BE49-F238E27FC236}">
              <a16:creationId xmlns:a16="http://schemas.microsoft.com/office/drawing/2014/main" xmlns="" id="{FFF2465C-6245-4380-B563-14CCB4425A8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4" name="Text Box 6283">
          <a:extLst>
            <a:ext uri="{FF2B5EF4-FFF2-40B4-BE49-F238E27FC236}">
              <a16:creationId xmlns:a16="http://schemas.microsoft.com/office/drawing/2014/main" xmlns="" id="{6DFD53A1-A9D3-475D-9B6A-D5D6DDCB38F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5" name="Text Box 6284">
          <a:extLst>
            <a:ext uri="{FF2B5EF4-FFF2-40B4-BE49-F238E27FC236}">
              <a16:creationId xmlns:a16="http://schemas.microsoft.com/office/drawing/2014/main" xmlns="" id="{EBB4F189-B144-412D-863B-DC6152D216C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6" name="Text Box 6285">
          <a:extLst>
            <a:ext uri="{FF2B5EF4-FFF2-40B4-BE49-F238E27FC236}">
              <a16:creationId xmlns:a16="http://schemas.microsoft.com/office/drawing/2014/main" xmlns="" id="{49FBB231-FA51-4DE1-8BA9-63FC9F5384C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7" name="Text Box 6286">
          <a:extLst>
            <a:ext uri="{FF2B5EF4-FFF2-40B4-BE49-F238E27FC236}">
              <a16:creationId xmlns:a16="http://schemas.microsoft.com/office/drawing/2014/main" xmlns="" id="{7ADC5A25-B422-4E96-BC45-498F435DC73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8" name="Text Box 6287">
          <a:extLst>
            <a:ext uri="{FF2B5EF4-FFF2-40B4-BE49-F238E27FC236}">
              <a16:creationId xmlns:a16="http://schemas.microsoft.com/office/drawing/2014/main" xmlns="" id="{72AB0D4C-9ADA-42A6-9CF8-6B39DA87372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49" name="Text Box 6288">
          <a:extLst>
            <a:ext uri="{FF2B5EF4-FFF2-40B4-BE49-F238E27FC236}">
              <a16:creationId xmlns:a16="http://schemas.microsoft.com/office/drawing/2014/main" xmlns="" id="{9A162D3A-A0A6-4F5A-8F26-32D590C8F91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0" name="Text Box 6289">
          <a:extLst>
            <a:ext uri="{FF2B5EF4-FFF2-40B4-BE49-F238E27FC236}">
              <a16:creationId xmlns:a16="http://schemas.microsoft.com/office/drawing/2014/main" xmlns="" id="{502AAAC6-5CDC-4033-95D5-2A5A93BA549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1" name="Text Box 6290">
          <a:extLst>
            <a:ext uri="{FF2B5EF4-FFF2-40B4-BE49-F238E27FC236}">
              <a16:creationId xmlns:a16="http://schemas.microsoft.com/office/drawing/2014/main" xmlns="" id="{11B98CED-4077-44F7-BFDB-379020C8E00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2" name="Text Box 6291">
          <a:extLst>
            <a:ext uri="{FF2B5EF4-FFF2-40B4-BE49-F238E27FC236}">
              <a16:creationId xmlns:a16="http://schemas.microsoft.com/office/drawing/2014/main" xmlns="" id="{FD6F3148-EE38-4D79-8616-53246AC8746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3" name="Text Box 6292">
          <a:extLst>
            <a:ext uri="{FF2B5EF4-FFF2-40B4-BE49-F238E27FC236}">
              <a16:creationId xmlns:a16="http://schemas.microsoft.com/office/drawing/2014/main" xmlns="" id="{098AB0D2-D6DC-4AD6-93C7-A2B6C70A7BB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4" name="Text Box 6293">
          <a:extLst>
            <a:ext uri="{FF2B5EF4-FFF2-40B4-BE49-F238E27FC236}">
              <a16:creationId xmlns:a16="http://schemas.microsoft.com/office/drawing/2014/main" xmlns="" id="{649A8C75-DA5D-45B0-A74D-1A27E106666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5" name="Text Box 6294">
          <a:extLst>
            <a:ext uri="{FF2B5EF4-FFF2-40B4-BE49-F238E27FC236}">
              <a16:creationId xmlns:a16="http://schemas.microsoft.com/office/drawing/2014/main" xmlns="" id="{D51C7CFC-5FF4-4AC9-A3A5-53B56F65F21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6" name="Text Box 6295">
          <a:extLst>
            <a:ext uri="{FF2B5EF4-FFF2-40B4-BE49-F238E27FC236}">
              <a16:creationId xmlns:a16="http://schemas.microsoft.com/office/drawing/2014/main" xmlns="" id="{304C7EBA-E203-43AA-97C2-E5F8D0D3316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7" name="Text Box 6296">
          <a:extLst>
            <a:ext uri="{FF2B5EF4-FFF2-40B4-BE49-F238E27FC236}">
              <a16:creationId xmlns:a16="http://schemas.microsoft.com/office/drawing/2014/main" xmlns="" id="{6BA058F4-A1C2-426F-ADFC-69D14B9F6FE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8" name="Text Box 6297">
          <a:extLst>
            <a:ext uri="{FF2B5EF4-FFF2-40B4-BE49-F238E27FC236}">
              <a16:creationId xmlns:a16="http://schemas.microsoft.com/office/drawing/2014/main" xmlns="" id="{8DE4AC9E-62EB-4F25-B133-1F1A4A9566F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59" name="Text Box 6298">
          <a:extLst>
            <a:ext uri="{FF2B5EF4-FFF2-40B4-BE49-F238E27FC236}">
              <a16:creationId xmlns:a16="http://schemas.microsoft.com/office/drawing/2014/main" xmlns="" id="{A77C9054-DB05-4C37-822B-E2964297D58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0" name="Text Box 6299">
          <a:extLst>
            <a:ext uri="{FF2B5EF4-FFF2-40B4-BE49-F238E27FC236}">
              <a16:creationId xmlns:a16="http://schemas.microsoft.com/office/drawing/2014/main" xmlns="" id="{781341F7-1A77-4BD9-84AE-63040FAB6EC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1" name="Text Box 6300">
          <a:extLst>
            <a:ext uri="{FF2B5EF4-FFF2-40B4-BE49-F238E27FC236}">
              <a16:creationId xmlns:a16="http://schemas.microsoft.com/office/drawing/2014/main" xmlns="" id="{9FABBB22-DB51-4524-A6D7-5614AFE5420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2" name="Text Box 6301">
          <a:extLst>
            <a:ext uri="{FF2B5EF4-FFF2-40B4-BE49-F238E27FC236}">
              <a16:creationId xmlns:a16="http://schemas.microsoft.com/office/drawing/2014/main" xmlns="" id="{BDBE6EA3-F82D-4DEF-A9D3-437E1E69ACB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3" name="Text Box 6302">
          <a:extLst>
            <a:ext uri="{FF2B5EF4-FFF2-40B4-BE49-F238E27FC236}">
              <a16:creationId xmlns:a16="http://schemas.microsoft.com/office/drawing/2014/main" xmlns="" id="{99BFA603-2630-490E-AA44-1794EDD8353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4" name="Text Box 6303">
          <a:extLst>
            <a:ext uri="{FF2B5EF4-FFF2-40B4-BE49-F238E27FC236}">
              <a16:creationId xmlns:a16="http://schemas.microsoft.com/office/drawing/2014/main" xmlns="" id="{12BEBAE7-F5BA-4E47-9B26-9B5F1AD1A77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5" name="Text Box 6304">
          <a:extLst>
            <a:ext uri="{FF2B5EF4-FFF2-40B4-BE49-F238E27FC236}">
              <a16:creationId xmlns:a16="http://schemas.microsoft.com/office/drawing/2014/main" xmlns="" id="{E15F394B-C585-4647-A7D7-C5B2A8B57C2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6" name="Text Box 6305">
          <a:extLst>
            <a:ext uri="{FF2B5EF4-FFF2-40B4-BE49-F238E27FC236}">
              <a16:creationId xmlns:a16="http://schemas.microsoft.com/office/drawing/2014/main" xmlns="" id="{91B4AA69-953E-4CA9-9880-2FEE54360ED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7" name="Text Box 6306">
          <a:extLst>
            <a:ext uri="{FF2B5EF4-FFF2-40B4-BE49-F238E27FC236}">
              <a16:creationId xmlns:a16="http://schemas.microsoft.com/office/drawing/2014/main" xmlns="" id="{E41F0858-572D-462C-A0E6-FF16003A39C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8" name="Text Box 6307">
          <a:extLst>
            <a:ext uri="{FF2B5EF4-FFF2-40B4-BE49-F238E27FC236}">
              <a16:creationId xmlns:a16="http://schemas.microsoft.com/office/drawing/2014/main" xmlns="" id="{73D75BDE-D965-42EA-A356-C35154BA56E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69" name="Text Box 6308">
          <a:extLst>
            <a:ext uri="{FF2B5EF4-FFF2-40B4-BE49-F238E27FC236}">
              <a16:creationId xmlns:a16="http://schemas.microsoft.com/office/drawing/2014/main" xmlns="" id="{9BF37772-ED01-4F09-9ED3-9DF130F8B0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0" name="Text Box 6309">
          <a:extLst>
            <a:ext uri="{FF2B5EF4-FFF2-40B4-BE49-F238E27FC236}">
              <a16:creationId xmlns:a16="http://schemas.microsoft.com/office/drawing/2014/main" xmlns="" id="{66F40793-1D65-4366-9388-C5C0903BEAC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1" name="Text Box 6310">
          <a:extLst>
            <a:ext uri="{FF2B5EF4-FFF2-40B4-BE49-F238E27FC236}">
              <a16:creationId xmlns:a16="http://schemas.microsoft.com/office/drawing/2014/main" xmlns="" id="{4943EC0C-743C-4450-975C-53F95261DB5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2" name="Text Box 6311">
          <a:extLst>
            <a:ext uri="{FF2B5EF4-FFF2-40B4-BE49-F238E27FC236}">
              <a16:creationId xmlns:a16="http://schemas.microsoft.com/office/drawing/2014/main" xmlns="" id="{9A04A799-CDF2-4277-8145-D4853392EF8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3" name="Text Box 6312">
          <a:extLst>
            <a:ext uri="{FF2B5EF4-FFF2-40B4-BE49-F238E27FC236}">
              <a16:creationId xmlns:a16="http://schemas.microsoft.com/office/drawing/2014/main" xmlns="" id="{0649A9F9-EB96-45B0-BBE7-F5CC4F3853F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4" name="Text Box 6313">
          <a:extLst>
            <a:ext uri="{FF2B5EF4-FFF2-40B4-BE49-F238E27FC236}">
              <a16:creationId xmlns:a16="http://schemas.microsoft.com/office/drawing/2014/main" xmlns="" id="{5AAA3824-5ACF-4031-A73C-867986E5B2A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5" name="Text Box 6314">
          <a:extLst>
            <a:ext uri="{FF2B5EF4-FFF2-40B4-BE49-F238E27FC236}">
              <a16:creationId xmlns:a16="http://schemas.microsoft.com/office/drawing/2014/main" xmlns="" id="{8BC6CB88-DD1A-4C8E-A4E8-068881F1B34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6" name="Text Box 6315">
          <a:extLst>
            <a:ext uri="{FF2B5EF4-FFF2-40B4-BE49-F238E27FC236}">
              <a16:creationId xmlns:a16="http://schemas.microsoft.com/office/drawing/2014/main" xmlns="" id="{CAA5F754-2EE6-461B-9550-D506C689C01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7" name="Text Box 6316">
          <a:extLst>
            <a:ext uri="{FF2B5EF4-FFF2-40B4-BE49-F238E27FC236}">
              <a16:creationId xmlns:a16="http://schemas.microsoft.com/office/drawing/2014/main" xmlns="" id="{C8270891-BC64-4B1B-B324-7D3A3C73960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8" name="Text Box 6317">
          <a:extLst>
            <a:ext uri="{FF2B5EF4-FFF2-40B4-BE49-F238E27FC236}">
              <a16:creationId xmlns:a16="http://schemas.microsoft.com/office/drawing/2014/main" xmlns="" id="{5A67A0CC-5223-4051-B345-1EEBE5DE793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79" name="Text Box 6318">
          <a:extLst>
            <a:ext uri="{FF2B5EF4-FFF2-40B4-BE49-F238E27FC236}">
              <a16:creationId xmlns:a16="http://schemas.microsoft.com/office/drawing/2014/main" xmlns="" id="{EF3F2A43-AD85-419D-99CC-59BB289259B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0" name="Text Box 6319">
          <a:extLst>
            <a:ext uri="{FF2B5EF4-FFF2-40B4-BE49-F238E27FC236}">
              <a16:creationId xmlns:a16="http://schemas.microsoft.com/office/drawing/2014/main" xmlns="" id="{C2B15203-EF86-4021-A253-BE4B088E628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1" name="Text Box 6320">
          <a:extLst>
            <a:ext uri="{FF2B5EF4-FFF2-40B4-BE49-F238E27FC236}">
              <a16:creationId xmlns:a16="http://schemas.microsoft.com/office/drawing/2014/main" xmlns="" id="{F9298C8B-37EE-4452-9556-9A9934FEC07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2" name="Text Box 6321">
          <a:extLst>
            <a:ext uri="{FF2B5EF4-FFF2-40B4-BE49-F238E27FC236}">
              <a16:creationId xmlns:a16="http://schemas.microsoft.com/office/drawing/2014/main" xmlns="" id="{2E64913E-460A-46B0-AEB1-CDEA6DE6C79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3" name="Text Box 6322">
          <a:extLst>
            <a:ext uri="{FF2B5EF4-FFF2-40B4-BE49-F238E27FC236}">
              <a16:creationId xmlns:a16="http://schemas.microsoft.com/office/drawing/2014/main" xmlns="" id="{E83F8007-2B3B-4928-AC25-29165B846C5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4" name="Text Box 6323">
          <a:extLst>
            <a:ext uri="{FF2B5EF4-FFF2-40B4-BE49-F238E27FC236}">
              <a16:creationId xmlns:a16="http://schemas.microsoft.com/office/drawing/2014/main" xmlns="" id="{26A3793E-DC75-42FF-A5CA-CD18A87F05B4}"/>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5" name="Text Box 6324">
          <a:extLst>
            <a:ext uri="{FF2B5EF4-FFF2-40B4-BE49-F238E27FC236}">
              <a16:creationId xmlns:a16="http://schemas.microsoft.com/office/drawing/2014/main" xmlns="" id="{943520C0-844C-4709-B1BE-F909AEB82D6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6" name="Text Box 6325">
          <a:extLst>
            <a:ext uri="{FF2B5EF4-FFF2-40B4-BE49-F238E27FC236}">
              <a16:creationId xmlns:a16="http://schemas.microsoft.com/office/drawing/2014/main" xmlns="" id="{5A335892-BA26-49CA-83B7-2293D30E23B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7" name="Text Box 6326">
          <a:extLst>
            <a:ext uri="{FF2B5EF4-FFF2-40B4-BE49-F238E27FC236}">
              <a16:creationId xmlns:a16="http://schemas.microsoft.com/office/drawing/2014/main" xmlns="" id="{AFC41C3F-64A1-4872-9FD1-06407144159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8" name="Text Box 6327">
          <a:extLst>
            <a:ext uri="{FF2B5EF4-FFF2-40B4-BE49-F238E27FC236}">
              <a16:creationId xmlns:a16="http://schemas.microsoft.com/office/drawing/2014/main" xmlns="" id="{A98812E9-CF5A-4691-947B-C79459A9B4D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89" name="Text Box 6328">
          <a:extLst>
            <a:ext uri="{FF2B5EF4-FFF2-40B4-BE49-F238E27FC236}">
              <a16:creationId xmlns:a16="http://schemas.microsoft.com/office/drawing/2014/main" xmlns="" id="{75D88F44-71CE-4F7D-AE31-7E0DCD522EF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0" name="Text Box 6329">
          <a:extLst>
            <a:ext uri="{FF2B5EF4-FFF2-40B4-BE49-F238E27FC236}">
              <a16:creationId xmlns:a16="http://schemas.microsoft.com/office/drawing/2014/main" xmlns="" id="{876D7D2D-27EF-48BE-B950-4AC1CD3E0F0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1" name="Text Box 6330">
          <a:extLst>
            <a:ext uri="{FF2B5EF4-FFF2-40B4-BE49-F238E27FC236}">
              <a16:creationId xmlns:a16="http://schemas.microsoft.com/office/drawing/2014/main" xmlns="" id="{4B6D8C4D-3B06-484B-BF6E-A2E2DA6FBC6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2" name="Text Box 6331">
          <a:extLst>
            <a:ext uri="{FF2B5EF4-FFF2-40B4-BE49-F238E27FC236}">
              <a16:creationId xmlns:a16="http://schemas.microsoft.com/office/drawing/2014/main" xmlns="" id="{7F8A85E1-1BA1-4DCF-A69C-6796CE4A787D}"/>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3" name="Text Box 6332">
          <a:extLst>
            <a:ext uri="{FF2B5EF4-FFF2-40B4-BE49-F238E27FC236}">
              <a16:creationId xmlns:a16="http://schemas.microsoft.com/office/drawing/2014/main" xmlns="" id="{4E32C96F-403B-4962-AE46-CF052C49130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4" name="Text Box 6333">
          <a:extLst>
            <a:ext uri="{FF2B5EF4-FFF2-40B4-BE49-F238E27FC236}">
              <a16:creationId xmlns:a16="http://schemas.microsoft.com/office/drawing/2014/main" xmlns="" id="{A5046983-4C04-4542-B188-3F7B8BA69AC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5" name="Text Box 6334">
          <a:extLst>
            <a:ext uri="{FF2B5EF4-FFF2-40B4-BE49-F238E27FC236}">
              <a16:creationId xmlns:a16="http://schemas.microsoft.com/office/drawing/2014/main" xmlns="" id="{7A7A4EA6-DA19-4EFD-9B86-A189B9DDB59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6" name="Text Box 6335">
          <a:extLst>
            <a:ext uri="{FF2B5EF4-FFF2-40B4-BE49-F238E27FC236}">
              <a16:creationId xmlns:a16="http://schemas.microsoft.com/office/drawing/2014/main" xmlns="" id="{6F45545F-FC3A-4B33-94C6-FE643FF91FD9}"/>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7" name="Text Box 6336">
          <a:extLst>
            <a:ext uri="{FF2B5EF4-FFF2-40B4-BE49-F238E27FC236}">
              <a16:creationId xmlns:a16="http://schemas.microsoft.com/office/drawing/2014/main" xmlns="" id="{D0890C96-55D8-41B6-A86C-ECCA0F303DD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8" name="Text Box 6337">
          <a:extLst>
            <a:ext uri="{FF2B5EF4-FFF2-40B4-BE49-F238E27FC236}">
              <a16:creationId xmlns:a16="http://schemas.microsoft.com/office/drawing/2014/main" xmlns="" id="{D1B1BA05-9CAB-4456-9446-A26CF1D7302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499" name="Text Box 6338">
          <a:extLst>
            <a:ext uri="{FF2B5EF4-FFF2-40B4-BE49-F238E27FC236}">
              <a16:creationId xmlns:a16="http://schemas.microsoft.com/office/drawing/2014/main" xmlns="" id="{99EC78B3-EE6C-4BEE-B4DD-89DE48F608E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0" name="Text Box 6339">
          <a:extLst>
            <a:ext uri="{FF2B5EF4-FFF2-40B4-BE49-F238E27FC236}">
              <a16:creationId xmlns:a16="http://schemas.microsoft.com/office/drawing/2014/main" xmlns="" id="{95B05C37-E5AA-4673-886D-CBEE4385927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1" name="Text Box 6340">
          <a:extLst>
            <a:ext uri="{FF2B5EF4-FFF2-40B4-BE49-F238E27FC236}">
              <a16:creationId xmlns:a16="http://schemas.microsoft.com/office/drawing/2014/main" xmlns="" id="{86C2060E-2DC1-489C-B443-928F75034E90}"/>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2" name="Text Box 6341">
          <a:extLst>
            <a:ext uri="{FF2B5EF4-FFF2-40B4-BE49-F238E27FC236}">
              <a16:creationId xmlns:a16="http://schemas.microsoft.com/office/drawing/2014/main" xmlns="" id="{B1C482C9-829F-4977-988D-2C65FFF27C6E}"/>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3" name="Text Box 6342">
          <a:extLst>
            <a:ext uri="{FF2B5EF4-FFF2-40B4-BE49-F238E27FC236}">
              <a16:creationId xmlns:a16="http://schemas.microsoft.com/office/drawing/2014/main" xmlns="" id="{093C5E13-7F56-424C-A39D-8B188E4D9742}"/>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4" name="Text Box 6343">
          <a:extLst>
            <a:ext uri="{FF2B5EF4-FFF2-40B4-BE49-F238E27FC236}">
              <a16:creationId xmlns:a16="http://schemas.microsoft.com/office/drawing/2014/main" xmlns="" id="{46DC64A7-48B6-4699-AC16-3AB526CBC50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5" name="Text Box 6344">
          <a:extLst>
            <a:ext uri="{FF2B5EF4-FFF2-40B4-BE49-F238E27FC236}">
              <a16:creationId xmlns:a16="http://schemas.microsoft.com/office/drawing/2014/main" xmlns="" id="{61B63EE2-A784-41CE-A5B5-BCD50F5F1FA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6" name="Text Box 6345">
          <a:extLst>
            <a:ext uri="{FF2B5EF4-FFF2-40B4-BE49-F238E27FC236}">
              <a16:creationId xmlns:a16="http://schemas.microsoft.com/office/drawing/2014/main" xmlns="" id="{568EB2F7-367A-4269-8DE1-1E471D346A81}"/>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7" name="Text Box 6346">
          <a:extLst>
            <a:ext uri="{FF2B5EF4-FFF2-40B4-BE49-F238E27FC236}">
              <a16:creationId xmlns:a16="http://schemas.microsoft.com/office/drawing/2014/main" xmlns="" id="{D5533377-FA54-429F-9857-19BE59C11A6F}"/>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8" name="Text Box 6347">
          <a:extLst>
            <a:ext uri="{FF2B5EF4-FFF2-40B4-BE49-F238E27FC236}">
              <a16:creationId xmlns:a16="http://schemas.microsoft.com/office/drawing/2014/main" xmlns="" id="{481126FA-51F1-4118-A55E-7BED930F84B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09" name="Text Box 6348">
          <a:extLst>
            <a:ext uri="{FF2B5EF4-FFF2-40B4-BE49-F238E27FC236}">
              <a16:creationId xmlns:a16="http://schemas.microsoft.com/office/drawing/2014/main" xmlns="" id="{50039DC3-BDAF-48B6-B148-15C58FA97856}"/>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0" name="Text Box 6349">
          <a:extLst>
            <a:ext uri="{FF2B5EF4-FFF2-40B4-BE49-F238E27FC236}">
              <a16:creationId xmlns:a16="http://schemas.microsoft.com/office/drawing/2014/main" xmlns="" id="{6780C08A-970E-4A5A-8307-FDFE284E274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1" name="Text Box 6350">
          <a:extLst>
            <a:ext uri="{FF2B5EF4-FFF2-40B4-BE49-F238E27FC236}">
              <a16:creationId xmlns:a16="http://schemas.microsoft.com/office/drawing/2014/main" xmlns="" id="{AC378F34-90B2-4EA5-B84B-079DAEA88977}"/>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2" name="Text Box 6351">
          <a:extLst>
            <a:ext uri="{FF2B5EF4-FFF2-40B4-BE49-F238E27FC236}">
              <a16:creationId xmlns:a16="http://schemas.microsoft.com/office/drawing/2014/main" xmlns="" id="{3734E943-69F9-43B6-B82A-C55E892C91B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3" name="Text Box 6352">
          <a:extLst>
            <a:ext uri="{FF2B5EF4-FFF2-40B4-BE49-F238E27FC236}">
              <a16:creationId xmlns:a16="http://schemas.microsoft.com/office/drawing/2014/main" xmlns="" id="{D3B0B5AC-8E3B-479B-B58F-E66135BF02C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4" name="Text Box 6353">
          <a:extLst>
            <a:ext uri="{FF2B5EF4-FFF2-40B4-BE49-F238E27FC236}">
              <a16:creationId xmlns:a16="http://schemas.microsoft.com/office/drawing/2014/main" xmlns="" id="{CF243A64-0333-4808-B685-6C9A4595A45C}"/>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5" name="Text Box 6354">
          <a:extLst>
            <a:ext uri="{FF2B5EF4-FFF2-40B4-BE49-F238E27FC236}">
              <a16:creationId xmlns:a16="http://schemas.microsoft.com/office/drawing/2014/main" xmlns="" id="{022F5979-2F70-46EA-A44E-AB0123287BF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6" name="Text Box 6355">
          <a:extLst>
            <a:ext uri="{FF2B5EF4-FFF2-40B4-BE49-F238E27FC236}">
              <a16:creationId xmlns:a16="http://schemas.microsoft.com/office/drawing/2014/main" xmlns="" id="{E329073C-AE63-4F96-8E83-1DA113239BB3}"/>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7" name="Text Box 6356">
          <a:extLst>
            <a:ext uri="{FF2B5EF4-FFF2-40B4-BE49-F238E27FC236}">
              <a16:creationId xmlns:a16="http://schemas.microsoft.com/office/drawing/2014/main" xmlns="" id="{8F71EC61-C5B8-47A6-BF48-4C0AF721E1EB}"/>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8" name="Text Box 6357">
          <a:extLst>
            <a:ext uri="{FF2B5EF4-FFF2-40B4-BE49-F238E27FC236}">
              <a16:creationId xmlns:a16="http://schemas.microsoft.com/office/drawing/2014/main" xmlns="" id="{6C99C760-8C87-4DEE-8202-7EDC6354541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19" name="Text Box 6358">
          <a:extLst>
            <a:ext uri="{FF2B5EF4-FFF2-40B4-BE49-F238E27FC236}">
              <a16:creationId xmlns:a16="http://schemas.microsoft.com/office/drawing/2014/main" xmlns="" id="{6965723B-6B71-4C82-823C-D9B38CF8C7B8}"/>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20" name="Text Box 6359">
          <a:extLst>
            <a:ext uri="{FF2B5EF4-FFF2-40B4-BE49-F238E27FC236}">
              <a16:creationId xmlns:a16="http://schemas.microsoft.com/office/drawing/2014/main" xmlns="" id="{21D29265-3260-4697-821E-7C7A77F7FE95}"/>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9525</xdr:colOff>
      <xdr:row>572</xdr:row>
      <xdr:rowOff>114300</xdr:rowOff>
    </xdr:from>
    <xdr:to>
      <xdr:col>2</xdr:col>
      <xdr:colOff>95250</xdr:colOff>
      <xdr:row>572</xdr:row>
      <xdr:rowOff>142875</xdr:rowOff>
    </xdr:to>
    <xdr:sp macro="" textlink="" fLocksText="0">
      <xdr:nvSpPr>
        <xdr:cNvPr id="2521" name="Text Box 6360">
          <a:extLst>
            <a:ext uri="{FF2B5EF4-FFF2-40B4-BE49-F238E27FC236}">
              <a16:creationId xmlns:a16="http://schemas.microsoft.com/office/drawing/2014/main" xmlns="" id="{8F31FDBF-C036-4EEB-A1D5-EFE05FA3596A}"/>
            </a:ext>
          </a:extLst>
        </xdr:cNvPr>
        <xdr:cNvSpPr txBox="1">
          <a:spLocks noChangeArrowheads="1"/>
        </xdr:cNvSpPr>
      </xdr:nvSpPr>
      <xdr:spPr bwMode="auto">
        <a:xfrm>
          <a:off x="3362325" y="350748600"/>
          <a:ext cx="85725" cy="28575"/>
        </a:xfrm>
        <a:prstGeom prst="rect">
          <a:avLst/>
        </a:prstGeom>
        <a:noFill/>
        <a:ln>
          <a:noFill/>
        </a:ln>
      </xdr:spPr>
    </xdr:sp>
    <xdr:clientData/>
  </xdr:twoCellAnchor>
  <xdr:twoCellAnchor editAs="oneCell">
    <xdr:from>
      <xdr:col>2</xdr:col>
      <xdr:colOff>0</xdr:colOff>
      <xdr:row>278</xdr:row>
      <xdr:rowOff>114300</xdr:rowOff>
    </xdr:from>
    <xdr:to>
      <xdr:col>2</xdr:col>
      <xdr:colOff>152400</xdr:colOff>
      <xdr:row>278</xdr:row>
      <xdr:rowOff>209550</xdr:rowOff>
    </xdr:to>
    <xdr:sp macro="" textlink="">
      <xdr:nvSpPr>
        <xdr:cNvPr id="2522" name="dimg_3" descr="Community-verified icon">
          <a:extLst>
            <a:ext uri="{FF2B5EF4-FFF2-40B4-BE49-F238E27FC236}">
              <a16:creationId xmlns:a16="http://schemas.microsoft.com/office/drawing/2014/main" xmlns="" id="{A1E6976B-8EF2-4144-AD4D-A3471B24545B}"/>
            </a:ext>
          </a:extLst>
        </xdr:cNvPr>
        <xdr:cNvSpPr>
          <a:spLocks noChangeAspect="1" noChangeArrowheads="1"/>
        </xdr:cNvSpPr>
      </xdr:nvSpPr>
      <xdr:spPr bwMode="auto">
        <a:xfrm>
          <a:off x="3352800" y="184137300"/>
          <a:ext cx="152400" cy="9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278</xdr:row>
      <xdr:rowOff>114300</xdr:rowOff>
    </xdr:from>
    <xdr:to>
      <xdr:col>2</xdr:col>
      <xdr:colOff>152400</xdr:colOff>
      <xdr:row>278</xdr:row>
      <xdr:rowOff>209550</xdr:rowOff>
    </xdr:to>
    <xdr:sp macro="" textlink="">
      <xdr:nvSpPr>
        <xdr:cNvPr id="2523" name="dimg_3" descr="Community-verified icon">
          <a:extLst>
            <a:ext uri="{FF2B5EF4-FFF2-40B4-BE49-F238E27FC236}">
              <a16:creationId xmlns:a16="http://schemas.microsoft.com/office/drawing/2014/main" xmlns="" id="{B77D084C-A0B2-41CC-AD04-A9CFD44FD851}"/>
            </a:ext>
          </a:extLst>
        </xdr:cNvPr>
        <xdr:cNvSpPr>
          <a:spLocks noChangeAspect="1" noChangeArrowheads="1"/>
        </xdr:cNvSpPr>
      </xdr:nvSpPr>
      <xdr:spPr bwMode="auto">
        <a:xfrm>
          <a:off x="3352800" y="184137300"/>
          <a:ext cx="152400" cy="9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24" name="Text Box 3166">
          <a:extLst>
            <a:ext uri="{FF2B5EF4-FFF2-40B4-BE49-F238E27FC236}">
              <a16:creationId xmlns:a16="http://schemas.microsoft.com/office/drawing/2014/main" xmlns="" id="{F752E95E-6165-4BD5-B528-0937B5D0CA43}"/>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25" name="Text Box 3166">
          <a:extLst>
            <a:ext uri="{FF2B5EF4-FFF2-40B4-BE49-F238E27FC236}">
              <a16:creationId xmlns:a16="http://schemas.microsoft.com/office/drawing/2014/main" xmlns="" id="{8924822A-8D7D-4915-94F4-19C480840F59}"/>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26" name="Text Box 3166">
          <a:extLst>
            <a:ext uri="{FF2B5EF4-FFF2-40B4-BE49-F238E27FC236}">
              <a16:creationId xmlns:a16="http://schemas.microsoft.com/office/drawing/2014/main" xmlns="" id="{D68CB1EF-8BDE-419C-8617-643B2A76398E}"/>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27" name="Text Box 3166">
          <a:extLst>
            <a:ext uri="{FF2B5EF4-FFF2-40B4-BE49-F238E27FC236}">
              <a16:creationId xmlns:a16="http://schemas.microsoft.com/office/drawing/2014/main" xmlns="" id="{78B1BB4D-2BB8-41E1-9FD8-F259E6BD38C1}"/>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28" name="Text Box 3166">
          <a:extLst>
            <a:ext uri="{FF2B5EF4-FFF2-40B4-BE49-F238E27FC236}">
              <a16:creationId xmlns:a16="http://schemas.microsoft.com/office/drawing/2014/main" xmlns="" id="{E31E34EA-AE54-4EDB-976A-2BAB611940B5}"/>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29" name="Text Box 3166">
          <a:extLst>
            <a:ext uri="{FF2B5EF4-FFF2-40B4-BE49-F238E27FC236}">
              <a16:creationId xmlns:a16="http://schemas.microsoft.com/office/drawing/2014/main" xmlns="" id="{E76B96E0-9D8A-44BD-B234-E64380D25360}"/>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0" name="Text Box 3166">
          <a:extLst>
            <a:ext uri="{FF2B5EF4-FFF2-40B4-BE49-F238E27FC236}">
              <a16:creationId xmlns:a16="http://schemas.microsoft.com/office/drawing/2014/main" xmlns="" id="{C3F8EA3E-64F7-489B-AE10-107E969934F1}"/>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1" name="Text Box 3166">
          <a:extLst>
            <a:ext uri="{FF2B5EF4-FFF2-40B4-BE49-F238E27FC236}">
              <a16:creationId xmlns:a16="http://schemas.microsoft.com/office/drawing/2014/main" xmlns="" id="{778EC2AC-932D-4AE9-9182-56FFB6532C10}"/>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2" name="Text Box 3166">
          <a:extLst>
            <a:ext uri="{FF2B5EF4-FFF2-40B4-BE49-F238E27FC236}">
              <a16:creationId xmlns:a16="http://schemas.microsoft.com/office/drawing/2014/main" xmlns="" id="{7360906D-9C3A-45A2-BB74-A22BB8F217E1}"/>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3" name="Text Box 3166">
          <a:extLst>
            <a:ext uri="{FF2B5EF4-FFF2-40B4-BE49-F238E27FC236}">
              <a16:creationId xmlns:a16="http://schemas.microsoft.com/office/drawing/2014/main" xmlns="" id="{72FF6B43-CE1F-4FAA-8618-7DE8464A588A}"/>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4" name="Text Box 3166">
          <a:extLst>
            <a:ext uri="{FF2B5EF4-FFF2-40B4-BE49-F238E27FC236}">
              <a16:creationId xmlns:a16="http://schemas.microsoft.com/office/drawing/2014/main" xmlns="" id="{7756DCE9-4900-4985-9441-5724035AF7BB}"/>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5" name="Text Box 3166">
          <a:extLst>
            <a:ext uri="{FF2B5EF4-FFF2-40B4-BE49-F238E27FC236}">
              <a16:creationId xmlns:a16="http://schemas.microsoft.com/office/drawing/2014/main" xmlns="" id="{0E1635C5-23C9-4DD1-A959-1437A5350E4E}"/>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6" name="Text Box 3166">
          <a:extLst>
            <a:ext uri="{FF2B5EF4-FFF2-40B4-BE49-F238E27FC236}">
              <a16:creationId xmlns:a16="http://schemas.microsoft.com/office/drawing/2014/main" xmlns="" id="{F0706BE6-1797-446B-A82B-A5EE628E0945}"/>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7" name="Text Box 3166">
          <a:extLst>
            <a:ext uri="{FF2B5EF4-FFF2-40B4-BE49-F238E27FC236}">
              <a16:creationId xmlns:a16="http://schemas.microsoft.com/office/drawing/2014/main" xmlns="" id="{42B577D3-A5B4-4444-B8E3-CBB04D18D413}"/>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8" name="Text Box 3166">
          <a:extLst>
            <a:ext uri="{FF2B5EF4-FFF2-40B4-BE49-F238E27FC236}">
              <a16:creationId xmlns:a16="http://schemas.microsoft.com/office/drawing/2014/main" xmlns="" id="{E34207F0-6964-4213-97BF-B256D2CC5E10}"/>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39" name="Text Box 3166">
          <a:extLst>
            <a:ext uri="{FF2B5EF4-FFF2-40B4-BE49-F238E27FC236}">
              <a16:creationId xmlns:a16="http://schemas.microsoft.com/office/drawing/2014/main" xmlns="" id="{C0F4E813-C5E8-43B4-87BB-29AC45F411AF}"/>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40" name="Text Box 3166">
          <a:extLst>
            <a:ext uri="{FF2B5EF4-FFF2-40B4-BE49-F238E27FC236}">
              <a16:creationId xmlns:a16="http://schemas.microsoft.com/office/drawing/2014/main" xmlns="" id="{ED75CF81-316B-46AC-8C6E-2C03513EFA9B}"/>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41" name="Text Box 3166">
          <a:extLst>
            <a:ext uri="{FF2B5EF4-FFF2-40B4-BE49-F238E27FC236}">
              <a16:creationId xmlns:a16="http://schemas.microsoft.com/office/drawing/2014/main" xmlns="" id="{A8EF1EF2-66D0-4850-ACD2-90403010693D}"/>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42" name="Text Box 3166">
          <a:extLst>
            <a:ext uri="{FF2B5EF4-FFF2-40B4-BE49-F238E27FC236}">
              <a16:creationId xmlns:a16="http://schemas.microsoft.com/office/drawing/2014/main" xmlns="" id="{CB0B91FC-6638-4092-80F8-54DBA6F1C00B}"/>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43" name="Text Box 3166">
          <a:extLst>
            <a:ext uri="{FF2B5EF4-FFF2-40B4-BE49-F238E27FC236}">
              <a16:creationId xmlns:a16="http://schemas.microsoft.com/office/drawing/2014/main" xmlns="" id="{CE9C12C8-B67E-484B-BE48-9641EADCDA06}"/>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44" name="Text Box 3166">
          <a:extLst>
            <a:ext uri="{FF2B5EF4-FFF2-40B4-BE49-F238E27FC236}">
              <a16:creationId xmlns:a16="http://schemas.microsoft.com/office/drawing/2014/main" xmlns="" id="{327D489C-F465-461D-88FF-DED26EB56B03}"/>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45" name="Text Box 3166">
          <a:extLst>
            <a:ext uri="{FF2B5EF4-FFF2-40B4-BE49-F238E27FC236}">
              <a16:creationId xmlns:a16="http://schemas.microsoft.com/office/drawing/2014/main" xmlns="" id="{34C15FEF-A70A-447B-87A5-8A01D72F75BA}"/>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46" name="Text Box 3166">
          <a:extLst>
            <a:ext uri="{FF2B5EF4-FFF2-40B4-BE49-F238E27FC236}">
              <a16:creationId xmlns:a16="http://schemas.microsoft.com/office/drawing/2014/main" xmlns="" id="{819DA5EB-436E-4995-86EC-95CAF5A0FB31}"/>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547" name="Text Box 3166">
          <a:extLst>
            <a:ext uri="{FF2B5EF4-FFF2-40B4-BE49-F238E27FC236}">
              <a16:creationId xmlns:a16="http://schemas.microsoft.com/office/drawing/2014/main" xmlns="" id="{FB9A2822-6BB3-4E4A-B422-6238650A721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548" name="Text Box 3166">
          <a:extLst>
            <a:ext uri="{FF2B5EF4-FFF2-40B4-BE49-F238E27FC236}">
              <a16:creationId xmlns:a16="http://schemas.microsoft.com/office/drawing/2014/main" xmlns="" id="{C612518E-5D4F-4411-8786-1136A2476D1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549" name="Text Box 3166">
          <a:extLst>
            <a:ext uri="{FF2B5EF4-FFF2-40B4-BE49-F238E27FC236}">
              <a16:creationId xmlns:a16="http://schemas.microsoft.com/office/drawing/2014/main" xmlns="" id="{7BAD6F38-5D40-420C-B676-DE4A0EFB07C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550" name="Text Box 3166">
          <a:extLst>
            <a:ext uri="{FF2B5EF4-FFF2-40B4-BE49-F238E27FC236}">
              <a16:creationId xmlns:a16="http://schemas.microsoft.com/office/drawing/2014/main" xmlns="" id="{10A24339-9A93-4202-9630-BAF8C580C49C}"/>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1" name="Text Box 3166">
          <a:extLst>
            <a:ext uri="{FF2B5EF4-FFF2-40B4-BE49-F238E27FC236}">
              <a16:creationId xmlns:a16="http://schemas.microsoft.com/office/drawing/2014/main" xmlns="" id="{AAC6F0ED-72D1-431D-9CA2-9416E044CE64}"/>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2" name="Text Box 3166">
          <a:extLst>
            <a:ext uri="{FF2B5EF4-FFF2-40B4-BE49-F238E27FC236}">
              <a16:creationId xmlns:a16="http://schemas.microsoft.com/office/drawing/2014/main" xmlns="" id="{C430F59B-3662-4A61-B6EA-8945F1076D06}"/>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3" name="Text Box 3166">
          <a:extLst>
            <a:ext uri="{FF2B5EF4-FFF2-40B4-BE49-F238E27FC236}">
              <a16:creationId xmlns:a16="http://schemas.microsoft.com/office/drawing/2014/main" xmlns="" id="{F6B437D6-4FF6-4315-ACFB-769810F6531A}"/>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4" name="Text Box 3166">
          <a:extLst>
            <a:ext uri="{FF2B5EF4-FFF2-40B4-BE49-F238E27FC236}">
              <a16:creationId xmlns:a16="http://schemas.microsoft.com/office/drawing/2014/main" xmlns="" id="{11E24AB3-7EF7-4CF0-A7C2-DC9AF7ECAE9C}"/>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5" name="Text Box 3166">
          <a:extLst>
            <a:ext uri="{FF2B5EF4-FFF2-40B4-BE49-F238E27FC236}">
              <a16:creationId xmlns:a16="http://schemas.microsoft.com/office/drawing/2014/main" xmlns="" id="{C944B642-BE78-4370-9436-0A6560A5D785}"/>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6" name="Text Box 3166">
          <a:extLst>
            <a:ext uri="{FF2B5EF4-FFF2-40B4-BE49-F238E27FC236}">
              <a16:creationId xmlns:a16="http://schemas.microsoft.com/office/drawing/2014/main" xmlns="" id="{9AC27534-FC10-4200-BBCA-771D96FDB16F}"/>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7" name="Text Box 3166">
          <a:extLst>
            <a:ext uri="{FF2B5EF4-FFF2-40B4-BE49-F238E27FC236}">
              <a16:creationId xmlns:a16="http://schemas.microsoft.com/office/drawing/2014/main" xmlns="" id="{76DFD736-AEE5-4CB8-9469-7B65FDBCE5DF}"/>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8" name="Text Box 3166">
          <a:extLst>
            <a:ext uri="{FF2B5EF4-FFF2-40B4-BE49-F238E27FC236}">
              <a16:creationId xmlns:a16="http://schemas.microsoft.com/office/drawing/2014/main" xmlns="" id="{DF0F654B-C5A9-4A9A-8CE8-A2A92F2DBEAC}"/>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59" name="Text Box 3166">
          <a:extLst>
            <a:ext uri="{FF2B5EF4-FFF2-40B4-BE49-F238E27FC236}">
              <a16:creationId xmlns:a16="http://schemas.microsoft.com/office/drawing/2014/main" xmlns="" id="{9C61D919-337F-4414-8BC8-1BFD39F3D98E}"/>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0" name="Text Box 3166">
          <a:extLst>
            <a:ext uri="{FF2B5EF4-FFF2-40B4-BE49-F238E27FC236}">
              <a16:creationId xmlns:a16="http://schemas.microsoft.com/office/drawing/2014/main" xmlns="" id="{8FF7FF53-4AA5-401C-AC3A-A5A9DC119542}"/>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1" name="Text Box 3166">
          <a:extLst>
            <a:ext uri="{FF2B5EF4-FFF2-40B4-BE49-F238E27FC236}">
              <a16:creationId xmlns:a16="http://schemas.microsoft.com/office/drawing/2014/main" xmlns="" id="{73208947-3E75-422C-ACFD-79446A0DCC9E}"/>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2" name="Text Box 3166">
          <a:extLst>
            <a:ext uri="{FF2B5EF4-FFF2-40B4-BE49-F238E27FC236}">
              <a16:creationId xmlns:a16="http://schemas.microsoft.com/office/drawing/2014/main" xmlns="" id="{3092ECF6-5CAC-4956-A03D-48EE90170FDA}"/>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3" name="Text Box 3166">
          <a:extLst>
            <a:ext uri="{FF2B5EF4-FFF2-40B4-BE49-F238E27FC236}">
              <a16:creationId xmlns:a16="http://schemas.microsoft.com/office/drawing/2014/main" xmlns="" id="{CE64B448-0C72-4570-B5BE-9DBD28D00388}"/>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4" name="Text Box 3166">
          <a:extLst>
            <a:ext uri="{FF2B5EF4-FFF2-40B4-BE49-F238E27FC236}">
              <a16:creationId xmlns:a16="http://schemas.microsoft.com/office/drawing/2014/main" xmlns="" id="{9DB32EC3-3CFE-4460-B7A7-7885F787004A}"/>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5" name="Text Box 3166">
          <a:extLst>
            <a:ext uri="{FF2B5EF4-FFF2-40B4-BE49-F238E27FC236}">
              <a16:creationId xmlns:a16="http://schemas.microsoft.com/office/drawing/2014/main" xmlns="" id="{C8B3B1A0-A455-44EA-A501-B65C82469C52}"/>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6" name="Text Box 3166">
          <a:extLst>
            <a:ext uri="{FF2B5EF4-FFF2-40B4-BE49-F238E27FC236}">
              <a16:creationId xmlns:a16="http://schemas.microsoft.com/office/drawing/2014/main" xmlns="" id="{2BC35324-A9E4-4012-AEFF-DF8C442FB2D1}"/>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7" name="Text Box 3166">
          <a:extLst>
            <a:ext uri="{FF2B5EF4-FFF2-40B4-BE49-F238E27FC236}">
              <a16:creationId xmlns:a16="http://schemas.microsoft.com/office/drawing/2014/main" xmlns="" id="{44D73EC0-6C47-4474-8CE2-7CF4056323C3}"/>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8" name="Text Box 3166">
          <a:extLst>
            <a:ext uri="{FF2B5EF4-FFF2-40B4-BE49-F238E27FC236}">
              <a16:creationId xmlns:a16="http://schemas.microsoft.com/office/drawing/2014/main" xmlns="" id="{89A65ADB-97EF-4429-89B2-FC8F4FAD34CB}"/>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69" name="Text Box 3166">
          <a:extLst>
            <a:ext uri="{FF2B5EF4-FFF2-40B4-BE49-F238E27FC236}">
              <a16:creationId xmlns:a16="http://schemas.microsoft.com/office/drawing/2014/main" xmlns="" id="{DBA78910-08BC-423F-84D7-A1DE98B779FB}"/>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70" name="Text Box 3166">
          <a:extLst>
            <a:ext uri="{FF2B5EF4-FFF2-40B4-BE49-F238E27FC236}">
              <a16:creationId xmlns:a16="http://schemas.microsoft.com/office/drawing/2014/main" xmlns="" id="{EB83854F-A9FB-4F7D-A1EA-232B0284A1A5}"/>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571" name="Text Box 3166">
          <a:extLst>
            <a:ext uri="{FF2B5EF4-FFF2-40B4-BE49-F238E27FC236}">
              <a16:creationId xmlns:a16="http://schemas.microsoft.com/office/drawing/2014/main" xmlns="" id="{F1A3496D-2C4E-43A3-9882-3140F8F9B23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572" name="Text Box 3166">
          <a:extLst>
            <a:ext uri="{FF2B5EF4-FFF2-40B4-BE49-F238E27FC236}">
              <a16:creationId xmlns:a16="http://schemas.microsoft.com/office/drawing/2014/main" xmlns="" id="{2D3EE82D-1C3A-4F42-BF42-026F45DAEA22}"/>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573" name="Text Box 3166">
          <a:extLst>
            <a:ext uri="{FF2B5EF4-FFF2-40B4-BE49-F238E27FC236}">
              <a16:creationId xmlns:a16="http://schemas.microsoft.com/office/drawing/2014/main" xmlns="" id="{B3C79774-CC3A-43CF-9059-5F6FC395FFA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574" name="Text Box 3166">
          <a:extLst>
            <a:ext uri="{FF2B5EF4-FFF2-40B4-BE49-F238E27FC236}">
              <a16:creationId xmlns:a16="http://schemas.microsoft.com/office/drawing/2014/main" xmlns="" id="{35F94A45-5C2D-4891-82F6-0304281E42A7}"/>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75" name="Text Box 3166">
          <a:extLst>
            <a:ext uri="{FF2B5EF4-FFF2-40B4-BE49-F238E27FC236}">
              <a16:creationId xmlns:a16="http://schemas.microsoft.com/office/drawing/2014/main" xmlns="" id="{A11DAE5E-25B3-4B86-A1E7-7C2DA85065F7}"/>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76" name="Text Box 3166">
          <a:extLst>
            <a:ext uri="{FF2B5EF4-FFF2-40B4-BE49-F238E27FC236}">
              <a16:creationId xmlns:a16="http://schemas.microsoft.com/office/drawing/2014/main" xmlns="" id="{348F3E6A-6C97-4B99-83A7-3CAC40512E7E}"/>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77" name="Text Box 3166">
          <a:extLst>
            <a:ext uri="{FF2B5EF4-FFF2-40B4-BE49-F238E27FC236}">
              <a16:creationId xmlns:a16="http://schemas.microsoft.com/office/drawing/2014/main" xmlns="" id="{51A34614-5093-4852-97D9-63ABBD519E1E}"/>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78" name="Text Box 3166">
          <a:extLst>
            <a:ext uri="{FF2B5EF4-FFF2-40B4-BE49-F238E27FC236}">
              <a16:creationId xmlns:a16="http://schemas.microsoft.com/office/drawing/2014/main" xmlns="" id="{A7E06F61-5404-43CF-9A09-D18B177ECE2D}"/>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79" name="Text Box 3166">
          <a:extLst>
            <a:ext uri="{FF2B5EF4-FFF2-40B4-BE49-F238E27FC236}">
              <a16:creationId xmlns:a16="http://schemas.microsoft.com/office/drawing/2014/main" xmlns="" id="{4F76FB7A-31C3-470C-B69D-0B43928F444A}"/>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0" name="Text Box 3166">
          <a:extLst>
            <a:ext uri="{FF2B5EF4-FFF2-40B4-BE49-F238E27FC236}">
              <a16:creationId xmlns:a16="http://schemas.microsoft.com/office/drawing/2014/main" xmlns="" id="{C20C1955-AF8A-4FF1-9B88-0AFFF4D1D91C}"/>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1" name="Text Box 3166">
          <a:extLst>
            <a:ext uri="{FF2B5EF4-FFF2-40B4-BE49-F238E27FC236}">
              <a16:creationId xmlns:a16="http://schemas.microsoft.com/office/drawing/2014/main" xmlns="" id="{799130A3-6BDE-4F53-8FA3-B2F46A796895}"/>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2" name="Text Box 3166">
          <a:extLst>
            <a:ext uri="{FF2B5EF4-FFF2-40B4-BE49-F238E27FC236}">
              <a16:creationId xmlns:a16="http://schemas.microsoft.com/office/drawing/2014/main" xmlns="" id="{59E40412-75FF-4DE7-A4DD-A44993CDBF63}"/>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3" name="Text Box 3166">
          <a:extLst>
            <a:ext uri="{FF2B5EF4-FFF2-40B4-BE49-F238E27FC236}">
              <a16:creationId xmlns:a16="http://schemas.microsoft.com/office/drawing/2014/main" xmlns="" id="{8C7D7791-A35B-43BD-B4AB-23C105497E2A}"/>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4" name="Text Box 3166">
          <a:extLst>
            <a:ext uri="{FF2B5EF4-FFF2-40B4-BE49-F238E27FC236}">
              <a16:creationId xmlns:a16="http://schemas.microsoft.com/office/drawing/2014/main" xmlns="" id="{9F9BFE58-3F51-4563-8411-426225214F0C}"/>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5" name="Text Box 3166">
          <a:extLst>
            <a:ext uri="{FF2B5EF4-FFF2-40B4-BE49-F238E27FC236}">
              <a16:creationId xmlns:a16="http://schemas.microsoft.com/office/drawing/2014/main" xmlns="" id="{D0A6715F-245E-44C3-8EAF-93E746CB228C}"/>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6" name="Text Box 3166">
          <a:extLst>
            <a:ext uri="{FF2B5EF4-FFF2-40B4-BE49-F238E27FC236}">
              <a16:creationId xmlns:a16="http://schemas.microsoft.com/office/drawing/2014/main" xmlns="" id="{64FAF4A9-A7DB-46D8-9D43-AE1EFF2544EF}"/>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7" name="Text Box 3166">
          <a:extLst>
            <a:ext uri="{FF2B5EF4-FFF2-40B4-BE49-F238E27FC236}">
              <a16:creationId xmlns:a16="http://schemas.microsoft.com/office/drawing/2014/main" xmlns="" id="{C1D08A43-2C6D-4315-9316-E2E8CDCF3015}"/>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8" name="Text Box 3166">
          <a:extLst>
            <a:ext uri="{FF2B5EF4-FFF2-40B4-BE49-F238E27FC236}">
              <a16:creationId xmlns:a16="http://schemas.microsoft.com/office/drawing/2014/main" xmlns="" id="{DD35B61B-1BE1-4CDE-B5E7-1B9899C44497}"/>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89" name="Text Box 3166">
          <a:extLst>
            <a:ext uri="{FF2B5EF4-FFF2-40B4-BE49-F238E27FC236}">
              <a16:creationId xmlns:a16="http://schemas.microsoft.com/office/drawing/2014/main" xmlns="" id="{299EAD6C-8EA4-4FAA-B2E0-8A8103A1B5B8}"/>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90" name="Text Box 3166">
          <a:extLst>
            <a:ext uri="{FF2B5EF4-FFF2-40B4-BE49-F238E27FC236}">
              <a16:creationId xmlns:a16="http://schemas.microsoft.com/office/drawing/2014/main" xmlns="" id="{AED1F6D1-D88F-4131-AA11-33945F048820}"/>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91" name="Text Box 3166">
          <a:extLst>
            <a:ext uri="{FF2B5EF4-FFF2-40B4-BE49-F238E27FC236}">
              <a16:creationId xmlns:a16="http://schemas.microsoft.com/office/drawing/2014/main" xmlns="" id="{8D7193CF-8758-461D-A169-5116058716C5}"/>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92" name="Text Box 3166">
          <a:extLst>
            <a:ext uri="{FF2B5EF4-FFF2-40B4-BE49-F238E27FC236}">
              <a16:creationId xmlns:a16="http://schemas.microsoft.com/office/drawing/2014/main" xmlns="" id="{B7F7AC7C-860E-49C7-A5E0-BE351E5C6A45}"/>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285750</xdr:rowOff>
    </xdr:to>
    <xdr:sp macro="" textlink="" fLocksText="0">
      <xdr:nvSpPr>
        <xdr:cNvPr id="2593" name="Text Box 3166">
          <a:extLst>
            <a:ext uri="{FF2B5EF4-FFF2-40B4-BE49-F238E27FC236}">
              <a16:creationId xmlns:a16="http://schemas.microsoft.com/office/drawing/2014/main" xmlns="" id="{5ED880BF-BBE2-4775-9B99-91A45C978F29}"/>
            </a:ext>
          </a:extLst>
        </xdr:cNvPr>
        <xdr:cNvSpPr txBox="1">
          <a:spLocks noChangeArrowheads="1"/>
        </xdr:cNvSpPr>
      </xdr:nvSpPr>
      <xdr:spPr bwMode="auto">
        <a:xfrm>
          <a:off x="619125" y="372322725"/>
          <a:ext cx="733425" cy="2857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257175</xdr:rowOff>
    </xdr:to>
    <xdr:sp macro="" textlink="" fLocksText="0">
      <xdr:nvSpPr>
        <xdr:cNvPr id="2594" name="Text Box 3166">
          <a:extLst>
            <a:ext uri="{FF2B5EF4-FFF2-40B4-BE49-F238E27FC236}">
              <a16:creationId xmlns:a16="http://schemas.microsoft.com/office/drawing/2014/main" xmlns="" id="{D5EE57DE-B92E-4CE1-8256-F2A73075BE13}"/>
            </a:ext>
          </a:extLst>
        </xdr:cNvPr>
        <xdr:cNvSpPr txBox="1">
          <a:spLocks noChangeArrowheads="1"/>
        </xdr:cNvSpPr>
      </xdr:nvSpPr>
      <xdr:spPr bwMode="auto">
        <a:xfrm>
          <a:off x="619125" y="372322725"/>
          <a:ext cx="733425" cy="25717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95" name="Text Box 3166">
          <a:extLst>
            <a:ext uri="{FF2B5EF4-FFF2-40B4-BE49-F238E27FC236}">
              <a16:creationId xmlns:a16="http://schemas.microsoft.com/office/drawing/2014/main" xmlns="" id="{665B06B9-5999-4E78-84FE-41394553AF3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96" name="Text Box 3166">
          <a:extLst>
            <a:ext uri="{FF2B5EF4-FFF2-40B4-BE49-F238E27FC236}">
              <a16:creationId xmlns:a16="http://schemas.microsoft.com/office/drawing/2014/main" xmlns="" id="{70E00E26-D23A-4BEF-AF07-BEA06AC3A4AE}"/>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97" name="Text Box 3166">
          <a:extLst>
            <a:ext uri="{FF2B5EF4-FFF2-40B4-BE49-F238E27FC236}">
              <a16:creationId xmlns:a16="http://schemas.microsoft.com/office/drawing/2014/main" xmlns="" id="{A6FE6BF8-1586-4C4F-8FC5-8DDC8F14CF97}"/>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98" name="Text Box 3166">
          <a:extLst>
            <a:ext uri="{FF2B5EF4-FFF2-40B4-BE49-F238E27FC236}">
              <a16:creationId xmlns:a16="http://schemas.microsoft.com/office/drawing/2014/main" xmlns="" id="{9D21F82D-ECD7-487E-BBFD-80E5A77C08D3}"/>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599" name="Text Box 3166">
          <a:extLst>
            <a:ext uri="{FF2B5EF4-FFF2-40B4-BE49-F238E27FC236}">
              <a16:creationId xmlns:a16="http://schemas.microsoft.com/office/drawing/2014/main" xmlns="" id="{7D3518A5-BC78-45FF-8289-7A4352B190F9}"/>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0" name="Text Box 3166">
          <a:extLst>
            <a:ext uri="{FF2B5EF4-FFF2-40B4-BE49-F238E27FC236}">
              <a16:creationId xmlns:a16="http://schemas.microsoft.com/office/drawing/2014/main" xmlns="" id="{88DB6EA9-A107-4CF9-91AD-75518677BD91}"/>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1" name="Text Box 3166">
          <a:extLst>
            <a:ext uri="{FF2B5EF4-FFF2-40B4-BE49-F238E27FC236}">
              <a16:creationId xmlns:a16="http://schemas.microsoft.com/office/drawing/2014/main" xmlns="" id="{E8820702-0986-4F9C-A153-7F6FA47BF396}"/>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2" name="Text Box 3166">
          <a:extLst>
            <a:ext uri="{FF2B5EF4-FFF2-40B4-BE49-F238E27FC236}">
              <a16:creationId xmlns:a16="http://schemas.microsoft.com/office/drawing/2014/main" xmlns="" id="{F9F3C95B-E74C-4F7C-905F-9D9BE0BEF5D4}"/>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3" name="Text Box 3166">
          <a:extLst>
            <a:ext uri="{FF2B5EF4-FFF2-40B4-BE49-F238E27FC236}">
              <a16:creationId xmlns:a16="http://schemas.microsoft.com/office/drawing/2014/main" xmlns="" id="{4349A96E-0248-48AE-AA74-C54AF2A41698}"/>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4" name="Text Box 3166">
          <a:extLst>
            <a:ext uri="{FF2B5EF4-FFF2-40B4-BE49-F238E27FC236}">
              <a16:creationId xmlns:a16="http://schemas.microsoft.com/office/drawing/2014/main" xmlns="" id="{4E58C5F0-38A1-4301-915D-6ED0259DA94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5" name="Text Box 3166">
          <a:extLst>
            <a:ext uri="{FF2B5EF4-FFF2-40B4-BE49-F238E27FC236}">
              <a16:creationId xmlns:a16="http://schemas.microsoft.com/office/drawing/2014/main" xmlns="" id="{1184940F-2A6F-4C3B-A0FD-9F3040A9C87A}"/>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6" name="Text Box 3166">
          <a:extLst>
            <a:ext uri="{FF2B5EF4-FFF2-40B4-BE49-F238E27FC236}">
              <a16:creationId xmlns:a16="http://schemas.microsoft.com/office/drawing/2014/main" xmlns="" id="{8263616A-E7AD-4943-ADA2-55A50ACA1339}"/>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7" name="Text Box 3166">
          <a:extLst>
            <a:ext uri="{FF2B5EF4-FFF2-40B4-BE49-F238E27FC236}">
              <a16:creationId xmlns:a16="http://schemas.microsoft.com/office/drawing/2014/main" xmlns="" id="{66C5E9E4-3770-4DE0-BFF8-34EDAB8CDD2E}"/>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8" name="Text Box 3166">
          <a:extLst>
            <a:ext uri="{FF2B5EF4-FFF2-40B4-BE49-F238E27FC236}">
              <a16:creationId xmlns:a16="http://schemas.microsoft.com/office/drawing/2014/main" xmlns="" id="{48A4974E-C216-4658-A1F0-672AE7CBC3B4}"/>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09" name="Text Box 3166">
          <a:extLst>
            <a:ext uri="{FF2B5EF4-FFF2-40B4-BE49-F238E27FC236}">
              <a16:creationId xmlns:a16="http://schemas.microsoft.com/office/drawing/2014/main" xmlns="" id="{22752BCD-D726-4288-8F8B-07994860FC6B}"/>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10" name="Text Box 3166">
          <a:extLst>
            <a:ext uri="{FF2B5EF4-FFF2-40B4-BE49-F238E27FC236}">
              <a16:creationId xmlns:a16="http://schemas.microsoft.com/office/drawing/2014/main" xmlns="" id="{2B506759-B3EC-4693-AD6B-063EDC976A2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11" name="Text Box 3166">
          <a:extLst>
            <a:ext uri="{FF2B5EF4-FFF2-40B4-BE49-F238E27FC236}">
              <a16:creationId xmlns:a16="http://schemas.microsoft.com/office/drawing/2014/main" xmlns="" id="{9B53B8ED-13FE-4F10-8F7A-902372FFF136}"/>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12" name="Text Box 3166">
          <a:extLst>
            <a:ext uri="{FF2B5EF4-FFF2-40B4-BE49-F238E27FC236}">
              <a16:creationId xmlns:a16="http://schemas.microsoft.com/office/drawing/2014/main" xmlns="" id="{CAB6DF1C-66CF-46A8-85A0-AD183409B7F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13" name="Text Box 3166">
          <a:extLst>
            <a:ext uri="{FF2B5EF4-FFF2-40B4-BE49-F238E27FC236}">
              <a16:creationId xmlns:a16="http://schemas.microsoft.com/office/drawing/2014/main" xmlns="" id="{0EBA72BE-2CEA-4593-8CC3-C8C0C16CA10E}"/>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14" name="Text Box 3166">
          <a:extLst>
            <a:ext uri="{FF2B5EF4-FFF2-40B4-BE49-F238E27FC236}">
              <a16:creationId xmlns:a16="http://schemas.microsoft.com/office/drawing/2014/main" xmlns="" id="{B3D2C0B4-F4DE-496B-9BE2-5B6F6184B95A}"/>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15" name="Text Box 3166">
          <a:extLst>
            <a:ext uri="{FF2B5EF4-FFF2-40B4-BE49-F238E27FC236}">
              <a16:creationId xmlns:a16="http://schemas.microsoft.com/office/drawing/2014/main" xmlns="" id="{23FA7B7F-662A-4F91-AC90-73B1751197E1}"/>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16" name="Text Box 3166">
          <a:extLst>
            <a:ext uri="{FF2B5EF4-FFF2-40B4-BE49-F238E27FC236}">
              <a16:creationId xmlns:a16="http://schemas.microsoft.com/office/drawing/2014/main" xmlns="" id="{F89F8BAC-49C8-46B5-86B2-95E817684F1E}"/>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257175</xdr:rowOff>
    </xdr:to>
    <xdr:sp macro="" textlink="" fLocksText="0">
      <xdr:nvSpPr>
        <xdr:cNvPr id="2617" name="Text Box 3166">
          <a:extLst>
            <a:ext uri="{FF2B5EF4-FFF2-40B4-BE49-F238E27FC236}">
              <a16:creationId xmlns:a16="http://schemas.microsoft.com/office/drawing/2014/main" xmlns="" id="{EDA4A8A3-DFCB-4740-A7D5-B565DDA8100E}"/>
            </a:ext>
          </a:extLst>
        </xdr:cNvPr>
        <xdr:cNvSpPr txBox="1">
          <a:spLocks noChangeArrowheads="1"/>
        </xdr:cNvSpPr>
      </xdr:nvSpPr>
      <xdr:spPr bwMode="auto">
        <a:xfrm>
          <a:off x="619125" y="372322725"/>
          <a:ext cx="733425" cy="25717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257175</xdr:rowOff>
    </xdr:to>
    <xdr:sp macro="" textlink="" fLocksText="0">
      <xdr:nvSpPr>
        <xdr:cNvPr id="2618" name="Text Box 3166">
          <a:extLst>
            <a:ext uri="{FF2B5EF4-FFF2-40B4-BE49-F238E27FC236}">
              <a16:creationId xmlns:a16="http://schemas.microsoft.com/office/drawing/2014/main" xmlns="" id="{83794EBC-709C-49DF-BA35-EB24CF0F05A5}"/>
            </a:ext>
          </a:extLst>
        </xdr:cNvPr>
        <xdr:cNvSpPr txBox="1">
          <a:spLocks noChangeArrowheads="1"/>
        </xdr:cNvSpPr>
      </xdr:nvSpPr>
      <xdr:spPr bwMode="auto">
        <a:xfrm>
          <a:off x="619125" y="372322725"/>
          <a:ext cx="733425" cy="25717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266700</xdr:rowOff>
    </xdr:to>
    <xdr:sp macro="" textlink="" fLocksText="0">
      <xdr:nvSpPr>
        <xdr:cNvPr id="2619" name="Text Box 3166">
          <a:extLst>
            <a:ext uri="{FF2B5EF4-FFF2-40B4-BE49-F238E27FC236}">
              <a16:creationId xmlns:a16="http://schemas.microsoft.com/office/drawing/2014/main" xmlns="" id="{90F7E2AD-7979-4C12-9672-F5D2A20FB071}"/>
            </a:ext>
          </a:extLst>
        </xdr:cNvPr>
        <xdr:cNvSpPr txBox="1">
          <a:spLocks noChangeArrowheads="1"/>
        </xdr:cNvSpPr>
      </xdr:nvSpPr>
      <xdr:spPr bwMode="auto">
        <a:xfrm>
          <a:off x="619125" y="372322725"/>
          <a:ext cx="733425" cy="2667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0" name="Text Box 3166">
          <a:extLst>
            <a:ext uri="{FF2B5EF4-FFF2-40B4-BE49-F238E27FC236}">
              <a16:creationId xmlns:a16="http://schemas.microsoft.com/office/drawing/2014/main" xmlns="" id="{AC8919DD-34EF-461A-B587-88195377559B}"/>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1" name="Text Box 3166">
          <a:extLst>
            <a:ext uri="{FF2B5EF4-FFF2-40B4-BE49-F238E27FC236}">
              <a16:creationId xmlns:a16="http://schemas.microsoft.com/office/drawing/2014/main" xmlns="" id="{0A9836A0-F355-4282-A21F-34129DAD41EF}"/>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2" name="Text Box 3166">
          <a:extLst>
            <a:ext uri="{FF2B5EF4-FFF2-40B4-BE49-F238E27FC236}">
              <a16:creationId xmlns:a16="http://schemas.microsoft.com/office/drawing/2014/main" xmlns="" id="{58C6C1BD-BFE2-453C-8F04-0CD8707CC2C2}"/>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3" name="Text Box 3166">
          <a:extLst>
            <a:ext uri="{FF2B5EF4-FFF2-40B4-BE49-F238E27FC236}">
              <a16:creationId xmlns:a16="http://schemas.microsoft.com/office/drawing/2014/main" xmlns="" id="{F1D64B94-4CB9-43BE-AD89-0462E8B05331}"/>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4" name="Text Box 3166">
          <a:extLst>
            <a:ext uri="{FF2B5EF4-FFF2-40B4-BE49-F238E27FC236}">
              <a16:creationId xmlns:a16="http://schemas.microsoft.com/office/drawing/2014/main" xmlns="" id="{89A93B2C-C105-45B3-A3D0-0D18A0E11B72}"/>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5" name="Text Box 3166">
          <a:extLst>
            <a:ext uri="{FF2B5EF4-FFF2-40B4-BE49-F238E27FC236}">
              <a16:creationId xmlns:a16="http://schemas.microsoft.com/office/drawing/2014/main" xmlns="" id="{0BBE0256-D286-409D-AE51-953F2D9ABEDB}"/>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6" name="Text Box 3166">
          <a:extLst>
            <a:ext uri="{FF2B5EF4-FFF2-40B4-BE49-F238E27FC236}">
              <a16:creationId xmlns:a16="http://schemas.microsoft.com/office/drawing/2014/main" xmlns="" id="{EBA6B9DB-8117-4614-A713-69ABC313CDBC}"/>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7" name="Text Box 3166">
          <a:extLst>
            <a:ext uri="{FF2B5EF4-FFF2-40B4-BE49-F238E27FC236}">
              <a16:creationId xmlns:a16="http://schemas.microsoft.com/office/drawing/2014/main" xmlns="" id="{331246F2-F381-4D65-87E3-700206430098}"/>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8" name="Text Box 3166">
          <a:extLst>
            <a:ext uri="{FF2B5EF4-FFF2-40B4-BE49-F238E27FC236}">
              <a16:creationId xmlns:a16="http://schemas.microsoft.com/office/drawing/2014/main" xmlns="" id="{3833D1C2-17FA-4FC4-9A91-C0EEF50792A3}"/>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29" name="Text Box 3166">
          <a:extLst>
            <a:ext uri="{FF2B5EF4-FFF2-40B4-BE49-F238E27FC236}">
              <a16:creationId xmlns:a16="http://schemas.microsoft.com/office/drawing/2014/main" xmlns="" id="{1915C3DE-C391-4EE3-8925-C7DCDC3D5063}"/>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0" name="Text Box 3166">
          <a:extLst>
            <a:ext uri="{FF2B5EF4-FFF2-40B4-BE49-F238E27FC236}">
              <a16:creationId xmlns:a16="http://schemas.microsoft.com/office/drawing/2014/main" xmlns="" id="{54210E4E-FED6-4A5E-B388-AB03E9FE71AA}"/>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1" name="Text Box 3166">
          <a:extLst>
            <a:ext uri="{FF2B5EF4-FFF2-40B4-BE49-F238E27FC236}">
              <a16:creationId xmlns:a16="http://schemas.microsoft.com/office/drawing/2014/main" xmlns="" id="{23D1C4D5-5BFD-4176-A3B4-FA5C82F939EE}"/>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2" name="Text Box 3166">
          <a:extLst>
            <a:ext uri="{FF2B5EF4-FFF2-40B4-BE49-F238E27FC236}">
              <a16:creationId xmlns:a16="http://schemas.microsoft.com/office/drawing/2014/main" xmlns="" id="{8779D374-EB02-47AA-A49B-E7D01020D6A1}"/>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3" name="Text Box 3166">
          <a:extLst>
            <a:ext uri="{FF2B5EF4-FFF2-40B4-BE49-F238E27FC236}">
              <a16:creationId xmlns:a16="http://schemas.microsoft.com/office/drawing/2014/main" xmlns="" id="{46385D4A-D330-4384-94C1-BAC4F5893013}"/>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4" name="Text Box 3166">
          <a:extLst>
            <a:ext uri="{FF2B5EF4-FFF2-40B4-BE49-F238E27FC236}">
              <a16:creationId xmlns:a16="http://schemas.microsoft.com/office/drawing/2014/main" xmlns="" id="{4FD5A618-EE43-4288-A85B-D6A7E7C86EFB}"/>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5" name="Text Box 3166">
          <a:extLst>
            <a:ext uri="{FF2B5EF4-FFF2-40B4-BE49-F238E27FC236}">
              <a16:creationId xmlns:a16="http://schemas.microsoft.com/office/drawing/2014/main" xmlns="" id="{E626458D-6E8D-4FCE-9B3D-E73EC2C984A9}"/>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6" name="Text Box 3166">
          <a:extLst>
            <a:ext uri="{FF2B5EF4-FFF2-40B4-BE49-F238E27FC236}">
              <a16:creationId xmlns:a16="http://schemas.microsoft.com/office/drawing/2014/main" xmlns="" id="{2F41150F-AE05-48A0-A02E-F604E7F261BD}"/>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7" name="Text Box 3166">
          <a:extLst>
            <a:ext uri="{FF2B5EF4-FFF2-40B4-BE49-F238E27FC236}">
              <a16:creationId xmlns:a16="http://schemas.microsoft.com/office/drawing/2014/main" xmlns="" id="{F6907CA3-7255-4CCB-954F-57102D38747B}"/>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8" name="Text Box 3166">
          <a:extLst>
            <a:ext uri="{FF2B5EF4-FFF2-40B4-BE49-F238E27FC236}">
              <a16:creationId xmlns:a16="http://schemas.microsoft.com/office/drawing/2014/main" xmlns="" id="{0839B2DD-BDBB-454C-A8A1-51996B9648A6}"/>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39" name="Text Box 3166">
          <a:extLst>
            <a:ext uri="{FF2B5EF4-FFF2-40B4-BE49-F238E27FC236}">
              <a16:creationId xmlns:a16="http://schemas.microsoft.com/office/drawing/2014/main" xmlns="" id="{3E57FDEF-24C9-452C-9501-AFE13B61311A}"/>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40" name="Text Box 3166">
          <a:extLst>
            <a:ext uri="{FF2B5EF4-FFF2-40B4-BE49-F238E27FC236}">
              <a16:creationId xmlns:a16="http://schemas.microsoft.com/office/drawing/2014/main" xmlns="" id="{736D7AC0-CA1B-43DF-9507-118CE526B6A1}"/>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209550</xdr:rowOff>
    </xdr:to>
    <xdr:sp macro="" textlink="" fLocksText="0">
      <xdr:nvSpPr>
        <xdr:cNvPr id="2641" name="Text Box 3166">
          <a:extLst>
            <a:ext uri="{FF2B5EF4-FFF2-40B4-BE49-F238E27FC236}">
              <a16:creationId xmlns:a16="http://schemas.microsoft.com/office/drawing/2014/main" xmlns="" id="{2BA07930-108A-4435-8C8A-DDDEAC38BC0B}"/>
            </a:ext>
          </a:extLst>
        </xdr:cNvPr>
        <xdr:cNvSpPr txBox="1">
          <a:spLocks noChangeArrowheads="1"/>
        </xdr:cNvSpPr>
      </xdr:nvSpPr>
      <xdr:spPr bwMode="auto">
        <a:xfrm>
          <a:off x="619125" y="372322725"/>
          <a:ext cx="733425" cy="20955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42" name="Text Box 3166">
          <a:extLst>
            <a:ext uri="{FF2B5EF4-FFF2-40B4-BE49-F238E27FC236}">
              <a16:creationId xmlns:a16="http://schemas.microsoft.com/office/drawing/2014/main" xmlns="" id="{0A33E819-EB24-4835-B4F9-A66C10CFEDE7}"/>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43" name="Text Box 3166">
          <a:extLst>
            <a:ext uri="{FF2B5EF4-FFF2-40B4-BE49-F238E27FC236}">
              <a16:creationId xmlns:a16="http://schemas.microsoft.com/office/drawing/2014/main" xmlns="" id="{0AF097D3-CD6A-4ED5-BD43-60E670182039}"/>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44" name="Text Box 3166">
          <a:extLst>
            <a:ext uri="{FF2B5EF4-FFF2-40B4-BE49-F238E27FC236}">
              <a16:creationId xmlns:a16="http://schemas.microsoft.com/office/drawing/2014/main" xmlns="" id="{53501021-1923-4EA6-8BD9-F919AE30A962}"/>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45" name="Text Box 3166">
          <a:extLst>
            <a:ext uri="{FF2B5EF4-FFF2-40B4-BE49-F238E27FC236}">
              <a16:creationId xmlns:a16="http://schemas.microsoft.com/office/drawing/2014/main" xmlns="" id="{84238270-B80D-450D-A948-F1F2E3929E6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46" name="Text Box 3166">
          <a:extLst>
            <a:ext uri="{FF2B5EF4-FFF2-40B4-BE49-F238E27FC236}">
              <a16:creationId xmlns:a16="http://schemas.microsoft.com/office/drawing/2014/main" xmlns="" id="{F3182CB2-3B97-4B4A-BACE-70A351E6A76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47" name="Text Box 3166">
          <a:extLst>
            <a:ext uri="{FF2B5EF4-FFF2-40B4-BE49-F238E27FC236}">
              <a16:creationId xmlns:a16="http://schemas.microsoft.com/office/drawing/2014/main" xmlns="" id="{21881C47-6E59-4F93-A50E-6F833F9EB1D5}"/>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48" name="Text Box 3166">
          <a:extLst>
            <a:ext uri="{FF2B5EF4-FFF2-40B4-BE49-F238E27FC236}">
              <a16:creationId xmlns:a16="http://schemas.microsoft.com/office/drawing/2014/main" xmlns="" id="{26D95D81-AACC-4B75-A137-D07F79CFD479}"/>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49" name="Text Box 3166">
          <a:extLst>
            <a:ext uri="{FF2B5EF4-FFF2-40B4-BE49-F238E27FC236}">
              <a16:creationId xmlns:a16="http://schemas.microsoft.com/office/drawing/2014/main" xmlns="" id="{C3349A1D-DE8C-4482-B0B5-1ACEFFE36100}"/>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0" name="Text Box 3166">
          <a:extLst>
            <a:ext uri="{FF2B5EF4-FFF2-40B4-BE49-F238E27FC236}">
              <a16:creationId xmlns:a16="http://schemas.microsoft.com/office/drawing/2014/main" xmlns="" id="{26BC568D-853C-4760-AB5A-15C6D728F875}"/>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1" name="Text Box 3166">
          <a:extLst>
            <a:ext uri="{FF2B5EF4-FFF2-40B4-BE49-F238E27FC236}">
              <a16:creationId xmlns:a16="http://schemas.microsoft.com/office/drawing/2014/main" xmlns="" id="{52D7E1F3-075E-498D-8A41-B917CED28001}"/>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2" name="Text Box 3166">
          <a:extLst>
            <a:ext uri="{FF2B5EF4-FFF2-40B4-BE49-F238E27FC236}">
              <a16:creationId xmlns:a16="http://schemas.microsoft.com/office/drawing/2014/main" xmlns="" id="{84C96626-6D6A-4D71-AE1E-9D7E000CF9B0}"/>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3" name="Text Box 3166">
          <a:extLst>
            <a:ext uri="{FF2B5EF4-FFF2-40B4-BE49-F238E27FC236}">
              <a16:creationId xmlns:a16="http://schemas.microsoft.com/office/drawing/2014/main" xmlns="" id="{379C2E99-1A17-43C5-9C23-E141C0F67A5E}"/>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4" name="Text Box 3166">
          <a:extLst>
            <a:ext uri="{FF2B5EF4-FFF2-40B4-BE49-F238E27FC236}">
              <a16:creationId xmlns:a16="http://schemas.microsoft.com/office/drawing/2014/main" xmlns="" id="{C5497BB0-6485-4A18-A84E-F92463416A29}"/>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5" name="Text Box 3166">
          <a:extLst>
            <a:ext uri="{FF2B5EF4-FFF2-40B4-BE49-F238E27FC236}">
              <a16:creationId xmlns:a16="http://schemas.microsoft.com/office/drawing/2014/main" xmlns="" id="{712AC2FE-A624-4506-8230-E9AD0B866BB7}"/>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6" name="Text Box 3166">
          <a:extLst>
            <a:ext uri="{FF2B5EF4-FFF2-40B4-BE49-F238E27FC236}">
              <a16:creationId xmlns:a16="http://schemas.microsoft.com/office/drawing/2014/main" xmlns="" id="{14434FF0-D781-45C0-807A-B1D6B8959235}"/>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7" name="Text Box 3166">
          <a:extLst>
            <a:ext uri="{FF2B5EF4-FFF2-40B4-BE49-F238E27FC236}">
              <a16:creationId xmlns:a16="http://schemas.microsoft.com/office/drawing/2014/main" xmlns="" id="{0C6F5DA9-D52A-4952-8ACB-4DBAB02C50D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8" name="Text Box 3166">
          <a:extLst>
            <a:ext uri="{FF2B5EF4-FFF2-40B4-BE49-F238E27FC236}">
              <a16:creationId xmlns:a16="http://schemas.microsoft.com/office/drawing/2014/main" xmlns="" id="{B615718F-23C9-4871-9406-2AEA68FFC4AA}"/>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59" name="Text Box 3166">
          <a:extLst>
            <a:ext uri="{FF2B5EF4-FFF2-40B4-BE49-F238E27FC236}">
              <a16:creationId xmlns:a16="http://schemas.microsoft.com/office/drawing/2014/main" xmlns="" id="{021F92FD-A08B-4536-B81F-C8D75433FEBB}"/>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60" name="Text Box 3166">
          <a:extLst>
            <a:ext uri="{FF2B5EF4-FFF2-40B4-BE49-F238E27FC236}">
              <a16:creationId xmlns:a16="http://schemas.microsoft.com/office/drawing/2014/main" xmlns="" id="{C3B37A22-5D40-4C8C-B6A5-E327843030C9}"/>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61" name="Text Box 3166">
          <a:extLst>
            <a:ext uri="{FF2B5EF4-FFF2-40B4-BE49-F238E27FC236}">
              <a16:creationId xmlns:a16="http://schemas.microsoft.com/office/drawing/2014/main" xmlns="" id="{D75E88AE-73D9-40CE-9E4B-36A53571323B}"/>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62" name="Text Box 3166">
          <a:extLst>
            <a:ext uri="{FF2B5EF4-FFF2-40B4-BE49-F238E27FC236}">
              <a16:creationId xmlns:a16="http://schemas.microsoft.com/office/drawing/2014/main" xmlns="" id="{B822FA43-E99F-4BD8-8D04-5FC43E97D0F6}"/>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63" name="Text Box 3166">
          <a:extLst>
            <a:ext uri="{FF2B5EF4-FFF2-40B4-BE49-F238E27FC236}">
              <a16:creationId xmlns:a16="http://schemas.microsoft.com/office/drawing/2014/main" xmlns="" id="{48FCB114-FA0C-415D-BA02-787FEFA403A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664" name="Text Box 3166">
          <a:extLst>
            <a:ext uri="{FF2B5EF4-FFF2-40B4-BE49-F238E27FC236}">
              <a16:creationId xmlns:a16="http://schemas.microsoft.com/office/drawing/2014/main" xmlns="" id="{2CDCEB51-3B5E-415C-9BAA-22C4E2DAA63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665" name="Text Box 3166">
          <a:extLst>
            <a:ext uri="{FF2B5EF4-FFF2-40B4-BE49-F238E27FC236}">
              <a16:creationId xmlns:a16="http://schemas.microsoft.com/office/drawing/2014/main" xmlns="" id="{184D2B55-2262-49A3-AB6C-D0856506EAB2}"/>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666" name="Text Box 3166">
          <a:extLst>
            <a:ext uri="{FF2B5EF4-FFF2-40B4-BE49-F238E27FC236}">
              <a16:creationId xmlns:a16="http://schemas.microsoft.com/office/drawing/2014/main" xmlns="" id="{17D06244-B4EE-4474-9A4E-81F4E714D22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667" name="Text Box 3166">
          <a:extLst>
            <a:ext uri="{FF2B5EF4-FFF2-40B4-BE49-F238E27FC236}">
              <a16:creationId xmlns:a16="http://schemas.microsoft.com/office/drawing/2014/main" xmlns="" id="{FB8A8BBA-6E95-46FF-B3EA-7FA8F457555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668" name="Text Box 3166">
          <a:extLst>
            <a:ext uri="{FF2B5EF4-FFF2-40B4-BE49-F238E27FC236}">
              <a16:creationId xmlns:a16="http://schemas.microsoft.com/office/drawing/2014/main" xmlns="" id="{8C2A0973-1100-44F8-BD9C-05CA3817FCC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669" name="Text Box 3166">
          <a:extLst>
            <a:ext uri="{FF2B5EF4-FFF2-40B4-BE49-F238E27FC236}">
              <a16:creationId xmlns:a16="http://schemas.microsoft.com/office/drawing/2014/main" xmlns="" id="{C4656495-5973-440D-B66A-50E8DF1343B8}"/>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670" name="Text Box 3166">
          <a:extLst>
            <a:ext uri="{FF2B5EF4-FFF2-40B4-BE49-F238E27FC236}">
              <a16:creationId xmlns:a16="http://schemas.microsoft.com/office/drawing/2014/main" xmlns="" id="{33C879B7-B9BE-43C3-BF1B-41C4A47A2D72}"/>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671" name="Text Box 3166">
          <a:extLst>
            <a:ext uri="{FF2B5EF4-FFF2-40B4-BE49-F238E27FC236}">
              <a16:creationId xmlns:a16="http://schemas.microsoft.com/office/drawing/2014/main" xmlns="" id="{2590B95D-70D3-4856-A61A-C38837D5D4EF}"/>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257175</xdr:rowOff>
    </xdr:to>
    <xdr:sp macro="" textlink="" fLocksText="0">
      <xdr:nvSpPr>
        <xdr:cNvPr id="2672" name="Text Box 3166">
          <a:extLst>
            <a:ext uri="{FF2B5EF4-FFF2-40B4-BE49-F238E27FC236}">
              <a16:creationId xmlns:a16="http://schemas.microsoft.com/office/drawing/2014/main" xmlns="" id="{E031F308-C3A8-4862-A969-CA1069B41294}"/>
            </a:ext>
          </a:extLst>
        </xdr:cNvPr>
        <xdr:cNvSpPr txBox="1">
          <a:spLocks noChangeArrowheads="1"/>
        </xdr:cNvSpPr>
      </xdr:nvSpPr>
      <xdr:spPr bwMode="auto">
        <a:xfrm>
          <a:off x="619125" y="372322725"/>
          <a:ext cx="733425" cy="25717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73" name="Text Box 3166">
          <a:extLst>
            <a:ext uri="{FF2B5EF4-FFF2-40B4-BE49-F238E27FC236}">
              <a16:creationId xmlns:a16="http://schemas.microsoft.com/office/drawing/2014/main" xmlns="" id="{DF00C930-8965-4C9E-A8E6-465FF3E5E172}"/>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74" name="Text Box 3166">
          <a:extLst>
            <a:ext uri="{FF2B5EF4-FFF2-40B4-BE49-F238E27FC236}">
              <a16:creationId xmlns:a16="http://schemas.microsoft.com/office/drawing/2014/main" xmlns="" id="{17365867-E99D-4ED8-9763-683023AAF1C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75" name="Text Box 3166">
          <a:extLst>
            <a:ext uri="{FF2B5EF4-FFF2-40B4-BE49-F238E27FC236}">
              <a16:creationId xmlns:a16="http://schemas.microsoft.com/office/drawing/2014/main" xmlns="" id="{A11AF828-02E5-465A-8C31-920AA0A2CA0E}"/>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76" name="Text Box 3166">
          <a:extLst>
            <a:ext uri="{FF2B5EF4-FFF2-40B4-BE49-F238E27FC236}">
              <a16:creationId xmlns:a16="http://schemas.microsoft.com/office/drawing/2014/main" xmlns="" id="{9CF999D8-719B-45BC-9AEB-33492E161F71}"/>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77" name="Text Box 3166">
          <a:extLst>
            <a:ext uri="{FF2B5EF4-FFF2-40B4-BE49-F238E27FC236}">
              <a16:creationId xmlns:a16="http://schemas.microsoft.com/office/drawing/2014/main" xmlns="" id="{4F7BF5B7-9ABC-46C4-ABA9-25624FDDC443}"/>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78" name="Text Box 3166">
          <a:extLst>
            <a:ext uri="{FF2B5EF4-FFF2-40B4-BE49-F238E27FC236}">
              <a16:creationId xmlns:a16="http://schemas.microsoft.com/office/drawing/2014/main" xmlns="" id="{512292FE-AAAA-432A-B655-8604DF306BE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79" name="Text Box 3166">
          <a:extLst>
            <a:ext uri="{FF2B5EF4-FFF2-40B4-BE49-F238E27FC236}">
              <a16:creationId xmlns:a16="http://schemas.microsoft.com/office/drawing/2014/main" xmlns="" id="{A19F5885-4D21-4757-9330-AE3E02DDC2C6}"/>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0" name="Text Box 3166">
          <a:extLst>
            <a:ext uri="{FF2B5EF4-FFF2-40B4-BE49-F238E27FC236}">
              <a16:creationId xmlns:a16="http://schemas.microsoft.com/office/drawing/2014/main" xmlns="" id="{38AD85C0-8C9E-4B93-9235-D1D5D2F61134}"/>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1" name="Text Box 3166">
          <a:extLst>
            <a:ext uri="{FF2B5EF4-FFF2-40B4-BE49-F238E27FC236}">
              <a16:creationId xmlns:a16="http://schemas.microsoft.com/office/drawing/2014/main" xmlns="" id="{77AEFDC5-B69D-4402-8929-3DBD4A9DB3FA}"/>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2" name="Text Box 3166">
          <a:extLst>
            <a:ext uri="{FF2B5EF4-FFF2-40B4-BE49-F238E27FC236}">
              <a16:creationId xmlns:a16="http://schemas.microsoft.com/office/drawing/2014/main" xmlns="" id="{2BAD4444-1B1B-4483-8193-E5370C90F3AC}"/>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3" name="Text Box 3166">
          <a:extLst>
            <a:ext uri="{FF2B5EF4-FFF2-40B4-BE49-F238E27FC236}">
              <a16:creationId xmlns:a16="http://schemas.microsoft.com/office/drawing/2014/main" xmlns="" id="{07CC7256-2016-4861-A3AA-09F2987E6C6F}"/>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4" name="Text Box 3166">
          <a:extLst>
            <a:ext uri="{FF2B5EF4-FFF2-40B4-BE49-F238E27FC236}">
              <a16:creationId xmlns:a16="http://schemas.microsoft.com/office/drawing/2014/main" xmlns="" id="{61726B81-7F07-485F-93D7-F7D790E0F507}"/>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5" name="Text Box 3166">
          <a:extLst>
            <a:ext uri="{FF2B5EF4-FFF2-40B4-BE49-F238E27FC236}">
              <a16:creationId xmlns:a16="http://schemas.microsoft.com/office/drawing/2014/main" xmlns="" id="{A03725DF-F506-4566-89B6-29871DE00262}"/>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6" name="Text Box 3166">
          <a:extLst>
            <a:ext uri="{FF2B5EF4-FFF2-40B4-BE49-F238E27FC236}">
              <a16:creationId xmlns:a16="http://schemas.microsoft.com/office/drawing/2014/main" xmlns="" id="{F810A9B6-F72F-4583-9E7A-77549636B3FD}"/>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7" name="Text Box 3166">
          <a:extLst>
            <a:ext uri="{FF2B5EF4-FFF2-40B4-BE49-F238E27FC236}">
              <a16:creationId xmlns:a16="http://schemas.microsoft.com/office/drawing/2014/main" xmlns="" id="{CC496848-9CCB-4484-892A-BFE37A18542F}"/>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8" name="Text Box 3166">
          <a:extLst>
            <a:ext uri="{FF2B5EF4-FFF2-40B4-BE49-F238E27FC236}">
              <a16:creationId xmlns:a16="http://schemas.microsoft.com/office/drawing/2014/main" xmlns="" id="{FEF849D5-CF57-484A-BDF3-EA311B9570E3}"/>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89" name="Text Box 3166">
          <a:extLst>
            <a:ext uri="{FF2B5EF4-FFF2-40B4-BE49-F238E27FC236}">
              <a16:creationId xmlns:a16="http://schemas.microsoft.com/office/drawing/2014/main" xmlns="" id="{EC0FCD46-4F13-4319-950E-C4D095E506ED}"/>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90" name="Text Box 3166">
          <a:extLst>
            <a:ext uri="{FF2B5EF4-FFF2-40B4-BE49-F238E27FC236}">
              <a16:creationId xmlns:a16="http://schemas.microsoft.com/office/drawing/2014/main" xmlns="" id="{3F2DF08F-DBA6-4048-B9BC-B049CDD77EA9}"/>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200025</xdr:rowOff>
    </xdr:to>
    <xdr:sp macro="" textlink="" fLocksText="0">
      <xdr:nvSpPr>
        <xdr:cNvPr id="2691" name="Text Box 3166">
          <a:extLst>
            <a:ext uri="{FF2B5EF4-FFF2-40B4-BE49-F238E27FC236}">
              <a16:creationId xmlns:a16="http://schemas.microsoft.com/office/drawing/2014/main" xmlns="" id="{4760CC46-0477-41C3-88DB-18C692B7C8DF}"/>
            </a:ext>
          </a:extLst>
        </xdr:cNvPr>
        <xdr:cNvSpPr txBox="1">
          <a:spLocks noChangeArrowheads="1"/>
        </xdr:cNvSpPr>
      </xdr:nvSpPr>
      <xdr:spPr bwMode="auto">
        <a:xfrm>
          <a:off x="619125" y="372322725"/>
          <a:ext cx="733425" cy="2000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692" name="Text Box 3166">
          <a:extLst>
            <a:ext uri="{FF2B5EF4-FFF2-40B4-BE49-F238E27FC236}">
              <a16:creationId xmlns:a16="http://schemas.microsoft.com/office/drawing/2014/main" xmlns="" id="{B97FC2E0-84D1-4A90-B89C-EB1735B49AA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693" name="Text Box 3166">
          <a:extLst>
            <a:ext uri="{FF2B5EF4-FFF2-40B4-BE49-F238E27FC236}">
              <a16:creationId xmlns:a16="http://schemas.microsoft.com/office/drawing/2014/main" xmlns="" id="{C9E0C861-4747-427D-A9C5-5C8D59042C2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694" name="Text Box 3166">
          <a:extLst>
            <a:ext uri="{FF2B5EF4-FFF2-40B4-BE49-F238E27FC236}">
              <a16:creationId xmlns:a16="http://schemas.microsoft.com/office/drawing/2014/main" xmlns="" id="{B1E55104-D152-458E-A2C0-FF7C3843961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695" name="Text Box 3166">
          <a:extLst>
            <a:ext uri="{FF2B5EF4-FFF2-40B4-BE49-F238E27FC236}">
              <a16:creationId xmlns:a16="http://schemas.microsoft.com/office/drawing/2014/main" xmlns="" id="{28056EBB-AE6B-42D7-B55E-825BDE0AB7F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696" name="Text Box 3166">
          <a:extLst>
            <a:ext uri="{FF2B5EF4-FFF2-40B4-BE49-F238E27FC236}">
              <a16:creationId xmlns:a16="http://schemas.microsoft.com/office/drawing/2014/main" xmlns="" id="{654A977D-8ECC-4094-A59D-736C2D3C67C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697" name="Text Box 3166">
          <a:extLst>
            <a:ext uri="{FF2B5EF4-FFF2-40B4-BE49-F238E27FC236}">
              <a16:creationId xmlns:a16="http://schemas.microsoft.com/office/drawing/2014/main" xmlns="" id="{BD750721-7020-4302-A85C-608F9190B8E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698" name="Text Box 3166">
          <a:extLst>
            <a:ext uri="{FF2B5EF4-FFF2-40B4-BE49-F238E27FC236}">
              <a16:creationId xmlns:a16="http://schemas.microsoft.com/office/drawing/2014/main" xmlns="" id="{6F443DEA-366C-4A0B-B17D-4C40FEF0C51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699" name="Text Box 3166">
          <a:extLst>
            <a:ext uri="{FF2B5EF4-FFF2-40B4-BE49-F238E27FC236}">
              <a16:creationId xmlns:a16="http://schemas.microsoft.com/office/drawing/2014/main" xmlns="" id="{C17C4E5A-63C0-4BDA-830F-2DF2FBA84F1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0" name="Text Box 3166">
          <a:extLst>
            <a:ext uri="{FF2B5EF4-FFF2-40B4-BE49-F238E27FC236}">
              <a16:creationId xmlns:a16="http://schemas.microsoft.com/office/drawing/2014/main" xmlns="" id="{4E012CBB-8966-4038-8538-F56337093CB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1" name="Text Box 3166">
          <a:extLst>
            <a:ext uri="{FF2B5EF4-FFF2-40B4-BE49-F238E27FC236}">
              <a16:creationId xmlns:a16="http://schemas.microsoft.com/office/drawing/2014/main" xmlns="" id="{AA42B6EE-E873-444A-8B9C-5FF279D6948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2" name="Text Box 3166">
          <a:extLst>
            <a:ext uri="{FF2B5EF4-FFF2-40B4-BE49-F238E27FC236}">
              <a16:creationId xmlns:a16="http://schemas.microsoft.com/office/drawing/2014/main" xmlns="" id="{458D0B1A-67E1-4B62-97C4-65F50F0F9DB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3" name="Text Box 3166">
          <a:extLst>
            <a:ext uri="{FF2B5EF4-FFF2-40B4-BE49-F238E27FC236}">
              <a16:creationId xmlns:a16="http://schemas.microsoft.com/office/drawing/2014/main" xmlns="" id="{075DE9F5-7ADB-43E2-8D11-E4EAA85D76D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4" name="Text Box 3166">
          <a:extLst>
            <a:ext uri="{FF2B5EF4-FFF2-40B4-BE49-F238E27FC236}">
              <a16:creationId xmlns:a16="http://schemas.microsoft.com/office/drawing/2014/main" xmlns="" id="{BA880559-CE2F-47C9-94B0-D1C74EFFDDE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5" name="Text Box 3166">
          <a:extLst>
            <a:ext uri="{FF2B5EF4-FFF2-40B4-BE49-F238E27FC236}">
              <a16:creationId xmlns:a16="http://schemas.microsoft.com/office/drawing/2014/main" xmlns="" id="{F74EB4E0-9257-4A4C-9CA5-99475D8D6B9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6" name="Text Box 3166">
          <a:extLst>
            <a:ext uri="{FF2B5EF4-FFF2-40B4-BE49-F238E27FC236}">
              <a16:creationId xmlns:a16="http://schemas.microsoft.com/office/drawing/2014/main" xmlns="" id="{4DD17CDC-2A35-403E-A0E9-1C430907669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7" name="Text Box 3166">
          <a:extLst>
            <a:ext uri="{FF2B5EF4-FFF2-40B4-BE49-F238E27FC236}">
              <a16:creationId xmlns:a16="http://schemas.microsoft.com/office/drawing/2014/main" xmlns="" id="{35DC1603-D7F8-4D21-9A51-F5F79A730C4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8" name="Text Box 3166">
          <a:extLst>
            <a:ext uri="{FF2B5EF4-FFF2-40B4-BE49-F238E27FC236}">
              <a16:creationId xmlns:a16="http://schemas.microsoft.com/office/drawing/2014/main" xmlns="" id="{3B3BAB67-F1D0-4E71-BF82-90839C72ECD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09" name="Text Box 3166">
          <a:extLst>
            <a:ext uri="{FF2B5EF4-FFF2-40B4-BE49-F238E27FC236}">
              <a16:creationId xmlns:a16="http://schemas.microsoft.com/office/drawing/2014/main" xmlns="" id="{AD2C31B3-8210-4C47-8726-29C603953F1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0" name="Text Box 3166">
          <a:extLst>
            <a:ext uri="{FF2B5EF4-FFF2-40B4-BE49-F238E27FC236}">
              <a16:creationId xmlns:a16="http://schemas.microsoft.com/office/drawing/2014/main" xmlns="" id="{E134678E-CDF3-4328-A521-66672ED5C00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1" name="Text Box 3166">
          <a:extLst>
            <a:ext uri="{FF2B5EF4-FFF2-40B4-BE49-F238E27FC236}">
              <a16:creationId xmlns:a16="http://schemas.microsoft.com/office/drawing/2014/main" xmlns="" id="{5B1EC54E-4C60-4BBC-AF25-EB125BB4820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2" name="Text Box 3166">
          <a:extLst>
            <a:ext uri="{FF2B5EF4-FFF2-40B4-BE49-F238E27FC236}">
              <a16:creationId xmlns:a16="http://schemas.microsoft.com/office/drawing/2014/main" xmlns="" id="{E2195A3C-49AC-4878-8B6B-10B5D24D63D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3" name="Text Box 3166">
          <a:extLst>
            <a:ext uri="{FF2B5EF4-FFF2-40B4-BE49-F238E27FC236}">
              <a16:creationId xmlns:a16="http://schemas.microsoft.com/office/drawing/2014/main" xmlns="" id="{516EC848-F480-4F77-8933-A28B0AA693C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4" name="Text Box 3166">
          <a:extLst>
            <a:ext uri="{FF2B5EF4-FFF2-40B4-BE49-F238E27FC236}">
              <a16:creationId xmlns:a16="http://schemas.microsoft.com/office/drawing/2014/main" xmlns="" id="{850DF80C-7E73-47F8-8D12-5D6C050FB44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5" name="Text Box 3166">
          <a:extLst>
            <a:ext uri="{FF2B5EF4-FFF2-40B4-BE49-F238E27FC236}">
              <a16:creationId xmlns:a16="http://schemas.microsoft.com/office/drawing/2014/main" xmlns="" id="{828BA6EB-AB72-47E3-A70F-B33A8927E43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6" name="Text Box 3166">
          <a:extLst>
            <a:ext uri="{FF2B5EF4-FFF2-40B4-BE49-F238E27FC236}">
              <a16:creationId xmlns:a16="http://schemas.microsoft.com/office/drawing/2014/main" xmlns="" id="{33D17864-F020-4442-AA77-D1D18EFB7FD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7" name="Text Box 3166">
          <a:extLst>
            <a:ext uri="{FF2B5EF4-FFF2-40B4-BE49-F238E27FC236}">
              <a16:creationId xmlns:a16="http://schemas.microsoft.com/office/drawing/2014/main" xmlns="" id="{F8FD5205-69EC-4811-8642-397365DDBCB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8" name="Text Box 3166">
          <a:extLst>
            <a:ext uri="{FF2B5EF4-FFF2-40B4-BE49-F238E27FC236}">
              <a16:creationId xmlns:a16="http://schemas.microsoft.com/office/drawing/2014/main" xmlns="" id="{99A4A0FD-B63B-4AF0-8404-53729BA954C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19" name="Text Box 3166">
          <a:extLst>
            <a:ext uri="{FF2B5EF4-FFF2-40B4-BE49-F238E27FC236}">
              <a16:creationId xmlns:a16="http://schemas.microsoft.com/office/drawing/2014/main" xmlns="" id="{D728918A-3741-441A-BCC1-7E5DA7C0DCA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0" name="Text Box 3166">
          <a:extLst>
            <a:ext uri="{FF2B5EF4-FFF2-40B4-BE49-F238E27FC236}">
              <a16:creationId xmlns:a16="http://schemas.microsoft.com/office/drawing/2014/main" xmlns="" id="{634CED56-02B7-4529-B339-EDD52CEF59DA}"/>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1" name="Text Box 3166">
          <a:extLst>
            <a:ext uri="{FF2B5EF4-FFF2-40B4-BE49-F238E27FC236}">
              <a16:creationId xmlns:a16="http://schemas.microsoft.com/office/drawing/2014/main" xmlns="" id="{F14284D9-5A47-44BD-8FFF-0E320219798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2" name="Text Box 3166">
          <a:extLst>
            <a:ext uri="{FF2B5EF4-FFF2-40B4-BE49-F238E27FC236}">
              <a16:creationId xmlns:a16="http://schemas.microsoft.com/office/drawing/2014/main" xmlns="" id="{06230CDA-A857-4089-AA8A-0BDEE46A200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3" name="Text Box 3166">
          <a:extLst>
            <a:ext uri="{FF2B5EF4-FFF2-40B4-BE49-F238E27FC236}">
              <a16:creationId xmlns:a16="http://schemas.microsoft.com/office/drawing/2014/main" xmlns="" id="{B5E673D0-EDD9-48C6-8B90-5F68B7CCB4BE}"/>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4" name="Text Box 3166">
          <a:extLst>
            <a:ext uri="{FF2B5EF4-FFF2-40B4-BE49-F238E27FC236}">
              <a16:creationId xmlns:a16="http://schemas.microsoft.com/office/drawing/2014/main" xmlns="" id="{FE7C64AD-6E45-40C4-8177-A1404B72849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5" name="Text Box 3166">
          <a:extLst>
            <a:ext uri="{FF2B5EF4-FFF2-40B4-BE49-F238E27FC236}">
              <a16:creationId xmlns:a16="http://schemas.microsoft.com/office/drawing/2014/main" xmlns="" id="{CE6A5B0F-DEFD-4932-9DEE-158CA2F7DB1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6" name="Text Box 3166">
          <a:extLst>
            <a:ext uri="{FF2B5EF4-FFF2-40B4-BE49-F238E27FC236}">
              <a16:creationId xmlns:a16="http://schemas.microsoft.com/office/drawing/2014/main" xmlns="" id="{F2EA3551-801C-4B51-A832-FE1DA84F07F4}"/>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7" name="Text Box 3166">
          <a:extLst>
            <a:ext uri="{FF2B5EF4-FFF2-40B4-BE49-F238E27FC236}">
              <a16:creationId xmlns:a16="http://schemas.microsoft.com/office/drawing/2014/main" xmlns="" id="{26077A94-EA4F-4252-A820-2C046664439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8" name="Text Box 3166">
          <a:extLst>
            <a:ext uri="{FF2B5EF4-FFF2-40B4-BE49-F238E27FC236}">
              <a16:creationId xmlns:a16="http://schemas.microsoft.com/office/drawing/2014/main" xmlns="" id="{94948ED9-7F49-4013-B3D5-0BF47BE1F23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29" name="Text Box 3166">
          <a:extLst>
            <a:ext uri="{FF2B5EF4-FFF2-40B4-BE49-F238E27FC236}">
              <a16:creationId xmlns:a16="http://schemas.microsoft.com/office/drawing/2014/main" xmlns="" id="{D8B4FF2E-E56F-4923-BE11-009AFFDA7FCD}"/>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0" name="Text Box 3166">
          <a:extLst>
            <a:ext uri="{FF2B5EF4-FFF2-40B4-BE49-F238E27FC236}">
              <a16:creationId xmlns:a16="http://schemas.microsoft.com/office/drawing/2014/main" xmlns="" id="{ADFD66CE-247D-44BE-B2DC-D487CCC9723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1" name="Text Box 3166">
          <a:extLst>
            <a:ext uri="{FF2B5EF4-FFF2-40B4-BE49-F238E27FC236}">
              <a16:creationId xmlns:a16="http://schemas.microsoft.com/office/drawing/2014/main" xmlns="" id="{C3D7F43C-9AA6-400B-8805-D552AC4AEC4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2" name="Text Box 3166">
          <a:extLst>
            <a:ext uri="{FF2B5EF4-FFF2-40B4-BE49-F238E27FC236}">
              <a16:creationId xmlns:a16="http://schemas.microsoft.com/office/drawing/2014/main" xmlns="" id="{7275D79B-D918-4194-8AD8-722E048BE97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3" name="Text Box 3166">
          <a:extLst>
            <a:ext uri="{FF2B5EF4-FFF2-40B4-BE49-F238E27FC236}">
              <a16:creationId xmlns:a16="http://schemas.microsoft.com/office/drawing/2014/main" xmlns="" id="{0EB03050-6B32-48B4-89E5-864044DB30C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4" name="Text Box 3166">
          <a:extLst>
            <a:ext uri="{FF2B5EF4-FFF2-40B4-BE49-F238E27FC236}">
              <a16:creationId xmlns:a16="http://schemas.microsoft.com/office/drawing/2014/main" xmlns="" id="{68473234-2AB2-4C6C-8F7A-8AE3D466F28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5" name="Text Box 3166">
          <a:extLst>
            <a:ext uri="{FF2B5EF4-FFF2-40B4-BE49-F238E27FC236}">
              <a16:creationId xmlns:a16="http://schemas.microsoft.com/office/drawing/2014/main" xmlns="" id="{0B170ED4-4826-4C91-AE65-34403260C71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6" name="Text Box 3166">
          <a:extLst>
            <a:ext uri="{FF2B5EF4-FFF2-40B4-BE49-F238E27FC236}">
              <a16:creationId xmlns:a16="http://schemas.microsoft.com/office/drawing/2014/main" xmlns="" id="{0FBF34D1-2722-4CCD-A5BF-ED83DB67947E}"/>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7" name="Text Box 3166">
          <a:extLst>
            <a:ext uri="{FF2B5EF4-FFF2-40B4-BE49-F238E27FC236}">
              <a16:creationId xmlns:a16="http://schemas.microsoft.com/office/drawing/2014/main" xmlns="" id="{D1F32410-02CA-441D-9C9A-F9E2C7E22395}"/>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8" name="Text Box 3166">
          <a:extLst>
            <a:ext uri="{FF2B5EF4-FFF2-40B4-BE49-F238E27FC236}">
              <a16:creationId xmlns:a16="http://schemas.microsoft.com/office/drawing/2014/main" xmlns="" id="{15861DF7-316B-4F86-942F-7361C61350E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39" name="Text Box 3166">
          <a:extLst>
            <a:ext uri="{FF2B5EF4-FFF2-40B4-BE49-F238E27FC236}">
              <a16:creationId xmlns:a16="http://schemas.microsoft.com/office/drawing/2014/main" xmlns="" id="{FABD4F8E-7E52-4862-AE82-C921A9F39B4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0" name="Text Box 3166">
          <a:extLst>
            <a:ext uri="{FF2B5EF4-FFF2-40B4-BE49-F238E27FC236}">
              <a16:creationId xmlns:a16="http://schemas.microsoft.com/office/drawing/2014/main" xmlns="" id="{06B65582-1DC3-4E76-95E5-1BD87DD82FE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1" name="Text Box 3166">
          <a:extLst>
            <a:ext uri="{FF2B5EF4-FFF2-40B4-BE49-F238E27FC236}">
              <a16:creationId xmlns:a16="http://schemas.microsoft.com/office/drawing/2014/main" xmlns="" id="{4AAE4829-FEDA-4739-B502-DEFEFEA29EEA}"/>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2" name="Text Box 3166">
          <a:extLst>
            <a:ext uri="{FF2B5EF4-FFF2-40B4-BE49-F238E27FC236}">
              <a16:creationId xmlns:a16="http://schemas.microsoft.com/office/drawing/2014/main" xmlns="" id="{3DBD19F3-8588-49F9-8A32-F47AEE5A2DC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3" name="Text Box 3166">
          <a:extLst>
            <a:ext uri="{FF2B5EF4-FFF2-40B4-BE49-F238E27FC236}">
              <a16:creationId xmlns:a16="http://schemas.microsoft.com/office/drawing/2014/main" xmlns="" id="{BE5C11E2-FE54-4305-95D6-7E67E284A3E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4" name="Text Box 3166">
          <a:extLst>
            <a:ext uri="{FF2B5EF4-FFF2-40B4-BE49-F238E27FC236}">
              <a16:creationId xmlns:a16="http://schemas.microsoft.com/office/drawing/2014/main" xmlns="" id="{DD8D26AE-2D1C-466C-9BED-25CF1B1ABF65}"/>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5" name="Text Box 3166">
          <a:extLst>
            <a:ext uri="{FF2B5EF4-FFF2-40B4-BE49-F238E27FC236}">
              <a16:creationId xmlns:a16="http://schemas.microsoft.com/office/drawing/2014/main" xmlns="" id="{68ECE115-EB05-468D-9B2C-5B59C2EA0DD5}"/>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6" name="Text Box 3166">
          <a:extLst>
            <a:ext uri="{FF2B5EF4-FFF2-40B4-BE49-F238E27FC236}">
              <a16:creationId xmlns:a16="http://schemas.microsoft.com/office/drawing/2014/main" xmlns="" id="{83F91580-10B7-4E50-A345-86B89028202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7" name="Text Box 3166">
          <a:extLst>
            <a:ext uri="{FF2B5EF4-FFF2-40B4-BE49-F238E27FC236}">
              <a16:creationId xmlns:a16="http://schemas.microsoft.com/office/drawing/2014/main" xmlns="" id="{8EC4FCE9-8028-40FE-9714-07A3468C031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8" name="Text Box 3166">
          <a:extLst>
            <a:ext uri="{FF2B5EF4-FFF2-40B4-BE49-F238E27FC236}">
              <a16:creationId xmlns:a16="http://schemas.microsoft.com/office/drawing/2014/main" xmlns="" id="{6673EAE2-D1B1-4E3F-BB12-3E724619C7E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49" name="Text Box 3166">
          <a:extLst>
            <a:ext uri="{FF2B5EF4-FFF2-40B4-BE49-F238E27FC236}">
              <a16:creationId xmlns:a16="http://schemas.microsoft.com/office/drawing/2014/main" xmlns="" id="{A267506C-4452-4E3D-85C5-5C586A2E6F26}"/>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0" name="Text Box 3166">
          <a:extLst>
            <a:ext uri="{FF2B5EF4-FFF2-40B4-BE49-F238E27FC236}">
              <a16:creationId xmlns:a16="http://schemas.microsoft.com/office/drawing/2014/main" xmlns="" id="{3405F25C-04B1-4AF3-BACD-A9A69C017A3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1" name="Text Box 3166">
          <a:extLst>
            <a:ext uri="{FF2B5EF4-FFF2-40B4-BE49-F238E27FC236}">
              <a16:creationId xmlns:a16="http://schemas.microsoft.com/office/drawing/2014/main" xmlns="" id="{8A47654C-F34C-45B6-8D49-CD8558E4749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2" name="Text Box 3166">
          <a:extLst>
            <a:ext uri="{FF2B5EF4-FFF2-40B4-BE49-F238E27FC236}">
              <a16:creationId xmlns:a16="http://schemas.microsoft.com/office/drawing/2014/main" xmlns="" id="{AEF093E2-7057-4733-B6C2-127EF28CBA1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3" name="Text Box 3166">
          <a:extLst>
            <a:ext uri="{FF2B5EF4-FFF2-40B4-BE49-F238E27FC236}">
              <a16:creationId xmlns:a16="http://schemas.microsoft.com/office/drawing/2014/main" xmlns="" id="{41117C82-27A5-4068-93AF-EDC0C9CAF94D}"/>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4" name="Text Box 3166">
          <a:extLst>
            <a:ext uri="{FF2B5EF4-FFF2-40B4-BE49-F238E27FC236}">
              <a16:creationId xmlns:a16="http://schemas.microsoft.com/office/drawing/2014/main" xmlns="" id="{F4F2B2FE-67B7-433C-B2C9-94C3565B4F5E}"/>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5" name="Text Box 3166">
          <a:extLst>
            <a:ext uri="{FF2B5EF4-FFF2-40B4-BE49-F238E27FC236}">
              <a16:creationId xmlns:a16="http://schemas.microsoft.com/office/drawing/2014/main" xmlns="" id="{5446551D-7F29-4116-8AC5-1C520CA13D46}"/>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6" name="Text Box 3166">
          <a:extLst>
            <a:ext uri="{FF2B5EF4-FFF2-40B4-BE49-F238E27FC236}">
              <a16:creationId xmlns:a16="http://schemas.microsoft.com/office/drawing/2014/main" xmlns="" id="{AE447AA7-C973-40B5-9480-34FF5064E49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7" name="Text Box 3166">
          <a:extLst>
            <a:ext uri="{FF2B5EF4-FFF2-40B4-BE49-F238E27FC236}">
              <a16:creationId xmlns:a16="http://schemas.microsoft.com/office/drawing/2014/main" xmlns="" id="{125BCEA2-07B1-4F82-A114-AF6B06A48FC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8" name="Text Box 3166">
          <a:extLst>
            <a:ext uri="{FF2B5EF4-FFF2-40B4-BE49-F238E27FC236}">
              <a16:creationId xmlns:a16="http://schemas.microsoft.com/office/drawing/2014/main" xmlns="" id="{BD1675B4-762D-4DC6-A3BA-76EB5BDA96F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59" name="Text Box 3166">
          <a:extLst>
            <a:ext uri="{FF2B5EF4-FFF2-40B4-BE49-F238E27FC236}">
              <a16:creationId xmlns:a16="http://schemas.microsoft.com/office/drawing/2014/main" xmlns="" id="{DD1E032E-EA94-4709-81EA-A7996C3E617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0" name="Text Box 3166">
          <a:extLst>
            <a:ext uri="{FF2B5EF4-FFF2-40B4-BE49-F238E27FC236}">
              <a16:creationId xmlns:a16="http://schemas.microsoft.com/office/drawing/2014/main" xmlns="" id="{273E5AD9-CEDF-4802-82BD-2AFAFDDF183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1" name="Text Box 3166">
          <a:extLst>
            <a:ext uri="{FF2B5EF4-FFF2-40B4-BE49-F238E27FC236}">
              <a16:creationId xmlns:a16="http://schemas.microsoft.com/office/drawing/2014/main" xmlns="" id="{8F839085-47C1-4571-9E53-BBCF654914A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2" name="Text Box 3166">
          <a:extLst>
            <a:ext uri="{FF2B5EF4-FFF2-40B4-BE49-F238E27FC236}">
              <a16:creationId xmlns:a16="http://schemas.microsoft.com/office/drawing/2014/main" xmlns="" id="{56A7D574-3F78-4A9E-B662-DB1BD4475A8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3" name="Text Box 3166">
          <a:extLst>
            <a:ext uri="{FF2B5EF4-FFF2-40B4-BE49-F238E27FC236}">
              <a16:creationId xmlns:a16="http://schemas.microsoft.com/office/drawing/2014/main" xmlns="" id="{6F988F95-F6D6-463B-8C81-891A7440CF6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4" name="Text Box 3166">
          <a:extLst>
            <a:ext uri="{FF2B5EF4-FFF2-40B4-BE49-F238E27FC236}">
              <a16:creationId xmlns:a16="http://schemas.microsoft.com/office/drawing/2014/main" xmlns="" id="{A7CA6252-F6E2-4C48-B7FA-8A2A201E31E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5" name="Text Box 3166">
          <a:extLst>
            <a:ext uri="{FF2B5EF4-FFF2-40B4-BE49-F238E27FC236}">
              <a16:creationId xmlns:a16="http://schemas.microsoft.com/office/drawing/2014/main" xmlns="" id="{1C69D0C6-02F7-4484-A3FF-84C15D8254F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6" name="Text Box 3166">
          <a:extLst>
            <a:ext uri="{FF2B5EF4-FFF2-40B4-BE49-F238E27FC236}">
              <a16:creationId xmlns:a16="http://schemas.microsoft.com/office/drawing/2014/main" xmlns="" id="{AE2839B0-3B0C-4509-9B20-F98A638D953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7" name="Text Box 3166">
          <a:extLst>
            <a:ext uri="{FF2B5EF4-FFF2-40B4-BE49-F238E27FC236}">
              <a16:creationId xmlns:a16="http://schemas.microsoft.com/office/drawing/2014/main" xmlns="" id="{A42BCB9C-FF0D-4FEC-B854-B4E55A15CB5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8" name="Text Box 3166">
          <a:extLst>
            <a:ext uri="{FF2B5EF4-FFF2-40B4-BE49-F238E27FC236}">
              <a16:creationId xmlns:a16="http://schemas.microsoft.com/office/drawing/2014/main" xmlns="" id="{8BC7C2D9-6BC3-4447-9AB8-1C4078955B9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69" name="Text Box 3166">
          <a:extLst>
            <a:ext uri="{FF2B5EF4-FFF2-40B4-BE49-F238E27FC236}">
              <a16:creationId xmlns:a16="http://schemas.microsoft.com/office/drawing/2014/main" xmlns="" id="{4CC0831B-B9A0-494F-8DF0-7B8B4CDB85A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0" name="Text Box 3166">
          <a:extLst>
            <a:ext uri="{FF2B5EF4-FFF2-40B4-BE49-F238E27FC236}">
              <a16:creationId xmlns:a16="http://schemas.microsoft.com/office/drawing/2014/main" xmlns="" id="{1CF89F62-2ED1-4694-B0AF-36F119C4CD3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1" name="Text Box 3166">
          <a:extLst>
            <a:ext uri="{FF2B5EF4-FFF2-40B4-BE49-F238E27FC236}">
              <a16:creationId xmlns:a16="http://schemas.microsoft.com/office/drawing/2014/main" xmlns="" id="{27B8B28C-5C08-4E5A-8B0D-34D61CC37C0E}"/>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2" name="Text Box 3166">
          <a:extLst>
            <a:ext uri="{FF2B5EF4-FFF2-40B4-BE49-F238E27FC236}">
              <a16:creationId xmlns:a16="http://schemas.microsoft.com/office/drawing/2014/main" xmlns="" id="{5D3548C6-F085-47B5-B67E-48DE3C5A5F8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3" name="Text Box 3166">
          <a:extLst>
            <a:ext uri="{FF2B5EF4-FFF2-40B4-BE49-F238E27FC236}">
              <a16:creationId xmlns:a16="http://schemas.microsoft.com/office/drawing/2014/main" xmlns="" id="{6991C3E2-6BBB-4FD4-B593-1E607B3DBDDA}"/>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4" name="Text Box 3166">
          <a:extLst>
            <a:ext uri="{FF2B5EF4-FFF2-40B4-BE49-F238E27FC236}">
              <a16:creationId xmlns:a16="http://schemas.microsoft.com/office/drawing/2014/main" xmlns="" id="{FDEB1E50-0092-47E5-B582-5B5601F265D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5" name="Text Box 3166">
          <a:extLst>
            <a:ext uri="{FF2B5EF4-FFF2-40B4-BE49-F238E27FC236}">
              <a16:creationId xmlns:a16="http://schemas.microsoft.com/office/drawing/2014/main" xmlns="" id="{D3B4B34B-A641-4241-9421-8ECDDBF4384D}"/>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6" name="Text Box 3166">
          <a:extLst>
            <a:ext uri="{FF2B5EF4-FFF2-40B4-BE49-F238E27FC236}">
              <a16:creationId xmlns:a16="http://schemas.microsoft.com/office/drawing/2014/main" xmlns="" id="{0A1AF453-AD2C-4870-B22D-13129F0477D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7" name="Text Box 3166">
          <a:extLst>
            <a:ext uri="{FF2B5EF4-FFF2-40B4-BE49-F238E27FC236}">
              <a16:creationId xmlns:a16="http://schemas.microsoft.com/office/drawing/2014/main" xmlns="" id="{1637B314-1949-49B3-B12D-DD067FAD4E5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8" name="Text Box 3166">
          <a:extLst>
            <a:ext uri="{FF2B5EF4-FFF2-40B4-BE49-F238E27FC236}">
              <a16:creationId xmlns:a16="http://schemas.microsoft.com/office/drawing/2014/main" xmlns="" id="{3A85FAD2-5080-4144-97DD-7E32F1001CB5}"/>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79" name="Text Box 3166">
          <a:extLst>
            <a:ext uri="{FF2B5EF4-FFF2-40B4-BE49-F238E27FC236}">
              <a16:creationId xmlns:a16="http://schemas.microsoft.com/office/drawing/2014/main" xmlns="" id="{FF5A2EDE-5627-4FA9-956B-6F7E60B7829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0" name="Text Box 3166">
          <a:extLst>
            <a:ext uri="{FF2B5EF4-FFF2-40B4-BE49-F238E27FC236}">
              <a16:creationId xmlns:a16="http://schemas.microsoft.com/office/drawing/2014/main" xmlns="" id="{05A08E05-8DC4-466E-B134-FF13EEC18A8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1" name="Text Box 3166">
          <a:extLst>
            <a:ext uri="{FF2B5EF4-FFF2-40B4-BE49-F238E27FC236}">
              <a16:creationId xmlns:a16="http://schemas.microsoft.com/office/drawing/2014/main" xmlns="" id="{79C18B43-22FF-42D3-AF37-4F578410CB16}"/>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2" name="Text Box 3166">
          <a:extLst>
            <a:ext uri="{FF2B5EF4-FFF2-40B4-BE49-F238E27FC236}">
              <a16:creationId xmlns:a16="http://schemas.microsoft.com/office/drawing/2014/main" xmlns="" id="{0D23B9ED-ADAB-49DE-8D6E-C61A919CDDB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3" name="Text Box 3166">
          <a:extLst>
            <a:ext uri="{FF2B5EF4-FFF2-40B4-BE49-F238E27FC236}">
              <a16:creationId xmlns:a16="http://schemas.microsoft.com/office/drawing/2014/main" xmlns="" id="{493074D0-4AF6-44E1-B7F6-6474DDB3BC4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4" name="Text Box 3166">
          <a:extLst>
            <a:ext uri="{FF2B5EF4-FFF2-40B4-BE49-F238E27FC236}">
              <a16:creationId xmlns:a16="http://schemas.microsoft.com/office/drawing/2014/main" xmlns="" id="{E145B689-78B5-422C-BB5D-594827A1E29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5" name="Text Box 3166">
          <a:extLst>
            <a:ext uri="{FF2B5EF4-FFF2-40B4-BE49-F238E27FC236}">
              <a16:creationId xmlns:a16="http://schemas.microsoft.com/office/drawing/2014/main" xmlns="" id="{55093AF3-2113-4A67-8AC8-80ED0632E20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6" name="Text Box 3166">
          <a:extLst>
            <a:ext uri="{FF2B5EF4-FFF2-40B4-BE49-F238E27FC236}">
              <a16:creationId xmlns:a16="http://schemas.microsoft.com/office/drawing/2014/main" xmlns="" id="{02754A82-DFED-4413-9616-5AE291F8879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7" name="Text Box 3166">
          <a:extLst>
            <a:ext uri="{FF2B5EF4-FFF2-40B4-BE49-F238E27FC236}">
              <a16:creationId xmlns:a16="http://schemas.microsoft.com/office/drawing/2014/main" xmlns="" id="{4231994E-7C88-448E-AF83-FAAE0DA33BA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8" name="Text Box 3166">
          <a:extLst>
            <a:ext uri="{FF2B5EF4-FFF2-40B4-BE49-F238E27FC236}">
              <a16:creationId xmlns:a16="http://schemas.microsoft.com/office/drawing/2014/main" xmlns="" id="{D3CBA08F-D52F-4461-B02B-F42FC3E8D52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89" name="Text Box 3166">
          <a:extLst>
            <a:ext uri="{FF2B5EF4-FFF2-40B4-BE49-F238E27FC236}">
              <a16:creationId xmlns:a16="http://schemas.microsoft.com/office/drawing/2014/main" xmlns="" id="{9EDAB2AE-764D-4AC3-9DE3-EE76C9BFCF4A}"/>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0" name="Text Box 3166">
          <a:extLst>
            <a:ext uri="{FF2B5EF4-FFF2-40B4-BE49-F238E27FC236}">
              <a16:creationId xmlns:a16="http://schemas.microsoft.com/office/drawing/2014/main" xmlns="" id="{8C34243F-7569-433D-8DD5-1E8F1A42E7B6}"/>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1" name="Text Box 3166">
          <a:extLst>
            <a:ext uri="{FF2B5EF4-FFF2-40B4-BE49-F238E27FC236}">
              <a16:creationId xmlns:a16="http://schemas.microsoft.com/office/drawing/2014/main" xmlns="" id="{84D66238-2E5B-45D9-B8B1-0641DC0FE9B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2" name="Text Box 3166">
          <a:extLst>
            <a:ext uri="{FF2B5EF4-FFF2-40B4-BE49-F238E27FC236}">
              <a16:creationId xmlns:a16="http://schemas.microsoft.com/office/drawing/2014/main" xmlns="" id="{247378EA-CF81-4FBC-ACAE-EAEA4480CFB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3" name="Text Box 3166">
          <a:extLst>
            <a:ext uri="{FF2B5EF4-FFF2-40B4-BE49-F238E27FC236}">
              <a16:creationId xmlns:a16="http://schemas.microsoft.com/office/drawing/2014/main" xmlns="" id="{87661EDB-48C8-40B8-9FC1-CCDBF6173164}"/>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4" name="Text Box 3166">
          <a:extLst>
            <a:ext uri="{FF2B5EF4-FFF2-40B4-BE49-F238E27FC236}">
              <a16:creationId xmlns:a16="http://schemas.microsoft.com/office/drawing/2014/main" xmlns="" id="{23305927-EA6B-41FA-AB90-937C7DF5A11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5" name="Text Box 3166">
          <a:extLst>
            <a:ext uri="{FF2B5EF4-FFF2-40B4-BE49-F238E27FC236}">
              <a16:creationId xmlns:a16="http://schemas.microsoft.com/office/drawing/2014/main" xmlns="" id="{F8968182-BD9B-41C0-A730-4EB23DE88F8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6" name="Text Box 3166">
          <a:extLst>
            <a:ext uri="{FF2B5EF4-FFF2-40B4-BE49-F238E27FC236}">
              <a16:creationId xmlns:a16="http://schemas.microsoft.com/office/drawing/2014/main" xmlns="" id="{FDCF371E-CAE7-4691-B91C-5A072F847FD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7" name="Text Box 3166">
          <a:extLst>
            <a:ext uri="{FF2B5EF4-FFF2-40B4-BE49-F238E27FC236}">
              <a16:creationId xmlns:a16="http://schemas.microsoft.com/office/drawing/2014/main" xmlns="" id="{E18E9EE4-79EF-467B-B82D-E8846D36E316}"/>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8" name="Text Box 3166">
          <a:extLst>
            <a:ext uri="{FF2B5EF4-FFF2-40B4-BE49-F238E27FC236}">
              <a16:creationId xmlns:a16="http://schemas.microsoft.com/office/drawing/2014/main" xmlns="" id="{9EEE2430-8C75-4651-9D6C-79B972E24EF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799" name="Text Box 3166">
          <a:extLst>
            <a:ext uri="{FF2B5EF4-FFF2-40B4-BE49-F238E27FC236}">
              <a16:creationId xmlns:a16="http://schemas.microsoft.com/office/drawing/2014/main" xmlns="" id="{56A1917C-B7B2-4561-B16C-B9EFB694BA8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0" name="Text Box 3166">
          <a:extLst>
            <a:ext uri="{FF2B5EF4-FFF2-40B4-BE49-F238E27FC236}">
              <a16:creationId xmlns:a16="http://schemas.microsoft.com/office/drawing/2014/main" xmlns="" id="{123053AE-E0F3-466B-A74B-2EC517EBABA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1" name="Text Box 3166">
          <a:extLst>
            <a:ext uri="{FF2B5EF4-FFF2-40B4-BE49-F238E27FC236}">
              <a16:creationId xmlns:a16="http://schemas.microsoft.com/office/drawing/2014/main" xmlns="" id="{4AF79130-4AF5-4E9B-AAA5-FDFB70BC7B4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2" name="Text Box 3166">
          <a:extLst>
            <a:ext uri="{FF2B5EF4-FFF2-40B4-BE49-F238E27FC236}">
              <a16:creationId xmlns:a16="http://schemas.microsoft.com/office/drawing/2014/main" xmlns="" id="{64AABC3D-7097-4D12-94FB-27CEC892148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3" name="Text Box 3166">
          <a:extLst>
            <a:ext uri="{FF2B5EF4-FFF2-40B4-BE49-F238E27FC236}">
              <a16:creationId xmlns:a16="http://schemas.microsoft.com/office/drawing/2014/main" xmlns="" id="{0FAE3AC7-DCEE-4067-86B4-7709F682503D}"/>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4" name="Text Box 3166">
          <a:extLst>
            <a:ext uri="{FF2B5EF4-FFF2-40B4-BE49-F238E27FC236}">
              <a16:creationId xmlns:a16="http://schemas.microsoft.com/office/drawing/2014/main" xmlns="" id="{47AABEF1-ABFB-4552-9501-C74621BA9F5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5" name="Text Box 3166">
          <a:extLst>
            <a:ext uri="{FF2B5EF4-FFF2-40B4-BE49-F238E27FC236}">
              <a16:creationId xmlns:a16="http://schemas.microsoft.com/office/drawing/2014/main" xmlns="" id="{B7507E29-CA5A-4813-B28C-5B821E8A5D5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6" name="Text Box 3166">
          <a:extLst>
            <a:ext uri="{FF2B5EF4-FFF2-40B4-BE49-F238E27FC236}">
              <a16:creationId xmlns:a16="http://schemas.microsoft.com/office/drawing/2014/main" xmlns="" id="{4E012AF7-BBAF-4C36-A568-59DFC596FD8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7" name="Text Box 3166">
          <a:extLst>
            <a:ext uri="{FF2B5EF4-FFF2-40B4-BE49-F238E27FC236}">
              <a16:creationId xmlns:a16="http://schemas.microsoft.com/office/drawing/2014/main" xmlns="" id="{F5F5602A-2AC1-42F9-BD52-949013B3D57D}"/>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8" name="Text Box 3166">
          <a:extLst>
            <a:ext uri="{FF2B5EF4-FFF2-40B4-BE49-F238E27FC236}">
              <a16:creationId xmlns:a16="http://schemas.microsoft.com/office/drawing/2014/main" xmlns="" id="{FA3F2C8B-F96C-4D40-AE19-2A5712FB267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09" name="Text Box 3166">
          <a:extLst>
            <a:ext uri="{FF2B5EF4-FFF2-40B4-BE49-F238E27FC236}">
              <a16:creationId xmlns:a16="http://schemas.microsoft.com/office/drawing/2014/main" xmlns="" id="{DE4AD973-258D-4BE2-BC43-4F4B8799CFE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0" name="Text Box 3166">
          <a:extLst>
            <a:ext uri="{FF2B5EF4-FFF2-40B4-BE49-F238E27FC236}">
              <a16:creationId xmlns:a16="http://schemas.microsoft.com/office/drawing/2014/main" xmlns="" id="{0D3EEF83-7175-42E5-9EE8-76722695753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1" name="Text Box 3166">
          <a:extLst>
            <a:ext uri="{FF2B5EF4-FFF2-40B4-BE49-F238E27FC236}">
              <a16:creationId xmlns:a16="http://schemas.microsoft.com/office/drawing/2014/main" xmlns="" id="{D42C541E-A631-45A7-A417-0BAF404ABC0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2" name="Text Box 3166">
          <a:extLst>
            <a:ext uri="{FF2B5EF4-FFF2-40B4-BE49-F238E27FC236}">
              <a16:creationId xmlns:a16="http://schemas.microsoft.com/office/drawing/2014/main" xmlns="" id="{74F2EC19-6879-4FDA-A1EA-9DFAA93D5DD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3" name="Text Box 3166">
          <a:extLst>
            <a:ext uri="{FF2B5EF4-FFF2-40B4-BE49-F238E27FC236}">
              <a16:creationId xmlns:a16="http://schemas.microsoft.com/office/drawing/2014/main" xmlns="" id="{545355AB-B7ED-469D-A8F2-AACA63919B0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4" name="Text Box 3166">
          <a:extLst>
            <a:ext uri="{FF2B5EF4-FFF2-40B4-BE49-F238E27FC236}">
              <a16:creationId xmlns:a16="http://schemas.microsoft.com/office/drawing/2014/main" xmlns="" id="{32839DBA-D691-450C-A6A4-12AC68474BDE}"/>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5" name="Text Box 3166">
          <a:extLst>
            <a:ext uri="{FF2B5EF4-FFF2-40B4-BE49-F238E27FC236}">
              <a16:creationId xmlns:a16="http://schemas.microsoft.com/office/drawing/2014/main" xmlns="" id="{C9EB71AB-1A17-44DE-A485-0DE3CFB066B5}"/>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6" name="Text Box 3166">
          <a:extLst>
            <a:ext uri="{FF2B5EF4-FFF2-40B4-BE49-F238E27FC236}">
              <a16:creationId xmlns:a16="http://schemas.microsoft.com/office/drawing/2014/main" xmlns="" id="{16F2BF18-FBC3-42E5-A5EE-6B471B8F0A56}"/>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7" name="Text Box 3166">
          <a:extLst>
            <a:ext uri="{FF2B5EF4-FFF2-40B4-BE49-F238E27FC236}">
              <a16:creationId xmlns:a16="http://schemas.microsoft.com/office/drawing/2014/main" xmlns="" id="{EB5730FB-8C6D-49AC-BDF9-B501BA332CC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8" name="Text Box 3166">
          <a:extLst>
            <a:ext uri="{FF2B5EF4-FFF2-40B4-BE49-F238E27FC236}">
              <a16:creationId xmlns:a16="http://schemas.microsoft.com/office/drawing/2014/main" xmlns="" id="{8E1A0708-EAAF-4ED1-AEDF-F28DE2BC94C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19" name="Text Box 3166">
          <a:extLst>
            <a:ext uri="{FF2B5EF4-FFF2-40B4-BE49-F238E27FC236}">
              <a16:creationId xmlns:a16="http://schemas.microsoft.com/office/drawing/2014/main" xmlns="" id="{0F47849B-0078-4694-ACB3-3DA77409DFE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0" name="Text Box 3166">
          <a:extLst>
            <a:ext uri="{FF2B5EF4-FFF2-40B4-BE49-F238E27FC236}">
              <a16:creationId xmlns:a16="http://schemas.microsoft.com/office/drawing/2014/main" xmlns="" id="{E0BC44FD-2624-4740-9AD5-4BFB4D5484F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1" name="Text Box 3166">
          <a:extLst>
            <a:ext uri="{FF2B5EF4-FFF2-40B4-BE49-F238E27FC236}">
              <a16:creationId xmlns:a16="http://schemas.microsoft.com/office/drawing/2014/main" xmlns="" id="{D815B614-527D-44C1-BF6E-52EFFEDFE40C}"/>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2" name="Text Box 3166">
          <a:extLst>
            <a:ext uri="{FF2B5EF4-FFF2-40B4-BE49-F238E27FC236}">
              <a16:creationId xmlns:a16="http://schemas.microsoft.com/office/drawing/2014/main" xmlns="" id="{452C2DDA-9F18-497B-B2B2-5F39966327B6}"/>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3" name="Text Box 3166">
          <a:extLst>
            <a:ext uri="{FF2B5EF4-FFF2-40B4-BE49-F238E27FC236}">
              <a16:creationId xmlns:a16="http://schemas.microsoft.com/office/drawing/2014/main" xmlns="" id="{9D25F441-61CC-42EA-9DEA-A4F64E630D4D}"/>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4" name="Text Box 3166">
          <a:extLst>
            <a:ext uri="{FF2B5EF4-FFF2-40B4-BE49-F238E27FC236}">
              <a16:creationId xmlns:a16="http://schemas.microsoft.com/office/drawing/2014/main" xmlns="" id="{E5F4DCC6-E25F-4076-BC99-F272A468E38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5" name="Text Box 3166">
          <a:extLst>
            <a:ext uri="{FF2B5EF4-FFF2-40B4-BE49-F238E27FC236}">
              <a16:creationId xmlns:a16="http://schemas.microsoft.com/office/drawing/2014/main" xmlns="" id="{B70ECEDE-2D41-4EF6-A744-837A372DB0CD}"/>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6" name="Text Box 3166">
          <a:extLst>
            <a:ext uri="{FF2B5EF4-FFF2-40B4-BE49-F238E27FC236}">
              <a16:creationId xmlns:a16="http://schemas.microsoft.com/office/drawing/2014/main" xmlns="" id="{F429FC40-6F4C-4DDC-88F8-E6C366ADE81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7" name="Text Box 3166">
          <a:extLst>
            <a:ext uri="{FF2B5EF4-FFF2-40B4-BE49-F238E27FC236}">
              <a16:creationId xmlns:a16="http://schemas.microsoft.com/office/drawing/2014/main" xmlns="" id="{D4787A94-4727-40B9-ACDE-BB526A814EBF}"/>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8" name="Text Box 3166">
          <a:extLst>
            <a:ext uri="{FF2B5EF4-FFF2-40B4-BE49-F238E27FC236}">
              <a16:creationId xmlns:a16="http://schemas.microsoft.com/office/drawing/2014/main" xmlns="" id="{384AABAB-13CD-45DB-891D-A42A5D299DB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29" name="Text Box 3166">
          <a:extLst>
            <a:ext uri="{FF2B5EF4-FFF2-40B4-BE49-F238E27FC236}">
              <a16:creationId xmlns:a16="http://schemas.microsoft.com/office/drawing/2014/main" xmlns="" id="{776B8CBB-FDA7-4BAD-A946-A64ABEE647C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0" name="Text Box 3166">
          <a:extLst>
            <a:ext uri="{FF2B5EF4-FFF2-40B4-BE49-F238E27FC236}">
              <a16:creationId xmlns:a16="http://schemas.microsoft.com/office/drawing/2014/main" xmlns="" id="{22C28FAA-37E2-41BF-8743-D4398F26B9C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1" name="Text Box 3166">
          <a:extLst>
            <a:ext uri="{FF2B5EF4-FFF2-40B4-BE49-F238E27FC236}">
              <a16:creationId xmlns:a16="http://schemas.microsoft.com/office/drawing/2014/main" xmlns="" id="{1A00B651-EE5B-4964-8E53-142D298E812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2" name="Text Box 3166">
          <a:extLst>
            <a:ext uri="{FF2B5EF4-FFF2-40B4-BE49-F238E27FC236}">
              <a16:creationId xmlns:a16="http://schemas.microsoft.com/office/drawing/2014/main" xmlns="" id="{62CC97DD-42A6-41C0-B82E-7A4F6E66489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3" name="Text Box 3166">
          <a:extLst>
            <a:ext uri="{FF2B5EF4-FFF2-40B4-BE49-F238E27FC236}">
              <a16:creationId xmlns:a16="http://schemas.microsoft.com/office/drawing/2014/main" xmlns="" id="{18B73A24-7C49-4BE1-BE89-F3D1CAC58E03}"/>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4" name="Text Box 3166">
          <a:extLst>
            <a:ext uri="{FF2B5EF4-FFF2-40B4-BE49-F238E27FC236}">
              <a16:creationId xmlns:a16="http://schemas.microsoft.com/office/drawing/2014/main" xmlns="" id="{0BC4EFC5-C029-4869-A53E-6022DDAA3175}"/>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5" name="Text Box 3166">
          <a:extLst>
            <a:ext uri="{FF2B5EF4-FFF2-40B4-BE49-F238E27FC236}">
              <a16:creationId xmlns:a16="http://schemas.microsoft.com/office/drawing/2014/main" xmlns="" id="{0B4D0CC1-6AB2-4FA1-B3A0-795EFC0AD298}"/>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6" name="Text Box 3166">
          <a:extLst>
            <a:ext uri="{FF2B5EF4-FFF2-40B4-BE49-F238E27FC236}">
              <a16:creationId xmlns:a16="http://schemas.microsoft.com/office/drawing/2014/main" xmlns="" id="{B9946CB8-9430-4902-9900-05F3077C112B}"/>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7" name="Text Box 3166">
          <a:extLst>
            <a:ext uri="{FF2B5EF4-FFF2-40B4-BE49-F238E27FC236}">
              <a16:creationId xmlns:a16="http://schemas.microsoft.com/office/drawing/2014/main" xmlns="" id="{39D119D1-7D3F-4EA8-B688-A944B014A16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8" name="Text Box 3166">
          <a:extLst>
            <a:ext uri="{FF2B5EF4-FFF2-40B4-BE49-F238E27FC236}">
              <a16:creationId xmlns:a16="http://schemas.microsoft.com/office/drawing/2014/main" xmlns="" id="{E75A062D-E31B-47B0-B79B-BDE63D528E85}"/>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39" name="Text Box 3166">
          <a:extLst>
            <a:ext uri="{FF2B5EF4-FFF2-40B4-BE49-F238E27FC236}">
              <a16:creationId xmlns:a16="http://schemas.microsoft.com/office/drawing/2014/main" xmlns="" id="{3C95ECD2-FAF2-44E9-9DB0-A7BB2CB2FA77}"/>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40" name="Text Box 3166">
          <a:extLst>
            <a:ext uri="{FF2B5EF4-FFF2-40B4-BE49-F238E27FC236}">
              <a16:creationId xmlns:a16="http://schemas.microsoft.com/office/drawing/2014/main" xmlns="" id="{98433A9F-B4D3-47A8-B628-5EBDC220B8D1}"/>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41" name="Text Box 3166">
          <a:extLst>
            <a:ext uri="{FF2B5EF4-FFF2-40B4-BE49-F238E27FC236}">
              <a16:creationId xmlns:a16="http://schemas.microsoft.com/office/drawing/2014/main" xmlns="" id="{A9609E27-3C41-4142-B9A3-552D8A20BA50}"/>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42" name="Text Box 3166">
          <a:extLst>
            <a:ext uri="{FF2B5EF4-FFF2-40B4-BE49-F238E27FC236}">
              <a16:creationId xmlns:a16="http://schemas.microsoft.com/office/drawing/2014/main" xmlns="" id="{E369115E-7F37-45F7-A3BC-0552350158B9}"/>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480</xdr:row>
      <xdr:rowOff>0</xdr:rowOff>
    </xdr:from>
    <xdr:to>
      <xdr:col>1</xdr:col>
      <xdr:colOff>857250</xdr:colOff>
      <xdr:row>480</xdr:row>
      <xdr:rowOff>123825</xdr:rowOff>
    </xdr:to>
    <xdr:sp macro="" textlink="" fLocksText="0">
      <xdr:nvSpPr>
        <xdr:cNvPr id="2843" name="Text Box 3166">
          <a:extLst>
            <a:ext uri="{FF2B5EF4-FFF2-40B4-BE49-F238E27FC236}">
              <a16:creationId xmlns:a16="http://schemas.microsoft.com/office/drawing/2014/main" xmlns="" id="{3ACADE91-688E-4F57-A8C1-C10B66C5CD82}"/>
            </a:ext>
          </a:extLst>
        </xdr:cNvPr>
        <xdr:cNvSpPr txBox="1">
          <a:spLocks noChangeArrowheads="1"/>
        </xdr:cNvSpPr>
      </xdr:nvSpPr>
      <xdr:spPr bwMode="auto">
        <a:xfrm>
          <a:off x="619125" y="302028225"/>
          <a:ext cx="733425" cy="123825"/>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44" name="Text Box 3166">
          <a:extLst>
            <a:ext uri="{FF2B5EF4-FFF2-40B4-BE49-F238E27FC236}">
              <a16:creationId xmlns:a16="http://schemas.microsoft.com/office/drawing/2014/main" xmlns="" id="{A7DEFC74-E2C7-4251-8EB1-3916B576AC9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45" name="Text Box 3166">
          <a:extLst>
            <a:ext uri="{FF2B5EF4-FFF2-40B4-BE49-F238E27FC236}">
              <a16:creationId xmlns:a16="http://schemas.microsoft.com/office/drawing/2014/main" xmlns="" id="{E2BB1E14-69CD-4E9D-9ED0-BB48BF44A30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46" name="Text Box 3166">
          <a:extLst>
            <a:ext uri="{FF2B5EF4-FFF2-40B4-BE49-F238E27FC236}">
              <a16:creationId xmlns:a16="http://schemas.microsoft.com/office/drawing/2014/main" xmlns="" id="{52D038A7-5CB9-46EF-97AD-5F08D769C51F}"/>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47" name="Text Box 3166">
          <a:extLst>
            <a:ext uri="{FF2B5EF4-FFF2-40B4-BE49-F238E27FC236}">
              <a16:creationId xmlns:a16="http://schemas.microsoft.com/office/drawing/2014/main" xmlns="" id="{AE0D80F6-A617-4A1E-A5CE-460AE6D3D197}"/>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48" name="Text Box 3166">
          <a:extLst>
            <a:ext uri="{FF2B5EF4-FFF2-40B4-BE49-F238E27FC236}">
              <a16:creationId xmlns:a16="http://schemas.microsoft.com/office/drawing/2014/main" xmlns="" id="{315FF038-4DA6-4CBA-B2CE-FABF02422E8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49" name="Text Box 3166">
          <a:extLst>
            <a:ext uri="{FF2B5EF4-FFF2-40B4-BE49-F238E27FC236}">
              <a16:creationId xmlns:a16="http://schemas.microsoft.com/office/drawing/2014/main" xmlns="" id="{2FF4F151-54BB-4F39-A2EA-6815BB8A992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0" name="Text Box 3166">
          <a:extLst>
            <a:ext uri="{FF2B5EF4-FFF2-40B4-BE49-F238E27FC236}">
              <a16:creationId xmlns:a16="http://schemas.microsoft.com/office/drawing/2014/main" xmlns="" id="{BA72DC13-8624-4081-BBD4-96C679902A4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1" name="Text Box 3166">
          <a:extLst>
            <a:ext uri="{FF2B5EF4-FFF2-40B4-BE49-F238E27FC236}">
              <a16:creationId xmlns:a16="http://schemas.microsoft.com/office/drawing/2014/main" xmlns="" id="{0CF4D672-0DC1-400F-AAB9-B5D62183805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2" name="Text Box 3166">
          <a:extLst>
            <a:ext uri="{FF2B5EF4-FFF2-40B4-BE49-F238E27FC236}">
              <a16:creationId xmlns:a16="http://schemas.microsoft.com/office/drawing/2014/main" xmlns="" id="{BBBE9FED-2449-4196-A2F7-F7C99C14009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3" name="Text Box 3166">
          <a:extLst>
            <a:ext uri="{FF2B5EF4-FFF2-40B4-BE49-F238E27FC236}">
              <a16:creationId xmlns:a16="http://schemas.microsoft.com/office/drawing/2014/main" xmlns="" id="{DC8525AF-6349-4CFF-A709-62E86F8DC33C}"/>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4" name="Text Box 3166">
          <a:extLst>
            <a:ext uri="{FF2B5EF4-FFF2-40B4-BE49-F238E27FC236}">
              <a16:creationId xmlns:a16="http://schemas.microsoft.com/office/drawing/2014/main" xmlns="" id="{9DA905D7-DD04-451A-9C49-63BE366C8CAC}"/>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5" name="Text Box 3166">
          <a:extLst>
            <a:ext uri="{FF2B5EF4-FFF2-40B4-BE49-F238E27FC236}">
              <a16:creationId xmlns:a16="http://schemas.microsoft.com/office/drawing/2014/main" xmlns="" id="{660BD22D-AB79-4583-9730-F57055E64B6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6" name="Text Box 3166">
          <a:extLst>
            <a:ext uri="{FF2B5EF4-FFF2-40B4-BE49-F238E27FC236}">
              <a16:creationId xmlns:a16="http://schemas.microsoft.com/office/drawing/2014/main" xmlns="" id="{EFADF8DD-9627-46A0-A204-810D8E1D2562}"/>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7" name="Text Box 3166">
          <a:extLst>
            <a:ext uri="{FF2B5EF4-FFF2-40B4-BE49-F238E27FC236}">
              <a16:creationId xmlns:a16="http://schemas.microsoft.com/office/drawing/2014/main" xmlns="" id="{0AA7F33A-A7DF-4276-A9F7-4FEADCD40DF8}"/>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8" name="Text Box 3166">
          <a:extLst>
            <a:ext uri="{FF2B5EF4-FFF2-40B4-BE49-F238E27FC236}">
              <a16:creationId xmlns:a16="http://schemas.microsoft.com/office/drawing/2014/main" xmlns="" id="{ECD43D32-5339-4DB2-AEB1-C1E2D046469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59" name="Text Box 3166">
          <a:extLst>
            <a:ext uri="{FF2B5EF4-FFF2-40B4-BE49-F238E27FC236}">
              <a16:creationId xmlns:a16="http://schemas.microsoft.com/office/drawing/2014/main" xmlns="" id="{41462C85-AD47-4EB9-B2E3-FB7C1962A86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0" name="Text Box 3166">
          <a:extLst>
            <a:ext uri="{FF2B5EF4-FFF2-40B4-BE49-F238E27FC236}">
              <a16:creationId xmlns:a16="http://schemas.microsoft.com/office/drawing/2014/main" xmlns="" id="{A0E33E5C-2641-40A9-914F-3D5F76B1647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1" name="Text Box 3166">
          <a:extLst>
            <a:ext uri="{FF2B5EF4-FFF2-40B4-BE49-F238E27FC236}">
              <a16:creationId xmlns:a16="http://schemas.microsoft.com/office/drawing/2014/main" xmlns="" id="{D4142A4E-610F-4480-812B-88D6CE966DF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2" name="Text Box 3166">
          <a:extLst>
            <a:ext uri="{FF2B5EF4-FFF2-40B4-BE49-F238E27FC236}">
              <a16:creationId xmlns:a16="http://schemas.microsoft.com/office/drawing/2014/main" xmlns="" id="{6E228A12-2C82-4C41-834C-6306A0DD80E8}"/>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3" name="Text Box 3166">
          <a:extLst>
            <a:ext uri="{FF2B5EF4-FFF2-40B4-BE49-F238E27FC236}">
              <a16:creationId xmlns:a16="http://schemas.microsoft.com/office/drawing/2014/main" xmlns="" id="{28689744-2C46-4C0D-9F97-A523FD03355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4" name="Text Box 3166">
          <a:extLst>
            <a:ext uri="{FF2B5EF4-FFF2-40B4-BE49-F238E27FC236}">
              <a16:creationId xmlns:a16="http://schemas.microsoft.com/office/drawing/2014/main" xmlns="" id="{87677163-CDDD-40CC-B969-583275E9771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5" name="Text Box 3166">
          <a:extLst>
            <a:ext uri="{FF2B5EF4-FFF2-40B4-BE49-F238E27FC236}">
              <a16:creationId xmlns:a16="http://schemas.microsoft.com/office/drawing/2014/main" xmlns="" id="{0AE68BD1-D449-4DD8-889F-8B4D7BD4D10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6" name="Text Box 3166">
          <a:extLst>
            <a:ext uri="{FF2B5EF4-FFF2-40B4-BE49-F238E27FC236}">
              <a16:creationId xmlns:a16="http://schemas.microsoft.com/office/drawing/2014/main" xmlns="" id="{A1384D33-6500-41E5-8001-9F2ED515AAB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7" name="Text Box 3166">
          <a:extLst>
            <a:ext uri="{FF2B5EF4-FFF2-40B4-BE49-F238E27FC236}">
              <a16:creationId xmlns:a16="http://schemas.microsoft.com/office/drawing/2014/main" xmlns="" id="{E6FF80D3-D453-43C4-9FFE-BC14A1F0425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8" name="Text Box 3166">
          <a:extLst>
            <a:ext uri="{FF2B5EF4-FFF2-40B4-BE49-F238E27FC236}">
              <a16:creationId xmlns:a16="http://schemas.microsoft.com/office/drawing/2014/main" xmlns="" id="{E9E8E268-3066-4376-B0D2-B169E1B036B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69" name="Text Box 3166">
          <a:extLst>
            <a:ext uri="{FF2B5EF4-FFF2-40B4-BE49-F238E27FC236}">
              <a16:creationId xmlns:a16="http://schemas.microsoft.com/office/drawing/2014/main" xmlns="" id="{A33D274E-A0A1-4355-99CF-6BDAF4C9F452}"/>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0" name="Text Box 3166">
          <a:extLst>
            <a:ext uri="{FF2B5EF4-FFF2-40B4-BE49-F238E27FC236}">
              <a16:creationId xmlns:a16="http://schemas.microsoft.com/office/drawing/2014/main" xmlns="" id="{A5D00534-5A2B-4D75-8428-CAD5AACAB0B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1" name="Text Box 3166">
          <a:extLst>
            <a:ext uri="{FF2B5EF4-FFF2-40B4-BE49-F238E27FC236}">
              <a16:creationId xmlns:a16="http://schemas.microsoft.com/office/drawing/2014/main" xmlns="" id="{E2FB6730-7BE5-4A51-B980-81E7AD5BF91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2" name="Text Box 3166">
          <a:extLst>
            <a:ext uri="{FF2B5EF4-FFF2-40B4-BE49-F238E27FC236}">
              <a16:creationId xmlns:a16="http://schemas.microsoft.com/office/drawing/2014/main" xmlns="" id="{C736DF7B-DF82-4BCB-B42C-BA75ED0AE11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3" name="Text Box 3166">
          <a:extLst>
            <a:ext uri="{FF2B5EF4-FFF2-40B4-BE49-F238E27FC236}">
              <a16:creationId xmlns:a16="http://schemas.microsoft.com/office/drawing/2014/main" xmlns="" id="{56F763C2-75DB-416D-A278-8F584B6B4008}"/>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4" name="Text Box 3166">
          <a:extLst>
            <a:ext uri="{FF2B5EF4-FFF2-40B4-BE49-F238E27FC236}">
              <a16:creationId xmlns:a16="http://schemas.microsoft.com/office/drawing/2014/main" xmlns="" id="{DACF4C73-61A5-4B55-AC7D-899C25E4703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5" name="Text Box 3166">
          <a:extLst>
            <a:ext uri="{FF2B5EF4-FFF2-40B4-BE49-F238E27FC236}">
              <a16:creationId xmlns:a16="http://schemas.microsoft.com/office/drawing/2014/main" xmlns="" id="{06C5711E-01EB-4808-802C-0ED7A13395A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6" name="Text Box 3166">
          <a:extLst>
            <a:ext uri="{FF2B5EF4-FFF2-40B4-BE49-F238E27FC236}">
              <a16:creationId xmlns:a16="http://schemas.microsoft.com/office/drawing/2014/main" xmlns="" id="{D3B55E76-ED9D-4998-A529-688C874E3C8C}"/>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7" name="Text Box 3166">
          <a:extLst>
            <a:ext uri="{FF2B5EF4-FFF2-40B4-BE49-F238E27FC236}">
              <a16:creationId xmlns:a16="http://schemas.microsoft.com/office/drawing/2014/main" xmlns="" id="{481FC0DD-9F96-4F0E-A424-5061B56E7FA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8" name="Text Box 3166">
          <a:extLst>
            <a:ext uri="{FF2B5EF4-FFF2-40B4-BE49-F238E27FC236}">
              <a16:creationId xmlns:a16="http://schemas.microsoft.com/office/drawing/2014/main" xmlns="" id="{91AD5C51-E855-4319-8268-66AA9D2903F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79" name="Text Box 3166">
          <a:extLst>
            <a:ext uri="{FF2B5EF4-FFF2-40B4-BE49-F238E27FC236}">
              <a16:creationId xmlns:a16="http://schemas.microsoft.com/office/drawing/2014/main" xmlns="" id="{9286AC64-6597-40D9-9C35-2D5716C15A07}"/>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0" name="Text Box 3166">
          <a:extLst>
            <a:ext uri="{FF2B5EF4-FFF2-40B4-BE49-F238E27FC236}">
              <a16:creationId xmlns:a16="http://schemas.microsoft.com/office/drawing/2014/main" xmlns="" id="{E290E5C8-F431-454B-BD13-B4F29E1F0E9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1" name="Text Box 3166">
          <a:extLst>
            <a:ext uri="{FF2B5EF4-FFF2-40B4-BE49-F238E27FC236}">
              <a16:creationId xmlns:a16="http://schemas.microsoft.com/office/drawing/2014/main" xmlns="" id="{EA05C666-3938-40D8-9E11-F4F7CF25F22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2" name="Text Box 3166">
          <a:extLst>
            <a:ext uri="{FF2B5EF4-FFF2-40B4-BE49-F238E27FC236}">
              <a16:creationId xmlns:a16="http://schemas.microsoft.com/office/drawing/2014/main" xmlns="" id="{903B19F9-FFFB-4F2F-A803-EDFD32899D8C}"/>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3" name="Text Box 3166">
          <a:extLst>
            <a:ext uri="{FF2B5EF4-FFF2-40B4-BE49-F238E27FC236}">
              <a16:creationId xmlns:a16="http://schemas.microsoft.com/office/drawing/2014/main" xmlns="" id="{05FC2AEA-CD17-411D-BD24-EDF0B0A6708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4" name="Text Box 3166">
          <a:extLst>
            <a:ext uri="{FF2B5EF4-FFF2-40B4-BE49-F238E27FC236}">
              <a16:creationId xmlns:a16="http://schemas.microsoft.com/office/drawing/2014/main" xmlns="" id="{9ADC5387-2ED1-4CF4-962D-BE8E5196B8D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5" name="Text Box 3166">
          <a:extLst>
            <a:ext uri="{FF2B5EF4-FFF2-40B4-BE49-F238E27FC236}">
              <a16:creationId xmlns:a16="http://schemas.microsoft.com/office/drawing/2014/main" xmlns="" id="{0F00A5EC-F4A1-40F6-8666-4707B53D262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6" name="Text Box 3166">
          <a:extLst>
            <a:ext uri="{FF2B5EF4-FFF2-40B4-BE49-F238E27FC236}">
              <a16:creationId xmlns:a16="http://schemas.microsoft.com/office/drawing/2014/main" xmlns="" id="{23B66485-C70D-4A04-BD7D-18FE9D790B9F}"/>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7" name="Text Box 3166">
          <a:extLst>
            <a:ext uri="{FF2B5EF4-FFF2-40B4-BE49-F238E27FC236}">
              <a16:creationId xmlns:a16="http://schemas.microsoft.com/office/drawing/2014/main" xmlns="" id="{6FFC9262-6E1E-48A4-BB18-5A394A3F5C7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8" name="Text Box 3166">
          <a:extLst>
            <a:ext uri="{FF2B5EF4-FFF2-40B4-BE49-F238E27FC236}">
              <a16:creationId xmlns:a16="http://schemas.microsoft.com/office/drawing/2014/main" xmlns="" id="{8F26A62D-7474-4EF5-BE5D-F2B32C716C3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89" name="Text Box 3166">
          <a:extLst>
            <a:ext uri="{FF2B5EF4-FFF2-40B4-BE49-F238E27FC236}">
              <a16:creationId xmlns:a16="http://schemas.microsoft.com/office/drawing/2014/main" xmlns="" id="{325AC61A-7488-4BFE-B1A3-E7CA31010AA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0" name="Text Box 3166">
          <a:extLst>
            <a:ext uri="{FF2B5EF4-FFF2-40B4-BE49-F238E27FC236}">
              <a16:creationId xmlns:a16="http://schemas.microsoft.com/office/drawing/2014/main" xmlns="" id="{E4B48F78-846F-422B-ACAF-D85C780773F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1" name="Text Box 3166">
          <a:extLst>
            <a:ext uri="{FF2B5EF4-FFF2-40B4-BE49-F238E27FC236}">
              <a16:creationId xmlns:a16="http://schemas.microsoft.com/office/drawing/2014/main" xmlns="" id="{BAF8A3D3-D571-4A73-9CEA-EB90009826A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2" name="Text Box 3166">
          <a:extLst>
            <a:ext uri="{FF2B5EF4-FFF2-40B4-BE49-F238E27FC236}">
              <a16:creationId xmlns:a16="http://schemas.microsoft.com/office/drawing/2014/main" xmlns="" id="{DB7A2839-4EF5-409D-AFEB-EB087002123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3" name="Text Box 3166">
          <a:extLst>
            <a:ext uri="{FF2B5EF4-FFF2-40B4-BE49-F238E27FC236}">
              <a16:creationId xmlns:a16="http://schemas.microsoft.com/office/drawing/2014/main" xmlns="" id="{21842B0D-40BC-49E3-83AB-146A167003F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4" name="Text Box 3166">
          <a:extLst>
            <a:ext uri="{FF2B5EF4-FFF2-40B4-BE49-F238E27FC236}">
              <a16:creationId xmlns:a16="http://schemas.microsoft.com/office/drawing/2014/main" xmlns="" id="{C0E90CCC-24C5-444F-BD31-FD686FAAE15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5" name="Text Box 3166">
          <a:extLst>
            <a:ext uri="{FF2B5EF4-FFF2-40B4-BE49-F238E27FC236}">
              <a16:creationId xmlns:a16="http://schemas.microsoft.com/office/drawing/2014/main" xmlns="" id="{14DE7AF6-0CF0-4B9F-8976-8DCFBDAEA7F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6" name="Text Box 3166">
          <a:extLst>
            <a:ext uri="{FF2B5EF4-FFF2-40B4-BE49-F238E27FC236}">
              <a16:creationId xmlns:a16="http://schemas.microsoft.com/office/drawing/2014/main" xmlns="" id="{15937F60-209F-4397-9DBC-8E6C79E48A7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7" name="Text Box 3166">
          <a:extLst>
            <a:ext uri="{FF2B5EF4-FFF2-40B4-BE49-F238E27FC236}">
              <a16:creationId xmlns:a16="http://schemas.microsoft.com/office/drawing/2014/main" xmlns="" id="{65F7A000-644F-408D-BB70-0D56953E564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8" name="Text Box 3166">
          <a:extLst>
            <a:ext uri="{FF2B5EF4-FFF2-40B4-BE49-F238E27FC236}">
              <a16:creationId xmlns:a16="http://schemas.microsoft.com/office/drawing/2014/main" xmlns="" id="{E6561D8D-D47B-4A8F-99DB-404D3E49575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899" name="Text Box 3166">
          <a:extLst>
            <a:ext uri="{FF2B5EF4-FFF2-40B4-BE49-F238E27FC236}">
              <a16:creationId xmlns:a16="http://schemas.microsoft.com/office/drawing/2014/main" xmlns="" id="{8A7DEFAE-2DEC-432D-84F6-E8725E4D0B5C}"/>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0" name="Text Box 3166">
          <a:extLst>
            <a:ext uri="{FF2B5EF4-FFF2-40B4-BE49-F238E27FC236}">
              <a16:creationId xmlns:a16="http://schemas.microsoft.com/office/drawing/2014/main" xmlns="" id="{EB99A4EF-E0E1-418A-9CC0-01BEB969BAC6}"/>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1" name="Text Box 3166">
          <a:extLst>
            <a:ext uri="{FF2B5EF4-FFF2-40B4-BE49-F238E27FC236}">
              <a16:creationId xmlns:a16="http://schemas.microsoft.com/office/drawing/2014/main" xmlns="" id="{DD7AB455-F606-49BA-894F-C4A268C2E6F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2" name="Text Box 3166">
          <a:extLst>
            <a:ext uri="{FF2B5EF4-FFF2-40B4-BE49-F238E27FC236}">
              <a16:creationId xmlns:a16="http://schemas.microsoft.com/office/drawing/2014/main" xmlns="" id="{7577A66F-4570-401B-BA29-A642ED96086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3" name="Text Box 3166">
          <a:extLst>
            <a:ext uri="{FF2B5EF4-FFF2-40B4-BE49-F238E27FC236}">
              <a16:creationId xmlns:a16="http://schemas.microsoft.com/office/drawing/2014/main" xmlns="" id="{8CEB92D0-693D-4A03-B6C7-9A9ECFA2538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4" name="Text Box 3166">
          <a:extLst>
            <a:ext uri="{FF2B5EF4-FFF2-40B4-BE49-F238E27FC236}">
              <a16:creationId xmlns:a16="http://schemas.microsoft.com/office/drawing/2014/main" xmlns="" id="{85F1B1E9-2D65-41CE-915D-B804BF029E4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5" name="Text Box 3166">
          <a:extLst>
            <a:ext uri="{FF2B5EF4-FFF2-40B4-BE49-F238E27FC236}">
              <a16:creationId xmlns:a16="http://schemas.microsoft.com/office/drawing/2014/main" xmlns="" id="{55AFDFD6-37BC-4FE4-A933-21596E2B9BE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6" name="Text Box 3166">
          <a:extLst>
            <a:ext uri="{FF2B5EF4-FFF2-40B4-BE49-F238E27FC236}">
              <a16:creationId xmlns:a16="http://schemas.microsoft.com/office/drawing/2014/main" xmlns="" id="{8303DF63-1B4A-4629-9EB1-15BEFF89F6C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7" name="Text Box 3166">
          <a:extLst>
            <a:ext uri="{FF2B5EF4-FFF2-40B4-BE49-F238E27FC236}">
              <a16:creationId xmlns:a16="http://schemas.microsoft.com/office/drawing/2014/main" xmlns="" id="{93AF7C82-ACA2-4B4B-BC61-EA22ECCDF4A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8" name="Text Box 3166">
          <a:extLst>
            <a:ext uri="{FF2B5EF4-FFF2-40B4-BE49-F238E27FC236}">
              <a16:creationId xmlns:a16="http://schemas.microsoft.com/office/drawing/2014/main" xmlns="" id="{7F16AA01-F66D-406C-AF7E-4C34921A994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09" name="Text Box 3166">
          <a:extLst>
            <a:ext uri="{FF2B5EF4-FFF2-40B4-BE49-F238E27FC236}">
              <a16:creationId xmlns:a16="http://schemas.microsoft.com/office/drawing/2014/main" xmlns="" id="{14E35B9D-B31D-4FB3-9589-427D4AFDB99F}"/>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0" name="Text Box 3166">
          <a:extLst>
            <a:ext uri="{FF2B5EF4-FFF2-40B4-BE49-F238E27FC236}">
              <a16:creationId xmlns:a16="http://schemas.microsoft.com/office/drawing/2014/main" xmlns="" id="{9E605F01-B860-4937-889A-21422BAD87E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1" name="Text Box 3166">
          <a:extLst>
            <a:ext uri="{FF2B5EF4-FFF2-40B4-BE49-F238E27FC236}">
              <a16:creationId xmlns:a16="http://schemas.microsoft.com/office/drawing/2014/main" xmlns="" id="{5E17AC74-4E8C-4394-B51C-41BC68E3AFD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2" name="Text Box 3166">
          <a:extLst>
            <a:ext uri="{FF2B5EF4-FFF2-40B4-BE49-F238E27FC236}">
              <a16:creationId xmlns:a16="http://schemas.microsoft.com/office/drawing/2014/main" xmlns="" id="{253E5118-B130-4280-BB49-6245EDF0921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3" name="Text Box 3166">
          <a:extLst>
            <a:ext uri="{FF2B5EF4-FFF2-40B4-BE49-F238E27FC236}">
              <a16:creationId xmlns:a16="http://schemas.microsoft.com/office/drawing/2014/main" xmlns="" id="{081DF4C8-E1E0-439F-9A66-14D6D9BA244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4" name="Text Box 3166">
          <a:extLst>
            <a:ext uri="{FF2B5EF4-FFF2-40B4-BE49-F238E27FC236}">
              <a16:creationId xmlns:a16="http://schemas.microsoft.com/office/drawing/2014/main" xmlns="" id="{D9B88AAB-9564-4F3D-9FF1-758F5245BA56}"/>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5" name="Text Box 3166">
          <a:extLst>
            <a:ext uri="{FF2B5EF4-FFF2-40B4-BE49-F238E27FC236}">
              <a16:creationId xmlns:a16="http://schemas.microsoft.com/office/drawing/2014/main" xmlns="" id="{421A6D54-4EC0-4BC3-8CEB-48A53F37C45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6" name="Text Box 3166">
          <a:extLst>
            <a:ext uri="{FF2B5EF4-FFF2-40B4-BE49-F238E27FC236}">
              <a16:creationId xmlns:a16="http://schemas.microsoft.com/office/drawing/2014/main" xmlns="" id="{1E80D60A-58A6-4207-9E80-E4AE81183E72}"/>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7" name="Text Box 3166">
          <a:extLst>
            <a:ext uri="{FF2B5EF4-FFF2-40B4-BE49-F238E27FC236}">
              <a16:creationId xmlns:a16="http://schemas.microsoft.com/office/drawing/2014/main" xmlns="" id="{E2ACCEE3-6818-4F67-8B36-84D062083C9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8" name="Text Box 3166">
          <a:extLst>
            <a:ext uri="{FF2B5EF4-FFF2-40B4-BE49-F238E27FC236}">
              <a16:creationId xmlns:a16="http://schemas.microsoft.com/office/drawing/2014/main" xmlns="" id="{CB344F27-5A4D-4D9B-B45D-77B0EC144BF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19" name="Text Box 3166">
          <a:extLst>
            <a:ext uri="{FF2B5EF4-FFF2-40B4-BE49-F238E27FC236}">
              <a16:creationId xmlns:a16="http://schemas.microsoft.com/office/drawing/2014/main" xmlns="" id="{C04061F6-F703-408B-A04B-5AA300CEF71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0" name="Text Box 3166">
          <a:extLst>
            <a:ext uri="{FF2B5EF4-FFF2-40B4-BE49-F238E27FC236}">
              <a16:creationId xmlns:a16="http://schemas.microsoft.com/office/drawing/2014/main" xmlns="" id="{08B3BDE4-EA04-4EA2-B848-D20DBF40D25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1" name="Text Box 3166">
          <a:extLst>
            <a:ext uri="{FF2B5EF4-FFF2-40B4-BE49-F238E27FC236}">
              <a16:creationId xmlns:a16="http://schemas.microsoft.com/office/drawing/2014/main" xmlns="" id="{BC7612C5-772E-4914-9515-2C952995F6C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2" name="Text Box 3166">
          <a:extLst>
            <a:ext uri="{FF2B5EF4-FFF2-40B4-BE49-F238E27FC236}">
              <a16:creationId xmlns:a16="http://schemas.microsoft.com/office/drawing/2014/main" xmlns="" id="{79AEB859-6C8C-4C59-95DD-C57613A122D6}"/>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3" name="Text Box 3166">
          <a:extLst>
            <a:ext uri="{FF2B5EF4-FFF2-40B4-BE49-F238E27FC236}">
              <a16:creationId xmlns:a16="http://schemas.microsoft.com/office/drawing/2014/main" xmlns="" id="{4963CE94-61BF-4BD5-B948-54B4B8EBB04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4" name="Text Box 3166">
          <a:extLst>
            <a:ext uri="{FF2B5EF4-FFF2-40B4-BE49-F238E27FC236}">
              <a16:creationId xmlns:a16="http://schemas.microsoft.com/office/drawing/2014/main" xmlns="" id="{BC5352B8-2F8D-478D-9869-D5B93A22045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5" name="Text Box 3166">
          <a:extLst>
            <a:ext uri="{FF2B5EF4-FFF2-40B4-BE49-F238E27FC236}">
              <a16:creationId xmlns:a16="http://schemas.microsoft.com/office/drawing/2014/main" xmlns="" id="{FEC91B78-3767-4B69-A691-BFC5F48A543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6" name="Text Box 3166">
          <a:extLst>
            <a:ext uri="{FF2B5EF4-FFF2-40B4-BE49-F238E27FC236}">
              <a16:creationId xmlns:a16="http://schemas.microsoft.com/office/drawing/2014/main" xmlns="" id="{2BE9FAE2-774C-4936-8757-E77D1C084FA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7" name="Text Box 3166">
          <a:extLst>
            <a:ext uri="{FF2B5EF4-FFF2-40B4-BE49-F238E27FC236}">
              <a16:creationId xmlns:a16="http://schemas.microsoft.com/office/drawing/2014/main" xmlns="" id="{9A159FCC-E831-4515-91BD-F9D9E132415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8" name="Text Box 3166">
          <a:extLst>
            <a:ext uri="{FF2B5EF4-FFF2-40B4-BE49-F238E27FC236}">
              <a16:creationId xmlns:a16="http://schemas.microsoft.com/office/drawing/2014/main" xmlns="" id="{5789BBC6-F7FC-4A64-9C03-380691B7EB7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29" name="Text Box 3166">
          <a:extLst>
            <a:ext uri="{FF2B5EF4-FFF2-40B4-BE49-F238E27FC236}">
              <a16:creationId xmlns:a16="http://schemas.microsoft.com/office/drawing/2014/main" xmlns="" id="{3AFD14E1-7EB7-4A2F-99A3-C6C3D4133FA7}"/>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0" name="Text Box 3166">
          <a:extLst>
            <a:ext uri="{FF2B5EF4-FFF2-40B4-BE49-F238E27FC236}">
              <a16:creationId xmlns:a16="http://schemas.microsoft.com/office/drawing/2014/main" xmlns="" id="{00373D35-62E4-495A-9088-A442A2A5BA1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1" name="Text Box 3166">
          <a:extLst>
            <a:ext uri="{FF2B5EF4-FFF2-40B4-BE49-F238E27FC236}">
              <a16:creationId xmlns:a16="http://schemas.microsoft.com/office/drawing/2014/main" xmlns="" id="{D628485A-504B-4F1E-A4BB-BD3E4169CE8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2" name="Text Box 3166">
          <a:extLst>
            <a:ext uri="{FF2B5EF4-FFF2-40B4-BE49-F238E27FC236}">
              <a16:creationId xmlns:a16="http://schemas.microsoft.com/office/drawing/2014/main" xmlns="" id="{3AA0C471-926E-4B05-BD63-E84CEA3A54C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3" name="Text Box 3166">
          <a:extLst>
            <a:ext uri="{FF2B5EF4-FFF2-40B4-BE49-F238E27FC236}">
              <a16:creationId xmlns:a16="http://schemas.microsoft.com/office/drawing/2014/main" xmlns="" id="{D3DD8516-7C4A-4808-A02C-7CFC770B4D5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4" name="Text Box 3166">
          <a:extLst>
            <a:ext uri="{FF2B5EF4-FFF2-40B4-BE49-F238E27FC236}">
              <a16:creationId xmlns:a16="http://schemas.microsoft.com/office/drawing/2014/main" xmlns="" id="{4772AE5F-A4DE-4168-8474-90C97F73E11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5" name="Text Box 3166">
          <a:extLst>
            <a:ext uri="{FF2B5EF4-FFF2-40B4-BE49-F238E27FC236}">
              <a16:creationId xmlns:a16="http://schemas.microsoft.com/office/drawing/2014/main" xmlns="" id="{E9FA3AF5-0314-4380-A5CC-39DC5789DD88}"/>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6" name="Text Box 3166">
          <a:extLst>
            <a:ext uri="{FF2B5EF4-FFF2-40B4-BE49-F238E27FC236}">
              <a16:creationId xmlns:a16="http://schemas.microsoft.com/office/drawing/2014/main" xmlns="" id="{22175F93-A7EA-4425-9921-484A2A09D48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7" name="Text Box 3166">
          <a:extLst>
            <a:ext uri="{FF2B5EF4-FFF2-40B4-BE49-F238E27FC236}">
              <a16:creationId xmlns:a16="http://schemas.microsoft.com/office/drawing/2014/main" xmlns="" id="{92781AFE-D7C5-455C-8CFF-709D062DBAE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8" name="Text Box 3166">
          <a:extLst>
            <a:ext uri="{FF2B5EF4-FFF2-40B4-BE49-F238E27FC236}">
              <a16:creationId xmlns:a16="http://schemas.microsoft.com/office/drawing/2014/main" xmlns="" id="{F72CEC11-38B1-4C41-B05F-5F6C42B6C6E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39" name="Text Box 3166">
          <a:extLst>
            <a:ext uri="{FF2B5EF4-FFF2-40B4-BE49-F238E27FC236}">
              <a16:creationId xmlns:a16="http://schemas.microsoft.com/office/drawing/2014/main" xmlns="" id="{67A96228-7A92-4728-9366-5655B3E6BA1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0" name="Text Box 3166">
          <a:extLst>
            <a:ext uri="{FF2B5EF4-FFF2-40B4-BE49-F238E27FC236}">
              <a16:creationId xmlns:a16="http://schemas.microsoft.com/office/drawing/2014/main" xmlns="" id="{E791BA94-3CC1-4EB6-AF27-4D5B47A764D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1" name="Text Box 3166">
          <a:extLst>
            <a:ext uri="{FF2B5EF4-FFF2-40B4-BE49-F238E27FC236}">
              <a16:creationId xmlns:a16="http://schemas.microsoft.com/office/drawing/2014/main" xmlns="" id="{A3CBB58A-A565-43A8-84CE-38A3EC959CD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2" name="Text Box 3166">
          <a:extLst>
            <a:ext uri="{FF2B5EF4-FFF2-40B4-BE49-F238E27FC236}">
              <a16:creationId xmlns:a16="http://schemas.microsoft.com/office/drawing/2014/main" xmlns="" id="{05248268-030A-4BA8-88BD-155C9DC5CDB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3" name="Text Box 3166">
          <a:extLst>
            <a:ext uri="{FF2B5EF4-FFF2-40B4-BE49-F238E27FC236}">
              <a16:creationId xmlns:a16="http://schemas.microsoft.com/office/drawing/2014/main" xmlns="" id="{879C92F8-5A13-4FDA-8E26-BD30EA128E6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4" name="Text Box 3166">
          <a:extLst>
            <a:ext uri="{FF2B5EF4-FFF2-40B4-BE49-F238E27FC236}">
              <a16:creationId xmlns:a16="http://schemas.microsoft.com/office/drawing/2014/main" xmlns="" id="{6DF6C89F-D19D-4F10-8975-E758D39E0A26}"/>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5" name="Text Box 3166">
          <a:extLst>
            <a:ext uri="{FF2B5EF4-FFF2-40B4-BE49-F238E27FC236}">
              <a16:creationId xmlns:a16="http://schemas.microsoft.com/office/drawing/2014/main" xmlns="" id="{C6FD40C8-8BAC-49DE-A6C0-BF949AE0066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6" name="Text Box 3166">
          <a:extLst>
            <a:ext uri="{FF2B5EF4-FFF2-40B4-BE49-F238E27FC236}">
              <a16:creationId xmlns:a16="http://schemas.microsoft.com/office/drawing/2014/main" xmlns="" id="{16B006B8-914F-4EF6-95E2-A732760F0C6C}"/>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7" name="Text Box 3166">
          <a:extLst>
            <a:ext uri="{FF2B5EF4-FFF2-40B4-BE49-F238E27FC236}">
              <a16:creationId xmlns:a16="http://schemas.microsoft.com/office/drawing/2014/main" xmlns="" id="{07AE423F-9F1C-453F-9832-09F656ACF11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8" name="Text Box 3166">
          <a:extLst>
            <a:ext uri="{FF2B5EF4-FFF2-40B4-BE49-F238E27FC236}">
              <a16:creationId xmlns:a16="http://schemas.microsoft.com/office/drawing/2014/main" xmlns="" id="{50C17021-B27D-4974-91B5-CE179B98FD22}"/>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49" name="Text Box 3166">
          <a:extLst>
            <a:ext uri="{FF2B5EF4-FFF2-40B4-BE49-F238E27FC236}">
              <a16:creationId xmlns:a16="http://schemas.microsoft.com/office/drawing/2014/main" xmlns="" id="{9035C5B0-86F6-4FD8-B58C-0841A3CB01E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0" name="Text Box 3166">
          <a:extLst>
            <a:ext uri="{FF2B5EF4-FFF2-40B4-BE49-F238E27FC236}">
              <a16:creationId xmlns:a16="http://schemas.microsoft.com/office/drawing/2014/main" xmlns="" id="{937142C0-DF4E-48EB-BEA7-CCF1311ADF5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1" name="Text Box 3166">
          <a:extLst>
            <a:ext uri="{FF2B5EF4-FFF2-40B4-BE49-F238E27FC236}">
              <a16:creationId xmlns:a16="http://schemas.microsoft.com/office/drawing/2014/main" xmlns="" id="{C845DB1B-ECA9-488D-B029-4AD46070D8E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2" name="Text Box 3166">
          <a:extLst>
            <a:ext uri="{FF2B5EF4-FFF2-40B4-BE49-F238E27FC236}">
              <a16:creationId xmlns:a16="http://schemas.microsoft.com/office/drawing/2014/main" xmlns="" id="{1CF7F377-D4FA-42C6-B07E-52A1E02D0C8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3" name="Text Box 3166">
          <a:extLst>
            <a:ext uri="{FF2B5EF4-FFF2-40B4-BE49-F238E27FC236}">
              <a16:creationId xmlns:a16="http://schemas.microsoft.com/office/drawing/2014/main" xmlns="" id="{BBE4B510-357B-43E0-8651-1BF2DB8978F8}"/>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4" name="Text Box 3166">
          <a:extLst>
            <a:ext uri="{FF2B5EF4-FFF2-40B4-BE49-F238E27FC236}">
              <a16:creationId xmlns:a16="http://schemas.microsoft.com/office/drawing/2014/main" xmlns="" id="{580986FE-B9B0-498D-A98D-99B883E7C03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5" name="Text Box 3166">
          <a:extLst>
            <a:ext uri="{FF2B5EF4-FFF2-40B4-BE49-F238E27FC236}">
              <a16:creationId xmlns:a16="http://schemas.microsoft.com/office/drawing/2014/main" xmlns="" id="{F3F03E99-CE68-4FBB-92F7-D36E4C8B4516}"/>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6" name="Text Box 3166">
          <a:extLst>
            <a:ext uri="{FF2B5EF4-FFF2-40B4-BE49-F238E27FC236}">
              <a16:creationId xmlns:a16="http://schemas.microsoft.com/office/drawing/2014/main" xmlns="" id="{74633BB4-7788-43E2-B132-24E9E6091C2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7" name="Text Box 3166">
          <a:extLst>
            <a:ext uri="{FF2B5EF4-FFF2-40B4-BE49-F238E27FC236}">
              <a16:creationId xmlns:a16="http://schemas.microsoft.com/office/drawing/2014/main" xmlns="" id="{C0FBD7E9-0E2B-4710-AAB9-9EFAC7F253C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8" name="Text Box 3166">
          <a:extLst>
            <a:ext uri="{FF2B5EF4-FFF2-40B4-BE49-F238E27FC236}">
              <a16:creationId xmlns:a16="http://schemas.microsoft.com/office/drawing/2014/main" xmlns="" id="{5A09BD9D-91C1-42C9-A371-28B87627A1F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59" name="Text Box 3166">
          <a:extLst>
            <a:ext uri="{FF2B5EF4-FFF2-40B4-BE49-F238E27FC236}">
              <a16:creationId xmlns:a16="http://schemas.microsoft.com/office/drawing/2014/main" xmlns="" id="{731C5FFD-2810-4A7A-96FC-1352C15264C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0" name="Text Box 3166">
          <a:extLst>
            <a:ext uri="{FF2B5EF4-FFF2-40B4-BE49-F238E27FC236}">
              <a16:creationId xmlns:a16="http://schemas.microsoft.com/office/drawing/2014/main" xmlns="" id="{91741D41-1A4D-4F54-91F9-F62174E7372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1" name="Text Box 3166">
          <a:extLst>
            <a:ext uri="{FF2B5EF4-FFF2-40B4-BE49-F238E27FC236}">
              <a16:creationId xmlns:a16="http://schemas.microsoft.com/office/drawing/2014/main" xmlns="" id="{4F30C3F5-CB72-4613-A4F3-A13C706BFB4E}"/>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2" name="Text Box 3166">
          <a:extLst>
            <a:ext uri="{FF2B5EF4-FFF2-40B4-BE49-F238E27FC236}">
              <a16:creationId xmlns:a16="http://schemas.microsoft.com/office/drawing/2014/main" xmlns="" id="{76A97387-8AF9-4751-A72B-288EA9A9D02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3" name="Text Box 3166">
          <a:extLst>
            <a:ext uri="{FF2B5EF4-FFF2-40B4-BE49-F238E27FC236}">
              <a16:creationId xmlns:a16="http://schemas.microsoft.com/office/drawing/2014/main" xmlns="" id="{BE50DBD1-EE5D-426E-93D8-91644409800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4" name="Text Box 3166">
          <a:extLst>
            <a:ext uri="{FF2B5EF4-FFF2-40B4-BE49-F238E27FC236}">
              <a16:creationId xmlns:a16="http://schemas.microsoft.com/office/drawing/2014/main" xmlns="" id="{DF021982-7A79-4C61-987F-C1DB1164FF7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5" name="Text Box 3166">
          <a:extLst>
            <a:ext uri="{FF2B5EF4-FFF2-40B4-BE49-F238E27FC236}">
              <a16:creationId xmlns:a16="http://schemas.microsoft.com/office/drawing/2014/main" xmlns="" id="{CEC80C02-4E51-49B7-B3BE-35CD5E582EFF}"/>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6" name="Text Box 3166">
          <a:extLst>
            <a:ext uri="{FF2B5EF4-FFF2-40B4-BE49-F238E27FC236}">
              <a16:creationId xmlns:a16="http://schemas.microsoft.com/office/drawing/2014/main" xmlns="" id="{74BB7DE1-B7FD-4AC2-9903-BFAC5D3614B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7" name="Text Box 3166">
          <a:extLst>
            <a:ext uri="{FF2B5EF4-FFF2-40B4-BE49-F238E27FC236}">
              <a16:creationId xmlns:a16="http://schemas.microsoft.com/office/drawing/2014/main" xmlns="" id="{D6CA2E17-2D36-4CFD-B28A-200802A4F81F}"/>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8" name="Text Box 3166">
          <a:extLst>
            <a:ext uri="{FF2B5EF4-FFF2-40B4-BE49-F238E27FC236}">
              <a16:creationId xmlns:a16="http://schemas.microsoft.com/office/drawing/2014/main" xmlns="" id="{FAD79778-BABD-492D-B3E2-64BDEF50E1B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69" name="Text Box 3166">
          <a:extLst>
            <a:ext uri="{FF2B5EF4-FFF2-40B4-BE49-F238E27FC236}">
              <a16:creationId xmlns:a16="http://schemas.microsoft.com/office/drawing/2014/main" xmlns="" id="{B1419BCE-0BD4-4E04-8784-8E20DDBBE1F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0" name="Text Box 3166">
          <a:extLst>
            <a:ext uri="{FF2B5EF4-FFF2-40B4-BE49-F238E27FC236}">
              <a16:creationId xmlns:a16="http://schemas.microsoft.com/office/drawing/2014/main" xmlns="" id="{BFB26FC8-E45C-4BCE-BF05-8D5CD300611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1" name="Text Box 3166">
          <a:extLst>
            <a:ext uri="{FF2B5EF4-FFF2-40B4-BE49-F238E27FC236}">
              <a16:creationId xmlns:a16="http://schemas.microsoft.com/office/drawing/2014/main" xmlns="" id="{2B5C63E4-12A5-48D0-9D9C-37158F518E3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2" name="Text Box 3166">
          <a:extLst>
            <a:ext uri="{FF2B5EF4-FFF2-40B4-BE49-F238E27FC236}">
              <a16:creationId xmlns:a16="http://schemas.microsoft.com/office/drawing/2014/main" xmlns="" id="{6E581CD4-6E17-4153-9F49-BCB3094B8C7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3" name="Text Box 3166">
          <a:extLst>
            <a:ext uri="{FF2B5EF4-FFF2-40B4-BE49-F238E27FC236}">
              <a16:creationId xmlns:a16="http://schemas.microsoft.com/office/drawing/2014/main" xmlns="" id="{2558EC4F-237E-444B-9F69-D73BD4A611ED}"/>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4" name="Text Box 3166">
          <a:extLst>
            <a:ext uri="{FF2B5EF4-FFF2-40B4-BE49-F238E27FC236}">
              <a16:creationId xmlns:a16="http://schemas.microsoft.com/office/drawing/2014/main" xmlns="" id="{4BAEFDA7-E3D5-4B87-9A9B-BBE8DC99632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5" name="Text Box 3166">
          <a:extLst>
            <a:ext uri="{FF2B5EF4-FFF2-40B4-BE49-F238E27FC236}">
              <a16:creationId xmlns:a16="http://schemas.microsoft.com/office/drawing/2014/main" xmlns="" id="{CEE08AD0-C38F-444F-94FD-8622198BD7A7}"/>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6" name="Text Box 3166">
          <a:extLst>
            <a:ext uri="{FF2B5EF4-FFF2-40B4-BE49-F238E27FC236}">
              <a16:creationId xmlns:a16="http://schemas.microsoft.com/office/drawing/2014/main" xmlns="" id="{625286A6-4CB0-45F5-8691-43E74A8BF70F}"/>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7" name="Text Box 3166">
          <a:extLst>
            <a:ext uri="{FF2B5EF4-FFF2-40B4-BE49-F238E27FC236}">
              <a16:creationId xmlns:a16="http://schemas.microsoft.com/office/drawing/2014/main" xmlns="" id="{E5020E6B-E239-4B59-B13F-38AAF5534E5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8" name="Text Box 3166">
          <a:extLst>
            <a:ext uri="{FF2B5EF4-FFF2-40B4-BE49-F238E27FC236}">
              <a16:creationId xmlns:a16="http://schemas.microsoft.com/office/drawing/2014/main" xmlns="" id="{6B8D84FE-1F91-4FC7-937C-C41011E0FE6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79" name="Text Box 3166">
          <a:extLst>
            <a:ext uri="{FF2B5EF4-FFF2-40B4-BE49-F238E27FC236}">
              <a16:creationId xmlns:a16="http://schemas.microsoft.com/office/drawing/2014/main" xmlns="" id="{736997F0-98E0-47B3-9BF7-EB220AADFBF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0" name="Text Box 3166">
          <a:extLst>
            <a:ext uri="{FF2B5EF4-FFF2-40B4-BE49-F238E27FC236}">
              <a16:creationId xmlns:a16="http://schemas.microsoft.com/office/drawing/2014/main" xmlns="" id="{FC0F36D4-0674-4020-8CB2-BAAF002E6AC2}"/>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1" name="Text Box 3166">
          <a:extLst>
            <a:ext uri="{FF2B5EF4-FFF2-40B4-BE49-F238E27FC236}">
              <a16:creationId xmlns:a16="http://schemas.microsoft.com/office/drawing/2014/main" xmlns="" id="{10B94699-32D1-4268-B824-97B61DDDD45B}"/>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2" name="Text Box 3166">
          <a:extLst>
            <a:ext uri="{FF2B5EF4-FFF2-40B4-BE49-F238E27FC236}">
              <a16:creationId xmlns:a16="http://schemas.microsoft.com/office/drawing/2014/main" xmlns="" id="{569632CF-7862-46B6-8104-67EBC6550B18}"/>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3" name="Text Box 3166">
          <a:extLst>
            <a:ext uri="{FF2B5EF4-FFF2-40B4-BE49-F238E27FC236}">
              <a16:creationId xmlns:a16="http://schemas.microsoft.com/office/drawing/2014/main" xmlns="" id="{14172468-13B8-46F4-AE72-3341677C16E9}"/>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4" name="Text Box 3166">
          <a:extLst>
            <a:ext uri="{FF2B5EF4-FFF2-40B4-BE49-F238E27FC236}">
              <a16:creationId xmlns:a16="http://schemas.microsoft.com/office/drawing/2014/main" xmlns="" id="{C81EAFC5-35D6-4CB4-8F7E-FC13139EA62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5" name="Text Box 3166">
          <a:extLst>
            <a:ext uri="{FF2B5EF4-FFF2-40B4-BE49-F238E27FC236}">
              <a16:creationId xmlns:a16="http://schemas.microsoft.com/office/drawing/2014/main" xmlns="" id="{AA33AB81-3DBC-46CC-B5A2-F89D8A01E50A}"/>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6" name="Text Box 3166">
          <a:extLst>
            <a:ext uri="{FF2B5EF4-FFF2-40B4-BE49-F238E27FC236}">
              <a16:creationId xmlns:a16="http://schemas.microsoft.com/office/drawing/2014/main" xmlns="" id="{659A9C92-4C93-40BB-8585-E8D845F3F336}"/>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7" name="Text Box 3166">
          <a:extLst>
            <a:ext uri="{FF2B5EF4-FFF2-40B4-BE49-F238E27FC236}">
              <a16:creationId xmlns:a16="http://schemas.microsoft.com/office/drawing/2014/main" xmlns="" id="{385C6016-D613-44DD-9A5D-77089DBBC9F4}"/>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8" name="Text Box 3166">
          <a:extLst>
            <a:ext uri="{FF2B5EF4-FFF2-40B4-BE49-F238E27FC236}">
              <a16:creationId xmlns:a16="http://schemas.microsoft.com/office/drawing/2014/main" xmlns="" id="{5FA0CF48-7F3A-43FE-AB18-327BA474B166}"/>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89" name="Text Box 3166">
          <a:extLst>
            <a:ext uri="{FF2B5EF4-FFF2-40B4-BE49-F238E27FC236}">
              <a16:creationId xmlns:a16="http://schemas.microsoft.com/office/drawing/2014/main" xmlns="" id="{355BB45F-4270-41AA-AFC4-1BF90DF72FF0}"/>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90" name="Text Box 3166">
          <a:extLst>
            <a:ext uri="{FF2B5EF4-FFF2-40B4-BE49-F238E27FC236}">
              <a16:creationId xmlns:a16="http://schemas.microsoft.com/office/drawing/2014/main" xmlns="" id="{64A15E22-61CE-4D8D-9495-4AC9C352BE8C}"/>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91" name="Text Box 3166">
          <a:extLst>
            <a:ext uri="{FF2B5EF4-FFF2-40B4-BE49-F238E27FC236}">
              <a16:creationId xmlns:a16="http://schemas.microsoft.com/office/drawing/2014/main" xmlns="" id="{B241457C-4A3E-47BE-844C-7E3E77BA3617}"/>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92" name="Text Box 3166">
          <a:extLst>
            <a:ext uri="{FF2B5EF4-FFF2-40B4-BE49-F238E27FC236}">
              <a16:creationId xmlns:a16="http://schemas.microsoft.com/office/drawing/2014/main" xmlns="" id="{5FE12BD6-C51F-4ED1-ADD2-77BB7A788D11}"/>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93" name="Text Box 3166">
          <a:extLst>
            <a:ext uri="{FF2B5EF4-FFF2-40B4-BE49-F238E27FC236}">
              <a16:creationId xmlns:a16="http://schemas.microsoft.com/office/drawing/2014/main" xmlns="" id="{704BC44E-2B95-4180-A7C7-1E762C7071B5}"/>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94" name="Text Box 3166">
          <a:extLst>
            <a:ext uri="{FF2B5EF4-FFF2-40B4-BE49-F238E27FC236}">
              <a16:creationId xmlns:a16="http://schemas.microsoft.com/office/drawing/2014/main" xmlns="" id="{6EE8CD52-F488-40A4-93C1-300D18DE57F7}"/>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615</xdr:row>
      <xdr:rowOff>0</xdr:rowOff>
    </xdr:from>
    <xdr:to>
      <xdr:col>1</xdr:col>
      <xdr:colOff>857250</xdr:colOff>
      <xdr:row>615</xdr:row>
      <xdr:rowOff>190500</xdr:rowOff>
    </xdr:to>
    <xdr:sp macro="" textlink="" fLocksText="0">
      <xdr:nvSpPr>
        <xdr:cNvPr id="2995" name="Text Box 3166">
          <a:extLst>
            <a:ext uri="{FF2B5EF4-FFF2-40B4-BE49-F238E27FC236}">
              <a16:creationId xmlns:a16="http://schemas.microsoft.com/office/drawing/2014/main" xmlns="" id="{9FC06A34-CCBB-4BAE-AEC5-52B184E9EE83}"/>
            </a:ext>
          </a:extLst>
        </xdr:cNvPr>
        <xdr:cNvSpPr txBox="1">
          <a:spLocks noChangeArrowheads="1"/>
        </xdr:cNvSpPr>
      </xdr:nvSpPr>
      <xdr:spPr bwMode="auto">
        <a:xfrm>
          <a:off x="619125" y="372322725"/>
          <a:ext cx="733425" cy="19050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2996" name="Text Box 3166">
          <a:extLst>
            <a:ext uri="{FF2B5EF4-FFF2-40B4-BE49-F238E27FC236}">
              <a16:creationId xmlns:a16="http://schemas.microsoft.com/office/drawing/2014/main" xmlns="" id="{7D660D81-33BD-4296-AEC3-18F62C8E128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2997" name="Text Box 3166">
          <a:extLst>
            <a:ext uri="{FF2B5EF4-FFF2-40B4-BE49-F238E27FC236}">
              <a16:creationId xmlns:a16="http://schemas.microsoft.com/office/drawing/2014/main" xmlns="" id="{DC32E856-B649-46B6-82A4-22C816B8F5E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2998" name="Text Box 3166">
          <a:extLst>
            <a:ext uri="{FF2B5EF4-FFF2-40B4-BE49-F238E27FC236}">
              <a16:creationId xmlns:a16="http://schemas.microsoft.com/office/drawing/2014/main" xmlns="" id="{E937BC3C-59D9-48C9-B280-438C7A038F1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2999" name="Text Box 3166">
          <a:extLst>
            <a:ext uri="{FF2B5EF4-FFF2-40B4-BE49-F238E27FC236}">
              <a16:creationId xmlns:a16="http://schemas.microsoft.com/office/drawing/2014/main" xmlns="" id="{BD52A0A4-9C21-41B9-B32E-8498D783918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0" name="Text Box 3166">
          <a:extLst>
            <a:ext uri="{FF2B5EF4-FFF2-40B4-BE49-F238E27FC236}">
              <a16:creationId xmlns:a16="http://schemas.microsoft.com/office/drawing/2014/main" xmlns="" id="{94CEA289-3BF0-41F0-ACCF-BF27C82A2CC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1" name="Text Box 3166">
          <a:extLst>
            <a:ext uri="{FF2B5EF4-FFF2-40B4-BE49-F238E27FC236}">
              <a16:creationId xmlns:a16="http://schemas.microsoft.com/office/drawing/2014/main" xmlns="" id="{31A9B00A-8640-41C8-AD2D-2EECFE0D2B00}"/>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2" name="Text Box 3166">
          <a:extLst>
            <a:ext uri="{FF2B5EF4-FFF2-40B4-BE49-F238E27FC236}">
              <a16:creationId xmlns:a16="http://schemas.microsoft.com/office/drawing/2014/main" xmlns="" id="{A7DBCCCC-C4F9-43C1-80E0-374AC3BDAE9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3" name="Text Box 3166">
          <a:extLst>
            <a:ext uri="{FF2B5EF4-FFF2-40B4-BE49-F238E27FC236}">
              <a16:creationId xmlns:a16="http://schemas.microsoft.com/office/drawing/2014/main" xmlns="" id="{E094B046-2B51-4C42-91B1-2F52CF2BE8D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4" name="Text Box 3166">
          <a:extLst>
            <a:ext uri="{FF2B5EF4-FFF2-40B4-BE49-F238E27FC236}">
              <a16:creationId xmlns:a16="http://schemas.microsoft.com/office/drawing/2014/main" xmlns="" id="{80F9D68E-BBF9-4EF3-96BA-CDBE7AAAAA80}"/>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5" name="Text Box 3166">
          <a:extLst>
            <a:ext uri="{FF2B5EF4-FFF2-40B4-BE49-F238E27FC236}">
              <a16:creationId xmlns:a16="http://schemas.microsoft.com/office/drawing/2014/main" xmlns="" id="{A36CF014-EDB0-4D0C-8C3B-F52A5FE3530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6" name="Text Box 3166">
          <a:extLst>
            <a:ext uri="{FF2B5EF4-FFF2-40B4-BE49-F238E27FC236}">
              <a16:creationId xmlns:a16="http://schemas.microsoft.com/office/drawing/2014/main" xmlns="" id="{20765136-B153-4001-AEC8-F0B91682553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7" name="Text Box 3166">
          <a:extLst>
            <a:ext uri="{FF2B5EF4-FFF2-40B4-BE49-F238E27FC236}">
              <a16:creationId xmlns:a16="http://schemas.microsoft.com/office/drawing/2014/main" xmlns="" id="{747AE48E-D842-45DF-8203-AA6E5DC78D2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8" name="Text Box 3166">
          <a:extLst>
            <a:ext uri="{FF2B5EF4-FFF2-40B4-BE49-F238E27FC236}">
              <a16:creationId xmlns:a16="http://schemas.microsoft.com/office/drawing/2014/main" xmlns="" id="{D1F01218-AD44-4653-BFC8-79FACFA7A2F3}"/>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09" name="Text Box 3166">
          <a:extLst>
            <a:ext uri="{FF2B5EF4-FFF2-40B4-BE49-F238E27FC236}">
              <a16:creationId xmlns:a16="http://schemas.microsoft.com/office/drawing/2014/main" xmlns="" id="{C6D4CF82-8C6D-4F1E-B8EB-CC8CA210A80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0" name="Text Box 3166">
          <a:extLst>
            <a:ext uri="{FF2B5EF4-FFF2-40B4-BE49-F238E27FC236}">
              <a16:creationId xmlns:a16="http://schemas.microsoft.com/office/drawing/2014/main" xmlns="" id="{128E3758-F765-4FDB-A737-904F69B9DE1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1" name="Text Box 3166">
          <a:extLst>
            <a:ext uri="{FF2B5EF4-FFF2-40B4-BE49-F238E27FC236}">
              <a16:creationId xmlns:a16="http://schemas.microsoft.com/office/drawing/2014/main" xmlns="" id="{5507C4CC-0267-4944-B3F5-C3ACBCC301D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2" name="Text Box 3166">
          <a:extLst>
            <a:ext uri="{FF2B5EF4-FFF2-40B4-BE49-F238E27FC236}">
              <a16:creationId xmlns:a16="http://schemas.microsoft.com/office/drawing/2014/main" xmlns="" id="{8C1C45FF-EE62-4D83-8883-149E4C6B9B6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3" name="Text Box 3166">
          <a:extLst>
            <a:ext uri="{FF2B5EF4-FFF2-40B4-BE49-F238E27FC236}">
              <a16:creationId xmlns:a16="http://schemas.microsoft.com/office/drawing/2014/main" xmlns="" id="{256793F5-15F3-494B-BDF1-18F5E81B0B21}"/>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4" name="Text Box 3166">
          <a:extLst>
            <a:ext uri="{FF2B5EF4-FFF2-40B4-BE49-F238E27FC236}">
              <a16:creationId xmlns:a16="http://schemas.microsoft.com/office/drawing/2014/main" xmlns="" id="{27AB8304-7DC7-44C6-916D-FC6DE8FC659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5" name="Text Box 3166">
          <a:extLst>
            <a:ext uri="{FF2B5EF4-FFF2-40B4-BE49-F238E27FC236}">
              <a16:creationId xmlns:a16="http://schemas.microsoft.com/office/drawing/2014/main" xmlns="" id="{35B303F5-A18E-44BD-B9F2-3DB4CBD4A67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6" name="Text Box 3166">
          <a:extLst>
            <a:ext uri="{FF2B5EF4-FFF2-40B4-BE49-F238E27FC236}">
              <a16:creationId xmlns:a16="http://schemas.microsoft.com/office/drawing/2014/main" xmlns="" id="{5A3EE2C6-C979-4C58-9AC7-83936698359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7" name="Text Box 3166">
          <a:extLst>
            <a:ext uri="{FF2B5EF4-FFF2-40B4-BE49-F238E27FC236}">
              <a16:creationId xmlns:a16="http://schemas.microsoft.com/office/drawing/2014/main" xmlns="" id="{78B32C47-BBAE-4193-B528-5DB3A558C4D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8" name="Text Box 3166">
          <a:extLst>
            <a:ext uri="{FF2B5EF4-FFF2-40B4-BE49-F238E27FC236}">
              <a16:creationId xmlns:a16="http://schemas.microsoft.com/office/drawing/2014/main" xmlns="" id="{2612B6B9-6423-4852-BA34-1C97C73ACBC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19" name="Text Box 3166">
          <a:extLst>
            <a:ext uri="{FF2B5EF4-FFF2-40B4-BE49-F238E27FC236}">
              <a16:creationId xmlns:a16="http://schemas.microsoft.com/office/drawing/2014/main" xmlns="" id="{801C33B5-DEF8-475E-AA56-36783B31ED53}"/>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0" name="Text Box 3166">
          <a:extLst>
            <a:ext uri="{FF2B5EF4-FFF2-40B4-BE49-F238E27FC236}">
              <a16:creationId xmlns:a16="http://schemas.microsoft.com/office/drawing/2014/main" xmlns="" id="{2BB50230-5B22-4E46-BCB4-CC0EA1FA79F1}"/>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1" name="Text Box 3166">
          <a:extLst>
            <a:ext uri="{FF2B5EF4-FFF2-40B4-BE49-F238E27FC236}">
              <a16:creationId xmlns:a16="http://schemas.microsoft.com/office/drawing/2014/main" xmlns="" id="{38424B4F-4C7A-4743-9F64-3769090314A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2" name="Text Box 3166">
          <a:extLst>
            <a:ext uri="{FF2B5EF4-FFF2-40B4-BE49-F238E27FC236}">
              <a16:creationId xmlns:a16="http://schemas.microsoft.com/office/drawing/2014/main" xmlns="" id="{A6659E78-51B0-49E8-86A1-DCFE5CF8203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3" name="Text Box 3166">
          <a:extLst>
            <a:ext uri="{FF2B5EF4-FFF2-40B4-BE49-F238E27FC236}">
              <a16:creationId xmlns:a16="http://schemas.microsoft.com/office/drawing/2014/main" xmlns="" id="{370F3DB3-D9ED-4D69-BD3A-F74A4CBB00E1}"/>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4" name="Text Box 3166">
          <a:extLst>
            <a:ext uri="{FF2B5EF4-FFF2-40B4-BE49-F238E27FC236}">
              <a16:creationId xmlns:a16="http://schemas.microsoft.com/office/drawing/2014/main" xmlns="" id="{9EE65E1B-3109-43D3-9851-5F8C397E70B1}"/>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5" name="Text Box 3166">
          <a:extLst>
            <a:ext uri="{FF2B5EF4-FFF2-40B4-BE49-F238E27FC236}">
              <a16:creationId xmlns:a16="http://schemas.microsoft.com/office/drawing/2014/main" xmlns="" id="{C4219A9F-12EE-46B4-8158-F472E402CD0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6" name="Text Box 3166">
          <a:extLst>
            <a:ext uri="{FF2B5EF4-FFF2-40B4-BE49-F238E27FC236}">
              <a16:creationId xmlns:a16="http://schemas.microsoft.com/office/drawing/2014/main" xmlns="" id="{292AAA57-87DC-4198-A9BF-31A1E077857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7" name="Text Box 3166">
          <a:extLst>
            <a:ext uri="{FF2B5EF4-FFF2-40B4-BE49-F238E27FC236}">
              <a16:creationId xmlns:a16="http://schemas.microsoft.com/office/drawing/2014/main" xmlns="" id="{15FD1F3D-E011-4A9D-ABA0-25594501F51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8" name="Text Box 3166">
          <a:extLst>
            <a:ext uri="{FF2B5EF4-FFF2-40B4-BE49-F238E27FC236}">
              <a16:creationId xmlns:a16="http://schemas.microsoft.com/office/drawing/2014/main" xmlns="" id="{C10D2C3C-8D61-4ED7-8CA3-FFB5AA6709C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29" name="Text Box 3166">
          <a:extLst>
            <a:ext uri="{FF2B5EF4-FFF2-40B4-BE49-F238E27FC236}">
              <a16:creationId xmlns:a16="http://schemas.microsoft.com/office/drawing/2014/main" xmlns="" id="{0C22AF8F-8A85-403E-8416-402AE7DD7A3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0" name="Text Box 3166">
          <a:extLst>
            <a:ext uri="{FF2B5EF4-FFF2-40B4-BE49-F238E27FC236}">
              <a16:creationId xmlns:a16="http://schemas.microsoft.com/office/drawing/2014/main" xmlns="" id="{12EF965B-106E-48DC-BD76-CA3D947690A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1" name="Text Box 3166">
          <a:extLst>
            <a:ext uri="{FF2B5EF4-FFF2-40B4-BE49-F238E27FC236}">
              <a16:creationId xmlns:a16="http://schemas.microsoft.com/office/drawing/2014/main" xmlns="" id="{2F95C106-FF67-40DF-879A-72F6FF2D4D7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2" name="Text Box 3166">
          <a:extLst>
            <a:ext uri="{FF2B5EF4-FFF2-40B4-BE49-F238E27FC236}">
              <a16:creationId xmlns:a16="http://schemas.microsoft.com/office/drawing/2014/main" xmlns="" id="{696EB27E-68B1-4A76-9B7E-A5480ADA004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3" name="Text Box 3166">
          <a:extLst>
            <a:ext uri="{FF2B5EF4-FFF2-40B4-BE49-F238E27FC236}">
              <a16:creationId xmlns:a16="http://schemas.microsoft.com/office/drawing/2014/main" xmlns="" id="{B17E822F-F64F-45CF-B1C4-4FD45EA64373}"/>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4" name="Text Box 3166">
          <a:extLst>
            <a:ext uri="{FF2B5EF4-FFF2-40B4-BE49-F238E27FC236}">
              <a16:creationId xmlns:a16="http://schemas.microsoft.com/office/drawing/2014/main" xmlns="" id="{51B7C659-0347-4B6B-A5D2-8E18C30032F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5" name="Text Box 3166">
          <a:extLst>
            <a:ext uri="{FF2B5EF4-FFF2-40B4-BE49-F238E27FC236}">
              <a16:creationId xmlns:a16="http://schemas.microsoft.com/office/drawing/2014/main" xmlns="" id="{0E1DA702-965C-4E4E-B2A1-9CA3D701C8C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6" name="Text Box 3166">
          <a:extLst>
            <a:ext uri="{FF2B5EF4-FFF2-40B4-BE49-F238E27FC236}">
              <a16:creationId xmlns:a16="http://schemas.microsoft.com/office/drawing/2014/main" xmlns="" id="{C7DD7DE8-D735-465F-9568-1FD416A375C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7" name="Text Box 3166">
          <a:extLst>
            <a:ext uri="{FF2B5EF4-FFF2-40B4-BE49-F238E27FC236}">
              <a16:creationId xmlns:a16="http://schemas.microsoft.com/office/drawing/2014/main" xmlns="" id="{2CCBEE03-9BEF-41AB-B362-FB588513868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8" name="Text Box 3166">
          <a:extLst>
            <a:ext uri="{FF2B5EF4-FFF2-40B4-BE49-F238E27FC236}">
              <a16:creationId xmlns:a16="http://schemas.microsoft.com/office/drawing/2014/main" xmlns="" id="{11D99C9C-58DA-4637-A493-EC057E51252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39" name="Text Box 3166">
          <a:extLst>
            <a:ext uri="{FF2B5EF4-FFF2-40B4-BE49-F238E27FC236}">
              <a16:creationId xmlns:a16="http://schemas.microsoft.com/office/drawing/2014/main" xmlns="" id="{FDDB1B64-7C1E-4B2A-A837-ABB4D165AE5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0" name="Text Box 3166">
          <a:extLst>
            <a:ext uri="{FF2B5EF4-FFF2-40B4-BE49-F238E27FC236}">
              <a16:creationId xmlns:a16="http://schemas.microsoft.com/office/drawing/2014/main" xmlns="" id="{F82291EE-F87A-407B-A490-B319519B1C9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1" name="Text Box 3166">
          <a:extLst>
            <a:ext uri="{FF2B5EF4-FFF2-40B4-BE49-F238E27FC236}">
              <a16:creationId xmlns:a16="http://schemas.microsoft.com/office/drawing/2014/main" xmlns="" id="{6EA0418D-A02A-41F2-886E-46DAF3874EF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2" name="Text Box 3166">
          <a:extLst>
            <a:ext uri="{FF2B5EF4-FFF2-40B4-BE49-F238E27FC236}">
              <a16:creationId xmlns:a16="http://schemas.microsoft.com/office/drawing/2014/main" xmlns="" id="{9A7FCCE6-ABF2-4B55-A738-7A145731639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3" name="Text Box 3166">
          <a:extLst>
            <a:ext uri="{FF2B5EF4-FFF2-40B4-BE49-F238E27FC236}">
              <a16:creationId xmlns:a16="http://schemas.microsoft.com/office/drawing/2014/main" xmlns="" id="{DEBD449C-3294-4FF3-A284-CFFD6FD9CA0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4" name="Text Box 3166">
          <a:extLst>
            <a:ext uri="{FF2B5EF4-FFF2-40B4-BE49-F238E27FC236}">
              <a16:creationId xmlns:a16="http://schemas.microsoft.com/office/drawing/2014/main" xmlns="" id="{693EDE6E-4667-4E1E-9EBA-F0B6A1FB068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5" name="Text Box 3166">
          <a:extLst>
            <a:ext uri="{FF2B5EF4-FFF2-40B4-BE49-F238E27FC236}">
              <a16:creationId xmlns:a16="http://schemas.microsoft.com/office/drawing/2014/main" xmlns="" id="{E30A24E1-AD65-4898-A2D5-763C08B8C71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6" name="Text Box 3166">
          <a:extLst>
            <a:ext uri="{FF2B5EF4-FFF2-40B4-BE49-F238E27FC236}">
              <a16:creationId xmlns:a16="http://schemas.microsoft.com/office/drawing/2014/main" xmlns="" id="{0A2CA7EC-1667-47B1-8928-6C8B4A25B5E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7" name="Text Box 3166">
          <a:extLst>
            <a:ext uri="{FF2B5EF4-FFF2-40B4-BE49-F238E27FC236}">
              <a16:creationId xmlns:a16="http://schemas.microsoft.com/office/drawing/2014/main" xmlns="" id="{3C172DB2-2F94-483E-B68F-F267B5BD340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8" name="Text Box 3166">
          <a:extLst>
            <a:ext uri="{FF2B5EF4-FFF2-40B4-BE49-F238E27FC236}">
              <a16:creationId xmlns:a16="http://schemas.microsoft.com/office/drawing/2014/main" xmlns="" id="{130FA75D-6933-4673-82F5-D818BE6AF17E}"/>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49" name="Text Box 3166">
          <a:extLst>
            <a:ext uri="{FF2B5EF4-FFF2-40B4-BE49-F238E27FC236}">
              <a16:creationId xmlns:a16="http://schemas.microsoft.com/office/drawing/2014/main" xmlns="" id="{5BBBDD07-4CCC-4E9F-8FF5-C0BDC04C15D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0" name="Text Box 3166">
          <a:extLst>
            <a:ext uri="{FF2B5EF4-FFF2-40B4-BE49-F238E27FC236}">
              <a16:creationId xmlns:a16="http://schemas.microsoft.com/office/drawing/2014/main" xmlns="" id="{43A1DE30-C6F2-4988-82B2-A931C570D6A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1" name="Text Box 3166">
          <a:extLst>
            <a:ext uri="{FF2B5EF4-FFF2-40B4-BE49-F238E27FC236}">
              <a16:creationId xmlns:a16="http://schemas.microsoft.com/office/drawing/2014/main" xmlns="" id="{29667352-2778-4D7B-90D6-25B7E2ED754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2" name="Text Box 3166">
          <a:extLst>
            <a:ext uri="{FF2B5EF4-FFF2-40B4-BE49-F238E27FC236}">
              <a16:creationId xmlns:a16="http://schemas.microsoft.com/office/drawing/2014/main" xmlns="" id="{06A60658-FC64-4C9C-887F-6C780B5F482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3" name="Text Box 3166">
          <a:extLst>
            <a:ext uri="{FF2B5EF4-FFF2-40B4-BE49-F238E27FC236}">
              <a16:creationId xmlns:a16="http://schemas.microsoft.com/office/drawing/2014/main" xmlns="" id="{4013FCEB-063D-4DB9-A39C-0A28BC61FD0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4" name="Text Box 3166">
          <a:extLst>
            <a:ext uri="{FF2B5EF4-FFF2-40B4-BE49-F238E27FC236}">
              <a16:creationId xmlns:a16="http://schemas.microsoft.com/office/drawing/2014/main" xmlns="" id="{67B5A673-F29B-470B-AF08-47F4DD01D0C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5" name="Text Box 3166">
          <a:extLst>
            <a:ext uri="{FF2B5EF4-FFF2-40B4-BE49-F238E27FC236}">
              <a16:creationId xmlns:a16="http://schemas.microsoft.com/office/drawing/2014/main" xmlns="" id="{57C4A7E2-F22A-435D-81F5-42C65346835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6" name="Text Box 3166">
          <a:extLst>
            <a:ext uri="{FF2B5EF4-FFF2-40B4-BE49-F238E27FC236}">
              <a16:creationId xmlns:a16="http://schemas.microsoft.com/office/drawing/2014/main" xmlns="" id="{67D4DD3A-7B7B-4DFC-9AC8-F4619DB2B223}"/>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7" name="Text Box 3166">
          <a:extLst>
            <a:ext uri="{FF2B5EF4-FFF2-40B4-BE49-F238E27FC236}">
              <a16:creationId xmlns:a16="http://schemas.microsoft.com/office/drawing/2014/main" xmlns="" id="{6091127A-EC94-42B7-B88A-1A383496295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8" name="Text Box 3166">
          <a:extLst>
            <a:ext uri="{FF2B5EF4-FFF2-40B4-BE49-F238E27FC236}">
              <a16:creationId xmlns:a16="http://schemas.microsoft.com/office/drawing/2014/main" xmlns="" id="{4AC664BB-2148-4202-A4D2-3CF7E40342A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59" name="Text Box 3166">
          <a:extLst>
            <a:ext uri="{FF2B5EF4-FFF2-40B4-BE49-F238E27FC236}">
              <a16:creationId xmlns:a16="http://schemas.microsoft.com/office/drawing/2014/main" xmlns="" id="{C23D5850-88FB-48A4-B79A-6575CB7BD79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0" name="Text Box 3166">
          <a:extLst>
            <a:ext uri="{FF2B5EF4-FFF2-40B4-BE49-F238E27FC236}">
              <a16:creationId xmlns:a16="http://schemas.microsoft.com/office/drawing/2014/main" xmlns="" id="{114C3F21-F86F-49B9-AC60-6954E3811E3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1" name="Text Box 3166">
          <a:extLst>
            <a:ext uri="{FF2B5EF4-FFF2-40B4-BE49-F238E27FC236}">
              <a16:creationId xmlns:a16="http://schemas.microsoft.com/office/drawing/2014/main" xmlns="" id="{E49316F9-61E4-4D36-BF6E-129A5EEE6BA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2" name="Text Box 3166">
          <a:extLst>
            <a:ext uri="{FF2B5EF4-FFF2-40B4-BE49-F238E27FC236}">
              <a16:creationId xmlns:a16="http://schemas.microsoft.com/office/drawing/2014/main" xmlns="" id="{8CBBD6BE-60EC-459A-A00E-D1862F163B7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3" name="Text Box 3166">
          <a:extLst>
            <a:ext uri="{FF2B5EF4-FFF2-40B4-BE49-F238E27FC236}">
              <a16:creationId xmlns:a16="http://schemas.microsoft.com/office/drawing/2014/main" xmlns="" id="{3B2075CE-2744-4E3A-A634-7EA81B76FED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4" name="Text Box 3166">
          <a:extLst>
            <a:ext uri="{FF2B5EF4-FFF2-40B4-BE49-F238E27FC236}">
              <a16:creationId xmlns:a16="http://schemas.microsoft.com/office/drawing/2014/main" xmlns="" id="{E29D1AEE-2527-4D37-8DBB-99BBD153255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5" name="Text Box 3166">
          <a:extLst>
            <a:ext uri="{FF2B5EF4-FFF2-40B4-BE49-F238E27FC236}">
              <a16:creationId xmlns:a16="http://schemas.microsoft.com/office/drawing/2014/main" xmlns="" id="{9E60318B-1322-4DAC-9425-D112856F0CC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6" name="Text Box 3166">
          <a:extLst>
            <a:ext uri="{FF2B5EF4-FFF2-40B4-BE49-F238E27FC236}">
              <a16:creationId xmlns:a16="http://schemas.microsoft.com/office/drawing/2014/main" xmlns="" id="{ABC9D094-4739-430A-B52E-88EECFACD38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7" name="Text Box 3166">
          <a:extLst>
            <a:ext uri="{FF2B5EF4-FFF2-40B4-BE49-F238E27FC236}">
              <a16:creationId xmlns:a16="http://schemas.microsoft.com/office/drawing/2014/main" xmlns="" id="{AD3FB623-3FDB-40F5-969E-889C8EA0D02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8" name="Text Box 3166">
          <a:extLst>
            <a:ext uri="{FF2B5EF4-FFF2-40B4-BE49-F238E27FC236}">
              <a16:creationId xmlns:a16="http://schemas.microsoft.com/office/drawing/2014/main" xmlns="" id="{6496845B-E2E5-420B-B4AC-9B4C399D619E}"/>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69" name="Text Box 3166">
          <a:extLst>
            <a:ext uri="{FF2B5EF4-FFF2-40B4-BE49-F238E27FC236}">
              <a16:creationId xmlns:a16="http://schemas.microsoft.com/office/drawing/2014/main" xmlns="" id="{F8BB8835-DA8B-4677-8C82-22E88737ECC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0" name="Text Box 3166">
          <a:extLst>
            <a:ext uri="{FF2B5EF4-FFF2-40B4-BE49-F238E27FC236}">
              <a16:creationId xmlns:a16="http://schemas.microsoft.com/office/drawing/2014/main" xmlns="" id="{B495FF13-D225-431C-A1FF-2AFE3A45517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1" name="Text Box 3166">
          <a:extLst>
            <a:ext uri="{FF2B5EF4-FFF2-40B4-BE49-F238E27FC236}">
              <a16:creationId xmlns:a16="http://schemas.microsoft.com/office/drawing/2014/main" xmlns="" id="{EDBB135F-E0D6-4A8A-9B4A-CB4AF623A563}"/>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2" name="Text Box 3166">
          <a:extLst>
            <a:ext uri="{FF2B5EF4-FFF2-40B4-BE49-F238E27FC236}">
              <a16:creationId xmlns:a16="http://schemas.microsoft.com/office/drawing/2014/main" xmlns="" id="{D355ED9E-021A-4B91-A4B9-B850F051279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3" name="Text Box 3166">
          <a:extLst>
            <a:ext uri="{FF2B5EF4-FFF2-40B4-BE49-F238E27FC236}">
              <a16:creationId xmlns:a16="http://schemas.microsoft.com/office/drawing/2014/main" xmlns="" id="{46D03197-A318-4024-87AA-A4F876AF82C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4" name="Text Box 3166">
          <a:extLst>
            <a:ext uri="{FF2B5EF4-FFF2-40B4-BE49-F238E27FC236}">
              <a16:creationId xmlns:a16="http://schemas.microsoft.com/office/drawing/2014/main" xmlns="" id="{559BBBB4-6665-44E5-983F-AB5F78C97A3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5" name="Text Box 3166">
          <a:extLst>
            <a:ext uri="{FF2B5EF4-FFF2-40B4-BE49-F238E27FC236}">
              <a16:creationId xmlns:a16="http://schemas.microsoft.com/office/drawing/2014/main" xmlns="" id="{F2F21006-E67C-47C3-B3AA-E83C0353288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6" name="Text Box 3166">
          <a:extLst>
            <a:ext uri="{FF2B5EF4-FFF2-40B4-BE49-F238E27FC236}">
              <a16:creationId xmlns:a16="http://schemas.microsoft.com/office/drawing/2014/main" xmlns="" id="{5FB0CA64-9217-4B4C-B181-985D2ACCC6A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7" name="Text Box 3166">
          <a:extLst>
            <a:ext uri="{FF2B5EF4-FFF2-40B4-BE49-F238E27FC236}">
              <a16:creationId xmlns:a16="http://schemas.microsoft.com/office/drawing/2014/main" xmlns="" id="{EE80C862-104A-4A99-96FC-91236C6BE90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8" name="Text Box 3166">
          <a:extLst>
            <a:ext uri="{FF2B5EF4-FFF2-40B4-BE49-F238E27FC236}">
              <a16:creationId xmlns:a16="http://schemas.microsoft.com/office/drawing/2014/main" xmlns="" id="{E68ED16B-B542-4D78-AABF-F86667D1CF4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79" name="Text Box 3166">
          <a:extLst>
            <a:ext uri="{FF2B5EF4-FFF2-40B4-BE49-F238E27FC236}">
              <a16:creationId xmlns:a16="http://schemas.microsoft.com/office/drawing/2014/main" xmlns="" id="{D28D9F37-C327-4AA4-B758-26F75AF8321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0" name="Text Box 3166">
          <a:extLst>
            <a:ext uri="{FF2B5EF4-FFF2-40B4-BE49-F238E27FC236}">
              <a16:creationId xmlns:a16="http://schemas.microsoft.com/office/drawing/2014/main" xmlns="" id="{92F16E83-A764-4550-87AE-1A504B029351}"/>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1" name="Text Box 3166">
          <a:extLst>
            <a:ext uri="{FF2B5EF4-FFF2-40B4-BE49-F238E27FC236}">
              <a16:creationId xmlns:a16="http://schemas.microsoft.com/office/drawing/2014/main" xmlns="" id="{FDFBAC89-5A15-472C-BA0D-F1B171AA6491}"/>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2" name="Text Box 3166">
          <a:extLst>
            <a:ext uri="{FF2B5EF4-FFF2-40B4-BE49-F238E27FC236}">
              <a16:creationId xmlns:a16="http://schemas.microsoft.com/office/drawing/2014/main" xmlns="" id="{A889D3D4-F668-4CF5-A679-D9D81B8D443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3" name="Text Box 3166">
          <a:extLst>
            <a:ext uri="{FF2B5EF4-FFF2-40B4-BE49-F238E27FC236}">
              <a16:creationId xmlns:a16="http://schemas.microsoft.com/office/drawing/2014/main" xmlns="" id="{5F9A67DB-6DEA-4FC0-8315-D41242729E8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4" name="Text Box 3166">
          <a:extLst>
            <a:ext uri="{FF2B5EF4-FFF2-40B4-BE49-F238E27FC236}">
              <a16:creationId xmlns:a16="http://schemas.microsoft.com/office/drawing/2014/main" xmlns="" id="{1F25CB45-14EA-4E00-853E-23E9FBB7A3D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5" name="Text Box 3166">
          <a:extLst>
            <a:ext uri="{FF2B5EF4-FFF2-40B4-BE49-F238E27FC236}">
              <a16:creationId xmlns:a16="http://schemas.microsoft.com/office/drawing/2014/main" xmlns="" id="{FF5E6F95-A8F0-44C4-8086-647958B56B9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6" name="Text Box 3166">
          <a:extLst>
            <a:ext uri="{FF2B5EF4-FFF2-40B4-BE49-F238E27FC236}">
              <a16:creationId xmlns:a16="http://schemas.microsoft.com/office/drawing/2014/main" xmlns="" id="{A63B17DC-246E-4D3A-8AB7-3C82F96A568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7" name="Text Box 3166">
          <a:extLst>
            <a:ext uri="{FF2B5EF4-FFF2-40B4-BE49-F238E27FC236}">
              <a16:creationId xmlns:a16="http://schemas.microsoft.com/office/drawing/2014/main" xmlns="" id="{4EC0BFA8-A063-40F6-BD33-99E81FB6491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8" name="Text Box 3166">
          <a:extLst>
            <a:ext uri="{FF2B5EF4-FFF2-40B4-BE49-F238E27FC236}">
              <a16:creationId xmlns:a16="http://schemas.microsoft.com/office/drawing/2014/main" xmlns="" id="{5E6C05C7-8609-4359-AC3C-5FDB7D0E912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89" name="Text Box 3166">
          <a:extLst>
            <a:ext uri="{FF2B5EF4-FFF2-40B4-BE49-F238E27FC236}">
              <a16:creationId xmlns:a16="http://schemas.microsoft.com/office/drawing/2014/main" xmlns="" id="{2BDC3A27-7517-407D-88B4-23E729B02C01}"/>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0" name="Text Box 3166">
          <a:extLst>
            <a:ext uri="{FF2B5EF4-FFF2-40B4-BE49-F238E27FC236}">
              <a16:creationId xmlns:a16="http://schemas.microsoft.com/office/drawing/2014/main" xmlns="" id="{5736BAC4-8090-4273-9CBE-261C52E1409A}"/>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1" name="Text Box 3166">
          <a:extLst>
            <a:ext uri="{FF2B5EF4-FFF2-40B4-BE49-F238E27FC236}">
              <a16:creationId xmlns:a16="http://schemas.microsoft.com/office/drawing/2014/main" xmlns="" id="{AE82BEC6-7DBE-4EB5-BC50-EF6BEF1B977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2" name="Text Box 3166">
          <a:extLst>
            <a:ext uri="{FF2B5EF4-FFF2-40B4-BE49-F238E27FC236}">
              <a16:creationId xmlns:a16="http://schemas.microsoft.com/office/drawing/2014/main" xmlns="" id="{01A1A35F-DD45-4E5F-83A5-22FD4A7DC17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3" name="Text Box 3166">
          <a:extLst>
            <a:ext uri="{FF2B5EF4-FFF2-40B4-BE49-F238E27FC236}">
              <a16:creationId xmlns:a16="http://schemas.microsoft.com/office/drawing/2014/main" xmlns="" id="{262FDECA-C77D-4D69-925B-52E33433B9D0}"/>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4" name="Text Box 3166">
          <a:extLst>
            <a:ext uri="{FF2B5EF4-FFF2-40B4-BE49-F238E27FC236}">
              <a16:creationId xmlns:a16="http://schemas.microsoft.com/office/drawing/2014/main" xmlns="" id="{829C9B0A-D33C-4C60-BBE8-ED92899A210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5" name="Text Box 3166">
          <a:extLst>
            <a:ext uri="{FF2B5EF4-FFF2-40B4-BE49-F238E27FC236}">
              <a16:creationId xmlns:a16="http://schemas.microsoft.com/office/drawing/2014/main" xmlns="" id="{BA393C2E-919E-4FAB-933E-6DA2F5C0BE80}"/>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6" name="Text Box 3166">
          <a:extLst>
            <a:ext uri="{FF2B5EF4-FFF2-40B4-BE49-F238E27FC236}">
              <a16:creationId xmlns:a16="http://schemas.microsoft.com/office/drawing/2014/main" xmlns="" id="{3F0F04A6-E513-4C7D-B24B-798B950F832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7" name="Text Box 3166">
          <a:extLst>
            <a:ext uri="{FF2B5EF4-FFF2-40B4-BE49-F238E27FC236}">
              <a16:creationId xmlns:a16="http://schemas.microsoft.com/office/drawing/2014/main" xmlns="" id="{21FE17E6-8976-4987-A182-A26CEC34342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8" name="Text Box 3166">
          <a:extLst>
            <a:ext uri="{FF2B5EF4-FFF2-40B4-BE49-F238E27FC236}">
              <a16:creationId xmlns:a16="http://schemas.microsoft.com/office/drawing/2014/main" xmlns="" id="{FA7DD8E6-885B-4AFC-B2A8-F4FCF7B77CD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099" name="Text Box 3166">
          <a:extLst>
            <a:ext uri="{FF2B5EF4-FFF2-40B4-BE49-F238E27FC236}">
              <a16:creationId xmlns:a16="http://schemas.microsoft.com/office/drawing/2014/main" xmlns="" id="{C4D6BD26-6CA0-4E52-A7C3-220011D1E29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0" name="Text Box 3166">
          <a:extLst>
            <a:ext uri="{FF2B5EF4-FFF2-40B4-BE49-F238E27FC236}">
              <a16:creationId xmlns:a16="http://schemas.microsoft.com/office/drawing/2014/main" xmlns="" id="{80A10C8C-3FF0-431E-8E08-9054ADD327C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1" name="Text Box 3166">
          <a:extLst>
            <a:ext uri="{FF2B5EF4-FFF2-40B4-BE49-F238E27FC236}">
              <a16:creationId xmlns:a16="http://schemas.microsoft.com/office/drawing/2014/main" xmlns="" id="{4D20BE0E-8831-4393-86B2-7D06AD961DA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2" name="Text Box 3166">
          <a:extLst>
            <a:ext uri="{FF2B5EF4-FFF2-40B4-BE49-F238E27FC236}">
              <a16:creationId xmlns:a16="http://schemas.microsoft.com/office/drawing/2014/main" xmlns="" id="{F4A27334-DD03-4C69-9473-D8C1A813693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3" name="Text Box 3166">
          <a:extLst>
            <a:ext uri="{FF2B5EF4-FFF2-40B4-BE49-F238E27FC236}">
              <a16:creationId xmlns:a16="http://schemas.microsoft.com/office/drawing/2014/main" xmlns="" id="{BE4D78A8-48E9-447F-9016-4A6824DCF65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4" name="Text Box 3166">
          <a:extLst>
            <a:ext uri="{FF2B5EF4-FFF2-40B4-BE49-F238E27FC236}">
              <a16:creationId xmlns:a16="http://schemas.microsoft.com/office/drawing/2014/main" xmlns="" id="{43E47A72-DCF8-4A83-A202-5FF537560393}"/>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5" name="Text Box 3166">
          <a:extLst>
            <a:ext uri="{FF2B5EF4-FFF2-40B4-BE49-F238E27FC236}">
              <a16:creationId xmlns:a16="http://schemas.microsoft.com/office/drawing/2014/main" xmlns="" id="{A69B83D7-940E-4BBB-A6E7-6BF342C77EC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6" name="Text Box 3166">
          <a:extLst>
            <a:ext uri="{FF2B5EF4-FFF2-40B4-BE49-F238E27FC236}">
              <a16:creationId xmlns:a16="http://schemas.microsoft.com/office/drawing/2014/main" xmlns="" id="{BDBDB196-4F31-44E3-A589-6361AC1EAC8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7" name="Text Box 3166">
          <a:extLst>
            <a:ext uri="{FF2B5EF4-FFF2-40B4-BE49-F238E27FC236}">
              <a16:creationId xmlns:a16="http://schemas.microsoft.com/office/drawing/2014/main" xmlns="" id="{C16C44B4-7F2D-41A6-8A61-F9C539A48B4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8" name="Text Box 3166">
          <a:extLst>
            <a:ext uri="{FF2B5EF4-FFF2-40B4-BE49-F238E27FC236}">
              <a16:creationId xmlns:a16="http://schemas.microsoft.com/office/drawing/2014/main" xmlns="" id="{76742C6A-A72F-486F-8DBB-BEF0F7D1C76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09" name="Text Box 3166">
          <a:extLst>
            <a:ext uri="{FF2B5EF4-FFF2-40B4-BE49-F238E27FC236}">
              <a16:creationId xmlns:a16="http://schemas.microsoft.com/office/drawing/2014/main" xmlns="" id="{E09F8528-5F58-46A9-98E0-400F74F7F03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0" name="Text Box 3166">
          <a:extLst>
            <a:ext uri="{FF2B5EF4-FFF2-40B4-BE49-F238E27FC236}">
              <a16:creationId xmlns:a16="http://schemas.microsoft.com/office/drawing/2014/main" xmlns="" id="{C4713139-883E-400B-A003-081286CE5A0E}"/>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1" name="Text Box 3166">
          <a:extLst>
            <a:ext uri="{FF2B5EF4-FFF2-40B4-BE49-F238E27FC236}">
              <a16:creationId xmlns:a16="http://schemas.microsoft.com/office/drawing/2014/main" xmlns="" id="{00D4CB47-6DF3-4427-829E-99D89AE0A881}"/>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2" name="Text Box 3166">
          <a:extLst>
            <a:ext uri="{FF2B5EF4-FFF2-40B4-BE49-F238E27FC236}">
              <a16:creationId xmlns:a16="http://schemas.microsoft.com/office/drawing/2014/main" xmlns="" id="{A8CE71C7-5E6A-4E88-B76C-C697DC1DDE4C}"/>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3" name="Text Box 3166">
          <a:extLst>
            <a:ext uri="{FF2B5EF4-FFF2-40B4-BE49-F238E27FC236}">
              <a16:creationId xmlns:a16="http://schemas.microsoft.com/office/drawing/2014/main" xmlns="" id="{3FD6D114-5EA6-4F7D-B2B5-45BB76A36F0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4" name="Text Box 3166">
          <a:extLst>
            <a:ext uri="{FF2B5EF4-FFF2-40B4-BE49-F238E27FC236}">
              <a16:creationId xmlns:a16="http://schemas.microsoft.com/office/drawing/2014/main" xmlns="" id="{43AA3189-4873-4196-88E1-E2CA66DFBAF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5" name="Text Box 3166">
          <a:extLst>
            <a:ext uri="{FF2B5EF4-FFF2-40B4-BE49-F238E27FC236}">
              <a16:creationId xmlns:a16="http://schemas.microsoft.com/office/drawing/2014/main" xmlns="" id="{A0220F4F-7F9A-4435-B5EF-0066596097C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6" name="Text Box 3166">
          <a:extLst>
            <a:ext uri="{FF2B5EF4-FFF2-40B4-BE49-F238E27FC236}">
              <a16:creationId xmlns:a16="http://schemas.microsoft.com/office/drawing/2014/main" xmlns="" id="{3AF8ED70-AC00-4BD1-BD59-4CAF486495EE}"/>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7" name="Text Box 3166">
          <a:extLst>
            <a:ext uri="{FF2B5EF4-FFF2-40B4-BE49-F238E27FC236}">
              <a16:creationId xmlns:a16="http://schemas.microsoft.com/office/drawing/2014/main" xmlns="" id="{A03E96A4-C999-4295-A44F-BB80E0DAFF2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8" name="Text Box 3166">
          <a:extLst>
            <a:ext uri="{FF2B5EF4-FFF2-40B4-BE49-F238E27FC236}">
              <a16:creationId xmlns:a16="http://schemas.microsoft.com/office/drawing/2014/main" xmlns="" id="{1B9C3BB5-F2D4-4A49-820F-CD8AC1F768D3}"/>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19" name="Text Box 3166">
          <a:extLst>
            <a:ext uri="{FF2B5EF4-FFF2-40B4-BE49-F238E27FC236}">
              <a16:creationId xmlns:a16="http://schemas.microsoft.com/office/drawing/2014/main" xmlns="" id="{FB72C33F-B239-40A1-9A8E-49697EB7B90E}"/>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0" name="Text Box 3166">
          <a:extLst>
            <a:ext uri="{FF2B5EF4-FFF2-40B4-BE49-F238E27FC236}">
              <a16:creationId xmlns:a16="http://schemas.microsoft.com/office/drawing/2014/main" xmlns="" id="{0140CA87-284D-499E-A379-4EF620EA567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1" name="Text Box 3166">
          <a:extLst>
            <a:ext uri="{FF2B5EF4-FFF2-40B4-BE49-F238E27FC236}">
              <a16:creationId xmlns:a16="http://schemas.microsoft.com/office/drawing/2014/main" xmlns="" id="{45EEF1CC-9A37-4C75-8816-A14DD1860C6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2" name="Text Box 3166">
          <a:extLst>
            <a:ext uri="{FF2B5EF4-FFF2-40B4-BE49-F238E27FC236}">
              <a16:creationId xmlns:a16="http://schemas.microsoft.com/office/drawing/2014/main" xmlns="" id="{5E524272-6DAE-46C5-AE90-84A1FE9D0C90}"/>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3" name="Text Box 3166">
          <a:extLst>
            <a:ext uri="{FF2B5EF4-FFF2-40B4-BE49-F238E27FC236}">
              <a16:creationId xmlns:a16="http://schemas.microsoft.com/office/drawing/2014/main" xmlns="" id="{4432FBA9-F90F-4F5C-9B02-6286A13753C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4" name="Text Box 3166">
          <a:extLst>
            <a:ext uri="{FF2B5EF4-FFF2-40B4-BE49-F238E27FC236}">
              <a16:creationId xmlns:a16="http://schemas.microsoft.com/office/drawing/2014/main" xmlns="" id="{24511BA3-7B11-490A-9B3B-B9041E83386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5" name="Text Box 3166">
          <a:extLst>
            <a:ext uri="{FF2B5EF4-FFF2-40B4-BE49-F238E27FC236}">
              <a16:creationId xmlns:a16="http://schemas.microsoft.com/office/drawing/2014/main" xmlns="" id="{595A0A52-8824-4760-8F5B-69324B9F6CB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6" name="Text Box 3166">
          <a:extLst>
            <a:ext uri="{FF2B5EF4-FFF2-40B4-BE49-F238E27FC236}">
              <a16:creationId xmlns:a16="http://schemas.microsoft.com/office/drawing/2014/main" xmlns="" id="{767DF729-5503-4C28-8604-5F0780DADED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7" name="Text Box 3166">
          <a:extLst>
            <a:ext uri="{FF2B5EF4-FFF2-40B4-BE49-F238E27FC236}">
              <a16:creationId xmlns:a16="http://schemas.microsoft.com/office/drawing/2014/main" xmlns="" id="{185ED653-1A60-46F1-A9D5-284F9D2E5D2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8" name="Text Box 3166">
          <a:extLst>
            <a:ext uri="{FF2B5EF4-FFF2-40B4-BE49-F238E27FC236}">
              <a16:creationId xmlns:a16="http://schemas.microsoft.com/office/drawing/2014/main" xmlns="" id="{3956E9F7-55AD-4DD5-B2F3-A8536FACFD8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29" name="Text Box 3166">
          <a:extLst>
            <a:ext uri="{FF2B5EF4-FFF2-40B4-BE49-F238E27FC236}">
              <a16:creationId xmlns:a16="http://schemas.microsoft.com/office/drawing/2014/main" xmlns="" id="{8631713F-8FB1-49C4-AE96-BA989B5E2F72}"/>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0" name="Text Box 3166">
          <a:extLst>
            <a:ext uri="{FF2B5EF4-FFF2-40B4-BE49-F238E27FC236}">
              <a16:creationId xmlns:a16="http://schemas.microsoft.com/office/drawing/2014/main" xmlns="" id="{960F4FBD-51A1-401B-B3C2-D425019BC8B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1" name="Text Box 3166">
          <a:extLst>
            <a:ext uri="{FF2B5EF4-FFF2-40B4-BE49-F238E27FC236}">
              <a16:creationId xmlns:a16="http://schemas.microsoft.com/office/drawing/2014/main" xmlns="" id="{202384EE-B9F9-4200-AF27-B1E0177E93E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2" name="Text Box 3166">
          <a:extLst>
            <a:ext uri="{FF2B5EF4-FFF2-40B4-BE49-F238E27FC236}">
              <a16:creationId xmlns:a16="http://schemas.microsoft.com/office/drawing/2014/main" xmlns="" id="{4466B7A6-A87B-4C85-8F83-E2954A1261AB}"/>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3" name="Text Box 3166">
          <a:extLst>
            <a:ext uri="{FF2B5EF4-FFF2-40B4-BE49-F238E27FC236}">
              <a16:creationId xmlns:a16="http://schemas.microsoft.com/office/drawing/2014/main" xmlns="" id="{185F02F5-D460-4B98-930C-213EA881DC59}"/>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4" name="Text Box 3166">
          <a:extLst>
            <a:ext uri="{FF2B5EF4-FFF2-40B4-BE49-F238E27FC236}">
              <a16:creationId xmlns:a16="http://schemas.microsoft.com/office/drawing/2014/main" xmlns="" id="{56759125-4B68-4F99-8EEA-EECE2C9C8CB7}"/>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5" name="Text Box 3166">
          <a:extLst>
            <a:ext uri="{FF2B5EF4-FFF2-40B4-BE49-F238E27FC236}">
              <a16:creationId xmlns:a16="http://schemas.microsoft.com/office/drawing/2014/main" xmlns="" id="{F81276DD-5116-4C77-B736-2739D8359E10}"/>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6" name="Text Box 3166">
          <a:extLst>
            <a:ext uri="{FF2B5EF4-FFF2-40B4-BE49-F238E27FC236}">
              <a16:creationId xmlns:a16="http://schemas.microsoft.com/office/drawing/2014/main" xmlns="" id="{556D0BBF-8732-41CC-8C5D-DC532C7B1EDD}"/>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7" name="Text Box 3166">
          <a:extLst>
            <a:ext uri="{FF2B5EF4-FFF2-40B4-BE49-F238E27FC236}">
              <a16:creationId xmlns:a16="http://schemas.microsoft.com/office/drawing/2014/main" xmlns="" id="{6DBD8238-3E9A-4C07-BAA6-A03E426E87A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8" name="Text Box 3166">
          <a:extLst>
            <a:ext uri="{FF2B5EF4-FFF2-40B4-BE49-F238E27FC236}">
              <a16:creationId xmlns:a16="http://schemas.microsoft.com/office/drawing/2014/main" xmlns="" id="{B4B2C793-FF6F-40A1-BF7B-1F2CAA0BB660}"/>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39" name="Text Box 3166">
          <a:extLst>
            <a:ext uri="{FF2B5EF4-FFF2-40B4-BE49-F238E27FC236}">
              <a16:creationId xmlns:a16="http://schemas.microsoft.com/office/drawing/2014/main" xmlns="" id="{5C3150D1-AE97-49AE-9DC8-1094890E3915}"/>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40" name="Text Box 3166">
          <a:extLst>
            <a:ext uri="{FF2B5EF4-FFF2-40B4-BE49-F238E27FC236}">
              <a16:creationId xmlns:a16="http://schemas.microsoft.com/office/drawing/2014/main" xmlns="" id="{FDF205AA-451F-4039-BA4F-02EFAF4C75F3}"/>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41" name="Text Box 3166">
          <a:extLst>
            <a:ext uri="{FF2B5EF4-FFF2-40B4-BE49-F238E27FC236}">
              <a16:creationId xmlns:a16="http://schemas.microsoft.com/office/drawing/2014/main" xmlns="" id="{67538DD0-8FC4-47C7-B975-57BA2C0C96FE}"/>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42" name="Text Box 3166">
          <a:extLst>
            <a:ext uri="{FF2B5EF4-FFF2-40B4-BE49-F238E27FC236}">
              <a16:creationId xmlns:a16="http://schemas.microsoft.com/office/drawing/2014/main" xmlns="" id="{73D327F4-5DD3-4D17-B8E2-A0A6F7BE0396}"/>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43" name="Text Box 3166">
          <a:extLst>
            <a:ext uri="{FF2B5EF4-FFF2-40B4-BE49-F238E27FC236}">
              <a16:creationId xmlns:a16="http://schemas.microsoft.com/office/drawing/2014/main" xmlns="" id="{243B7FB1-DDA4-46B1-B2DC-DBAB3C9F2380}"/>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44" name="Text Box 3166">
          <a:extLst>
            <a:ext uri="{FF2B5EF4-FFF2-40B4-BE49-F238E27FC236}">
              <a16:creationId xmlns:a16="http://schemas.microsoft.com/office/drawing/2014/main" xmlns="" id="{E6A82077-7691-45FE-BC20-C6505A0A09E4}"/>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45" name="Text Box 3166">
          <a:extLst>
            <a:ext uri="{FF2B5EF4-FFF2-40B4-BE49-F238E27FC236}">
              <a16:creationId xmlns:a16="http://schemas.microsoft.com/office/drawing/2014/main" xmlns="" id="{2A45C48C-423D-4B29-9BE9-0D7B5BA2B5EE}"/>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46" name="Text Box 3166">
          <a:extLst>
            <a:ext uri="{FF2B5EF4-FFF2-40B4-BE49-F238E27FC236}">
              <a16:creationId xmlns:a16="http://schemas.microsoft.com/office/drawing/2014/main" xmlns="" id="{C9FD4D68-765F-4B1B-A60B-556E41B0EAF8}"/>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486</xdr:row>
      <xdr:rowOff>0</xdr:rowOff>
    </xdr:from>
    <xdr:to>
      <xdr:col>1</xdr:col>
      <xdr:colOff>857250</xdr:colOff>
      <xdr:row>486</xdr:row>
      <xdr:rowOff>95250</xdr:rowOff>
    </xdr:to>
    <xdr:sp macro="" textlink="" fLocksText="0">
      <xdr:nvSpPr>
        <xdr:cNvPr id="3147" name="Text Box 3166">
          <a:extLst>
            <a:ext uri="{FF2B5EF4-FFF2-40B4-BE49-F238E27FC236}">
              <a16:creationId xmlns:a16="http://schemas.microsoft.com/office/drawing/2014/main" xmlns="" id="{C5EF9577-D8AA-46A9-83C5-DD17BEDA4DCF}"/>
            </a:ext>
          </a:extLst>
        </xdr:cNvPr>
        <xdr:cNvSpPr txBox="1">
          <a:spLocks noChangeArrowheads="1"/>
        </xdr:cNvSpPr>
      </xdr:nvSpPr>
      <xdr:spPr bwMode="auto">
        <a:xfrm>
          <a:off x="619125" y="306028725"/>
          <a:ext cx="733425" cy="95250"/>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48" name="Text Box 3166">
          <a:extLst>
            <a:ext uri="{FF2B5EF4-FFF2-40B4-BE49-F238E27FC236}">
              <a16:creationId xmlns:a16="http://schemas.microsoft.com/office/drawing/2014/main" xmlns="" id="{8AD35EE4-706F-4181-B39B-34BD8989C29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49" name="Text Box 3166">
          <a:extLst>
            <a:ext uri="{FF2B5EF4-FFF2-40B4-BE49-F238E27FC236}">
              <a16:creationId xmlns:a16="http://schemas.microsoft.com/office/drawing/2014/main" xmlns="" id="{C135A7DF-6D40-46B6-9A9A-F2D879B7481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0" name="Text Box 3166">
          <a:extLst>
            <a:ext uri="{FF2B5EF4-FFF2-40B4-BE49-F238E27FC236}">
              <a16:creationId xmlns:a16="http://schemas.microsoft.com/office/drawing/2014/main" xmlns="" id="{A1C7908E-B7B9-4366-9D3C-37442FCB5BC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1" name="Text Box 3166">
          <a:extLst>
            <a:ext uri="{FF2B5EF4-FFF2-40B4-BE49-F238E27FC236}">
              <a16:creationId xmlns:a16="http://schemas.microsoft.com/office/drawing/2014/main" xmlns="" id="{5A0E2714-D12D-4A55-B8CD-7F038F59B6B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2" name="Text Box 3166">
          <a:extLst>
            <a:ext uri="{FF2B5EF4-FFF2-40B4-BE49-F238E27FC236}">
              <a16:creationId xmlns:a16="http://schemas.microsoft.com/office/drawing/2014/main" xmlns="" id="{517EC203-CA92-4431-8CD8-02AAB6D37A2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3" name="Text Box 3166">
          <a:extLst>
            <a:ext uri="{FF2B5EF4-FFF2-40B4-BE49-F238E27FC236}">
              <a16:creationId xmlns:a16="http://schemas.microsoft.com/office/drawing/2014/main" xmlns="" id="{4E18E6F4-D135-40AE-8F8B-DF1CEE2A832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4" name="Text Box 3166">
          <a:extLst>
            <a:ext uri="{FF2B5EF4-FFF2-40B4-BE49-F238E27FC236}">
              <a16:creationId xmlns:a16="http://schemas.microsoft.com/office/drawing/2014/main" xmlns="" id="{D07E8132-B4D1-4FD1-9D57-5CCEEFEC1AE4}"/>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5" name="Text Box 3166">
          <a:extLst>
            <a:ext uri="{FF2B5EF4-FFF2-40B4-BE49-F238E27FC236}">
              <a16:creationId xmlns:a16="http://schemas.microsoft.com/office/drawing/2014/main" xmlns="" id="{47BFD01D-3AC1-4425-AC77-FED01C14278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6" name="Text Box 3166">
          <a:extLst>
            <a:ext uri="{FF2B5EF4-FFF2-40B4-BE49-F238E27FC236}">
              <a16:creationId xmlns:a16="http://schemas.microsoft.com/office/drawing/2014/main" xmlns="" id="{1E719222-B637-437E-A475-6A08DA2A14E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7" name="Text Box 3166">
          <a:extLst>
            <a:ext uri="{FF2B5EF4-FFF2-40B4-BE49-F238E27FC236}">
              <a16:creationId xmlns:a16="http://schemas.microsoft.com/office/drawing/2014/main" xmlns="" id="{8BDAF444-7967-4028-A59D-235E89B6095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8" name="Text Box 3166">
          <a:extLst>
            <a:ext uri="{FF2B5EF4-FFF2-40B4-BE49-F238E27FC236}">
              <a16:creationId xmlns:a16="http://schemas.microsoft.com/office/drawing/2014/main" xmlns="" id="{81E71EA8-AC83-4E37-A6CA-1907B535267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59" name="Text Box 3166">
          <a:extLst>
            <a:ext uri="{FF2B5EF4-FFF2-40B4-BE49-F238E27FC236}">
              <a16:creationId xmlns:a16="http://schemas.microsoft.com/office/drawing/2014/main" xmlns="" id="{CF628A90-EA73-4D23-9AD1-E2F4FA3A05B0}"/>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0" name="Text Box 3166">
          <a:extLst>
            <a:ext uri="{FF2B5EF4-FFF2-40B4-BE49-F238E27FC236}">
              <a16:creationId xmlns:a16="http://schemas.microsoft.com/office/drawing/2014/main" xmlns="" id="{9EECB1F4-E3C2-4B74-9FEF-80AEB94BB289}"/>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1" name="Text Box 3166">
          <a:extLst>
            <a:ext uri="{FF2B5EF4-FFF2-40B4-BE49-F238E27FC236}">
              <a16:creationId xmlns:a16="http://schemas.microsoft.com/office/drawing/2014/main" xmlns="" id="{DB8543D6-C295-46D3-B016-F79FD7760AB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2" name="Text Box 3166">
          <a:extLst>
            <a:ext uri="{FF2B5EF4-FFF2-40B4-BE49-F238E27FC236}">
              <a16:creationId xmlns:a16="http://schemas.microsoft.com/office/drawing/2014/main" xmlns="" id="{574606FD-1F26-4D27-89A3-7B2F53BAF4F7}"/>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3" name="Text Box 3166">
          <a:extLst>
            <a:ext uri="{FF2B5EF4-FFF2-40B4-BE49-F238E27FC236}">
              <a16:creationId xmlns:a16="http://schemas.microsoft.com/office/drawing/2014/main" xmlns="" id="{ED65F1E8-7A9B-420B-B14F-1F216453553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4" name="Text Box 3166">
          <a:extLst>
            <a:ext uri="{FF2B5EF4-FFF2-40B4-BE49-F238E27FC236}">
              <a16:creationId xmlns:a16="http://schemas.microsoft.com/office/drawing/2014/main" xmlns="" id="{A6685CAF-E305-402E-981A-CB20C6702119}"/>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5" name="Text Box 3166">
          <a:extLst>
            <a:ext uri="{FF2B5EF4-FFF2-40B4-BE49-F238E27FC236}">
              <a16:creationId xmlns:a16="http://schemas.microsoft.com/office/drawing/2014/main" xmlns="" id="{C8B88A40-2017-4D8B-A2E3-61D35810A8C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6" name="Text Box 3166">
          <a:extLst>
            <a:ext uri="{FF2B5EF4-FFF2-40B4-BE49-F238E27FC236}">
              <a16:creationId xmlns:a16="http://schemas.microsoft.com/office/drawing/2014/main" xmlns="" id="{C5EB845C-1EEF-460E-887D-FE11822C7EC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7" name="Text Box 3166">
          <a:extLst>
            <a:ext uri="{FF2B5EF4-FFF2-40B4-BE49-F238E27FC236}">
              <a16:creationId xmlns:a16="http://schemas.microsoft.com/office/drawing/2014/main" xmlns="" id="{4BDF02EF-438B-4B22-B833-AE142BBB5D9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8" name="Text Box 3166">
          <a:extLst>
            <a:ext uri="{FF2B5EF4-FFF2-40B4-BE49-F238E27FC236}">
              <a16:creationId xmlns:a16="http://schemas.microsoft.com/office/drawing/2014/main" xmlns="" id="{F7CF883A-A3AF-4696-9F9E-CD39EDA46411}"/>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69" name="Text Box 3166">
          <a:extLst>
            <a:ext uri="{FF2B5EF4-FFF2-40B4-BE49-F238E27FC236}">
              <a16:creationId xmlns:a16="http://schemas.microsoft.com/office/drawing/2014/main" xmlns="" id="{853C193B-C2B4-4394-9B8C-32A531A03A3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0" name="Text Box 3166">
          <a:extLst>
            <a:ext uri="{FF2B5EF4-FFF2-40B4-BE49-F238E27FC236}">
              <a16:creationId xmlns:a16="http://schemas.microsoft.com/office/drawing/2014/main" xmlns="" id="{EDADA395-F50D-4A1B-B9C5-8C991163688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1" name="Text Box 3166">
          <a:extLst>
            <a:ext uri="{FF2B5EF4-FFF2-40B4-BE49-F238E27FC236}">
              <a16:creationId xmlns:a16="http://schemas.microsoft.com/office/drawing/2014/main" xmlns="" id="{5DD32611-08E5-424C-AB88-B43208A2272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2" name="Text Box 3166">
          <a:extLst>
            <a:ext uri="{FF2B5EF4-FFF2-40B4-BE49-F238E27FC236}">
              <a16:creationId xmlns:a16="http://schemas.microsoft.com/office/drawing/2014/main" xmlns="" id="{23D7625D-DF10-4EB0-8F49-3360100999C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3" name="Text Box 3166">
          <a:extLst>
            <a:ext uri="{FF2B5EF4-FFF2-40B4-BE49-F238E27FC236}">
              <a16:creationId xmlns:a16="http://schemas.microsoft.com/office/drawing/2014/main" xmlns="" id="{429FD385-EEC6-4C96-AD47-24A85F48179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4" name="Text Box 3166">
          <a:extLst>
            <a:ext uri="{FF2B5EF4-FFF2-40B4-BE49-F238E27FC236}">
              <a16:creationId xmlns:a16="http://schemas.microsoft.com/office/drawing/2014/main" xmlns="" id="{C7DA627E-6DAE-433A-B5FD-127046C791B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5" name="Text Box 3166">
          <a:extLst>
            <a:ext uri="{FF2B5EF4-FFF2-40B4-BE49-F238E27FC236}">
              <a16:creationId xmlns:a16="http://schemas.microsoft.com/office/drawing/2014/main" xmlns="" id="{8E3973E0-A08C-4F66-8B4D-CAF080565D60}"/>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6" name="Text Box 3166">
          <a:extLst>
            <a:ext uri="{FF2B5EF4-FFF2-40B4-BE49-F238E27FC236}">
              <a16:creationId xmlns:a16="http://schemas.microsoft.com/office/drawing/2014/main" xmlns="" id="{76F587D3-14A6-48E6-A8F3-73EE0D8FF65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7" name="Text Box 3166">
          <a:extLst>
            <a:ext uri="{FF2B5EF4-FFF2-40B4-BE49-F238E27FC236}">
              <a16:creationId xmlns:a16="http://schemas.microsoft.com/office/drawing/2014/main" xmlns="" id="{64935F5D-FB3D-4377-9D51-B7B882B2A0A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8" name="Text Box 3166">
          <a:extLst>
            <a:ext uri="{FF2B5EF4-FFF2-40B4-BE49-F238E27FC236}">
              <a16:creationId xmlns:a16="http://schemas.microsoft.com/office/drawing/2014/main" xmlns="" id="{AC1B21B2-8F41-4C15-ABFB-6DF40655FA9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79" name="Text Box 3166">
          <a:extLst>
            <a:ext uri="{FF2B5EF4-FFF2-40B4-BE49-F238E27FC236}">
              <a16:creationId xmlns:a16="http://schemas.microsoft.com/office/drawing/2014/main" xmlns="" id="{4F4A76D0-D031-4CA9-8C5A-B36269EE763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0" name="Text Box 3166">
          <a:extLst>
            <a:ext uri="{FF2B5EF4-FFF2-40B4-BE49-F238E27FC236}">
              <a16:creationId xmlns:a16="http://schemas.microsoft.com/office/drawing/2014/main" xmlns="" id="{A43CB4AA-194B-49A5-A532-D4FE339127A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1" name="Text Box 3166">
          <a:extLst>
            <a:ext uri="{FF2B5EF4-FFF2-40B4-BE49-F238E27FC236}">
              <a16:creationId xmlns:a16="http://schemas.microsoft.com/office/drawing/2014/main" xmlns="" id="{BCB1CBC5-7F1E-46BA-8B90-D0FFEE5EED4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2" name="Text Box 3166">
          <a:extLst>
            <a:ext uri="{FF2B5EF4-FFF2-40B4-BE49-F238E27FC236}">
              <a16:creationId xmlns:a16="http://schemas.microsoft.com/office/drawing/2014/main" xmlns="" id="{EAE65928-AD1A-450F-802E-89835977D88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3" name="Text Box 3166">
          <a:extLst>
            <a:ext uri="{FF2B5EF4-FFF2-40B4-BE49-F238E27FC236}">
              <a16:creationId xmlns:a16="http://schemas.microsoft.com/office/drawing/2014/main" xmlns="" id="{851FD455-F85C-4287-97BE-7C599FDBFC4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4" name="Text Box 3166">
          <a:extLst>
            <a:ext uri="{FF2B5EF4-FFF2-40B4-BE49-F238E27FC236}">
              <a16:creationId xmlns:a16="http://schemas.microsoft.com/office/drawing/2014/main" xmlns="" id="{F09A317F-E84C-4D77-8695-5DCC8A3C0871}"/>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5" name="Text Box 3166">
          <a:extLst>
            <a:ext uri="{FF2B5EF4-FFF2-40B4-BE49-F238E27FC236}">
              <a16:creationId xmlns:a16="http://schemas.microsoft.com/office/drawing/2014/main" xmlns="" id="{723FAD30-3E8D-42DB-BE8F-CA161C8963D0}"/>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6" name="Text Box 3166">
          <a:extLst>
            <a:ext uri="{FF2B5EF4-FFF2-40B4-BE49-F238E27FC236}">
              <a16:creationId xmlns:a16="http://schemas.microsoft.com/office/drawing/2014/main" xmlns="" id="{18885E71-91C1-4BF8-BA41-01B2004C940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7" name="Text Box 3166">
          <a:extLst>
            <a:ext uri="{FF2B5EF4-FFF2-40B4-BE49-F238E27FC236}">
              <a16:creationId xmlns:a16="http://schemas.microsoft.com/office/drawing/2014/main" xmlns="" id="{42309FC5-DFDD-4A7E-8F37-DB53F66706F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8" name="Text Box 3166">
          <a:extLst>
            <a:ext uri="{FF2B5EF4-FFF2-40B4-BE49-F238E27FC236}">
              <a16:creationId xmlns:a16="http://schemas.microsoft.com/office/drawing/2014/main" xmlns="" id="{52E24864-F028-43F4-B9C1-553943C5622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89" name="Text Box 3166">
          <a:extLst>
            <a:ext uri="{FF2B5EF4-FFF2-40B4-BE49-F238E27FC236}">
              <a16:creationId xmlns:a16="http://schemas.microsoft.com/office/drawing/2014/main" xmlns="" id="{C6301AFC-D9B4-4A80-9653-48908DC51F8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0" name="Text Box 3166">
          <a:extLst>
            <a:ext uri="{FF2B5EF4-FFF2-40B4-BE49-F238E27FC236}">
              <a16:creationId xmlns:a16="http://schemas.microsoft.com/office/drawing/2014/main" xmlns="" id="{48FD1B09-8E3C-448B-94F8-B595D270969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1" name="Text Box 3166">
          <a:extLst>
            <a:ext uri="{FF2B5EF4-FFF2-40B4-BE49-F238E27FC236}">
              <a16:creationId xmlns:a16="http://schemas.microsoft.com/office/drawing/2014/main" xmlns="" id="{5842DBED-8F04-468B-AF01-7D9CF370A560}"/>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2" name="Text Box 3166">
          <a:extLst>
            <a:ext uri="{FF2B5EF4-FFF2-40B4-BE49-F238E27FC236}">
              <a16:creationId xmlns:a16="http://schemas.microsoft.com/office/drawing/2014/main" xmlns="" id="{E55B1619-F606-4838-AF2A-8C611E3700E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3" name="Text Box 3166">
          <a:extLst>
            <a:ext uri="{FF2B5EF4-FFF2-40B4-BE49-F238E27FC236}">
              <a16:creationId xmlns:a16="http://schemas.microsoft.com/office/drawing/2014/main" xmlns="" id="{7D5B4BC0-6DB2-453B-89DE-4A727E6DB4D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4" name="Text Box 3166">
          <a:extLst>
            <a:ext uri="{FF2B5EF4-FFF2-40B4-BE49-F238E27FC236}">
              <a16:creationId xmlns:a16="http://schemas.microsoft.com/office/drawing/2014/main" xmlns="" id="{1FE7412A-EA93-4D7C-96E9-D911E50DB25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5" name="Text Box 3166">
          <a:extLst>
            <a:ext uri="{FF2B5EF4-FFF2-40B4-BE49-F238E27FC236}">
              <a16:creationId xmlns:a16="http://schemas.microsoft.com/office/drawing/2014/main" xmlns="" id="{4FFBF378-173F-4190-BC20-F71A11369CC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6" name="Text Box 3166">
          <a:extLst>
            <a:ext uri="{FF2B5EF4-FFF2-40B4-BE49-F238E27FC236}">
              <a16:creationId xmlns:a16="http://schemas.microsoft.com/office/drawing/2014/main" xmlns="" id="{0A40A9AA-9BAC-41E9-A95E-018E8A91EB27}"/>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7" name="Text Box 3166">
          <a:extLst>
            <a:ext uri="{FF2B5EF4-FFF2-40B4-BE49-F238E27FC236}">
              <a16:creationId xmlns:a16="http://schemas.microsoft.com/office/drawing/2014/main" xmlns="" id="{075B2A5C-2B8E-40F5-B993-BA17DFF90BE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8" name="Text Box 3166">
          <a:extLst>
            <a:ext uri="{FF2B5EF4-FFF2-40B4-BE49-F238E27FC236}">
              <a16:creationId xmlns:a16="http://schemas.microsoft.com/office/drawing/2014/main" xmlns="" id="{B758B91C-18C5-4AC8-8612-2976BF23C4F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199" name="Text Box 3166">
          <a:extLst>
            <a:ext uri="{FF2B5EF4-FFF2-40B4-BE49-F238E27FC236}">
              <a16:creationId xmlns:a16="http://schemas.microsoft.com/office/drawing/2014/main" xmlns="" id="{9AAD6A7C-3E09-4591-B329-46751CC97F8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0" name="Text Box 3166">
          <a:extLst>
            <a:ext uri="{FF2B5EF4-FFF2-40B4-BE49-F238E27FC236}">
              <a16:creationId xmlns:a16="http://schemas.microsoft.com/office/drawing/2014/main" xmlns="" id="{DF2BC722-4B00-4011-9AB2-8D7D539E030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1" name="Text Box 3166">
          <a:extLst>
            <a:ext uri="{FF2B5EF4-FFF2-40B4-BE49-F238E27FC236}">
              <a16:creationId xmlns:a16="http://schemas.microsoft.com/office/drawing/2014/main" xmlns="" id="{56BD49BD-8A1C-4648-AE84-0D8EEB3FA18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2" name="Text Box 3166">
          <a:extLst>
            <a:ext uri="{FF2B5EF4-FFF2-40B4-BE49-F238E27FC236}">
              <a16:creationId xmlns:a16="http://schemas.microsoft.com/office/drawing/2014/main" xmlns="" id="{BDFDBB5B-7262-4272-A26F-FCD15199F3D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3" name="Text Box 3166">
          <a:extLst>
            <a:ext uri="{FF2B5EF4-FFF2-40B4-BE49-F238E27FC236}">
              <a16:creationId xmlns:a16="http://schemas.microsoft.com/office/drawing/2014/main" xmlns="" id="{6430A940-B888-4DB1-AB20-ECBE30E027D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4" name="Text Box 3166">
          <a:extLst>
            <a:ext uri="{FF2B5EF4-FFF2-40B4-BE49-F238E27FC236}">
              <a16:creationId xmlns:a16="http://schemas.microsoft.com/office/drawing/2014/main" xmlns="" id="{7CBB024C-C715-4F63-A801-067089AD80F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5" name="Text Box 3166">
          <a:extLst>
            <a:ext uri="{FF2B5EF4-FFF2-40B4-BE49-F238E27FC236}">
              <a16:creationId xmlns:a16="http://schemas.microsoft.com/office/drawing/2014/main" xmlns="" id="{1351D617-21E8-4439-8C4A-AF9DEBE58F8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6" name="Text Box 3166">
          <a:extLst>
            <a:ext uri="{FF2B5EF4-FFF2-40B4-BE49-F238E27FC236}">
              <a16:creationId xmlns:a16="http://schemas.microsoft.com/office/drawing/2014/main" xmlns="" id="{58225148-E8B6-42DA-AAA7-17111229D57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7" name="Text Box 3166">
          <a:extLst>
            <a:ext uri="{FF2B5EF4-FFF2-40B4-BE49-F238E27FC236}">
              <a16:creationId xmlns:a16="http://schemas.microsoft.com/office/drawing/2014/main" xmlns="" id="{FD65288F-D772-4BA6-934D-1E011FE72624}"/>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8" name="Text Box 3166">
          <a:extLst>
            <a:ext uri="{FF2B5EF4-FFF2-40B4-BE49-F238E27FC236}">
              <a16:creationId xmlns:a16="http://schemas.microsoft.com/office/drawing/2014/main" xmlns="" id="{5BD51CB1-3654-44B9-AFC1-6A17F030199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09" name="Text Box 3166">
          <a:extLst>
            <a:ext uri="{FF2B5EF4-FFF2-40B4-BE49-F238E27FC236}">
              <a16:creationId xmlns:a16="http://schemas.microsoft.com/office/drawing/2014/main" xmlns="" id="{4DEFE6F1-5E63-4ED1-AA5C-7DD7FDA1A06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0" name="Text Box 3166">
          <a:extLst>
            <a:ext uri="{FF2B5EF4-FFF2-40B4-BE49-F238E27FC236}">
              <a16:creationId xmlns:a16="http://schemas.microsoft.com/office/drawing/2014/main" xmlns="" id="{B8A1A854-A22B-4F08-ACA9-1371892BD8C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1" name="Text Box 3166">
          <a:extLst>
            <a:ext uri="{FF2B5EF4-FFF2-40B4-BE49-F238E27FC236}">
              <a16:creationId xmlns:a16="http://schemas.microsoft.com/office/drawing/2014/main" xmlns="" id="{D35AF405-1151-496F-BD56-FDD9C43E9B5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2" name="Text Box 3166">
          <a:extLst>
            <a:ext uri="{FF2B5EF4-FFF2-40B4-BE49-F238E27FC236}">
              <a16:creationId xmlns:a16="http://schemas.microsoft.com/office/drawing/2014/main" xmlns="" id="{5D781539-4840-4589-A688-B07FF9523537}"/>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3" name="Text Box 3166">
          <a:extLst>
            <a:ext uri="{FF2B5EF4-FFF2-40B4-BE49-F238E27FC236}">
              <a16:creationId xmlns:a16="http://schemas.microsoft.com/office/drawing/2014/main" xmlns="" id="{1E25469A-461B-4D24-8D1F-5181193E020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4" name="Text Box 3166">
          <a:extLst>
            <a:ext uri="{FF2B5EF4-FFF2-40B4-BE49-F238E27FC236}">
              <a16:creationId xmlns:a16="http://schemas.microsoft.com/office/drawing/2014/main" xmlns="" id="{729F2C8C-37C8-496D-9727-A39D6E61E90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5" name="Text Box 3166">
          <a:extLst>
            <a:ext uri="{FF2B5EF4-FFF2-40B4-BE49-F238E27FC236}">
              <a16:creationId xmlns:a16="http://schemas.microsoft.com/office/drawing/2014/main" xmlns="" id="{BFEE06E9-2C45-4F07-9AB6-E9587FA346B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6" name="Text Box 3166">
          <a:extLst>
            <a:ext uri="{FF2B5EF4-FFF2-40B4-BE49-F238E27FC236}">
              <a16:creationId xmlns:a16="http://schemas.microsoft.com/office/drawing/2014/main" xmlns="" id="{CB685C1C-0EA7-4419-9032-BEDCB9179C0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7" name="Text Box 3166">
          <a:extLst>
            <a:ext uri="{FF2B5EF4-FFF2-40B4-BE49-F238E27FC236}">
              <a16:creationId xmlns:a16="http://schemas.microsoft.com/office/drawing/2014/main" xmlns="" id="{348E3AD5-B03C-414E-BDD8-8388A57ACA8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8" name="Text Box 3166">
          <a:extLst>
            <a:ext uri="{FF2B5EF4-FFF2-40B4-BE49-F238E27FC236}">
              <a16:creationId xmlns:a16="http://schemas.microsoft.com/office/drawing/2014/main" xmlns="" id="{89B6A0A5-0DDD-4A78-A902-3E7AEBABF204}"/>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19" name="Text Box 3166">
          <a:extLst>
            <a:ext uri="{FF2B5EF4-FFF2-40B4-BE49-F238E27FC236}">
              <a16:creationId xmlns:a16="http://schemas.microsoft.com/office/drawing/2014/main" xmlns="" id="{7D74ED3A-AB3A-49D5-B7C9-DEA3B0E528E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0" name="Text Box 3166">
          <a:extLst>
            <a:ext uri="{FF2B5EF4-FFF2-40B4-BE49-F238E27FC236}">
              <a16:creationId xmlns:a16="http://schemas.microsoft.com/office/drawing/2014/main" xmlns="" id="{E7DB44E9-DDA8-46D2-9634-D3BE4ADCAA5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1" name="Text Box 3166">
          <a:extLst>
            <a:ext uri="{FF2B5EF4-FFF2-40B4-BE49-F238E27FC236}">
              <a16:creationId xmlns:a16="http://schemas.microsoft.com/office/drawing/2014/main" xmlns="" id="{5BB16B13-C19F-4316-8529-DA8C1789AC89}"/>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2" name="Text Box 3166">
          <a:extLst>
            <a:ext uri="{FF2B5EF4-FFF2-40B4-BE49-F238E27FC236}">
              <a16:creationId xmlns:a16="http://schemas.microsoft.com/office/drawing/2014/main" xmlns="" id="{56B78EC3-85EF-4F52-8DB8-90BC68D5C99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3" name="Text Box 3166">
          <a:extLst>
            <a:ext uri="{FF2B5EF4-FFF2-40B4-BE49-F238E27FC236}">
              <a16:creationId xmlns:a16="http://schemas.microsoft.com/office/drawing/2014/main" xmlns="" id="{7436029C-4BC1-4A8B-A7E3-C4E7D58D8E9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4" name="Text Box 3166">
          <a:extLst>
            <a:ext uri="{FF2B5EF4-FFF2-40B4-BE49-F238E27FC236}">
              <a16:creationId xmlns:a16="http://schemas.microsoft.com/office/drawing/2014/main" xmlns="" id="{94AA483B-F82A-4BDA-81ED-58B63A6E75B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5" name="Text Box 3166">
          <a:extLst>
            <a:ext uri="{FF2B5EF4-FFF2-40B4-BE49-F238E27FC236}">
              <a16:creationId xmlns:a16="http://schemas.microsoft.com/office/drawing/2014/main" xmlns="" id="{4C488C9A-C294-4674-A6B8-F041B48E6A01}"/>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6" name="Text Box 3166">
          <a:extLst>
            <a:ext uri="{FF2B5EF4-FFF2-40B4-BE49-F238E27FC236}">
              <a16:creationId xmlns:a16="http://schemas.microsoft.com/office/drawing/2014/main" xmlns="" id="{8C3D2521-CAC2-4D57-A4D7-E0E76365AAA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7" name="Text Box 3166">
          <a:extLst>
            <a:ext uri="{FF2B5EF4-FFF2-40B4-BE49-F238E27FC236}">
              <a16:creationId xmlns:a16="http://schemas.microsoft.com/office/drawing/2014/main" xmlns="" id="{C6AA0764-44DA-4813-9392-F8C7D2AF450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8" name="Text Box 3166">
          <a:extLst>
            <a:ext uri="{FF2B5EF4-FFF2-40B4-BE49-F238E27FC236}">
              <a16:creationId xmlns:a16="http://schemas.microsoft.com/office/drawing/2014/main" xmlns="" id="{9ED22A7A-1494-4780-BF33-12A34F0F4600}"/>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29" name="Text Box 3166">
          <a:extLst>
            <a:ext uri="{FF2B5EF4-FFF2-40B4-BE49-F238E27FC236}">
              <a16:creationId xmlns:a16="http://schemas.microsoft.com/office/drawing/2014/main" xmlns="" id="{817F66A5-6E90-4188-8FF3-00572AE133E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0" name="Text Box 3166">
          <a:extLst>
            <a:ext uri="{FF2B5EF4-FFF2-40B4-BE49-F238E27FC236}">
              <a16:creationId xmlns:a16="http://schemas.microsoft.com/office/drawing/2014/main" xmlns="" id="{CA51B792-22BE-42B8-B8F6-CC24080FBEE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1" name="Text Box 3166">
          <a:extLst>
            <a:ext uri="{FF2B5EF4-FFF2-40B4-BE49-F238E27FC236}">
              <a16:creationId xmlns:a16="http://schemas.microsoft.com/office/drawing/2014/main" xmlns="" id="{A8AC1FA3-2177-4EEE-A7E1-B3EEB1328CA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2" name="Text Box 3166">
          <a:extLst>
            <a:ext uri="{FF2B5EF4-FFF2-40B4-BE49-F238E27FC236}">
              <a16:creationId xmlns:a16="http://schemas.microsoft.com/office/drawing/2014/main" xmlns="" id="{7B0BE61A-6240-4274-93F1-8D577C57E877}"/>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3" name="Text Box 3166">
          <a:extLst>
            <a:ext uri="{FF2B5EF4-FFF2-40B4-BE49-F238E27FC236}">
              <a16:creationId xmlns:a16="http://schemas.microsoft.com/office/drawing/2014/main" xmlns="" id="{6BD56179-BB6A-4B56-8995-517E323E9CB4}"/>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4" name="Text Box 3166">
          <a:extLst>
            <a:ext uri="{FF2B5EF4-FFF2-40B4-BE49-F238E27FC236}">
              <a16:creationId xmlns:a16="http://schemas.microsoft.com/office/drawing/2014/main" xmlns="" id="{C0C57617-609A-47CE-B851-40C7605D7B2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5" name="Text Box 3166">
          <a:extLst>
            <a:ext uri="{FF2B5EF4-FFF2-40B4-BE49-F238E27FC236}">
              <a16:creationId xmlns:a16="http://schemas.microsoft.com/office/drawing/2014/main" xmlns="" id="{70424A1E-DB45-4772-A299-136284FA97E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6" name="Text Box 3166">
          <a:extLst>
            <a:ext uri="{FF2B5EF4-FFF2-40B4-BE49-F238E27FC236}">
              <a16:creationId xmlns:a16="http://schemas.microsoft.com/office/drawing/2014/main" xmlns="" id="{EFD7A2C6-5B88-43BB-99B4-FADEEE3D6A5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7" name="Text Box 3166">
          <a:extLst>
            <a:ext uri="{FF2B5EF4-FFF2-40B4-BE49-F238E27FC236}">
              <a16:creationId xmlns:a16="http://schemas.microsoft.com/office/drawing/2014/main" xmlns="" id="{E4F748EE-4FF0-4D7A-9A0F-2C636CBDE9D4}"/>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8" name="Text Box 3166">
          <a:extLst>
            <a:ext uri="{FF2B5EF4-FFF2-40B4-BE49-F238E27FC236}">
              <a16:creationId xmlns:a16="http://schemas.microsoft.com/office/drawing/2014/main" xmlns="" id="{A79E0E7B-860D-43B9-988F-2AA4E2AF053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39" name="Text Box 3166">
          <a:extLst>
            <a:ext uri="{FF2B5EF4-FFF2-40B4-BE49-F238E27FC236}">
              <a16:creationId xmlns:a16="http://schemas.microsoft.com/office/drawing/2014/main" xmlns="" id="{835CC26C-5449-4940-8266-35A6DC99C09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0" name="Text Box 3166">
          <a:extLst>
            <a:ext uri="{FF2B5EF4-FFF2-40B4-BE49-F238E27FC236}">
              <a16:creationId xmlns:a16="http://schemas.microsoft.com/office/drawing/2014/main" xmlns="" id="{5AC3B6B3-FC38-4F12-BB8F-545AD0D4428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1" name="Text Box 3166">
          <a:extLst>
            <a:ext uri="{FF2B5EF4-FFF2-40B4-BE49-F238E27FC236}">
              <a16:creationId xmlns:a16="http://schemas.microsoft.com/office/drawing/2014/main" xmlns="" id="{B6F3E7A0-96D8-47BC-B73E-72B229E0E8F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2" name="Text Box 3166">
          <a:extLst>
            <a:ext uri="{FF2B5EF4-FFF2-40B4-BE49-F238E27FC236}">
              <a16:creationId xmlns:a16="http://schemas.microsoft.com/office/drawing/2014/main" xmlns="" id="{22A8DA5B-FA56-441B-9A7B-582BF2F495F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3" name="Text Box 3166">
          <a:extLst>
            <a:ext uri="{FF2B5EF4-FFF2-40B4-BE49-F238E27FC236}">
              <a16:creationId xmlns:a16="http://schemas.microsoft.com/office/drawing/2014/main" xmlns="" id="{7126048D-53CC-45E1-872B-E3E33DA3C07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4" name="Text Box 3166">
          <a:extLst>
            <a:ext uri="{FF2B5EF4-FFF2-40B4-BE49-F238E27FC236}">
              <a16:creationId xmlns:a16="http://schemas.microsoft.com/office/drawing/2014/main" xmlns="" id="{A16DAAE9-267B-4211-B1B8-B201CB0176A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5" name="Text Box 3166">
          <a:extLst>
            <a:ext uri="{FF2B5EF4-FFF2-40B4-BE49-F238E27FC236}">
              <a16:creationId xmlns:a16="http://schemas.microsoft.com/office/drawing/2014/main" xmlns="" id="{F16BABCB-4B1A-44FB-B0E4-373296BD9F8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6" name="Text Box 3166">
          <a:extLst>
            <a:ext uri="{FF2B5EF4-FFF2-40B4-BE49-F238E27FC236}">
              <a16:creationId xmlns:a16="http://schemas.microsoft.com/office/drawing/2014/main" xmlns="" id="{1E498300-2A61-4910-A57D-2DAC867B2FA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7" name="Text Box 3166">
          <a:extLst>
            <a:ext uri="{FF2B5EF4-FFF2-40B4-BE49-F238E27FC236}">
              <a16:creationId xmlns:a16="http://schemas.microsoft.com/office/drawing/2014/main" xmlns="" id="{D8158ED7-8556-4174-849F-C475757DB580}"/>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8" name="Text Box 3166">
          <a:extLst>
            <a:ext uri="{FF2B5EF4-FFF2-40B4-BE49-F238E27FC236}">
              <a16:creationId xmlns:a16="http://schemas.microsoft.com/office/drawing/2014/main" xmlns="" id="{E755EC51-3FD5-4ADF-A350-326DFDA09FA1}"/>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49" name="Text Box 3166">
          <a:extLst>
            <a:ext uri="{FF2B5EF4-FFF2-40B4-BE49-F238E27FC236}">
              <a16:creationId xmlns:a16="http://schemas.microsoft.com/office/drawing/2014/main" xmlns="" id="{5BDBF86C-E10F-47F6-A01D-7B5B22FA58C7}"/>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0" name="Text Box 3166">
          <a:extLst>
            <a:ext uri="{FF2B5EF4-FFF2-40B4-BE49-F238E27FC236}">
              <a16:creationId xmlns:a16="http://schemas.microsoft.com/office/drawing/2014/main" xmlns="" id="{3070C6CB-FCF2-4267-9FC1-4CEEC79C9A0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1" name="Text Box 3166">
          <a:extLst>
            <a:ext uri="{FF2B5EF4-FFF2-40B4-BE49-F238E27FC236}">
              <a16:creationId xmlns:a16="http://schemas.microsoft.com/office/drawing/2014/main" xmlns="" id="{62C32968-7024-4A5F-821F-01BE194D08D9}"/>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2" name="Text Box 3166">
          <a:extLst>
            <a:ext uri="{FF2B5EF4-FFF2-40B4-BE49-F238E27FC236}">
              <a16:creationId xmlns:a16="http://schemas.microsoft.com/office/drawing/2014/main" xmlns="" id="{66FE0162-BE14-40DC-8628-A6067025A6A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3" name="Text Box 3166">
          <a:extLst>
            <a:ext uri="{FF2B5EF4-FFF2-40B4-BE49-F238E27FC236}">
              <a16:creationId xmlns:a16="http://schemas.microsoft.com/office/drawing/2014/main" xmlns="" id="{0E6E5109-62B7-4A9F-AB65-88192BA61FF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4" name="Text Box 3166">
          <a:extLst>
            <a:ext uri="{FF2B5EF4-FFF2-40B4-BE49-F238E27FC236}">
              <a16:creationId xmlns:a16="http://schemas.microsoft.com/office/drawing/2014/main" xmlns="" id="{F60EACEF-ACA2-4A8F-A20B-6C3E00CB894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5" name="Text Box 3166">
          <a:extLst>
            <a:ext uri="{FF2B5EF4-FFF2-40B4-BE49-F238E27FC236}">
              <a16:creationId xmlns:a16="http://schemas.microsoft.com/office/drawing/2014/main" xmlns="" id="{44C5083B-F6F3-450A-8646-C63B15E5051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6" name="Text Box 3166">
          <a:extLst>
            <a:ext uri="{FF2B5EF4-FFF2-40B4-BE49-F238E27FC236}">
              <a16:creationId xmlns:a16="http://schemas.microsoft.com/office/drawing/2014/main" xmlns="" id="{7C7B971B-256E-41CB-93DC-46CFC6310852}"/>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7" name="Text Box 3166">
          <a:extLst>
            <a:ext uri="{FF2B5EF4-FFF2-40B4-BE49-F238E27FC236}">
              <a16:creationId xmlns:a16="http://schemas.microsoft.com/office/drawing/2014/main" xmlns="" id="{79ACEE45-AD4D-4C5D-B23E-8B45F6767B1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8" name="Text Box 3166">
          <a:extLst>
            <a:ext uri="{FF2B5EF4-FFF2-40B4-BE49-F238E27FC236}">
              <a16:creationId xmlns:a16="http://schemas.microsoft.com/office/drawing/2014/main" xmlns="" id="{8DE5AD63-CA5B-4B58-A068-2730631A3F4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59" name="Text Box 3166">
          <a:extLst>
            <a:ext uri="{FF2B5EF4-FFF2-40B4-BE49-F238E27FC236}">
              <a16:creationId xmlns:a16="http://schemas.microsoft.com/office/drawing/2014/main" xmlns="" id="{AF2D92BC-E4A5-432A-B628-168986AF787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0" name="Text Box 3166">
          <a:extLst>
            <a:ext uri="{FF2B5EF4-FFF2-40B4-BE49-F238E27FC236}">
              <a16:creationId xmlns:a16="http://schemas.microsoft.com/office/drawing/2014/main" xmlns="" id="{7177B615-818D-49B6-A1BB-06E383EB1B40}"/>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1" name="Text Box 3166">
          <a:extLst>
            <a:ext uri="{FF2B5EF4-FFF2-40B4-BE49-F238E27FC236}">
              <a16:creationId xmlns:a16="http://schemas.microsoft.com/office/drawing/2014/main" xmlns="" id="{9B4BD787-EA88-4E20-A03D-B07BF67094FC}"/>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2" name="Text Box 3166">
          <a:extLst>
            <a:ext uri="{FF2B5EF4-FFF2-40B4-BE49-F238E27FC236}">
              <a16:creationId xmlns:a16="http://schemas.microsoft.com/office/drawing/2014/main" xmlns="" id="{A8CEE52B-82C8-4F2D-BC1E-747458728B7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3" name="Text Box 3166">
          <a:extLst>
            <a:ext uri="{FF2B5EF4-FFF2-40B4-BE49-F238E27FC236}">
              <a16:creationId xmlns:a16="http://schemas.microsoft.com/office/drawing/2014/main" xmlns="" id="{555DA1FA-7478-4690-9E75-FD1FBDF5ED9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4" name="Text Box 3166">
          <a:extLst>
            <a:ext uri="{FF2B5EF4-FFF2-40B4-BE49-F238E27FC236}">
              <a16:creationId xmlns:a16="http://schemas.microsoft.com/office/drawing/2014/main" xmlns="" id="{C2C08EE4-21B8-4508-9A76-FC29CA9C7D7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5" name="Text Box 3166">
          <a:extLst>
            <a:ext uri="{FF2B5EF4-FFF2-40B4-BE49-F238E27FC236}">
              <a16:creationId xmlns:a16="http://schemas.microsoft.com/office/drawing/2014/main" xmlns="" id="{DAF08C3F-45B0-4361-B199-3FC95C45A84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6" name="Text Box 3166">
          <a:extLst>
            <a:ext uri="{FF2B5EF4-FFF2-40B4-BE49-F238E27FC236}">
              <a16:creationId xmlns:a16="http://schemas.microsoft.com/office/drawing/2014/main" xmlns="" id="{DF4E7A4C-FFB3-430F-A9F6-2F0990CD702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7" name="Text Box 3166">
          <a:extLst>
            <a:ext uri="{FF2B5EF4-FFF2-40B4-BE49-F238E27FC236}">
              <a16:creationId xmlns:a16="http://schemas.microsoft.com/office/drawing/2014/main" xmlns="" id="{1B8AF1E5-558C-4C28-B467-16569DA7E25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8" name="Text Box 3166">
          <a:extLst>
            <a:ext uri="{FF2B5EF4-FFF2-40B4-BE49-F238E27FC236}">
              <a16:creationId xmlns:a16="http://schemas.microsoft.com/office/drawing/2014/main" xmlns="" id="{86EB030A-10CB-4FC8-9CB6-F94FF52C9D37}"/>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69" name="Text Box 3166">
          <a:extLst>
            <a:ext uri="{FF2B5EF4-FFF2-40B4-BE49-F238E27FC236}">
              <a16:creationId xmlns:a16="http://schemas.microsoft.com/office/drawing/2014/main" xmlns="" id="{060A94D7-64FE-4DA6-9874-3AF5025DC5F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0" name="Text Box 3166">
          <a:extLst>
            <a:ext uri="{FF2B5EF4-FFF2-40B4-BE49-F238E27FC236}">
              <a16:creationId xmlns:a16="http://schemas.microsoft.com/office/drawing/2014/main" xmlns="" id="{A84DC941-2552-4AA1-A57E-2483C2CB1C9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1" name="Text Box 3166">
          <a:extLst>
            <a:ext uri="{FF2B5EF4-FFF2-40B4-BE49-F238E27FC236}">
              <a16:creationId xmlns:a16="http://schemas.microsoft.com/office/drawing/2014/main" xmlns="" id="{09714F61-15D0-47FF-BA4A-9B31A0CBCCB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2" name="Text Box 3166">
          <a:extLst>
            <a:ext uri="{FF2B5EF4-FFF2-40B4-BE49-F238E27FC236}">
              <a16:creationId xmlns:a16="http://schemas.microsoft.com/office/drawing/2014/main" xmlns="" id="{35D89C6F-8C40-40E2-82C3-4981FF370AE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3" name="Text Box 3166">
          <a:extLst>
            <a:ext uri="{FF2B5EF4-FFF2-40B4-BE49-F238E27FC236}">
              <a16:creationId xmlns:a16="http://schemas.microsoft.com/office/drawing/2014/main" xmlns="" id="{FCB44FFD-DB68-4DA2-9BF9-58604495666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4" name="Text Box 3166">
          <a:extLst>
            <a:ext uri="{FF2B5EF4-FFF2-40B4-BE49-F238E27FC236}">
              <a16:creationId xmlns:a16="http://schemas.microsoft.com/office/drawing/2014/main" xmlns="" id="{EE515817-BD63-412A-9CA5-207757669D1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5" name="Text Box 3166">
          <a:extLst>
            <a:ext uri="{FF2B5EF4-FFF2-40B4-BE49-F238E27FC236}">
              <a16:creationId xmlns:a16="http://schemas.microsoft.com/office/drawing/2014/main" xmlns="" id="{D0187C75-6EAA-463D-8A83-436DC73D676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6" name="Text Box 3166">
          <a:extLst>
            <a:ext uri="{FF2B5EF4-FFF2-40B4-BE49-F238E27FC236}">
              <a16:creationId xmlns:a16="http://schemas.microsoft.com/office/drawing/2014/main" xmlns="" id="{84FAC500-548B-4BEB-83C9-04D1F7AC5939}"/>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7" name="Text Box 3166">
          <a:extLst>
            <a:ext uri="{FF2B5EF4-FFF2-40B4-BE49-F238E27FC236}">
              <a16:creationId xmlns:a16="http://schemas.microsoft.com/office/drawing/2014/main" xmlns="" id="{153F64D3-19D3-45BF-B458-F0E78DA42209}"/>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8" name="Text Box 3166">
          <a:extLst>
            <a:ext uri="{FF2B5EF4-FFF2-40B4-BE49-F238E27FC236}">
              <a16:creationId xmlns:a16="http://schemas.microsoft.com/office/drawing/2014/main" xmlns="" id="{89BBB6D5-9D6C-48D8-8AC7-CEC2B704506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79" name="Text Box 3166">
          <a:extLst>
            <a:ext uri="{FF2B5EF4-FFF2-40B4-BE49-F238E27FC236}">
              <a16:creationId xmlns:a16="http://schemas.microsoft.com/office/drawing/2014/main" xmlns="" id="{4E650B76-B4F4-4117-B333-AA81CE46B62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0" name="Text Box 3166">
          <a:extLst>
            <a:ext uri="{FF2B5EF4-FFF2-40B4-BE49-F238E27FC236}">
              <a16:creationId xmlns:a16="http://schemas.microsoft.com/office/drawing/2014/main" xmlns="" id="{2BF10BB6-7A99-4F5C-A71B-6C8DB193E963}"/>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1" name="Text Box 3166">
          <a:extLst>
            <a:ext uri="{FF2B5EF4-FFF2-40B4-BE49-F238E27FC236}">
              <a16:creationId xmlns:a16="http://schemas.microsoft.com/office/drawing/2014/main" xmlns="" id="{F880573C-E38B-4E4E-A592-0E867AA5A11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2" name="Text Box 3166">
          <a:extLst>
            <a:ext uri="{FF2B5EF4-FFF2-40B4-BE49-F238E27FC236}">
              <a16:creationId xmlns:a16="http://schemas.microsoft.com/office/drawing/2014/main" xmlns="" id="{3FA4A57C-2139-467F-A1C3-F4A1372D314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3" name="Text Box 3166">
          <a:extLst>
            <a:ext uri="{FF2B5EF4-FFF2-40B4-BE49-F238E27FC236}">
              <a16:creationId xmlns:a16="http://schemas.microsoft.com/office/drawing/2014/main" xmlns="" id="{53856948-EF4D-4344-B09F-E1B7BA9BBBED}"/>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4" name="Text Box 3166">
          <a:extLst>
            <a:ext uri="{FF2B5EF4-FFF2-40B4-BE49-F238E27FC236}">
              <a16:creationId xmlns:a16="http://schemas.microsoft.com/office/drawing/2014/main" xmlns="" id="{34786EBC-B858-4D99-9FBB-F3AF99D7F731}"/>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5" name="Text Box 3166">
          <a:extLst>
            <a:ext uri="{FF2B5EF4-FFF2-40B4-BE49-F238E27FC236}">
              <a16:creationId xmlns:a16="http://schemas.microsoft.com/office/drawing/2014/main" xmlns="" id="{B3084465-7E32-4E4E-9E2B-D0939F6EE1A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6" name="Text Box 3166">
          <a:extLst>
            <a:ext uri="{FF2B5EF4-FFF2-40B4-BE49-F238E27FC236}">
              <a16:creationId xmlns:a16="http://schemas.microsoft.com/office/drawing/2014/main" xmlns="" id="{F80DE5A1-E244-4BEE-A002-9D52CB65204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7" name="Text Box 3166">
          <a:extLst>
            <a:ext uri="{FF2B5EF4-FFF2-40B4-BE49-F238E27FC236}">
              <a16:creationId xmlns:a16="http://schemas.microsoft.com/office/drawing/2014/main" xmlns="" id="{2D884C1D-45DD-4C57-A51F-569C382D65B4}"/>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8" name="Text Box 3166">
          <a:extLst>
            <a:ext uri="{FF2B5EF4-FFF2-40B4-BE49-F238E27FC236}">
              <a16:creationId xmlns:a16="http://schemas.microsoft.com/office/drawing/2014/main" xmlns="" id="{5695DFD4-D5CB-493B-BE5E-DBC808F1F9A8}"/>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89" name="Text Box 3166">
          <a:extLst>
            <a:ext uri="{FF2B5EF4-FFF2-40B4-BE49-F238E27FC236}">
              <a16:creationId xmlns:a16="http://schemas.microsoft.com/office/drawing/2014/main" xmlns="" id="{2394EFEE-9AE7-4B6E-8B13-0BDA4E2D78D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0" name="Text Box 3166">
          <a:extLst>
            <a:ext uri="{FF2B5EF4-FFF2-40B4-BE49-F238E27FC236}">
              <a16:creationId xmlns:a16="http://schemas.microsoft.com/office/drawing/2014/main" xmlns="" id="{29D0497F-E0D0-4A95-947D-E8F9462BD69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1" name="Text Box 3166">
          <a:extLst>
            <a:ext uri="{FF2B5EF4-FFF2-40B4-BE49-F238E27FC236}">
              <a16:creationId xmlns:a16="http://schemas.microsoft.com/office/drawing/2014/main" xmlns="" id="{6E77E366-B2E4-450F-A510-633DA56376C6}"/>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2" name="Text Box 3166">
          <a:extLst>
            <a:ext uri="{FF2B5EF4-FFF2-40B4-BE49-F238E27FC236}">
              <a16:creationId xmlns:a16="http://schemas.microsoft.com/office/drawing/2014/main" xmlns="" id="{97125C3A-F6C5-4911-A899-079186F4CAB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3" name="Text Box 3166">
          <a:extLst>
            <a:ext uri="{FF2B5EF4-FFF2-40B4-BE49-F238E27FC236}">
              <a16:creationId xmlns:a16="http://schemas.microsoft.com/office/drawing/2014/main" xmlns="" id="{17325CE8-4221-4022-90B9-68CE85B11CCF}"/>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4" name="Text Box 3166">
          <a:extLst>
            <a:ext uri="{FF2B5EF4-FFF2-40B4-BE49-F238E27FC236}">
              <a16:creationId xmlns:a16="http://schemas.microsoft.com/office/drawing/2014/main" xmlns="" id="{92EE0487-263D-4469-8B97-8E3972D25EC5}"/>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5" name="Text Box 3166">
          <a:extLst>
            <a:ext uri="{FF2B5EF4-FFF2-40B4-BE49-F238E27FC236}">
              <a16:creationId xmlns:a16="http://schemas.microsoft.com/office/drawing/2014/main" xmlns="" id="{532D9956-0668-4DB9-96D8-7D88B23B772E}"/>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6" name="Text Box 3166">
          <a:extLst>
            <a:ext uri="{FF2B5EF4-FFF2-40B4-BE49-F238E27FC236}">
              <a16:creationId xmlns:a16="http://schemas.microsoft.com/office/drawing/2014/main" xmlns="" id="{93EF99C8-536F-4E0D-AFE4-991FAFF653FB}"/>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7" name="Text Box 3166">
          <a:extLst>
            <a:ext uri="{FF2B5EF4-FFF2-40B4-BE49-F238E27FC236}">
              <a16:creationId xmlns:a16="http://schemas.microsoft.com/office/drawing/2014/main" xmlns="" id="{3FE8AB07-4CD5-4F67-9462-80451A142317}"/>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8" name="Text Box 3166">
          <a:extLst>
            <a:ext uri="{FF2B5EF4-FFF2-40B4-BE49-F238E27FC236}">
              <a16:creationId xmlns:a16="http://schemas.microsoft.com/office/drawing/2014/main" xmlns="" id="{A625DA7E-2B9D-461D-9DD6-A75F8A331109}"/>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267</xdr:row>
      <xdr:rowOff>0</xdr:rowOff>
    </xdr:from>
    <xdr:to>
      <xdr:col>1</xdr:col>
      <xdr:colOff>857250</xdr:colOff>
      <xdr:row>267</xdr:row>
      <xdr:rowOff>123825</xdr:rowOff>
    </xdr:to>
    <xdr:sp macro="" textlink="" fLocksText="0">
      <xdr:nvSpPr>
        <xdr:cNvPr id="3299" name="Text Box 3166">
          <a:extLst>
            <a:ext uri="{FF2B5EF4-FFF2-40B4-BE49-F238E27FC236}">
              <a16:creationId xmlns:a16="http://schemas.microsoft.com/office/drawing/2014/main" xmlns="" id="{A6CDB4F7-F779-4A52-9497-63E46D80444A}"/>
            </a:ext>
          </a:extLst>
        </xdr:cNvPr>
        <xdr:cNvSpPr txBox="1">
          <a:spLocks noChangeArrowheads="1"/>
        </xdr:cNvSpPr>
      </xdr:nvSpPr>
      <xdr:spPr bwMode="auto">
        <a:xfrm>
          <a:off x="619125" y="177022125"/>
          <a:ext cx="733425" cy="123825"/>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0" name="Text Box 3166">
          <a:extLst>
            <a:ext uri="{FF2B5EF4-FFF2-40B4-BE49-F238E27FC236}">
              <a16:creationId xmlns:a16="http://schemas.microsoft.com/office/drawing/2014/main" xmlns="" id="{CD8209BA-3D65-4FA5-9A62-20F18E6FC46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1" name="Text Box 3166">
          <a:extLst>
            <a:ext uri="{FF2B5EF4-FFF2-40B4-BE49-F238E27FC236}">
              <a16:creationId xmlns:a16="http://schemas.microsoft.com/office/drawing/2014/main" xmlns="" id="{61DBC6F4-EA81-4491-8B6D-8F1664A6F6B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2" name="Text Box 3166">
          <a:extLst>
            <a:ext uri="{FF2B5EF4-FFF2-40B4-BE49-F238E27FC236}">
              <a16:creationId xmlns:a16="http://schemas.microsoft.com/office/drawing/2014/main" xmlns="" id="{872656FD-707E-4C22-828B-01C1CAE3520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3" name="Text Box 3166">
          <a:extLst>
            <a:ext uri="{FF2B5EF4-FFF2-40B4-BE49-F238E27FC236}">
              <a16:creationId xmlns:a16="http://schemas.microsoft.com/office/drawing/2014/main" xmlns="" id="{924DD6BA-E3E0-42FC-9C1C-7C438FDC74C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4" name="Text Box 3166">
          <a:extLst>
            <a:ext uri="{FF2B5EF4-FFF2-40B4-BE49-F238E27FC236}">
              <a16:creationId xmlns:a16="http://schemas.microsoft.com/office/drawing/2014/main" xmlns="" id="{68088E87-1051-4A20-A7CB-7FF8824E72F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5" name="Text Box 3166">
          <a:extLst>
            <a:ext uri="{FF2B5EF4-FFF2-40B4-BE49-F238E27FC236}">
              <a16:creationId xmlns:a16="http://schemas.microsoft.com/office/drawing/2014/main" xmlns="" id="{44EA82E3-A575-4ACA-8645-410DD6A49FE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6" name="Text Box 3166">
          <a:extLst>
            <a:ext uri="{FF2B5EF4-FFF2-40B4-BE49-F238E27FC236}">
              <a16:creationId xmlns:a16="http://schemas.microsoft.com/office/drawing/2014/main" xmlns="" id="{38988FB4-1622-43B6-AAF7-1C29CB22622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7" name="Text Box 3166">
          <a:extLst>
            <a:ext uri="{FF2B5EF4-FFF2-40B4-BE49-F238E27FC236}">
              <a16:creationId xmlns:a16="http://schemas.microsoft.com/office/drawing/2014/main" xmlns="" id="{BD37D501-59BB-4CC7-90AD-8A16C7A9B84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8" name="Text Box 3166">
          <a:extLst>
            <a:ext uri="{FF2B5EF4-FFF2-40B4-BE49-F238E27FC236}">
              <a16:creationId xmlns:a16="http://schemas.microsoft.com/office/drawing/2014/main" xmlns="" id="{C2F341A8-2262-4A17-9815-A50007F529B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09" name="Text Box 3166">
          <a:extLst>
            <a:ext uri="{FF2B5EF4-FFF2-40B4-BE49-F238E27FC236}">
              <a16:creationId xmlns:a16="http://schemas.microsoft.com/office/drawing/2014/main" xmlns="" id="{9FABD2EA-E6DE-4BFA-B129-460229C0074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0" name="Text Box 3166">
          <a:extLst>
            <a:ext uri="{FF2B5EF4-FFF2-40B4-BE49-F238E27FC236}">
              <a16:creationId xmlns:a16="http://schemas.microsoft.com/office/drawing/2014/main" xmlns="" id="{9DE981C6-DBC4-4688-A490-70776F34520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1" name="Text Box 3166">
          <a:extLst>
            <a:ext uri="{FF2B5EF4-FFF2-40B4-BE49-F238E27FC236}">
              <a16:creationId xmlns:a16="http://schemas.microsoft.com/office/drawing/2014/main" xmlns="" id="{497094BD-439D-4706-90A8-B89831D259A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2" name="Text Box 3166">
          <a:extLst>
            <a:ext uri="{FF2B5EF4-FFF2-40B4-BE49-F238E27FC236}">
              <a16:creationId xmlns:a16="http://schemas.microsoft.com/office/drawing/2014/main" xmlns="" id="{F44D1E0B-A584-4AD1-BC84-BDE477589C3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3" name="Text Box 3166">
          <a:extLst>
            <a:ext uri="{FF2B5EF4-FFF2-40B4-BE49-F238E27FC236}">
              <a16:creationId xmlns:a16="http://schemas.microsoft.com/office/drawing/2014/main" xmlns="" id="{91DF51D6-19AC-47A9-A16D-290F53AE3F6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4" name="Text Box 3166">
          <a:extLst>
            <a:ext uri="{FF2B5EF4-FFF2-40B4-BE49-F238E27FC236}">
              <a16:creationId xmlns:a16="http://schemas.microsoft.com/office/drawing/2014/main" xmlns="" id="{87EAFC22-E475-450F-95B6-B11E0BE6771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5" name="Text Box 3166">
          <a:extLst>
            <a:ext uri="{FF2B5EF4-FFF2-40B4-BE49-F238E27FC236}">
              <a16:creationId xmlns:a16="http://schemas.microsoft.com/office/drawing/2014/main" xmlns="" id="{4DC9FA88-7760-4C4D-BF4C-3F7EED6973E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6" name="Text Box 3166">
          <a:extLst>
            <a:ext uri="{FF2B5EF4-FFF2-40B4-BE49-F238E27FC236}">
              <a16:creationId xmlns:a16="http://schemas.microsoft.com/office/drawing/2014/main" xmlns="" id="{26CCF8F4-6F16-466F-8638-EE1CAC2EE20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7" name="Text Box 3166">
          <a:extLst>
            <a:ext uri="{FF2B5EF4-FFF2-40B4-BE49-F238E27FC236}">
              <a16:creationId xmlns:a16="http://schemas.microsoft.com/office/drawing/2014/main" xmlns="" id="{DFB5085B-CADC-4535-8210-3A31F0CA2D8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8" name="Text Box 3166">
          <a:extLst>
            <a:ext uri="{FF2B5EF4-FFF2-40B4-BE49-F238E27FC236}">
              <a16:creationId xmlns:a16="http://schemas.microsoft.com/office/drawing/2014/main" xmlns="" id="{371AF667-279C-4BE7-A1A9-D16D7D838BA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19" name="Text Box 3166">
          <a:extLst>
            <a:ext uri="{FF2B5EF4-FFF2-40B4-BE49-F238E27FC236}">
              <a16:creationId xmlns:a16="http://schemas.microsoft.com/office/drawing/2014/main" xmlns="" id="{1E92B150-F685-4579-900C-95F6FF45A57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0" name="Text Box 3166">
          <a:extLst>
            <a:ext uri="{FF2B5EF4-FFF2-40B4-BE49-F238E27FC236}">
              <a16:creationId xmlns:a16="http://schemas.microsoft.com/office/drawing/2014/main" xmlns="" id="{EFD2DC0D-4DBE-4C5B-B270-0CFA9E9A302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1" name="Text Box 3166">
          <a:extLst>
            <a:ext uri="{FF2B5EF4-FFF2-40B4-BE49-F238E27FC236}">
              <a16:creationId xmlns:a16="http://schemas.microsoft.com/office/drawing/2014/main" xmlns="" id="{24CE6743-B591-4081-ADBC-94412495065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2" name="Text Box 3166">
          <a:extLst>
            <a:ext uri="{FF2B5EF4-FFF2-40B4-BE49-F238E27FC236}">
              <a16:creationId xmlns:a16="http://schemas.microsoft.com/office/drawing/2014/main" xmlns="" id="{83FBCE7F-F18D-4917-9797-4D711196638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3" name="Text Box 3166">
          <a:extLst>
            <a:ext uri="{FF2B5EF4-FFF2-40B4-BE49-F238E27FC236}">
              <a16:creationId xmlns:a16="http://schemas.microsoft.com/office/drawing/2014/main" xmlns="" id="{93C29BDA-0638-42A9-A509-4B8F11361B1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4" name="Text Box 3166">
          <a:extLst>
            <a:ext uri="{FF2B5EF4-FFF2-40B4-BE49-F238E27FC236}">
              <a16:creationId xmlns:a16="http://schemas.microsoft.com/office/drawing/2014/main" xmlns="" id="{B020D3CA-0DAC-4ED7-8483-C1E50F72DC2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5" name="Text Box 3166">
          <a:extLst>
            <a:ext uri="{FF2B5EF4-FFF2-40B4-BE49-F238E27FC236}">
              <a16:creationId xmlns:a16="http://schemas.microsoft.com/office/drawing/2014/main" xmlns="" id="{D9040E13-2A56-4EEF-B3BF-477770360FE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6" name="Text Box 3166">
          <a:extLst>
            <a:ext uri="{FF2B5EF4-FFF2-40B4-BE49-F238E27FC236}">
              <a16:creationId xmlns:a16="http://schemas.microsoft.com/office/drawing/2014/main" xmlns="" id="{1FFB7B23-093D-434C-8962-EEE7984AD5B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7" name="Text Box 3166">
          <a:extLst>
            <a:ext uri="{FF2B5EF4-FFF2-40B4-BE49-F238E27FC236}">
              <a16:creationId xmlns:a16="http://schemas.microsoft.com/office/drawing/2014/main" xmlns="" id="{746D376A-6893-4918-9DD7-9B5024FE51D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8" name="Text Box 3166">
          <a:extLst>
            <a:ext uri="{FF2B5EF4-FFF2-40B4-BE49-F238E27FC236}">
              <a16:creationId xmlns:a16="http://schemas.microsoft.com/office/drawing/2014/main" xmlns="" id="{2E00F7F5-C890-43F8-84C3-8FFD88DA7FC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29" name="Text Box 3166">
          <a:extLst>
            <a:ext uri="{FF2B5EF4-FFF2-40B4-BE49-F238E27FC236}">
              <a16:creationId xmlns:a16="http://schemas.microsoft.com/office/drawing/2014/main" xmlns="" id="{F961AE1F-B3AE-45FD-A2CE-D84FB06ED70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0" name="Text Box 3166">
          <a:extLst>
            <a:ext uri="{FF2B5EF4-FFF2-40B4-BE49-F238E27FC236}">
              <a16:creationId xmlns:a16="http://schemas.microsoft.com/office/drawing/2014/main" xmlns="" id="{F8ADE911-0B8F-4E29-86F5-27070FEDDB1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1" name="Text Box 3166">
          <a:extLst>
            <a:ext uri="{FF2B5EF4-FFF2-40B4-BE49-F238E27FC236}">
              <a16:creationId xmlns:a16="http://schemas.microsoft.com/office/drawing/2014/main" xmlns="" id="{7450729F-9237-4A09-96FF-D3F31F401B1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2" name="Text Box 3166">
          <a:extLst>
            <a:ext uri="{FF2B5EF4-FFF2-40B4-BE49-F238E27FC236}">
              <a16:creationId xmlns:a16="http://schemas.microsoft.com/office/drawing/2014/main" xmlns="" id="{52D91C52-B00C-4677-8655-010985357B4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3" name="Text Box 3166">
          <a:extLst>
            <a:ext uri="{FF2B5EF4-FFF2-40B4-BE49-F238E27FC236}">
              <a16:creationId xmlns:a16="http://schemas.microsoft.com/office/drawing/2014/main" xmlns="" id="{CAA32BC7-9CD6-4D5C-A05D-190B46C457F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4" name="Text Box 3166">
          <a:extLst>
            <a:ext uri="{FF2B5EF4-FFF2-40B4-BE49-F238E27FC236}">
              <a16:creationId xmlns:a16="http://schemas.microsoft.com/office/drawing/2014/main" xmlns="" id="{D9097552-765E-4FD0-85C4-30B718137D5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5" name="Text Box 3166">
          <a:extLst>
            <a:ext uri="{FF2B5EF4-FFF2-40B4-BE49-F238E27FC236}">
              <a16:creationId xmlns:a16="http://schemas.microsoft.com/office/drawing/2014/main" xmlns="" id="{B7084782-C8A7-4310-9962-41A8938D408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6" name="Text Box 3166">
          <a:extLst>
            <a:ext uri="{FF2B5EF4-FFF2-40B4-BE49-F238E27FC236}">
              <a16:creationId xmlns:a16="http://schemas.microsoft.com/office/drawing/2014/main" xmlns="" id="{84A491B2-49DD-4382-BBEB-AF9E02836B1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7" name="Text Box 3166">
          <a:extLst>
            <a:ext uri="{FF2B5EF4-FFF2-40B4-BE49-F238E27FC236}">
              <a16:creationId xmlns:a16="http://schemas.microsoft.com/office/drawing/2014/main" xmlns="" id="{DE5B7F5F-F36A-4C73-B4B2-020D10C2B7C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8" name="Text Box 3166">
          <a:extLst>
            <a:ext uri="{FF2B5EF4-FFF2-40B4-BE49-F238E27FC236}">
              <a16:creationId xmlns:a16="http://schemas.microsoft.com/office/drawing/2014/main" xmlns="" id="{AFAA9CC9-E695-4AAC-88C1-47E39115B09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39" name="Text Box 3166">
          <a:extLst>
            <a:ext uri="{FF2B5EF4-FFF2-40B4-BE49-F238E27FC236}">
              <a16:creationId xmlns:a16="http://schemas.microsoft.com/office/drawing/2014/main" xmlns="" id="{71AE8088-38C9-4772-8E9A-DA047FB772B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0" name="Text Box 3166">
          <a:extLst>
            <a:ext uri="{FF2B5EF4-FFF2-40B4-BE49-F238E27FC236}">
              <a16:creationId xmlns:a16="http://schemas.microsoft.com/office/drawing/2014/main" xmlns="" id="{5AE3B4FA-C213-4F71-9038-879048F937C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1" name="Text Box 3166">
          <a:extLst>
            <a:ext uri="{FF2B5EF4-FFF2-40B4-BE49-F238E27FC236}">
              <a16:creationId xmlns:a16="http://schemas.microsoft.com/office/drawing/2014/main" xmlns="" id="{4935791F-BC2F-42E9-A758-C7ED2850F8C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2" name="Text Box 3166">
          <a:extLst>
            <a:ext uri="{FF2B5EF4-FFF2-40B4-BE49-F238E27FC236}">
              <a16:creationId xmlns:a16="http://schemas.microsoft.com/office/drawing/2014/main" xmlns="" id="{76029E41-9396-438A-BAB2-AAB69213626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3" name="Text Box 3166">
          <a:extLst>
            <a:ext uri="{FF2B5EF4-FFF2-40B4-BE49-F238E27FC236}">
              <a16:creationId xmlns:a16="http://schemas.microsoft.com/office/drawing/2014/main" xmlns="" id="{0D9695A3-0F28-417D-83C9-18735D16489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4" name="Text Box 3166">
          <a:extLst>
            <a:ext uri="{FF2B5EF4-FFF2-40B4-BE49-F238E27FC236}">
              <a16:creationId xmlns:a16="http://schemas.microsoft.com/office/drawing/2014/main" xmlns="" id="{8CA43322-2FC6-4688-82E3-9BDCC124A42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5" name="Text Box 3166">
          <a:extLst>
            <a:ext uri="{FF2B5EF4-FFF2-40B4-BE49-F238E27FC236}">
              <a16:creationId xmlns:a16="http://schemas.microsoft.com/office/drawing/2014/main" xmlns="" id="{ABB42490-4080-4BDF-8CB9-2E89FB46519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6" name="Text Box 3166">
          <a:extLst>
            <a:ext uri="{FF2B5EF4-FFF2-40B4-BE49-F238E27FC236}">
              <a16:creationId xmlns:a16="http://schemas.microsoft.com/office/drawing/2014/main" xmlns="" id="{68F3389E-C744-4253-860F-60A9A296CFB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7" name="Text Box 3166">
          <a:extLst>
            <a:ext uri="{FF2B5EF4-FFF2-40B4-BE49-F238E27FC236}">
              <a16:creationId xmlns:a16="http://schemas.microsoft.com/office/drawing/2014/main" xmlns="" id="{4445BCA8-5334-46CD-8680-12FFA359545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8" name="Text Box 3166">
          <a:extLst>
            <a:ext uri="{FF2B5EF4-FFF2-40B4-BE49-F238E27FC236}">
              <a16:creationId xmlns:a16="http://schemas.microsoft.com/office/drawing/2014/main" xmlns="" id="{7167F50B-F118-4366-B019-B10BB822F40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49" name="Text Box 3166">
          <a:extLst>
            <a:ext uri="{FF2B5EF4-FFF2-40B4-BE49-F238E27FC236}">
              <a16:creationId xmlns:a16="http://schemas.microsoft.com/office/drawing/2014/main" xmlns="" id="{EC44BBBB-1A07-43E5-B51B-D3BCAC52D89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0" name="Text Box 3166">
          <a:extLst>
            <a:ext uri="{FF2B5EF4-FFF2-40B4-BE49-F238E27FC236}">
              <a16:creationId xmlns:a16="http://schemas.microsoft.com/office/drawing/2014/main" xmlns="" id="{057F6CD8-0507-403D-8D4B-D1BA1DF7841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1" name="Text Box 3166">
          <a:extLst>
            <a:ext uri="{FF2B5EF4-FFF2-40B4-BE49-F238E27FC236}">
              <a16:creationId xmlns:a16="http://schemas.microsoft.com/office/drawing/2014/main" xmlns="" id="{68E01142-49EF-4752-8467-D4B0D1C0719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2" name="Text Box 3166">
          <a:extLst>
            <a:ext uri="{FF2B5EF4-FFF2-40B4-BE49-F238E27FC236}">
              <a16:creationId xmlns:a16="http://schemas.microsoft.com/office/drawing/2014/main" xmlns="" id="{0F206F50-1331-4D58-8294-9745A51A8E4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3" name="Text Box 3166">
          <a:extLst>
            <a:ext uri="{FF2B5EF4-FFF2-40B4-BE49-F238E27FC236}">
              <a16:creationId xmlns:a16="http://schemas.microsoft.com/office/drawing/2014/main" xmlns="" id="{9DF24519-2138-4D5C-AC1F-05734DD4C4B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4" name="Text Box 3166">
          <a:extLst>
            <a:ext uri="{FF2B5EF4-FFF2-40B4-BE49-F238E27FC236}">
              <a16:creationId xmlns:a16="http://schemas.microsoft.com/office/drawing/2014/main" xmlns="" id="{8CDA1336-4726-4C5F-88A5-8F1A5D177FC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5" name="Text Box 3166">
          <a:extLst>
            <a:ext uri="{FF2B5EF4-FFF2-40B4-BE49-F238E27FC236}">
              <a16:creationId xmlns:a16="http://schemas.microsoft.com/office/drawing/2014/main" xmlns="" id="{6B9A106B-8413-4077-AA11-EEDDAA7F8BB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6" name="Text Box 3166">
          <a:extLst>
            <a:ext uri="{FF2B5EF4-FFF2-40B4-BE49-F238E27FC236}">
              <a16:creationId xmlns:a16="http://schemas.microsoft.com/office/drawing/2014/main" xmlns="" id="{08D5D157-41C9-4865-B3F4-369242C7E82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7" name="Text Box 3166">
          <a:extLst>
            <a:ext uri="{FF2B5EF4-FFF2-40B4-BE49-F238E27FC236}">
              <a16:creationId xmlns:a16="http://schemas.microsoft.com/office/drawing/2014/main" xmlns="" id="{330C3ED5-5ABF-4489-9A22-DBB873E503B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8" name="Text Box 3166">
          <a:extLst>
            <a:ext uri="{FF2B5EF4-FFF2-40B4-BE49-F238E27FC236}">
              <a16:creationId xmlns:a16="http://schemas.microsoft.com/office/drawing/2014/main" xmlns="" id="{5A24DB01-6094-4770-9081-E122B050113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59" name="Text Box 3166">
          <a:extLst>
            <a:ext uri="{FF2B5EF4-FFF2-40B4-BE49-F238E27FC236}">
              <a16:creationId xmlns:a16="http://schemas.microsoft.com/office/drawing/2014/main" xmlns="" id="{339847D6-6654-4694-8452-B7A91043DC4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0" name="Text Box 3166">
          <a:extLst>
            <a:ext uri="{FF2B5EF4-FFF2-40B4-BE49-F238E27FC236}">
              <a16:creationId xmlns:a16="http://schemas.microsoft.com/office/drawing/2014/main" xmlns="" id="{EBEF0B14-F690-4936-87CC-529167B2CE0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1" name="Text Box 3166">
          <a:extLst>
            <a:ext uri="{FF2B5EF4-FFF2-40B4-BE49-F238E27FC236}">
              <a16:creationId xmlns:a16="http://schemas.microsoft.com/office/drawing/2014/main" xmlns="" id="{251BB5F6-EA53-4CB4-9B89-91F3983027E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2" name="Text Box 3166">
          <a:extLst>
            <a:ext uri="{FF2B5EF4-FFF2-40B4-BE49-F238E27FC236}">
              <a16:creationId xmlns:a16="http://schemas.microsoft.com/office/drawing/2014/main" xmlns="" id="{81D6562F-20AB-4A88-AE1E-45ED5279ADB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3" name="Text Box 3166">
          <a:extLst>
            <a:ext uri="{FF2B5EF4-FFF2-40B4-BE49-F238E27FC236}">
              <a16:creationId xmlns:a16="http://schemas.microsoft.com/office/drawing/2014/main" xmlns="" id="{2BCC0C9F-C50B-473C-948F-76A853ADB39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4" name="Text Box 3166">
          <a:extLst>
            <a:ext uri="{FF2B5EF4-FFF2-40B4-BE49-F238E27FC236}">
              <a16:creationId xmlns:a16="http://schemas.microsoft.com/office/drawing/2014/main" xmlns="" id="{CF735E50-47F2-4E87-B2F7-8ADBAC6F82B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5" name="Text Box 3166">
          <a:extLst>
            <a:ext uri="{FF2B5EF4-FFF2-40B4-BE49-F238E27FC236}">
              <a16:creationId xmlns:a16="http://schemas.microsoft.com/office/drawing/2014/main" xmlns="" id="{74411F82-B518-44CD-8CEB-5FF28816F60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6" name="Text Box 3166">
          <a:extLst>
            <a:ext uri="{FF2B5EF4-FFF2-40B4-BE49-F238E27FC236}">
              <a16:creationId xmlns:a16="http://schemas.microsoft.com/office/drawing/2014/main" xmlns="" id="{48E6E92F-4EC9-4884-AE89-B4D45210AAC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7" name="Text Box 3166">
          <a:extLst>
            <a:ext uri="{FF2B5EF4-FFF2-40B4-BE49-F238E27FC236}">
              <a16:creationId xmlns:a16="http://schemas.microsoft.com/office/drawing/2014/main" xmlns="" id="{DB017F42-76F6-4B47-8655-9DEF63A4437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8" name="Text Box 3166">
          <a:extLst>
            <a:ext uri="{FF2B5EF4-FFF2-40B4-BE49-F238E27FC236}">
              <a16:creationId xmlns:a16="http://schemas.microsoft.com/office/drawing/2014/main" xmlns="" id="{FC9E659F-BA92-49A7-89D8-62213E96093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69" name="Text Box 3166">
          <a:extLst>
            <a:ext uri="{FF2B5EF4-FFF2-40B4-BE49-F238E27FC236}">
              <a16:creationId xmlns:a16="http://schemas.microsoft.com/office/drawing/2014/main" xmlns="" id="{37788854-A82B-4DCF-AA5C-568A288942A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0" name="Text Box 3166">
          <a:extLst>
            <a:ext uri="{FF2B5EF4-FFF2-40B4-BE49-F238E27FC236}">
              <a16:creationId xmlns:a16="http://schemas.microsoft.com/office/drawing/2014/main" xmlns="" id="{7B8B52A9-E55F-4F12-9386-395974B84ED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1" name="Text Box 3166">
          <a:extLst>
            <a:ext uri="{FF2B5EF4-FFF2-40B4-BE49-F238E27FC236}">
              <a16:creationId xmlns:a16="http://schemas.microsoft.com/office/drawing/2014/main" xmlns="" id="{4F47E900-2DFA-4F48-9ACD-44A96E651DB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2" name="Text Box 3166">
          <a:extLst>
            <a:ext uri="{FF2B5EF4-FFF2-40B4-BE49-F238E27FC236}">
              <a16:creationId xmlns:a16="http://schemas.microsoft.com/office/drawing/2014/main" xmlns="" id="{4372FD35-E3F0-4DF3-A1A2-99B0557139B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3" name="Text Box 3166">
          <a:extLst>
            <a:ext uri="{FF2B5EF4-FFF2-40B4-BE49-F238E27FC236}">
              <a16:creationId xmlns:a16="http://schemas.microsoft.com/office/drawing/2014/main" xmlns="" id="{3BBE7902-8F69-4F58-98CE-98353A61A38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4" name="Text Box 3166">
          <a:extLst>
            <a:ext uri="{FF2B5EF4-FFF2-40B4-BE49-F238E27FC236}">
              <a16:creationId xmlns:a16="http://schemas.microsoft.com/office/drawing/2014/main" xmlns="" id="{65F775A1-C4DA-4835-8205-56BB2577463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5" name="Text Box 3166">
          <a:extLst>
            <a:ext uri="{FF2B5EF4-FFF2-40B4-BE49-F238E27FC236}">
              <a16:creationId xmlns:a16="http://schemas.microsoft.com/office/drawing/2014/main" xmlns="" id="{4A5A6A27-72A5-4EEB-9E8A-22DCB9E5CE6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6" name="Text Box 3166">
          <a:extLst>
            <a:ext uri="{FF2B5EF4-FFF2-40B4-BE49-F238E27FC236}">
              <a16:creationId xmlns:a16="http://schemas.microsoft.com/office/drawing/2014/main" xmlns="" id="{0ACA18DC-0C36-425D-B8E7-631F1CA099A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7" name="Text Box 3166">
          <a:extLst>
            <a:ext uri="{FF2B5EF4-FFF2-40B4-BE49-F238E27FC236}">
              <a16:creationId xmlns:a16="http://schemas.microsoft.com/office/drawing/2014/main" xmlns="" id="{963D8097-14F0-4BDC-9657-050AD90FE1F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8" name="Text Box 3166">
          <a:extLst>
            <a:ext uri="{FF2B5EF4-FFF2-40B4-BE49-F238E27FC236}">
              <a16:creationId xmlns:a16="http://schemas.microsoft.com/office/drawing/2014/main" xmlns="" id="{E7AE493B-D721-434F-A5EB-040B26AA174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79" name="Text Box 3166">
          <a:extLst>
            <a:ext uri="{FF2B5EF4-FFF2-40B4-BE49-F238E27FC236}">
              <a16:creationId xmlns:a16="http://schemas.microsoft.com/office/drawing/2014/main" xmlns="" id="{12D60348-A1B3-4FB2-BAA0-EDBFD5459E6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0" name="Text Box 3166">
          <a:extLst>
            <a:ext uri="{FF2B5EF4-FFF2-40B4-BE49-F238E27FC236}">
              <a16:creationId xmlns:a16="http://schemas.microsoft.com/office/drawing/2014/main" xmlns="" id="{5018BB22-7EC7-45EC-969B-425784A118D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1" name="Text Box 3166">
          <a:extLst>
            <a:ext uri="{FF2B5EF4-FFF2-40B4-BE49-F238E27FC236}">
              <a16:creationId xmlns:a16="http://schemas.microsoft.com/office/drawing/2014/main" xmlns="" id="{5BF177C6-CBD3-46A7-8912-551E60EC353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2" name="Text Box 3166">
          <a:extLst>
            <a:ext uri="{FF2B5EF4-FFF2-40B4-BE49-F238E27FC236}">
              <a16:creationId xmlns:a16="http://schemas.microsoft.com/office/drawing/2014/main" xmlns="" id="{DDFAE632-7F08-427A-AD95-15C32BB1E27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3" name="Text Box 3166">
          <a:extLst>
            <a:ext uri="{FF2B5EF4-FFF2-40B4-BE49-F238E27FC236}">
              <a16:creationId xmlns:a16="http://schemas.microsoft.com/office/drawing/2014/main" xmlns="" id="{40D2BCF9-3C69-45E6-BB9B-5C79740B51B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4" name="Text Box 3166">
          <a:extLst>
            <a:ext uri="{FF2B5EF4-FFF2-40B4-BE49-F238E27FC236}">
              <a16:creationId xmlns:a16="http://schemas.microsoft.com/office/drawing/2014/main" xmlns="" id="{E5980127-E904-43B9-8A5F-2D73FE13463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5" name="Text Box 3166">
          <a:extLst>
            <a:ext uri="{FF2B5EF4-FFF2-40B4-BE49-F238E27FC236}">
              <a16:creationId xmlns:a16="http://schemas.microsoft.com/office/drawing/2014/main" xmlns="" id="{1E88A331-A664-42A3-A717-8B1C3E59383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6" name="Text Box 3166">
          <a:extLst>
            <a:ext uri="{FF2B5EF4-FFF2-40B4-BE49-F238E27FC236}">
              <a16:creationId xmlns:a16="http://schemas.microsoft.com/office/drawing/2014/main" xmlns="" id="{6969A337-AF54-44BD-B8BF-6CF11852051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7" name="Text Box 3166">
          <a:extLst>
            <a:ext uri="{FF2B5EF4-FFF2-40B4-BE49-F238E27FC236}">
              <a16:creationId xmlns:a16="http://schemas.microsoft.com/office/drawing/2014/main" xmlns="" id="{7D32D0FC-7AAB-443A-A3DB-30B526C09C7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8" name="Text Box 3166">
          <a:extLst>
            <a:ext uri="{FF2B5EF4-FFF2-40B4-BE49-F238E27FC236}">
              <a16:creationId xmlns:a16="http://schemas.microsoft.com/office/drawing/2014/main" xmlns="" id="{42EB177C-264A-467C-A78E-2331C43CCA1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89" name="Text Box 3166">
          <a:extLst>
            <a:ext uri="{FF2B5EF4-FFF2-40B4-BE49-F238E27FC236}">
              <a16:creationId xmlns:a16="http://schemas.microsoft.com/office/drawing/2014/main" xmlns="" id="{51E0DB7A-CDA6-48BA-B005-9AE5E0FFF70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0" name="Text Box 3166">
          <a:extLst>
            <a:ext uri="{FF2B5EF4-FFF2-40B4-BE49-F238E27FC236}">
              <a16:creationId xmlns:a16="http://schemas.microsoft.com/office/drawing/2014/main" xmlns="" id="{E88EA134-19F0-4985-B95E-2E45C6CDCAF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1" name="Text Box 3166">
          <a:extLst>
            <a:ext uri="{FF2B5EF4-FFF2-40B4-BE49-F238E27FC236}">
              <a16:creationId xmlns:a16="http://schemas.microsoft.com/office/drawing/2014/main" xmlns="" id="{507D5119-FD63-4134-9FAD-494ECF9284B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2" name="Text Box 3166">
          <a:extLst>
            <a:ext uri="{FF2B5EF4-FFF2-40B4-BE49-F238E27FC236}">
              <a16:creationId xmlns:a16="http://schemas.microsoft.com/office/drawing/2014/main" xmlns="" id="{8D9BF2E6-7AFE-4493-8464-3CF0C7191F0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3" name="Text Box 3166">
          <a:extLst>
            <a:ext uri="{FF2B5EF4-FFF2-40B4-BE49-F238E27FC236}">
              <a16:creationId xmlns:a16="http://schemas.microsoft.com/office/drawing/2014/main" xmlns="" id="{011B3E65-5985-413C-9B56-87F202C2D29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4" name="Text Box 3166">
          <a:extLst>
            <a:ext uri="{FF2B5EF4-FFF2-40B4-BE49-F238E27FC236}">
              <a16:creationId xmlns:a16="http://schemas.microsoft.com/office/drawing/2014/main" xmlns="" id="{43343D4E-A790-4DD9-A2E5-B879FBEAA9A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5" name="Text Box 3166">
          <a:extLst>
            <a:ext uri="{FF2B5EF4-FFF2-40B4-BE49-F238E27FC236}">
              <a16:creationId xmlns:a16="http://schemas.microsoft.com/office/drawing/2014/main" xmlns="" id="{96FC00E6-E428-416E-9F69-FEF384CC385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6" name="Text Box 3166">
          <a:extLst>
            <a:ext uri="{FF2B5EF4-FFF2-40B4-BE49-F238E27FC236}">
              <a16:creationId xmlns:a16="http://schemas.microsoft.com/office/drawing/2014/main" xmlns="" id="{DA213493-5DC5-4B17-B391-2484C7C23CB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7" name="Text Box 3166">
          <a:extLst>
            <a:ext uri="{FF2B5EF4-FFF2-40B4-BE49-F238E27FC236}">
              <a16:creationId xmlns:a16="http://schemas.microsoft.com/office/drawing/2014/main" xmlns="" id="{DBA68B64-B951-41A0-98E4-5831C65524A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8" name="Text Box 3166">
          <a:extLst>
            <a:ext uri="{FF2B5EF4-FFF2-40B4-BE49-F238E27FC236}">
              <a16:creationId xmlns:a16="http://schemas.microsoft.com/office/drawing/2014/main" xmlns="" id="{C25B389B-0EEA-4A3A-8D9A-BC563BE166A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399" name="Text Box 3166">
          <a:extLst>
            <a:ext uri="{FF2B5EF4-FFF2-40B4-BE49-F238E27FC236}">
              <a16:creationId xmlns:a16="http://schemas.microsoft.com/office/drawing/2014/main" xmlns="" id="{87707217-CA16-4FC4-8907-73E17C136E8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0" name="Text Box 3166">
          <a:extLst>
            <a:ext uri="{FF2B5EF4-FFF2-40B4-BE49-F238E27FC236}">
              <a16:creationId xmlns:a16="http://schemas.microsoft.com/office/drawing/2014/main" xmlns="" id="{00BC8B56-DBEE-4BBF-924A-99512AEEF3E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1" name="Text Box 3166">
          <a:extLst>
            <a:ext uri="{FF2B5EF4-FFF2-40B4-BE49-F238E27FC236}">
              <a16:creationId xmlns:a16="http://schemas.microsoft.com/office/drawing/2014/main" xmlns="" id="{9310A8F5-330B-4D33-988E-3D4D5E47777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2" name="Text Box 3166">
          <a:extLst>
            <a:ext uri="{FF2B5EF4-FFF2-40B4-BE49-F238E27FC236}">
              <a16:creationId xmlns:a16="http://schemas.microsoft.com/office/drawing/2014/main" xmlns="" id="{DDDA9A16-20CB-4141-81F7-CA65102894F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3" name="Text Box 3166">
          <a:extLst>
            <a:ext uri="{FF2B5EF4-FFF2-40B4-BE49-F238E27FC236}">
              <a16:creationId xmlns:a16="http://schemas.microsoft.com/office/drawing/2014/main" xmlns="" id="{B04B7EBF-7CC6-4BFA-95CD-4EB3EB863F8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4" name="Text Box 3166">
          <a:extLst>
            <a:ext uri="{FF2B5EF4-FFF2-40B4-BE49-F238E27FC236}">
              <a16:creationId xmlns:a16="http://schemas.microsoft.com/office/drawing/2014/main" xmlns="" id="{6DDBB966-D3E4-4424-B696-5504D81E066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5" name="Text Box 3166">
          <a:extLst>
            <a:ext uri="{FF2B5EF4-FFF2-40B4-BE49-F238E27FC236}">
              <a16:creationId xmlns:a16="http://schemas.microsoft.com/office/drawing/2014/main" xmlns="" id="{E69B40F7-1E36-4C0F-A1B7-9A63A6CD895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6" name="Text Box 3166">
          <a:extLst>
            <a:ext uri="{FF2B5EF4-FFF2-40B4-BE49-F238E27FC236}">
              <a16:creationId xmlns:a16="http://schemas.microsoft.com/office/drawing/2014/main" xmlns="" id="{2E4B3E6F-AEEC-43AA-9F23-441F1D8AE06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7" name="Text Box 3166">
          <a:extLst>
            <a:ext uri="{FF2B5EF4-FFF2-40B4-BE49-F238E27FC236}">
              <a16:creationId xmlns:a16="http://schemas.microsoft.com/office/drawing/2014/main" xmlns="" id="{47A15716-1EFC-467F-B1A6-6369F3550B5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8" name="Text Box 3166">
          <a:extLst>
            <a:ext uri="{FF2B5EF4-FFF2-40B4-BE49-F238E27FC236}">
              <a16:creationId xmlns:a16="http://schemas.microsoft.com/office/drawing/2014/main" xmlns="" id="{DA8A48F0-0805-4089-9E04-B00929026AC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09" name="Text Box 3166">
          <a:extLst>
            <a:ext uri="{FF2B5EF4-FFF2-40B4-BE49-F238E27FC236}">
              <a16:creationId xmlns:a16="http://schemas.microsoft.com/office/drawing/2014/main" xmlns="" id="{5D84A70D-4820-41EB-9234-823B87F5A3B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0" name="Text Box 3166">
          <a:extLst>
            <a:ext uri="{FF2B5EF4-FFF2-40B4-BE49-F238E27FC236}">
              <a16:creationId xmlns:a16="http://schemas.microsoft.com/office/drawing/2014/main" xmlns="" id="{F98DC729-394C-4D3C-A17C-9A8EA4F496B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1" name="Text Box 3166">
          <a:extLst>
            <a:ext uri="{FF2B5EF4-FFF2-40B4-BE49-F238E27FC236}">
              <a16:creationId xmlns:a16="http://schemas.microsoft.com/office/drawing/2014/main" xmlns="" id="{0F6A4169-BF93-4E0E-9260-C2BE5C0D793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2" name="Text Box 3166">
          <a:extLst>
            <a:ext uri="{FF2B5EF4-FFF2-40B4-BE49-F238E27FC236}">
              <a16:creationId xmlns:a16="http://schemas.microsoft.com/office/drawing/2014/main" xmlns="" id="{7CE79947-E3D3-4F20-A350-F50114D9615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3" name="Text Box 3166">
          <a:extLst>
            <a:ext uri="{FF2B5EF4-FFF2-40B4-BE49-F238E27FC236}">
              <a16:creationId xmlns:a16="http://schemas.microsoft.com/office/drawing/2014/main" xmlns="" id="{CCC39A56-CD81-49A3-B8E0-4667DFCDA50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4" name="Text Box 3166">
          <a:extLst>
            <a:ext uri="{FF2B5EF4-FFF2-40B4-BE49-F238E27FC236}">
              <a16:creationId xmlns:a16="http://schemas.microsoft.com/office/drawing/2014/main" xmlns="" id="{6EC4AAA3-7F78-445C-A9A1-444BABB35A7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5" name="Text Box 3166">
          <a:extLst>
            <a:ext uri="{FF2B5EF4-FFF2-40B4-BE49-F238E27FC236}">
              <a16:creationId xmlns:a16="http://schemas.microsoft.com/office/drawing/2014/main" xmlns="" id="{F131DB78-98E6-473F-B69B-2A9B727ADF8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6" name="Text Box 3166">
          <a:extLst>
            <a:ext uri="{FF2B5EF4-FFF2-40B4-BE49-F238E27FC236}">
              <a16:creationId xmlns:a16="http://schemas.microsoft.com/office/drawing/2014/main" xmlns="" id="{4AEAF642-4C15-4A38-BBBA-06B801D376A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7" name="Text Box 3166">
          <a:extLst>
            <a:ext uri="{FF2B5EF4-FFF2-40B4-BE49-F238E27FC236}">
              <a16:creationId xmlns:a16="http://schemas.microsoft.com/office/drawing/2014/main" xmlns="" id="{9CF2C145-26AB-434D-AE86-8ADD6A03132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8" name="Text Box 3166">
          <a:extLst>
            <a:ext uri="{FF2B5EF4-FFF2-40B4-BE49-F238E27FC236}">
              <a16:creationId xmlns:a16="http://schemas.microsoft.com/office/drawing/2014/main" xmlns="" id="{E0B9BDDB-14E8-4205-BC97-369C5EEE252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19" name="Text Box 3166">
          <a:extLst>
            <a:ext uri="{FF2B5EF4-FFF2-40B4-BE49-F238E27FC236}">
              <a16:creationId xmlns:a16="http://schemas.microsoft.com/office/drawing/2014/main" xmlns="" id="{5582872D-F769-4CA7-AF64-A9F4DA807D0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0" name="Text Box 3166">
          <a:extLst>
            <a:ext uri="{FF2B5EF4-FFF2-40B4-BE49-F238E27FC236}">
              <a16:creationId xmlns:a16="http://schemas.microsoft.com/office/drawing/2014/main" xmlns="" id="{3ECD6CF6-A48F-4F63-B2BD-79D3068CA65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1" name="Text Box 3166">
          <a:extLst>
            <a:ext uri="{FF2B5EF4-FFF2-40B4-BE49-F238E27FC236}">
              <a16:creationId xmlns:a16="http://schemas.microsoft.com/office/drawing/2014/main" xmlns="" id="{3E87D5B6-DDB6-41B9-BB4B-7116954AD2E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2" name="Text Box 3166">
          <a:extLst>
            <a:ext uri="{FF2B5EF4-FFF2-40B4-BE49-F238E27FC236}">
              <a16:creationId xmlns:a16="http://schemas.microsoft.com/office/drawing/2014/main" xmlns="" id="{DD3244EB-70A7-44C9-B696-9C2491FBE93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3" name="Text Box 3166">
          <a:extLst>
            <a:ext uri="{FF2B5EF4-FFF2-40B4-BE49-F238E27FC236}">
              <a16:creationId xmlns:a16="http://schemas.microsoft.com/office/drawing/2014/main" xmlns="" id="{A537F9C6-34E9-4676-9387-490B8A96717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4" name="Text Box 3166">
          <a:extLst>
            <a:ext uri="{FF2B5EF4-FFF2-40B4-BE49-F238E27FC236}">
              <a16:creationId xmlns:a16="http://schemas.microsoft.com/office/drawing/2014/main" xmlns="" id="{319EAA72-FEF1-43DD-8F81-0C7215F9DA6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5" name="Text Box 3166">
          <a:extLst>
            <a:ext uri="{FF2B5EF4-FFF2-40B4-BE49-F238E27FC236}">
              <a16:creationId xmlns:a16="http://schemas.microsoft.com/office/drawing/2014/main" xmlns="" id="{94568E06-6718-4F26-8230-2B0C728607B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6" name="Text Box 3166">
          <a:extLst>
            <a:ext uri="{FF2B5EF4-FFF2-40B4-BE49-F238E27FC236}">
              <a16:creationId xmlns:a16="http://schemas.microsoft.com/office/drawing/2014/main" xmlns="" id="{F14FA175-84DC-488D-B8A0-5985CAF58FC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7" name="Text Box 3166">
          <a:extLst>
            <a:ext uri="{FF2B5EF4-FFF2-40B4-BE49-F238E27FC236}">
              <a16:creationId xmlns:a16="http://schemas.microsoft.com/office/drawing/2014/main" xmlns="" id="{AF3DDDB1-37F0-4815-BB87-0B350569D53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8" name="Text Box 3166">
          <a:extLst>
            <a:ext uri="{FF2B5EF4-FFF2-40B4-BE49-F238E27FC236}">
              <a16:creationId xmlns:a16="http://schemas.microsoft.com/office/drawing/2014/main" xmlns="" id="{64FC2ACA-705E-4E90-A66A-49087C532F8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29" name="Text Box 3166">
          <a:extLst>
            <a:ext uri="{FF2B5EF4-FFF2-40B4-BE49-F238E27FC236}">
              <a16:creationId xmlns:a16="http://schemas.microsoft.com/office/drawing/2014/main" xmlns="" id="{51C0B5E6-BDB8-47B0-9717-2D4E12B426F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0" name="Text Box 3166">
          <a:extLst>
            <a:ext uri="{FF2B5EF4-FFF2-40B4-BE49-F238E27FC236}">
              <a16:creationId xmlns:a16="http://schemas.microsoft.com/office/drawing/2014/main" xmlns="" id="{A4543E4E-395C-4876-B41A-4C943643FC0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1" name="Text Box 3166">
          <a:extLst>
            <a:ext uri="{FF2B5EF4-FFF2-40B4-BE49-F238E27FC236}">
              <a16:creationId xmlns:a16="http://schemas.microsoft.com/office/drawing/2014/main" xmlns="" id="{72291D47-5C68-4672-8631-6AFF1625EEC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2" name="Text Box 3166">
          <a:extLst>
            <a:ext uri="{FF2B5EF4-FFF2-40B4-BE49-F238E27FC236}">
              <a16:creationId xmlns:a16="http://schemas.microsoft.com/office/drawing/2014/main" xmlns="" id="{12271753-F313-4274-8390-32A6506099B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3" name="Text Box 3166">
          <a:extLst>
            <a:ext uri="{FF2B5EF4-FFF2-40B4-BE49-F238E27FC236}">
              <a16:creationId xmlns:a16="http://schemas.microsoft.com/office/drawing/2014/main" xmlns="" id="{2CFE894B-78A9-47AC-8C38-BE21A97A576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4" name="Text Box 3166">
          <a:extLst>
            <a:ext uri="{FF2B5EF4-FFF2-40B4-BE49-F238E27FC236}">
              <a16:creationId xmlns:a16="http://schemas.microsoft.com/office/drawing/2014/main" xmlns="" id="{5A24DC22-8C6B-4E76-AE46-945FC2D5D81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5" name="Text Box 3166">
          <a:extLst>
            <a:ext uri="{FF2B5EF4-FFF2-40B4-BE49-F238E27FC236}">
              <a16:creationId xmlns:a16="http://schemas.microsoft.com/office/drawing/2014/main" xmlns="" id="{30B69D92-8483-4703-8C65-7BFD1200B7F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6" name="Text Box 3166">
          <a:extLst>
            <a:ext uri="{FF2B5EF4-FFF2-40B4-BE49-F238E27FC236}">
              <a16:creationId xmlns:a16="http://schemas.microsoft.com/office/drawing/2014/main" xmlns="" id="{151B4F48-1541-4DEA-A1B8-1D649F15441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7" name="Text Box 3166">
          <a:extLst>
            <a:ext uri="{FF2B5EF4-FFF2-40B4-BE49-F238E27FC236}">
              <a16:creationId xmlns:a16="http://schemas.microsoft.com/office/drawing/2014/main" xmlns="" id="{4499E8F0-CFD4-4E83-8F6D-49BB7401F5B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8" name="Text Box 3166">
          <a:extLst>
            <a:ext uri="{FF2B5EF4-FFF2-40B4-BE49-F238E27FC236}">
              <a16:creationId xmlns:a16="http://schemas.microsoft.com/office/drawing/2014/main" xmlns="" id="{BF34A789-AAFA-40D5-94A8-26A06B7456E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39" name="Text Box 3166">
          <a:extLst>
            <a:ext uri="{FF2B5EF4-FFF2-40B4-BE49-F238E27FC236}">
              <a16:creationId xmlns:a16="http://schemas.microsoft.com/office/drawing/2014/main" xmlns="" id="{4A044367-E206-4708-8594-65323C8D43C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0" name="Text Box 3166">
          <a:extLst>
            <a:ext uri="{FF2B5EF4-FFF2-40B4-BE49-F238E27FC236}">
              <a16:creationId xmlns:a16="http://schemas.microsoft.com/office/drawing/2014/main" xmlns="" id="{491DDFA0-57DF-44DB-BFDC-1A73EAA78A8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1" name="Text Box 3166">
          <a:extLst>
            <a:ext uri="{FF2B5EF4-FFF2-40B4-BE49-F238E27FC236}">
              <a16:creationId xmlns:a16="http://schemas.microsoft.com/office/drawing/2014/main" xmlns="" id="{F5DEB9E5-C0D7-4F01-8A64-867D3C4132B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2" name="Text Box 3166">
          <a:extLst>
            <a:ext uri="{FF2B5EF4-FFF2-40B4-BE49-F238E27FC236}">
              <a16:creationId xmlns:a16="http://schemas.microsoft.com/office/drawing/2014/main" xmlns="" id="{FCF6DD3E-09F8-4862-AD07-BBBD6106BE7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3" name="Text Box 3166">
          <a:extLst>
            <a:ext uri="{FF2B5EF4-FFF2-40B4-BE49-F238E27FC236}">
              <a16:creationId xmlns:a16="http://schemas.microsoft.com/office/drawing/2014/main" xmlns="" id="{BC89B88B-DA95-488F-B37D-69F094AD51B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4" name="Text Box 3166">
          <a:extLst>
            <a:ext uri="{FF2B5EF4-FFF2-40B4-BE49-F238E27FC236}">
              <a16:creationId xmlns:a16="http://schemas.microsoft.com/office/drawing/2014/main" xmlns="" id="{E288CB4C-22F3-48F4-9B8A-0B8BCC1BBBE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5" name="Text Box 3166">
          <a:extLst>
            <a:ext uri="{FF2B5EF4-FFF2-40B4-BE49-F238E27FC236}">
              <a16:creationId xmlns:a16="http://schemas.microsoft.com/office/drawing/2014/main" xmlns="" id="{588E4640-94E2-4B6E-A81F-4B4A3A6274B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6" name="Text Box 3166">
          <a:extLst>
            <a:ext uri="{FF2B5EF4-FFF2-40B4-BE49-F238E27FC236}">
              <a16:creationId xmlns:a16="http://schemas.microsoft.com/office/drawing/2014/main" xmlns="" id="{5B34AC97-69E2-4786-B042-37AFB546390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7" name="Text Box 3166">
          <a:extLst>
            <a:ext uri="{FF2B5EF4-FFF2-40B4-BE49-F238E27FC236}">
              <a16:creationId xmlns:a16="http://schemas.microsoft.com/office/drawing/2014/main" xmlns="" id="{F49F2614-2D3C-4BD5-8BE0-7A018DCD300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8" name="Text Box 3166">
          <a:extLst>
            <a:ext uri="{FF2B5EF4-FFF2-40B4-BE49-F238E27FC236}">
              <a16:creationId xmlns:a16="http://schemas.microsoft.com/office/drawing/2014/main" xmlns="" id="{9AB4BD4F-FF5A-4712-B106-06E039FBFDB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49" name="Text Box 3166">
          <a:extLst>
            <a:ext uri="{FF2B5EF4-FFF2-40B4-BE49-F238E27FC236}">
              <a16:creationId xmlns:a16="http://schemas.microsoft.com/office/drawing/2014/main" xmlns="" id="{2468E7F4-A6F8-45C1-AC46-2547DA2FE67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0" name="Text Box 3166">
          <a:extLst>
            <a:ext uri="{FF2B5EF4-FFF2-40B4-BE49-F238E27FC236}">
              <a16:creationId xmlns:a16="http://schemas.microsoft.com/office/drawing/2014/main" xmlns="" id="{EBC5B068-B0AC-4487-8B92-883FF5B478F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1" name="Text Box 3166">
          <a:extLst>
            <a:ext uri="{FF2B5EF4-FFF2-40B4-BE49-F238E27FC236}">
              <a16:creationId xmlns:a16="http://schemas.microsoft.com/office/drawing/2014/main" xmlns="" id="{3819D95B-17DF-4CAD-A3F3-AC21DFE8042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2" name="Text Box 3166">
          <a:extLst>
            <a:ext uri="{FF2B5EF4-FFF2-40B4-BE49-F238E27FC236}">
              <a16:creationId xmlns:a16="http://schemas.microsoft.com/office/drawing/2014/main" xmlns="" id="{903768F2-2413-4C66-9957-C2069D4475D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3" name="Text Box 3166">
          <a:extLst>
            <a:ext uri="{FF2B5EF4-FFF2-40B4-BE49-F238E27FC236}">
              <a16:creationId xmlns:a16="http://schemas.microsoft.com/office/drawing/2014/main" xmlns="" id="{408F64CB-1B1F-41E1-8B28-D8B9F4B666F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4" name="Text Box 3166">
          <a:extLst>
            <a:ext uri="{FF2B5EF4-FFF2-40B4-BE49-F238E27FC236}">
              <a16:creationId xmlns:a16="http://schemas.microsoft.com/office/drawing/2014/main" xmlns="" id="{B3AAC878-C246-4BC3-9312-C415E622ED9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5" name="Text Box 3166">
          <a:extLst>
            <a:ext uri="{FF2B5EF4-FFF2-40B4-BE49-F238E27FC236}">
              <a16:creationId xmlns:a16="http://schemas.microsoft.com/office/drawing/2014/main" xmlns="" id="{C8303554-E639-43E4-9BC0-FEA0C6D6D05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6" name="Text Box 3166">
          <a:extLst>
            <a:ext uri="{FF2B5EF4-FFF2-40B4-BE49-F238E27FC236}">
              <a16:creationId xmlns:a16="http://schemas.microsoft.com/office/drawing/2014/main" xmlns="" id="{E63FA290-512E-40DB-9BDD-B4CBC353E24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7" name="Text Box 3166">
          <a:extLst>
            <a:ext uri="{FF2B5EF4-FFF2-40B4-BE49-F238E27FC236}">
              <a16:creationId xmlns:a16="http://schemas.microsoft.com/office/drawing/2014/main" xmlns="" id="{398CCBC1-2157-42A6-9CEC-AF0F807FEAE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8" name="Text Box 3166">
          <a:extLst>
            <a:ext uri="{FF2B5EF4-FFF2-40B4-BE49-F238E27FC236}">
              <a16:creationId xmlns:a16="http://schemas.microsoft.com/office/drawing/2014/main" xmlns="" id="{EF201B56-AD67-4F99-BA6D-727FAE65DAB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59" name="Text Box 3166">
          <a:extLst>
            <a:ext uri="{FF2B5EF4-FFF2-40B4-BE49-F238E27FC236}">
              <a16:creationId xmlns:a16="http://schemas.microsoft.com/office/drawing/2014/main" xmlns="" id="{E7A39A3C-AC8D-46B2-9B72-8108145F15F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0" name="Text Box 3166">
          <a:extLst>
            <a:ext uri="{FF2B5EF4-FFF2-40B4-BE49-F238E27FC236}">
              <a16:creationId xmlns:a16="http://schemas.microsoft.com/office/drawing/2014/main" xmlns="" id="{58933516-1CE3-476C-9D3D-F2DC6F135E4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1" name="Text Box 3166">
          <a:extLst>
            <a:ext uri="{FF2B5EF4-FFF2-40B4-BE49-F238E27FC236}">
              <a16:creationId xmlns:a16="http://schemas.microsoft.com/office/drawing/2014/main" xmlns="" id="{153F63FB-5668-41B1-8493-32A45B363F9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2" name="Text Box 3166">
          <a:extLst>
            <a:ext uri="{FF2B5EF4-FFF2-40B4-BE49-F238E27FC236}">
              <a16:creationId xmlns:a16="http://schemas.microsoft.com/office/drawing/2014/main" xmlns="" id="{DB2ED91B-4ECE-456B-93CA-32D64E1BA7F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3" name="Text Box 3166">
          <a:extLst>
            <a:ext uri="{FF2B5EF4-FFF2-40B4-BE49-F238E27FC236}">
              <a16:creationId xmlns:a16="http://schemas.microsoft.com/office/drawing/2014/main" xmlns="" id="{9D36FA79-CF73-441B-B706-0FD03CEFC57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4" name="Text Box 3166">
          <a:extLst>
            <a:ext uri="{FF2B5EF4-FFF2-40B4-BE49-F238E27FC236}">
              <a16:creationId xmlns:a16="http://schemas.microsoft.com/office/drawing/2014/main" xmlns="" id="{BBE82D40-DE1F-4C69-A9EE-7FA62B7C668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5" name="Text Box 3166">
          <a:extLst>
            <a:ext uri="{FF2B5EF4-FFF2-40B4-BE49-F238E27FC236}">
              <a16:creationId xmlns:a16="http://schemas.microsoft.com/office/drawing/2014/main" xmlns="" id="{DCB36B52-4391-454E-8F94-AE51D4EAF29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6" name="Text Box 3166">
          <a:extLst>
            <a:ext uri="{FF2B5EF4-FFF2-40B4-BE49-F238E27FC236}">
              <a16:creationId xmlns:a16="http://schemas.microsoft.com/office/drawing/2014/main" xmlns="" id="{D1FF28C1-434F-4571-B8F3-F38DFB1C9C3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7" name="Text Box 3166">
          <a:extLst>
            <a:ext uri="{FF2B5EF4-FFF2-40B4-BE49-F238E27FC236}">
              <a16:creationId xmlns:a16="http://schemas.microsoft.com/office/drawing/2014/main" xmlns="" id="{C1C3CC22-8BAC-4794-B15B-4C29BF2A2E9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8" name="Text Box 3166">
          <a:extLst>
            <a:ext uri="{FF2B5EF4-FFF2-40B4-BE49-F238E27FC236}">
              <a16:creationId xmlns:a16="http://schemas.microsoft.com/office/drawing/2014/main" xmlns="" id="{9BB7E313-506A-486A-9CB1-ADEE2A24FEB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69" name="Text Box 3166">
          <a:extLst>
            <a:ext uri="{FF2B5EF4-FFF2-40B4-BE49-F238E27FC236}">
              <a16:creationId xmlns:a16="http://schemas.microsoft.com/office/drawing/2014/main" xmlns="" id="{3F99088D-D181-4A9F-A629-AC9790D7743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0" name="Text Box 3166">
          <a:extLst>
            <a:ext uri="{FF2B5EF4-FFF2-40B4-BE49-F238E27FC236}">
              <a16:creationId xmlns:a16="http://schemas.microsoft.com/office/drawing/2014/main" xmlns="" id="{5D3C16FD-8418-4F9C-AA3C-1B79B3F3F75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1" name="Text Box 3166">
          <a:extLst>
            <a:ext uri="{FF2B5EF4-FFF2-40B4-BE49-F238E27FC236}">
              <a16:creationId xmlns:a16="http://schemas.microsoft.com/office/drawing/2014/main" xmlns="" id="{853C4D6C-3868-4457-ACB0-DBD62994733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2" name="Text Box 3166">
          <a:extLst>
            <a:ext uri="{FF2B5EF4-FFF2-40B4-BE49-F238E27FC236}">
              <a16:creationId xmlns:a16="http://schemas.microsoft.com/office/drawing/2014/main" xmlns="" id="{BA12A7D8-D5C7-4B81-B745-93F37628AE5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3" name="Text Box 3166">
          <a:extLst>
            <a:ext uri="{FF2B5EF4-FFF2-40B4-BE49-F238E27FC236}">
              <a16:creationId xmlns:a16="http://schemas.microsoft.com/office/drawing/2014/main" xmlns="" id="{5BCE62F0-FF68-4529-850F-452F7884791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4" name="Text Box 3166">
          <a:extLst>
            <a:ext uri="{FF2B5EF4-FFF2-40B4-BE49-F238E27FC236}">
              <a16:creationId xmlns:a16="http://schemas.microsoft.com/office/drawing/2014/main" xmlns="" id="{F4EE18B3-5A52-4B8D-B401-E192D75711F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5" name="Text Box 3166">
          <a:extLst>
            <a:ext uri="{FF2B5EF4-FFF2-40B4-BE49-F238E27FC236}">
              <a16:creationId xmlns:a16="http://schemas.microsoft.com/office/drawing/2014/main" xmlns="" id="{C935880F-7079-476A-BDCD-63E38FA3F34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6" name="Text Box 3166">
          <a:extLst>
            <a:ext uri="{FF2B5EF4-FFF2-40B4-BE49-F238E27FC236}">
              <a16:creationId xmlns:a16="http://schemas.microsoft.com/office/drawing/2014/main" xmlns="" id="{CD1C45EC-7C82-4ECD-9307-906C6458FD3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7" name="Text Box 3166">
          <a:extLst>
            <a:ext uri="{FF2B5EF4-FFF2-40B4-BE49-F238E27FC236}">
              <a16:creationId xmlns:a16="http://schemas.microsoft.com/office/drawing/2014/main" xmlns="" id="{4FF63E52-9C1F-42C4-84B4-DC149786303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8" name="Text Box 3166">
          <a:extLst>
            <a:ext uri="{FF2B5EF4-FFF2-40B4-BE49-F238E27FC236}">
              <a16:creationId xmlns:a16="http://schemas.microsoft.com/office/drawing/2014/main" xmlns="" id="{F85EB438-6B7B-4677-8AC8-AF8E2D34C0D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79" name="Text Box 3166">
          <a:extLst>
            <a:ext uri="{FF2B5EF4-FFF2-40B4-BE49-F238E27FC236}">
              <a16:creationId xmlns:a16="http://schemas.microsoft.com/office/drawing/2014/main" xmlns="" id="{C88D4F1E-6D80-4E05-B0BB-E59B9C907C3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0" name="Text Box 3166">
          <a:extLst>
            <a:ext uri="{FF2B5EF4-FFF2-40B4-BE49-F238E27FC236}">
              <a16:creationId xmlns:a16="http://schemas.microsoft.com/office/drawing/2014/main" xmlns="" id="{F11C6CEA-A4DA-4738-8045-DEB91B3D369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1" name="Text Box 3166">
          <a:extLst>
            <a:ext uri="{FF2B5EF4-FFF2-40B4-BE49-F238E27FC236}">
              <a16:creationId xmlns:a16="http://schemas.microsoft.com/office/drawing/2014/main" xmlns="" id="{565CF606-2527-4C85-9F69-1890DC1260D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2" name="Text Box 3166">
          <a:extLst>
            <a:ext uri="{FF2B5EF4-FFF2-40B4-BE49-F238E27FC236}">
              <a16:creationId xmlns:a16="http://schemas.microsoft.com/office/drawing/2014/main" xmlns="" id="{ED455808-345D-4024-86F3-5739F0632D9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3" name="Text Box 3166">
          <a:extLst>
            <a:ext uri="{FF2B5EF4-FFF2-40B4-BE49-F238E27FC236}">
              <a16:creationId xmlns:a16="http://schemas.microsoft.com/office/drawing/2014/main" xmlns="" id="{06C74542-1BA4-4919-A977-62C505C1B62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4" name="Text Box 3166">
          <a:extLst>
            <a:ext uri="{FF2B5EF4-FFF2-40B4-BE49-F238E27FC236}">
              <a16:creationId xmlns:a16="http://schemas.microsoft.com/office/drawing/2014/main" xmlns="" id="{AE85FABA-D6A4-4B65-9453-7632FFF4C1A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5" name="Text Box 3166">
          <a:extLst>
            <a:ext uri="{FF2B5EF4-FFF2-40B4-BE49-F238E27FC236}">
              <a16:creationId xmlns:a16="http://schemas.microsoft.com/office/drawing/2014/main" xmlns="" id="{7AD10611-1439-465D-9248-6CCFC269F2F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6" name="Text Box 3166">
          <a:extLst>
            <a:ext uri="{FF2B5EF4-FFF2-40B4-BE49-F238E27FC236}">
              <a16:creationId xmlns:a16="http://schemas.microsoft.com/office/drawing/2014/main" xmlns="" id="{DB9B7AF9-66EF-4636-8867-D565AA38A68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7" name="Text Box 3166">
          <a:extLst>
            <a:ext uri="{FF2B5EF4-FFF2-40B4-BE49-F238E27FC236}">
              <a16:creationId xmlns:a16="http://schemas.microsoft.com/office/drawing/2014/main" xmlns="" id="{06034978-7EC7-4C7E-A76C-90D87F6AB2D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8" name="Text Box 3166">
          <a:extLst>
            <a:ext uri="{FF2B5EF4-FFF2-40B4-BE49-F238E27FC236}">
              <a16:creationId xmlns:a16="http://schemas.microsoft.com/office/drawing/2014/main" xmlns="" id="{AF1145CE-3D09-4590-A9AD-382DBB31B98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89" name="Text Box 3166">
          <a:extLst>
            <a:ext uri="{FF2B5EF4-FFF2-40B4-BE49-F238E27FC236}">
              <a16:creationId xmlns:a16="http://schemas.microsoft.com/office/drawing/2014/main" xmlns="" id="{5F80EE85-CE72-4C50-9979-CEDE700AC2C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0" name="Text Box 3166">
          <a:extLst>
            <a:ext uri="{FF2B5EF4-FFF2-40B4-BE49-F238E27FC236}">
              <a16:creationId xmlns:a16="http://schemas.microsoft.com/office/drawing/2014/main" xmlns="" id="{A8BB7A27-74CF-41D0-BBCD-100987053C2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1" name="Text Box 3166">
          <a:extLst>
            <a:ext uri="{FF2B5EF4-FFF2-40B4-BE49-F238E27FC236}">
              <a16:creationId xmlns:a16="http://schemas.microsoft.com/office/drawing/2014/main" xmlns="" id="{EC32DE50-C06D-46AE-A6AC-231C2A1B086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2" name="Text Box 3166">
          <a:extLst>
            <a:ext uri="{FF2B5EF4-FFF2-40B4-BE49-F238E27FC236}">
              <a16:creationId xmlns:a16="http://schemas.microsoft.com/office/drawing/2014/main" xmlns="" id="{39B187C5-A9E2-4B70-8104-4723D780545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3" name="Text Box 3166">
          <a:extLst>
            <a:ext uri="{FF2B5EF4-FFF2-40B4-BE49-F238E27FC236}">
              <a16:creationId xmlns:a16="http://schemas.microsoft.com/office/drawing/2014/main" xmlns="" id="{B4E1616D-B113-443D-8D5B-3F41423FC29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4" name="Text Box 3166">
          <a:extLst>
            <a:ext uri="{FF2B5EF4-FFF2-40B4-BE49-F238E27FC236}">
              <a16:creationId xmlns:a16="http://schemas.microsoft.com/office/drawing/2014/main" xmlns="" id="{863155D2-812F-47B3-806B-36F4B63DD5F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5" name="Text Box 3166">
          <a:extLst>
            <a:ext uri="{FF2B5EF4-FFF2-40B4-BE49-F238E27FC236}">
              <a16:creationId xmlns:a16="http://schemas.microsoft.com/office/drawing/2014/main" xmlns="" id="{652E155D-6BE3-4A92-B941-700D9567C08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6" name="Text Box 3166">
          <a:extLst>
            <a:ext uri="{FF2B5EF4-FFF2-40B4-BE49-F238E27FC236}">
              <a16:creationId xmlns:a16="http://schemas.microsoft.com/office/drawing/2014/main" xmlns="" id="{09154E59-0D6E-45A8-9D82-85C62F124FE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7" name="Text Box 3166">
          <a:extLst>
            <a:ext uri="{FF2B5EF4-FFF2-40B4-BE49-F238E27FC236}">
              <a16:creationId xmlns:a16="http://schemas.microsoft.com/office/drawing/2014/main" xmlns="" id="{C25FD35A-374A-48C7-88A7-7412765C65C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8" name="Text Box 3166">
          <a:extLst>
            <a:ext uri="{FF2B5EF4-FFF2-40B4-BE49-F238E27FC236}">
              <a16:creationId xmlns:a16="http://schemas.microsoft.com/office/drawing/2014/main" xmlns="" id="{F838D14E-97B9-4342-BA99-C6E004273E8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499" name="Text Box 3166">
          <a:extLst>
            <a:ext uri="{FF2B5EF4-FFF2-40B4-BE49-F238E27FC236}">
              <a16:creationId xmlns:a16="http://schemas.microsoft.com/office/drawing/2014/main" xmlns="" id="{2D4EF953-868E-4BB5-8C6A-06E3BD353C1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0" name="Text Box 3166">
          <a:extLst>
            <a:ext uri="{FF2B5EF4-FFF2-40B4-BE49-F238E27FC236}">
              <a16:creationId xmlns:a16="http://schemas.microsoft.com/office/drawing/2014/main" xmlns="" id="{0D666E01-1DEF-4597-B376-89E3B744EFE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1" name="Text Box 3166">
          <a:extLst>
            <a:ext uri="{FF2B5EF4-FFF2-40B4-BE49-F238E27FC236}">
              <a16:creationId xmlns:a16="http://schemas.microsoft.com/office/drawing/2014/main" xmlns="" id="{3722E312-E23D-4F50-A387-62FF51C5ECA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2" name="Text Box 3166">
          <a:extLst>
            <a:ext uri="{FF2B5EF4-FFF2-40B4-BE49-F238E27FC236}">
              <a16:creationId xmlns:a16="http://schemas.microsoft.com/office/drawing/2014/main" xmlns="" id="{A8C074E9-A44C-4C8A-9098-3607C57FAA5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3" name="Text Box 3166">
          <a:extLst>
            <a:ext uri="{FF2B5EF4-FFF2-40B4-BE49-F238E27FC236}">
              <a16:creationId xmlns:a16="http://schemas.microsoft.com/office/drawing/2014/main" xmlns="" id="{10204926-0483-4F48-BF5A-A44805727F3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4" name="Text Box 3166">
          <a:extLst>
            <a:ext uri="{FF2B5EF4-FFF2-40B4-BE49-F238E27FC236}">
              <a16:creationId xmlns:a16="http://schemas.microsoft.com/office/drawing/2014/main" xmlns="" id="{EF88590C-28A0-4A89-A1BD-C3B0DD20DCF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5" name="Text Box 3166">
          <a:extLst>
            <a:ext uri="{FF2B5EF4-FFF2-40B4-BE49-F238E27FC236}">
              <a16:creationId xmlns:a16="http://schemas.microsoft.com/office/drawing/2014/main" xmlns="" id="{CBCA6D5C-16C7-46A3-B425-8710ED00E1F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6" name="Text Box 3166">
          <a:extLst>
            <a:ext uri="{FF2B5EF4-FFF2-40B4-BE49-F238E27FC236}">
              <a16:creationId xmlns:a16="http://schemas.microsoft.com/office/drawing/2014/main" xmlns="" id="{26F39B9F-9181-499C-B9AD-F055D7B1AFE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7" name="Text Box 3166">
          <a:extLst>
            <a:ext uri="{FF2B5EF4-FFF2-40B4-BE49-F238E27FC236}">
              <a16:creationId xmlns:a16="http://schemas.microsoft.com/office/drawing/2014/main" xmlns="" id="{A5D5838B-67BF-499A-8F21-E02F830380E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8" name="Text Box 3166">
          <a:extLst>
            <a:ext uri="{FF2B5EF4-FFF2-40B4-BE49-F238E27FC236}">
              <a16:creationId xmlns:a16="http://schemas.microsoft.com/office/drawing/2014/main" xmlns="" id="{2D25AAE7-CD1E-4A71-84FF-DC4CD5D851D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09" name="Text Box 3166">
          <a:extLst>
            <a:ext uri="{FF2B5EF4-FFF2-40B4-BE49-F238E27FC236}">
              <a16:creationId xmlns:a16="http://schemas.microsoft.com/office/drawing/2014/main" xmlns="" id="{571412E9-8C15-4A5C-8DBD-58D54C91EF1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0" name="Text Box 3166">
          <a:extLst>
            <a:ext uri="{FF2B5EF4-FFF2-40B4-BE49-F238E27FC236}">
              <a16:creationId xmlns:a16="http://schemas.microsoft.com/office/drawing/2014/main" xmlns="" id="{33D64B1B-BA8B-4A17-A178-71CA01702D9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1" name="Text Box 3166">
          <a:extLst>
            <a:ext uri="{FF2B5EF4-FFF2-40B4-BE49-F238E27FC236}">
              <a16:creationId xmlns:a16="http://schemas.microsoft.com/office/drawing/2014/main" xmlns="" id="{B29F6C63-113C-4873-8C34-E232C5157D3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2" name="Text Box 3166">
          <a:extLst>
            <a:ext uri="{FF2B5EF4-FFF2-40B4-BE49-F238E27FC236}">
              <a16:creationId xmlns:a16="http://schemas.microsoft.com/office/drawing/2014/main" xmlns="" id="{FAE0F18B-D999-4CC9-86A1-897FEF7A4EF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3" name="Text Box 3166">
          <a:extLst>
            <a:ext uri="{FF2B5EF4-FFF2-40B4-BE49-F238E27FC236}">
              <a16:creationId xmlns:a16="http://schemas.microsoft.com/office/drawing/2014/main" xmlns="" id="{306A5405-0AD8-4398-BE6F-C043D5A386E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4" name="Text Box 3166">
          <a:extLst>
            <a:ext uri="{FF2B5EF4-FFF2-40B4-BE49-F238E27FC236}">
              <a16:creationId xmlns:a16="http://schemas.microsoft.com/office/drawing/2014/main" xmlns="" id="{C8994669-060B-4EB1-B946-924FF5CE1B6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5" name="Text Box 3166">
          <a:extLst>
            <a:ext uri="{FF2B5EF4-FFF2-40B4-BE49-F238E27FC236}">
              <a16:creationId xmlns:a16="http://schemas.microsoft.com/office/drawing/2014/main" xmlns="" id="{2CA3CB3D-8633-4D73-A592-98E230673ED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6" name="Text Box 3166">
          <a:extLst>
            <a:ext uri="{FF2B5EF4-FFF2-40B4-BE49-F238E27FC236}">
              <a16:creationId xmlns:a16="http://schemas.microsoft.com/office/drawing/2014/main" xmlns="" id="{FB9C2FFF-62F7-46A2-BD3D-4B1FFE0DAAC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7" name="Text Box 3166">
          <a:extLst>
            <a:ext uri="{FF2B5EF4-FFF2-40B4-BE49-F238E27FC236}">
              <a16:creationId xmlns:a16="http://schemas.microsoft.com/office/drawing/2014/main" xmlns="" id="{FC21F8E0-33B5-4252-A469-B922F8F9C38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8" name="Text Box 3166">
          <a:extLst>
            <a:ext uri="{FF2B5EF4-FFF2-40B4-BE49-F238E27FC236}">
              <a16:creationId xmlns:a16="http://schemas.microsoft.com/office/drawing/2014/main" xmlns="" id="{BA84C991-4171-4008-A28F-75E1C4DFBD1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19" name="Text Box 3166">
          <a:extLst>
            <a:ext uri="{FF2B5EF4-FFF2-40B4-BE49-F238E27FC236}">
              <a16:creationId xmlns:a16="http://schemas.microsoft.com/office/drawing/2014/main" xmlns="" id="{7BD9D868-4841-48C8-B49B-0429F2A7C45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0" name="Text Box 3166">
          <a:extLst>
            <a:ext uri="{FF2B5EF4-FFF2-40B4-BE49-F238E27FC236}">
              <a16:creationId xmlns:a16="http://schemas.microsoft.com/office/drawing/2014/main" xmlns="" id="{5683CC61-5AC3-4C73-8072-CF3B627BF32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1" name="Text Box 3166">
          <a:extLst>
            <a:ext uri="{FF2B5EF4-FFF2-40B4-BE49-F238E27FC236}">
              <a16:creationId xmlns:a16="http://schemas.microsoft.com/office/drawing/2014/main" xmlns="" id="{6B432027-AC4C-4B1F-B384-CD1BE3AD536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2" name="Text Box 3166">
          <a:extLst>
            <a:ext uri="{FF2B5EF4-FFF2-40B4-BE49-F238E27FC236}">
              <a16:creationId xmlns:a16="http://schemas.microsoft.com/office/drawing/2014/main" xmlns="" id="{28F3138B-6398-48FE-849D-0080519995D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3" name="Text Box 3166">
          <a:extLst>
            <a:ext uri="{FF2B5EF4-FFF2-40B4-BE49-F238E27FC236}">
              <a16:creationId xmlns:a16="http://schemas.microsoft.com/office/drawing/2014/main" xmlns="" id="{02A7014E-B4F8-4A61-A9C3-9CDACB782E9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4" name="Text Box 3166">
          <a:extLst>
            <a:ext uri="{FF2B5EF4-FFF2-40B4-BE49-F238E27FC236}">
              <a16:creationId xmlns:a16="http://schemas.microsoft.com/office/drawing/2014/main" xmlns="" id="{6DB3A8BB-2A64-4A2F-9C17-8639B2A1E2F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5" name="Text Box 3166">
          <a:extLst>
            <a:ext uri="{FF2B5EF4-FFF2-40B4-BE49-F238E27FC236}">
              <a16:creationId xmlns:a16="http://schemas.microsoft.com/office/drawing/2014/main" xmlns="" id="{A027FB39-5650-4415-9A8E-ACD311FB4C0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6" name="Text Box 3166">
          <a:extLst>
            <a:ext uri="{FF2B5EF4-FFF2-40B4-BE49-F238E27FC236}">
              <a16:creationId xmlns:a16="http://schemas.microsoft.com/office/drawing/2014/main" xmlns="" id="{7E5C3A21-5665-4DDD-A3BF-CD016BF36F8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7" name="Text Box 3166">
          <a:extLst>
            <a:ext uri="{FF2B5EF4-FFF2-40B4-BE49-F238E27FC236}">
              <a16:creationId xmlns:a16="http://schemas.microsoft.com/office/drawing/2014/main" xmlns="" id="{ECCE9A0B-1320-429D-9C1B-802079E3C6C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8" name="Text Box 3166">
          <a:extLst>
            <a:ext uri="{FF2B5EF4-FFF2-40B4-BE49-F238E27FC236}">
              <a16:creationId xmlns:a16="http://schemas.microsoft.com/office/drawing/2014/main" xmlns="" id="{59B27535-C04A-4A5F-B6EC-2AE147312F8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29" name="Text Box 3166">
          <a:extLst>
            <a:ext uri="{FF2B5EF4-FFF2-40B4-BE49-F238E27FC236}">
              <a16:creationId xmlns:a16="http://schemas.microsoft.com/office/drawing/2014/main" xmlns="" id="{A99C9555-6DEF-4D8B-BC87-41F63DBDEFB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0" name="Text Box 3166">
          <a:extLst>
            <a:ext uri="{FF2B5EF4-FFF2-40B4-BE49-F238E27FC236}">
              <a16:creationId xmlns:a16="http://schemas.microsoft.com/office/drawing/2014/main" xmlns="" id="{3A38FD08-ECD4-4E70-84EA-EE2C84209C7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1" name="Text Box 3166">
          <a:extLst>
            <a:ext uri="{FF2B5EF4-FFF2-40B4-BE49-F238E27FC236}">
              <a16:creationId xmlns:a16="http://schemas.microsoft.com/office/drawing/2014/main" xmlns="" id="{CECA63D1-4CE6-4737-A9BD-027C046E863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2" name="Text Box 3166">
          <a:extLst>
            <a:ext uri="{FF2B5EF4-FFF2-40B4-BE49-F238E27FC236}">
              <a16:creationId xmlns:a16="http://schemas.microsoft.com/office/drawing/2014/main" xmlns="" id="{862D380A-3E1B-4FD1-84FC-DBF04EA4F01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3" name="Text Box 3166">
          <a:extLst>
            <a:ext uri="{FF2B5EF4-FFF2-40B4-BE49-F238E27FC236}">
              <a16:creationId xmlns:a16="http://schemas.microsoft.com/office/drawing/2014/main" xmlns="" id="{AB2B5FC2-D14B-48D3-8A35-5D3A50C6564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4" name="Text Box 3166">
          <a:extLst>
            <a:ext uri="{FF2B5EF4-FFF2-40B4-BE49-F238E27FC236}">
              <a16:creationId xmlns:a16="http://schemas.microsoft.com/office/drawing/2014/main" xmlns="" id="{2D449A76-C384-4760-9A2E-91EA2611CB5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5" name="Text Box 3166">
          <a:extLst>
            <a:ext uri="{FF2B5EF4-FFF2-40B4-BE49-F238E27FC236}">
              <a16:creationId xmlns:a16="http://schemas.microsoft.com/office/drawing/2014/main" xmlns="" id="{48B937AC-CF94-4C4C-8A05-CFAEA17A95A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6" name="Text Box 3166">
          <a:extLst>
            <a:ext uri="{FF2B5EF4-FFF2-40B4-BE49-F238E27FC236}">
              <a16:creationId xmlns:a16="http://schemas.microsoft.com/office/drawing/2014/main" xmlns="" id="{12649033-A222-413A-8202-7B7306719D3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7" name="Text Box 3166">
          <a:extLst>
            <a:ext uri="{FF2B5EF4-FFF2-40B4-BE49-F238E27FC236}">
              <a16:creationId xmlns:a16="http://schemas.microsoft.com/office/drawing/2014/main" xmlns="" id="{E4E0BEE1-082C-4639-A7A0-9DFD4E91D6C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8" name="Text Box 3166">
          <a:extLst>
            <a:ext uri="{FF2B5EF4-FFF2-40B4-BE49-F238E27FC236}">
              <a16:creationId xmlns:a16="http://schemas.microsoft.com/office/drawing/2014/main" xmlns="" id="{15C73694-6BC6-49ED-9A2B-A115AE6A897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39" name="Text Box 3166">
          <a:extLst>
            <a:ext uri="{FF2B5EF4-FFF2-40B4-BE49-F238E27FC236}">
              <a16:creationId xmlns:a16="http://schemas.microsoft.com/office/drawing/2014/main" xmlns="" id="{415AEDC0-98A7-4DB7-9A60-0C1726BECFB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0" name="Text Box 3166">
          <a:extLst>
            <a:ext uri="{FF2B5EF4-FFF2-40B4-BE49-F238E27FC236}">
              <a16:creationId xmlns:a16="http://schemas.microsoft.com/office/drawing/2014/main" xmlns="" id="{8BCF9C0F-E187-4063-B14A-B97A2A53ED1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1" name="Text Box 3166">
          <a:extLst>
            <a:ext uri="{FF2B5EF4-FFF2-40B4-BE49-F238E27FC236}">
              <a16:creationId xmlns:a16="http://schemas.microsoft.com/office/drawing/2014/main" xmlns="" id="{2386D776-9E2E-4623-9F54-ADD878C9618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2" name="Text Box 3166">
          <a:extLst>
            <a:ext uri="{FF2B5EF4-FFF2-40B4-BE49-F238E27FC236}">
              <a16:creationId xmlns:a16="http://schemas.microsoft.com/office/drawing/2014/main" xmlns="" id="{77F8467A-8FED-4D36-9F6E-C5D9885E05C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3" name="Text Box 3166">
          <a:extLst>
            <a:ext uri="{FF2B5EF4-FFF2-40B4-BE49-F238E27FC236}">
              <a16:creationId xmlns:a16="http://schemas.microsoft.com/office/drawing/2014/main" xmlns="" id="{CC3481DA-0098-411D-8F52-39967E68FAA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4" name="Text Box 3166">
          <a:extLst>
            <a:ext uri="{FF2B5EF4-FFF2-40B4-BE49-F238E27FC236}">
              <a16:creationId xmlns:a16="http://schemas.microsoft.com/office/drawing/2014/main" xmlns="" id="{30311BFF-6E95-4AC8-B653-AFF88919ECB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5" name="Text Box 3166">
          <a:extLst>
            <a:ext uri="{FF2B5EF4-FFF2-40B4-BE49-F238E27FC236}">
              <a16:creationId xmlns:a16="http://schemas.microsoft.com/office/drawing/2014/main" xmlns="" id="{5B901B33-1DB4-4AB5-A3A2-D935A8EF287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6" name="Text Box 3166">
          <a:extLst>
            <a:ext uri="{FF2B5EF4-FFF2-40B4-BE49-F238E27FC236}">
              <a16:creationId xmlns:a16="http://schemas.microsoft.com/office/drawing/2014/main" xmlns="" id="{2B8E3DA3-1F72-4358-A4A1-1FE64F442D0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7" name="Text Box 3166">
          <a:extLst>
            <a:ext uri="{FF2B5EF4-FFF2-40B4-BE49-F238E27FC236}">
              <a16:creationId xmlns:a16="http://schemas.microsoft.com/office/drawing/2014/main" xmlns="" id="{CA058F37-0669-4819-B24B-4CC52B3832D3}"/>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8" name="Text Box 3166">
          <a:extLst>
            <a:ext uri="{FF2B5EF4-FFF2-40B4-BE49-F238E27FC236}">
              <a16:creationId xmlns:a16="http://schemas.microsoft.com/office/drawing/2014/main" xmlns="" id="{845CAC14-B5F0-4A63-8814-68EA8C6F51B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49" name="Text Box 3166">
          <a:extLst>
            <a:ext uri="{FF2B5EF4-FFF2-40B4-BE49-F238E27FC236}">
              <a16:creationId xmlns:a16="http://schemas.microsoft.com/office/drawing/2014/main" xmlns="" id="{EE661FE0-BF6D-4B83-BEA3-6212AFE8C30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0" name="Text Box 3166">
          <a:extLst>
            <a:ext uri="{FF2B5EF4-FFF2-40B4-BE49-F238E27FC236}">
              <a16:creationId xmlns:a16="http://schemas.microsoft.com/office/drawing/2014/main" xmlns="" id="{A7BF802C-FFDE-4D0A-AD8A-23FD6772F13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1" name="Text Box 3166">
          <a:extLst>
            <a:ext uri="{FF2B5EF4-FFF2-40B4-BE49-F238E27FC236}">
              <a16:creationId xmlns:a16="http://schemas.microsoft.com/office/drawing/2014/main" xmlns="" id="{87B087F3-20DB-4BCF-8C88-CD405205351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2" name="Text Box 3166">
          <a:extLst>
            <a:ext uri="{FF2B5EF4-FFF2-40B4-BE49-F238E27FC236}">
              <a16:creationId xmlns:a16="http://schemas.microsoft.com/office/drawing/2014/main" xmlns="" id="{D49D5991-B446-4EB0-A747-D469383F9E10}"/>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3" name="Text Box 3166">
          <a:extLst>
            <a:ext uri="{FF2B5EF4-FFF2-40B4-BE49-F238E27FC236}">
              <a16:creationId xmlns:a16="http://schemas.microsoft.com/office/drawing/2014/main" xmlns="" id="{9D510C20-1BD0-42AD-AC21-53D5520F8E2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4" name="Text Box 3166">
          <a:extLst>
            <a:ext uri="{FF2B5EF4-FFF2-40B4-BE49-F238E27FC236}">
              <a16:creationId xmlns:a16="http://schemas.microsoft.com/office/drawing/2014/main" xmlns="" id="{468FDA61-525D-4F52-B67F-EAFAFFDAAEE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5" name="Text Box 3166">
          <a:extLst>
            <a:ext uri="{FF2B5EF4-FFF2-40B4-BE49-F238E27FC236}">
              <a16:creationId xmlns:a16="http://schemas.microsoft.com/office/drawing/2014/main" xmlns="" id="{66F8B001-E26D-450E-BA9B-7FEB61168A1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6" name="Text Box 3166">
          <a:extLst>
            <a:ext uri="{FF2B5EF4-FFF2-40B4-BE49-F238E27FC236}">
              <a16:creationId xmlns:a16="http://schemas.microsoft.com/office/drawing/2014/main" xmlns="" id="{E9233573-A2B9-4404-9394-635C6B90C43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7" name="Text Box 3166">
          <a:extLst>
            <a:ext uri="{FF2B5EF4-FFF2-40B4-BE49-F238E27FC236}">
              <a16:creationId xmlns:a16="http://schemas.microsoft.com/office/drawing/2014/main" xmlns="" id="{BED75EC1-FA33-44A6-8FEE-9FADF358F28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8" name="Text Box 3166">
          <a:extLst>
            <a:ext uri="{FF2B5EF4-FFF2-40B4-BE49-F238E27FC236}">
              <a16:creationId xmlns:a16="http://schemas.microsoft.com/office/drawing/2014/main" xmlns="" id="{294460BE-02EB-4DA3-A38C-38AC4F62058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59" name="Text Box 3166">
          <a:extLst>
            <a:ext uri="{FF2B5EF4-FFF2-40B4-BE49-F238E27FC236}">
              <a16:creationId xmlns:a16="http://schemas.microsoft.com/office/drawing/2014/main" xmlns="" id="{F45451A3-F0ED-4B06-A4AE-9D47AFEC12B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0" name="Text Box 3166">
          <a:extLst>
            <a:ext uri="{FF2B5EF4-FFF2-40B4-BE49-F238E27FC236}">
              <a16:creationId xmlns:a16="http://schemas.microsoft.com/office/drawing/2014/main" xmlns="" id="{73463DF5-F78E-4838-A414-53C8381D436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1" name="Text Box 3166">
          <a:extLst>
            <a:ext uri="{FF2B5EF4-FFF2-40B4-BE49-F238E27FC236}">
              <a16:creationId xmlns:a16="http://schemas.microsoft.com/office/drawing/2014/main" xmlns="" id="{4A3CA294-8AB9-4AB1-9BA6-890ED263D6C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2" name="Text Box 3166">
          <a:extLst>
            <a:ext uri="{FF2B5EF4-FFF2-40B4-BE49-F238E27FC236}">
              <a16:creationId xmlns:a16="http://schemas.microsoft.com/office/drawing/2014/main" xmlns="" id="{9B73635B-861A-40A5-B3FE-4FAFD28AEEB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3" name="Text Box 3166">
          <a:extLst>
            <a:ext uri="{FF2B5EF4-FFF2-40B4-BE49-F238E27FC236}">
              <a16:creationId xmlns:a16="http://schemas.microsoft.com/office/drawing/2014/main" xmlns="" id="{76337CD2-6A10-4905-B6DC-CEAD91C985B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4" name="Text Box 3166">
          <a:extLst>
            <a:ext uri="{FF2B5EF4-FFF2-40B4-BE49-F238E27FC236}">
              <a16:creationId xmlns:a16="http://schemas.microsoft.com/office/drawing/2014/main" xmlns="" id="{A39590E7-7E97-41D3-B78D-7C84C6407F4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5" name="Text Box 3166">
          <a:extLst>
            <a:ext uri="{FF2B5EF4-FFF2-40B4-BE49-F238E27FC236}">
              <a16:creationId xmlns:a16="http://schemas.microsoft.com/office/drawing/2014/main" xmlns="" id="{C6C15B54-2BDC-4FC8-9E1F-4226D3D004D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6" name="Text Box 3166">
          <a:extLst>
            <a:ext uri="{FF2B5EF4-FFF2-40B4-BE49-F238E27FC236}">
              <a16:creationId xmlns:a16="http://schemas.microsoft.com/office/drawing/2014/main" xmlns="" id="{DD44C081-CF8B-4BEC-AA0B-0A7D7B439DC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7" name="Text Box 3166">
          <a:extLst>
            <a:ext uri="{FF2B5EF4-FFF2-40B4-BE49-F238E27FC236}">
              <a16:creationId xmlns:a16="http://schemas.microsoft.com/office/drawing/2014/main" xmlns="" id="{66ADF533-5BD7-4680-A347-F1024815C24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8" name="Text Box 3166">
          <a:extLst>
            <a:ext uri="{FF2B5EF4-FFF2-40B4-BE49-F238E27FC236}">
              <a16:creationId xmlns:a16="http://schemas.microsoft.com/office/drawing/2014/main" xmlns="" id="{6D939E7B-1DF2-453A-B1B6-8E462DB0D55D}"/>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69" name="Text Box 3166">
          <a:extLst>
            <a:ext uri="{FF2B5EF4-FFF2-40B4-BE49-F238E27FC236}">
              <a16:creationId xmlns:a16="http://schemas.microsoft.com/office/drawing/2014/main" xmlns="" id="{8102B59B-1143-48EF-A993-8D614DE9AC9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0" name="Text Box 3166">
          <a:extLst>
            <a:ext uri="{FF2B5EF4-FFF2-40B4-BE49-F238E27FC236}">
              <a16:creationId xmlns:a16="http://schemas.microsoft.com/office/drawing/2014/main" xmlns="" id="{AC7F2722-079C-4EA5-8A4B-293DC51FD7D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1" name="Text Box 3166">
          <a:extLst>
            <a:ext uri="{FF2B5EF4-FFF2-40B4-BE49-F238E27FC236}">
              <a16:creationId xmlns:a16="http://schemas.microsoft.com/office/drawing/2014/main" xmlns="" id="{C77192D9-00FE-4FBA-B520-D227D85A05C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2" name="Text Box 3166">
          <a:extLst>
            <a:ext uri="{FF2B5EF4-FFF2-40B4-BE49-F238E27FC236}">
              <a16:creationId xmlns:a16="http://schemas.microsoft.com/office/drawing/2014/main" xmlns="" id="{D383D3FB-E8EC-43E7-9CB3-0DDFCF0B52C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3" name="Text Box 3166">
          <a:extLst>
            <a:ext uri="{FF2B5EF4-FFF2-40B4-BE49-F238E27FC236}">
              <a16:creationId xmlns:a16="http://schemas.microsoft.com/office/drawing/2014/main" xmlns="" id="{E17B6D38-3FF1-473B-9D2D-0E8F7CFFCF0F}"/>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4" name="Text Box 3166">
          <a:extLst>
            <a:ext uri="{FF2B5EF4-FFF2-40B4-BE49-F238E27FC236}">
              <a16:creationId xmlns:a16="http://schemas.microsoft.com/office/drawing/2014/main" xmlns="" id="{7A1DDDBC-1330-437D-95FD-E64E03E3A36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5" name="Text Box 3166">
          <a:extLst>
            <a:ext uri="{FF2B5EF4-FFF2-40B4-BE49-F238E27FC236}">
              <a16:creationId xmlns:a16="http://schemas.microsoft.com/office/drawing/2014/main" xmlns="" id="{D5DDE23B-87BE-423A-8BFA-38CF70A4ECE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6" name="Text Box 3166">
          <a:extLst>
            <a:ext uri="{FF2B5EF4-FFF2-40B4-BE49-F238E27FC236}">
              <a16:creationId xmlns:a16="http://schemas.microsoft.com/office/drawing/2014/main" xmlns="" id="{F3EF61D3-68AA-47C9-840E-766AFC72731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7" name="Text Box 3166">
          <a:extLst>
            <a:ext uri="{FF2B5EF4-FFF2-40B4-BE49-F238E27FC236}">
              <a16:creationId xmlns:a16="http://schemas.microsoft.com/office/drawing/2014/main" xmlns="" id="{A468065B-61BD-4945-A4BD-0B2C264C4B8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8" name="Text Box 3166">
          <a:extLst>
            <a:ext uri="{FF2B5EF4-FFF2-40B4-BE49-F238E27FC236}">
              <a16:creationId xmlns:a16="http://schemas.microsoft.com/office/drawing/2014/main" xmlns="" id="{896AF35F-3CB9-4E29-BE75-5129B015FD4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79" name="Text Box 3166">
          <a:extLst>
            <a:ext uri="{FF2B5EF4-FFF2-40B4-BE49-F238E27FC236}">
              <a16:creationId xmlns:a16="http://schemas.microsoft.com/office/drawing/2014/main" xmlns="" id="{082784B4-DFB0-47B7-AD3A-7042BB0047F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0" name="Text Box 3166">
          <a:extLst>
            <a:ext uri="{FF2B5EF4-FFF2-40B4-BE49-F238E27FC236}">
              <a16:creationId xmlns:a16="http://schemas.microsoft.com/office/drawing/2014/main" xmlns="" id="{8F4DC9C4-D769-4330-89BB-FED309A7BC1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1" name="Text Box 3166">
          <a:extLst>
            <a:ext uri="{FF2B5EF4-FFF2-40B4-BE49-F238E27FC236}">
              <a16:creationId xmlns:a16="http://schemas.microsoft.com/office/drawing/2014/main" xmlns="" id="{44EC4301-3763-4DEB-B217-7ADB38C4B60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2" name="Text Box 3166">
          <a:extLst>
            <a:ext uri="{FF2B5EF4-FFF2-40B4-BE49-F238E27FC236}">
              <a16:creationId xmlns:a16="http://schemas.microsoft.com/office/drawing/2014/main" xmlns="" id="{9A4F10D7-DC95-4890-923E-BC221118C2F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3" name="Text Box 3166">
          <a:extLst>
            <a:ext uri="{FF2B5EF4-FFF2-40B4-BE49-F238E27FC236}">
              <a16:creationId xmlns:a16="http://schemas.microsoft.com/office/drawing/2014/main" xmlns="" id="{2DF45EE3-ED7D-4A3E-8A55-4BA7187CB2C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4" name="Text Box 3166">
          <a:extLst>
            <a:ext uri="{FF2B5EF4-FFF2-40B4-BE49-F238E27FC236}">
              <a16:creationId xmlns:a16="http://schemas.microsoft.com/office/drawing/2014/main" xmlns="" id="{885752A1-C32E-4ACF-90B2-A5B46FB7083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5" name="Text Box 3166">
          <a:extLst>
            <a:ext uri="{FF2B5EF4-FFF2-40B4-BE49-F238E27FC236}">
              <a16:creationId xmlns:a16="http://schemas.microsoft.com/office/drawing/2014/main" xmlns="" id="{1C3E9244-E61A-4AB8-8900-5EB7F84B3BE2}"/>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6" name="Text Box 3166">
          <a:extLst>
            <a:ext uri="{FF2B5EF4-FFF2-40B4-BE49-F238E27FC236}">
              <a16:creationId xmlns:a16="http://schemas.microsoft.com/office/drawing/2014/main" xmlns="" id="{0BF1C2AA-82CF-4C20-B677-33DB873B512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7" name="Text Box 3166">
          <a:extLst>
            <a:ext uri="{FF2B5EF4-FFF2-40B4-BE49-F238E27FC236}">
              <a16:creationId xmlns:a16="http://schemas.microsoft.com/office/drawing/2014/main" xmlns="" id="{B3833582-4378-4F64-BED0-AAC4EF850138}"/>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8" name="Text Box 3166">
          <a:extLst>
            <a:ext uri="{FF2B5EF4-FFF2-40B4-BE49-F238E27FC236}">
              <a16:creationId xmlns:a16="http://schemas.microsoft.com/office/drawing/2014/main" xmlns="" id="{3E63EDEC-5282-484F-8479-AB407C5D157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89" name="Text Box 3166">
          <a:extLst>
            <a:ext uri="{FF2B5EF4-FFF2-40B4-BE49-F238E27FC236}">
              <a16:creationId xmlns:a16="http://schemas.microsoft.com/office/drawing/2014/main" xmlns="" id="{AA02711E-06AF-4EE3-8BC1-C7E20522ABF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0" name="Text Box 3166">
          <a:extLst>
            <a:ext uri="{FF2B5EF4-FFF2-40B4-BE49-F238E27FC236}">
              <a16:creationId xmlns:a16="http://schemas.microsoft.com/office/drawing/2014/main" xmlns="" id="{47783C80-C834-4470-986D-0CB40F3FD55E}"/>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1" name="Text Box 3166">
          <a:extLst>
            <a:ext uri="{FF2B5EF4-FFF2-40B4-BE49-F238E27FC236}">
              <a16:creationId xmlns:a16="http://schemas.microsoft.com/office/drawing/2014/main" xmlns="" id="{839303D4-8593-4924-BBE7-A04D36EC4CE9}"/>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2" name="Text Box 3166">
          <a:extLst>
            <a:ext uri="{FF2B5EF4-FFF2-40B4-BE49-F238E27FC236}">
              <a16:creationId xmlns:a16="http://schemas.microsoft.com/office/drawing/2014/main" xmlns="" id="{06F09F16-386A-4410-94D1-58EEBB73BD9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3" name="Text Box 3166">
          <a:extLst>
            <a:ext uri="{FF2B5EF4-FFF2-40B4-BE49-F238E27FC236}">
              <a16:creationId xmlns:a16="http://schemas.microsoft.com/office/drawing/2014/main" xmlns="" id="{BF1BE1B5-83A5-4595-8F2A-35A5120CD0D5}"/>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4" name="Text Box 3166">
          <a:extLst>
            <a:ext uri="{FF2B5EF4-FFF2-40B4-BE49-F238E27FC236}">
              <a16:creationId xmlns:a16="http://schemas.microsoft.com/office/drawing/2014/main" xmlns="" id="{1F1BB53B-946B-424D-BBA1-F47F0BF3721B}"/>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5" name="Text Box 3166">
          <a:extLst>
            <a:ext uri="{FF2B5EF4-FFF2-40B4-BE49-F238E27FC236}">
              <a16:creationId xmlns:a16="http://schemas.microsoft.com/office/drawing/2014/main" xmlns="" id="{77612CF5-CB9C-46B6-B7B6-87F894002221}"/>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6" name="Text Box 3166">
          <a:extLst>
            <a:ext uri="{FF2B5EF4-FFF2-40B4-BE49-F238E27FC236}">
              <a16:creationId xmlns:a16="http://schemas.microsoft.com/office/drawing/2014/main" xmlns="" id="{C9454F7C-32D5-4388-B68F-98BEF03A81F7}"/>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7" name="Text Box 3166">
          <a:extLst>
            <a:ext uri="{FF2B5EF4-FFF2-40B4-BE49-F238E27FC236}">
              <a16:creationId xmlns:a16="http://schemas.microsoft.com/office/drawing/2014/main" xmlns="" id="{E28A31D7-62F0-420C-9F05-33781C0BBEE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8" name="Text Box 3166">
          <a:extLst>
            <a:ext uri="{FF2B5EF4-FFF2-40B4-BE49-F238E27FC236}">
              <a16:creationId xmlns:a16="http://schemas.microsoft.com/office/drawing/2014/main" xmlns="" id="{D219D4CC-F767-4398-9F15-91600AB2BC0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599" name="Text Box 3166">
          <a:extLst>
            <a:ext uri="{FF2B5EF4-FFF2-40B4-BE49-F238E27FC236}">
              <a16:creationId xmlns:a16="http://schemas.microsoft.com/office/drawing/2014/main" xmlns="" id="{568F270F-2567-4A95-8EA0-2B594C635A2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600" name="Text Box 3166">
          <a:extLst>
            <a:ext uri="{FF2B5EF4-FFF2-40B4-BE49-F238E27FC236}">
              <a16:creationId xmlns:a16="http://schemas.microsoft.com/office/drawing/2014/main" xmlns="" id="{A642F341-BF9F-46B9-B5BC-E527402C752C}"/>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601" name="Text Box 3166">
          <a:extLst>
            <a:ext uri="{FF2B5EF4-FFF2-40B4-BE49-F238E27FC236}">
              <a16:creationId xmlns:a16="http://schemas.microsoft.com/office/drawing/2014/main" xmlns="" id="{0EB966E1-FA93-4E02-B7E4-67A67CB5AF84}"/>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602" name="Text Box 3166">
          <a:extLst>
            <a:ext uri="{FF2B5EF4-FFF2-40B4-BE49-F238E27FC236}">
              <a16:creationId xmlns:a16="http://schemas.microsoft.com/office/drawing/2014/main" xmlns="" id="{28B3C491-2955-4BE8-B49E-701506E8FA5A}"/>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73</xdr:row>
      <xdr:rowOff>0</xdr:rowOff>
    </xdr:from>
    <xdr:to>
      <xdr:col>1</xdr:col>
      <xdr:colOff>857250</xdr:colOff>
      <xdr:row>73</xdr:row>
      <xdr:rowOff>190500</xdr:rowOff>
    </xdr:to>
    <xdr:sp macro="" textlink="" fLocksText="0">
      <xdr:nvSpPr>
        <xdr:cNvPr id="3603" name="Text Box 3166">
          <a:extLst>
            <a:ext uri="{FF2B5EF4-FFF2-40B4-BE49-F238E27FC236}">
              <a16:creationId xmlns:a16="http://schemas.microsoft.com/office/drawing/2014/main" xmlns="" id="{0C9CF43B-7951-45EB-A6B9-AA2A2E567DE6}"/>
            </a:ext>
          </a:extLst>
        </xdr:cNvPr>
        <xdr:cNvSpPr txBox="1">
          <a:spLocks noChangeArrowheads="1"/>
        </xdr:cNvSpPr>
      </xdr:nvSpPr>
      <xdr:spPr bwMode="auto">
        <a:xfrm>
          <a:off x="619125" y="48272700"/>
          <a:ext cx="733425" cy="190500"/>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04" name="Text Box 3166">
          <a:extLst>
            <a:ext uri="{FF2B5EF4-FFF2-40B4-BE49-F238E27FC236}">
              <a16:creationId xmlns:a16="http://schemas.microsoft.com/office/drawing/2014/main" xmlns="" id="{334A31C3-7A0C-4C3E-95D0-F3F51C9F7BC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05" name="Text Box 3166">
          <a:extLst>
            <a:ext uri="{FF2B5EF4-FFF2-40B4-BE49-F238E27FC236}">
              <a16:creationId xmlns:a16="http://schemas.microsoft.com/office/drawing/2014/main" xmlns="" id="{8EC5B96C-C64F-449A-881B-0F4A8C42753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06" name="Text Box 3166">
          <a:extLst>
            <a:ext uri="{FF2B5EF4-FFF2-40B4-BE49-F238E27FC236}">
              <a16:creationId xmlns:a16="http://schemas.microsoft.com/office/drawing/2014/main" xmlns="" id="{DFEA2815-27D3-4F24-8A9F-2DCA3896285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07" name="Text Box 3166">
          <a:extLst>
            <a:ext uri="{FF2B5EF4-FFF2-40B4-BE49-F238E27FC236}">
              <a16:creationId xmlns:a16="http://schemas.microsoft.com/office/drawing/2014/main" xmlns="" id="{174791CA-EB3B-4F85-B3D7-FAD235DED7B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08" name="Text Box 3166">
          <a:extLst>
            <a:ext uri="{FF2B5EF4-FFF2-40B4-BE49-F238E27FC236}">
              <a16:creationId xmlns:a16="http://schemas.microsoft.com/office/drawing/2014/main" xmlns="" id="{A396982E-D082-406B-BA14-3CD0598EB3F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09" name="Text Box 3166">
          <a:extLst>
            <a:ext uri="{FF2B5EF4-FFF2-40B4-BE49-F238E27FC236}">
              <a16:creationId xmlns:a16="http://schemas.microsoft.com/office/drawing/2014/main" xmlns="" id="{1341C8E8-EF63-47D9-9CC7-F4378D56D62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0" name="Text Box 3166">
          <a:extLst>
            <a:ext uri="{FF2B5EF4-FFF2-40B4-BE49-F238E27FC236}">
              <a16:creationId xmlns:a16="http://schemas.microsoft.com/office/drawing/2014/main" xmlns="" id="{F0C1CB09-B92B-4074-A275-29D217CAF5F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1" name="Text Box 3166">
          <a:extLst>
            <a:ext uri="{FF2B5EF4-FFF2-40B4-BE49-F238E27FC236}">
              <a16:creationId xmlns:a16="http://schemas.microsoft.com/office/drawing/2014/main" xmlns="" id="{0894FEAB-E096-4BF9-B563-DFA8EE67774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2" name="Text Box 3166">
          <a:extLst>
            <a:ext uri="{FF2B5EF4-FFF2-40B4-BE49-F238E27FC236}">
              <a16:creationId xmlns:a16="http://schemas.microsoft.com/office/drawing/2014/main" xmlns="" id="{557AF626-435C-442A-A131-74B28B70B8B3}"/>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3" name="Text Box 3166">
          <a:extLst>
            <a:ext uri="{FF2B5EF4-FFF2-40B4-BE49-F238E27FC236}">
              <a16:creationId xmlns:a16="http://schemas.microsoft.com/office/drawing/2014/main" xmlns="" id="{2E9FEFAE-7D71-4E26-8A8D-3FDA9789C78E}"/>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4" name="Text Box 3166">
          <a:extLst>
            <a:ext uri="{FF2B5EF4-FFF2-40B4-BE49-F238E27FC236}">
              <a16:creationId xmlns:a16="http://schemas.microsoft.com/office/drawing/2014/main" xmlns="" id="{71E7204A-70F6-41AA-9802-A515C1163EE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5" name="Text Box 3166">
          <a:extLst>
            <a:ext uri="{FF2B5EF4-FFF2-40B4-BE49-F238E27FC236}">
              <a16:creationId xmlns:a16="http://schemas.microsoft.com/office/drawing/2014/main" xmlns="" id="{F753A9CD-2928-4705-86FF-A20F1D7CD31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6" name="Text Box 3166">
          <a:extLst>
            <a:ext uri="{FF2B5EF4-FFF2-40B4-BE49-F238E27FC236}">
              <a16:creationId xmlns:a16="http://schemas.microsoft.com/office/drawing/2014/main" xmlns="" id="{D191B3A1-0993-4BB0-AA8A-DADADC41C1DF}"/>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7" name="Text Box 3166">
          <a:extLst>
            <a:ext uri="{FF2B5EF4-FFF2-40B4-BE49-F238E27FC236}">
              <a16:creationId xmlns:a16="http://schemas.microsoft.com/office/drawing/2014/main" xmlns="" id="{8BFDA81C-C3DD-4990-8A13-12469BC43FA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8" name="Text Box 3166">
          <a:extLst>
            <a:ext uri="{FF2B5EF4-FFF2-40B4-BE49-F238E27FC236}">
              <a16:creationId xmlns:a16="http://schemas.microsoft.com/office/drawing/2014/main" xmlns="" id="{13667B58-F394-400F-83B9-385CC259A18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19" name="Text Box 3166">
          <a:extLst>
            <a:ext uri="{FF2B5EF4-FFF2-40B4-BE49-F238E27FC236}">
              <a16:creationId xmlns:a16="http://schemas.microsoft.com/office/drawing/2014/main" xmlns="" id="{D7390BA7-CEEC-4EAE-81AF-3A31D4E0199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0" name="Text Box 3166">
          <a:extLst>
            <a:ext uri="{FF2B5EF4-FFF2-40B4-BE49-F238E27FC236}">
              <a16:creationId xmlns:a16="http://schemas.microsoft.com/office/drawing/2014/main" xmlns="" id="{5BC18D6B-ABA3-4091-A79D-3562B56BD76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1" name="Text Box 3166">
          <a:extLst>
            <a:ext uri="{FF2B5EF4-FFF2-40B4-BE49-F238E27FC236}">
              <a16:creationId xmlns:a16="http://schemas.microsoft.com/office/drawing/2014/main" xmlns="" id="{35FDA122-8E85-4436-BB17-987D0F9B2F9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2" name="Text Box 3166">
          <a:extLst>
            <a:ext uri="{FF2B5EF4-FFF2-40B4-BE49-F238E27FC236}">
              <a16:creationId xmlns:a16="http://schemas.microsoft.com/office/drawing/2014/main" xmlns="" id="{99A26FE2-DCED-4C7D-BECF-581D1C5BB72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3" name="Text Box 3166">
          <a:extLst>
            <a:ext uri="{FF2B5EF4-FFF2-40B4-BE49-F238E27FC236}">
              <a16:creationId xmlns:a16="http://schemas.microsoft.com/office/drawing/2014/main" xmlns="" id="{EC9B554E-5004-4BB0-88F9-18DCA282A5E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4" name="Text Box 3166">
          <a:extLst>
            <a:ext uri="{FF2B5EF4-FFF2-40B4-BE49-F238E27FC236}">
              <a16:creationId xmlns:a16="http://schemas.microsoft.com/office/drawing/2014/main" xmlns="" id="{DFAD87D5-F16C-4A3F-A3CD-67B75415D9F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5" name="Text Box 3166">
          <a:extLst>
            <a:ext uri="{FF2B5EF4-FFF2-40B4-BE49-F238E27FC236}">
              <a16:creationId xmlns:a16="http://schemas.microsoft.com/office/drawing/2014/main" xmlns="" id="{46F23923-8066-45F8-A452-1478C2218D5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513</xdr:row>
      <xdr:rowOff>0</xdr:rowOff>
    </xdr:from>
    <xdr:to>
      <xdr:col>1</xdr:col>
      <xdr:colOff>1085850</xdr:colOff>
      <xdr:row>513</xdr:row>
      <xdr:rowOff>161925</xdr:rowOff>
    </xdr:to>
    <xdr:sp macro="" textlink="" fLocksText="0">
      <xdr:nvSpPr>
        <xdr:cNvPr id="3626" name="Text Box 3166">
          <a:extLst>
            <a:ext uri="{FF2B5EF4-FFF2-40B4-BE49-F238E27FC236}">
              <a16:creationId xmlns:a16="http://schemas.microsoft.com/office/drawing/2014/main" xmlns="" id="{B7348607-EF15-4733-AE68-0403C6E09B7A}"/>
            </a:ext>
          </a:extLst>
        </xdr:cNvPr>
        <xdr:cNvSpPr txBox="1">
          <a:spLocks noChangeArrowheads="1"/>
        </xdr:cNvSpPr>
      </xdr:nvSpPr>
      <xdr:spPr bwMode="auto">
        <a:xfrm>
          <a:off x="619125" y="320230500"/>
          <a:ext cx="962025" cy="1619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7" name="Text Box 3166">
          <a:extLst>
            <a:ext uri="{FF2B5EF4-FFF2-40B4-BE49-F238E27FC236}">
              <a16:creationId xmlns:a16="http://schemas.microsoft.com/office/drawing/2014/main" xmlns="" id="{729676CF-6C79-4949-9ACE-7A45B0BC845F}"/>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8" name="Text Box 3166">
          <a:extLst>
            <a:ext uri="{FF2B5EF4-FFF2-40B4-BE49-F238E27FC236}">
              <a16:creationId xmlns:a16="http://schemas.microsoft.com/office/drawing/2014/main" xmlns="" id="{DBAFED59-9CAC-4438-A8F4-061BA281C92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29" name="Text Box 3166">
          <a:extLst>
            <a:ext uri="{FF2B5EF4-FFF2-40B4-BE49-F238E27FC236}">
              <a16:creationId xmlns:a16="http://schemas.microsoft.com/office/drawing/2014/main" xmlns="" id="{7AABCB20-B7DE-454C-BE62-8FBBEBF8229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0" name="Text Box 3166">
          <a:extLst>
            <a:ext uri="{FF2B5EF4-FFF2-40B4-BE49-F238E27FC236}">
              <a16:creationId xmlns:a16="http://schemas.microsoft.com/office/drawing/2014/main" xmlns="" id="{88BA8379-7071-4FA2-98C3-3258D28D3C5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1" name="Text Box 3166">
          <a:extLst>
            <a:ext uri="{FF2B5EF4-FFF2-40B4-BE49-F238E27FC236}">
              <a16:creationId xmlns:a16="http://schemas.microsoft.com/office/drawing/2014/main" xmlns="" id="{B07540CF-7C99-4145-99F2-1177EFF4A32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2" name="Text Box 3166">
          <a:extLst>
            <a:ext uri="{FF2B5EF4-FFF2-40B4-BE49-F238E27FC236}">
              <a16:creationId xmlns:a16="http://schemas.microsoft.com/office/drawing/2014/main" xmlns="" id="{025984F4-3BFD-4045-84D0-F85B5EEF729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3" name="Text Box 3166">
          <a:extLst>
            <a:ext uri="{FF2B5EF4-FFF2-40B4-BE49-F238E27FC236}">
              <a16:creationId xmlns:a16="http://schemas.microsoft.com/office/drawing/2014/main" xmlns="" id="{0F53ABA1-74C8-46F9-8AC2-6641A7507DE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4" name="Text Box 3166">
          <a:extLst>
            <a:ext uri="{FF2B5EF4-FFF2-40B4-BE49-F238E27FC236}">
              <a16:creationId xmlns:a16="http://schemas.microsoft.com/office/drawing/2014/main" xmlns="" id="{8B8343A3-07A9-4985-B95D-BB1F0FEB426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5" name="Text Box 3166">
          <a:extLst>
            <a:ext uri="{FF2B5EF4-FFF2-40B4-BE49-F238E27FC236}">
              <a16:creationId xmlns:a16="http://schemas.microsoft.com/office/drawing/2014/main" xmlns="" id="{BBD69FD5-035C-42F7-8FCB-96FB2F14A6F8}"/>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6" name="Text Box 3166">
          <a:extLst>
            <a:ext uri="{FF2B5EF4-FFF2-40B4-BE49-F238E27FC236}">
              <a16:creationId xmlns:a16="http://schemas.microsoft.com/office/drawing/2014/main" xmlns="" id="{0AB1FF0A-24C7-49F2-8AB0-74BFC9EBD2C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7" name="Text Box 3166">
          <a:extLst>
            <a:ext uri="{FF2B5EF4-FFF2-40B4-BE49-F238E27FC236}">
              <a16:creationId xmlns:a16="http://schemas.microsoft.com/office/drawing/2014/main" xmlns="" id="{46A34CB7-4FA4-4123-8C29-09BCD26E731A}"/>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8" name="Text Box 3166">
          <a:extLst>
            <a:ext uri="{FF2B5EF4-FFF2-40B4-BE49-F238E27FC236}">
              <a16:creationId xmlns:a16="http://schemas.microsoft.com/office/drawing/2014/main" xmlns="" id="{AD7D3635-96AF-479D-BF31-5418356FCCC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39" name="Text Box 3166">
          <a:extLst>
            <a:ext uri="{FF2B5EF4-FFF2-40B4-BE49-F238E27FC236}">
              <a16:creationId xmlns:a16="http://schemas.microsoft.com/office/drawing/2014/main" xmlns="" id="{48949062-4B6F-4FCE-B98B-E7EFA42D7A9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0" name="Text Box 3166">
          <a:extLst>
            <a:ext uri="{FF2B5EF4-FFF2-40B4-BE49-F238E27FC236}">
              <a16:creationId xmlns:a16="http://schemas.microsoft.com/office/drawing/2014/main" xmlns="" id="{A95C1AFC-3735-40C9-B10E-2E76E284342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1" name="Text Box 3166">
          <a:extLst>
            <a:ext uri="{FF2B5EF4-FFF2-40B4-BE49-F238E27FC236}">
              <a16:creationId xmlns:a16="http://schemas.microsoft.com/office/drawing/2014/main" xmlns="" id="{B0990B65-59FA-44B9-9D3B-B44FF11F40C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2" name="Text Box 3166">
          <a:extLst>
            <a:ext uri="{FF2B5EF4-FFF2-40B4-BE49-F238E27FC236}">
              <a16:creationId xmlns:a16="http://schemas.microsoft.com/office/drawing/2014/main" xmlns="" id="{3AAE9762-822E-4C74-8B79-EE8D4A8573E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3" name="Text Box 3166">
          <a:extLst>
            <a:ext uri="{FF2B5EF4-FFF2-40B4-BE49-F238E27FC236}">
              <a16:creationId xmlns:a16="http://schemas.microsoft.com/office/drawing/2014/main" xmlns="" id="{A4475C24-AF92-4FB9-8EA5-A443B456C75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4" name="Text Box 3166">
          <a:extLst>
            <a:ext uri="{FF2B5EF4-FFF2-40B4-BE49-F238E27FC236}">
              <a16:creationId xmlns:a16="http://schemas.microsoft.com/office/drawing/2014/main" xmlns="" id="{1479311E-5294-4529-BD4F-B7B53F8DD67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5" name="Text Box 3166">
          <a:extLst>
            <a:ext uri="{FF2B5EF4-FFF2-40B4-BE49-F238E27FC236}">
              <a16:creationId xmlns:a16="http://schemas.microsoft.com/office/drawing/2014/main" xmlns="" id="{275B4E05-CA85-4253-B33B-651A17DCB4D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6" name="Text Box 3166">
          <a:extLst>
            <a:ext uri="{FF2B5EF4-FFF2-40B4-BE49-F238E27FC236}">
              <a16:creationId xmlns:a16="http://schemas.microsoft.com/office/drawing/2014/main" xmlns="" id="{FC1E91E6-866E-4C19-916F-0C6CB500627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7" name="Text Box 3166">
          <a:extLst>
            <a:ext uri="{FF2B5EF4-FFF2-40B4-BE49-F238E27FC236}">
              <a16:creationId xmlns:a16="http://schemas.microsoft.com/office/drawing/2014/main" xmlns="" id="{81F147DB-1196-4E00-A8BC-602CC89F309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48" name="Text Box 3166">
          <a:extLst>
            <a:ext uri="{FF2B5EF4-FFF2-40B4-BE49-F238E27FC236}">
              <a16:creationId xmlns:a16="http://schemas.microsoft.com/office/drawing/2014/main" xmlns="" id="{2688F700-1D41-45B8-B2AB-7B00FBB6BD4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513</xdr:row>
      <xdr:rowOff>0</xdr:rowOff>
    </xdr:from>
    <xdr:to>
      <xdr:col>1</xdr:col>
      <xdr:colOff>1085850</xdr:colOff>
      <xdr:row>513</xdr:row>
      <xdr:rowOff>161925</xdr:rowOff>
    </xdr:to>
    <xdr:sp macro="" textlink="" fLocksText="0">
      <xdr:nvSpPr>
        <xdr:cNvPr id="3649" name="Text Box 3166">
          <a:extLst>
            <a:ext uri="{FF2B5EF4-FFF2-40B4-BE49-F238E27FC236}">
              <a16:creationId xmlns:a16="http://schemas.microsoft.com/office/drawing/2014/main" xmlns="" id="{3D40C6E9-2E67-4EA2-BFFE-FA8FB4161DE2}"/>
            </a:ext>
          </a:extLst>
        </xdr:cNvPr>
        <xdr:cNvSpPr txBox="1">
          <a:spLocks noChangeArrowheads="1"/>
        </xdr:cNvSpPr>
      </xdr:nvSpPr>
      <xdr:spPr bwMode="auto">
        <a:xfrm>
          <a:off x="619125" y="320230500"/>
          <a:ext cx="962025" cy="161925"/>
        </a:xfrm>
        <a:prstGeom prst="rect">
          <a:avLst/>
        </a:prstGeom>
        <a:noFill/>
        <a:ln>
          <a:noFill/>
        </a:ln>
      </xdr:spPr>
    </xdr:sp>
    <xdr:clientData/>
  </xdr:twoCellAnchor>
  <xdr:twoCellAnchor editAs="oneCell">
    <xdr:from>
      <xdr:col>1</xdr:col>
      <xdr:colOff>123825</xdr:colOff>
      <xdr:row>513</xdr:row>
      <xdr:rowOff>0</xdr:rowOff>
    </xdr:from>
    <xdr:to>
      <xdr:col>1</xdr:col>
      <xdr:colOff>1085850</xdr:colOff>
      <xdr:row>513</xdr:row>
      <xdr:rowOff>190500</xdr:rowOff>
    </xdr:to>
    <xdr:sp macro="" textlink="" fLocksText="0">
      <xdr:nvSpPr>
        <xdr:cNvPr id="3650" name="Text Box 3166">
          <a:extLst>
            <a:ext uri="{FF2B5EF4-FFF2-40B4-BE49-F238E27FC236}">
              <a16:creationId xmlns:a16="http://schemas.microsoft.com/office/drawing/2014/main" xmlns="" id="{FD1C776E-7C09-4CB6-A02C-E62CA34CA5A9}"/>
            </a:ext>
          </a:extLst>
        </xdr:cNvPr>
        <xdr:cNvSpPr txBox="1">
          <a:spLocks noChangeArrowheads="1"/>
        </xdr:cNvSpPr>
      </xdr:nvSpPr>
      <xdr:spPr bwMode="auto">
        <a:xfrm>
          <a:off x="619125" y="320230500"/>
          <a:ext cx="962025" cy="190500"/>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1" name="Text Box 3166">
          <a:extLst>
            <a:ext uri="{FF2B5EF4-FFF2-40B4-BE49-F238E27FC236}">
              <a16:creationId xmlns:a16="http://schemas.microsoft.com/office/drawing/2014/main" xmlns="" id="{51F1F856-65D3-4C16-91BF-494BDEFC1C1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2" name="Text Box 3166">
          <a:extLst>
            <a:ext uri="{FF2B5EF4-FFF2-40B4-BE49-F238E27FC236}">
              <a16:creationId xmlns:a16="http://schemas.microsoft.com/office/drawing/2014/main" xmlns="" id="{0AF39782-7A32-4298-BADA-FEC3D058CA1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3" name="Text Box 3166">
          <a:extLst>
            <a:ext uri="{FF2B5EF4-FFF2-40B4-BE49-F238E27FC236}">
              <a16:creationId xmlns:a16="http://schemas.microsoft.com/office/drawing/2014/main" xmlns="" id="{4EF9AABA-7FAB-4762-8B7F-67405C71884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4" name="Text Box 3166">
          <a:extLst>
            <a:ext uri="{FF2B5EF4-FFF2-40B4-BE49-F238E27FC236}">
              <a16:creationId xmlns:a16="http://schemas.microsoft.com/office/drawing/2014/main" xmlns="" id="{ABA241A8-ED6C-49C7-A707-781444A54DDA}"/>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5" name="Text Box 3166">
          <a:extLst>
            <a:ext uri="{FF2B5EF4-FFF2-40B4-BE49-F238E27FC236}">
              <a16:creationId xmlns:a16="http://schemas.microsoft.com/office/drawing/2014/main" xmlns="" id="{AA753963-1EF9-4B3D-B325-97AA9A56BF3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6" name="Text Box 3166">
          <a:extLst>
            <a:ext uri="{FF2B5EF4-FFF2-40B4-BE49-F238E27FC236}">
              <a16:creationId xmlns:a16="http://schemas.microsoft.com/office/drawing/2014/main" xmlns="" id="{299323BC-FDA2-48ED-9F7A-D7B323D71374}"/>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7" name="Text Box 3166">
          <a:extLst>
            <a:ext uri="{FF2B5EF4-FFF2-40B4-BE49-F238E27FC236}">
              <a16:creationId xmlns:a16="http://schemas.microsoft.com/office/drawing/2014/main" xmlns="" id="{A247FAF5-D028-43A4-8349-F52578B8446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8" name="Text Box 3166">
          <a:extLst>
            <a:ext uri="{FF2B5EF4-FFF2-40B4-BE49-F238E27FC236}">
              <a16:creationId xmlns:a16="http://schemas.microsoft.com/office/drawing/2014/main" xmlns="" id="{208913B0-84AC-4729-8DAC-F5D21F61095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59" name="Text Box 3166">
          <a:extLst>
            <a:ext uri="{FF2B5EF4-FFF2-40B4-BE49-F238E27FC236}">
              <a16:creationId xmlns:a16="http://schemas.microsoft.com/office/drawing/2014/main" xmlns="" id="{CF5ACC97-A4EB-4FF1-9FAA-B6EF3AAAA83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0" name="Text Box 3166">
          <a:extLst>
            <a:ext uri="{FF2B5EF4-FFF2-40B4-BE49-F238E27FC236}">
              <a16:creationId xmlns:a16="http://schemas.microsoft.com/office/drawing/2014/main" xmlns="" id="{4EBD71E4-450C-4D6B-BDF2-ADF8196FEDF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1" name="Text Box 3166">
          <a:extLst>
            <a:ext uri="{FF2B5EF4-FFF2-40B4-BE49-F238E27FC236}">
              <a16:creationId xmlns:a16="http://schemas.microsoft.com/office/drawing/2014/main" xmlns="" id="{15935A54-512B-4EFA-B84D-1DC6EA1CAE7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2" name="Text Box 3166">
          <a:extLst>
            <a:ext uri="{FF2B5EF4-FFF2-40B4-BE49-F238E27FC236}">
              <a16:creationId xmlns:a16="http://schemas.microsoft.com/office/drawing/2014/main" xmlns="" id="{39B40D99-E017-41C3-B125-210D54DF63D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3" name="Text Box 3166">
          <a:extLst>
            <a:ext uri="{FF2B5EF4-FFF2-40B4-BE49-F238E27FC236}">
              <a16:creationId xmlns:a16="http://schemas.microsoft.com/office/drawing/2014/main" xmlns="" id="{F398F222-E933-41F2-A285-18C805B8909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4" name="Text Box 3166">
          <a:extLst>
            <a:ext uri="{FF2B5EF4-FFF2-40B4-BE49-F238E27FC236}">
              <a16:creationId xmlns:a16="http://schemas.microsoft.com/office/drawing/2014/main" xmlns="" id="{86656569-EB4B-4845-A2C9-171AC3E4B90F}"/>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5" name="Text Box 3166">
          <a:extLst>
            <a:ext uri="{FF2B5EF4-FFF2-40B4-BE49-F238E27FC236}">
              <a16:creationId xmlns:a16="http://schemas.microsoft.com/office/drawing/2014/main" xmlns="" id="{68804982-5C8D-4586-BBDB-087E99F5BD9F}"/>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6" name="Text Box 3166">
          <a:extLst>
            <a:ext uri="{FF2B5EF4-FFF2-40B4-BE49-F238E27FC236}">
              <a16:creationId xmlns:a16="http://schemas.microsoft.com/office/drawing/2014/main" xmlns="" id="{61907225-BC32-44F9-9EF5-6E28CDAD249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7" name="Text Box 3166">
          <a:extLst>
            <a:ext uri="{FF2B5EF4-FFF2-40B4-BE49-F238E27FC236}">
              <a16:creationId xmlns:a16="http://schemas.microsoft.com/office/drawing/2014/main" xmlns="" id="{E9225BF8-243E-4C53-8142-85FFD100628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8" name="Text Box 3166">
          <a:extLst>
            <a:ext uri="{FF2B5EF4-FFF2-40B4-BE49-F238E27FC236}">
              <a16:creationId xmlns:a16="http://schemas.microsoft.com/office/drawing/2014/main" xmlns="" id="{8C77FB99-42EF-4E20-BE6A-D2EB9B77181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69" name="Text Box 3166">
          <a:extLst>
            <a:ext uri="{FF2B5EF4-FFF2-40B4-BE49-F238E27FC236}">
              <a16:creationId xmlns:a16="http://schemas.microsoft.com/office/drawing/2014/main" xmlns="" id="{BB131B5F-56E0-46B4-B4CE-8DA3CF082DBA}"/>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0" name="Text Box 3166">
          <a:extLst>
            <a:ext uri="{FF2B5EF4-FFF2-40B4-BE49-F238E27FC236}">
              <a16:creationId xmlns:a16="http://schemas.microsoft.com/office/drawing/2014/main" xmlns="" id="{25F54AB1-8A37-4CB6-A96F-8022F3D88A98}"/>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1" name="Text Box 3166">
          <a:extLst>
            <a:ext uri="{FF2B5EF4-FFF2-40B4-BE49-F238E27FC236}">
              <a16:creationId xmlns:a16="http://schemas.microsoft.com/office/drawing/2014/main" xmlns="" id="{C3633FF6-3130-4CB9-A151-D9972A24E89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2" name="Text Box 3166">
          <a:extLst>
            <a:ext uri="{FF2B5EF4-FFF2-40B4-BE49-F238E27FC236}">
              <a16:creationId xmlns:a16="http://schemas.microsoft.com/office/drawing/2014/main" xmlns="" id="{565D0AE1-D279-4E7A-8A33-31CBB808C9C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513</xdr:row>
      <xdr:rowOff>0</xdr:rowOff>
    </xdr:from>
    <xdr:to>
      <xdr:col>1</xdr:col>
      <xdr:colOff>1085850</xdr:colOff>
      <xdr:row>513</xdr:row>
      <xdr:rowOff>190500</xdr:rowOff>
    </xdr:to>
    <xdr:sp macro="" textlink="" fLocksText="0">
      <xdr:nvSpPr>
        <xdr:cNvPr id="3673" name="Text Box 3166">
          <a:extLst>
            <a:ext uri="{FF2B5EF4-FFF2-40B4-BE49-F238E27FC236}">
              <a16:creationId xmlns:a16="http://schemas.microsoft.com/office/drawing/2014/main" xmlns="" id="{B17D15B9-6ABF-4A15-B0ED-38A1B85A08BA}"/>
            </a:ext>
          </a:extLst>
        </xdr:cNvPr>
        <xdr:cNvSpPr txBox="1">
          <a:spLocks noChangeArrowheads="1"/>
        </xdr:cNvSpPr>
      </xdr:nvSpPr>
      <xdr:spPr bwMode="auto">
        <a:xfrm>
          <a:off x="619125" y="320230500"/>
          <a:ext cx="962025" cy="190500"/>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4" name="Text Box 3166">
          <a:extLst>
            <a:ext uri="{FF2B5EF4-FFF2-40B4-BE49-F238E27FC236}">
              <a16:creationId xmlns:a16="http://schemas.microsoft.com/office/drawing/2014/main" xmlns="" id="{E2CBF892-5CDE-4D09-AE62-5F405076096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5" name="Text Box 3166">
          <a:extLst>
            <a:ext uri="{FF2B5EF4-FFF2-40B4-BE49-F238E27FC236}">
              <a16:creationId xmlns:a16="http://schemas.microsoft.com/office/drawing/2014/main" xmlns="" id="{81CDA7CA-E780-42B3-A8C7-294480CF314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6" name="Text Box 3166">
          <a:extLst>
            <a:ext uri="{FF2B5EF4-FFF2-40B4-BE49-F238E27FC236}">
              <a16:creationId xmlns:a16="http://schemas.microsoft.com/office/drawing/2014/main" xmlns="" id="{33842886-4135-4B00-AF2E-0F94311E845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7" name="Text Box 3166">
          <a:extLst>
            <a:ext uri="{FF2B5EF4-FFF2-40B4-BE49-F238E27FC236}">
              <a16:creationId xmlns:a16="http://schemas.microsoft.com/office/drawing/2014/main" xmlns="" id="{5475FF11-F683-431B-85E4-ADA082A446F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8" name="Text Box 3166">
          <a:extLst>
            <a:ext uri="{FF2B5EF4-FFF2-40B4-BE49-F238E27FC236}">
              <a16:creationId xmlns:a16="http://schemas.microsoft.com/office/drawing/2014/main" xmlns="" id="{28E07AD6-D0EF-4620-8322-BAB57D8EDEB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79" name="Text Box 3166">
          <a:extLst>
            <a:ext uri="{FF2B5EF4-FFF2-40B4-BE49-F238E27FC236}">
              <a16:creationId xmlns:a16="http://schemas.microsoft.com/office/drawing/2014/main" xmlns="" id="{5B9CED93-C8B4-40B0-922A-B7D5A10AD69A}"/>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0" name="Text Box 3166">
          <a:extLst>
            <a:ext uri="{FF2B5EF4-FFF2-40B4-BE49-F238E27FC236}">
              <a16:creationId xmlns:a16="http://schemas.microsoft.com/office/drawing/2014/main" xmlns="" id="{52A52BDE-228E-4CCF-A46D-C3DBF8BA787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1" name="Text Box 3166">
          <a:extLst>
            <a:ext uri="{FF2B5EF4-FFF2-40B4-BE49-F238E27FC236}">
              <a16:creationId xmlns:a16="http://schemas.microsoft.com/office/drawing/2014/main" xmlns="" id="{516C593D-2B5D-49A5-9754-3304A86F00EA}"/>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2" name="Text Box 3166">
          <a:extLst>
            <a:ext uri="{FF2B5EF4-FFF2-40B4-BE49-F238E27FC236}">
              <a16:creationId xmlns:a16="http://schemas.microsoft.com/office/drawing/2014/main" xmlns="" id="{E448DDD5-C921-4B74-A254-50420793ED1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3" name="Text Box 3166">
          <a:extLst>
            <a:ext uri="{FF2B5EF4-FFF2-40B4-BE49-F238E27FC236}">
              <a16:creationId xmlns:a16="http://schemas.microsoft.com/office/drawing/2014/main" xmlns="" id="{6739DB7C-2569-432D-BD1F-2DE8720EE80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4" name="Text Box 3166">
          <a:extLst>
            <a:ext uri="{FF2B5EF4-FFF2-40B4-BE49-F238E27FC236}">
              <a16:creationId xmlns:a16="http://schemas.microsoft.com/office/drawing/2014/main" xmlns="" id="{FFB28004-A26E-4212-87FB-B2A12648352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5" name="Text Box 3166">
          <a:extLst>
            <a:ext uri="{FF2B5EF4-FFF2-40B4-BE49-F238E27FC236}">
              <a16:creationId xmlns:a16="http://schemas.microsoft.com/office/drawing/2014/main" xmlns="" id="{606EC208-3E4C-40AC-9233-BD8514FEEBB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6" name="Text Box 3166">
          <a:extLst>
            <a:ext uri="{FF2B5EF4-FFF2-40B4-BE49-F238E27FC236}">
              <a16:creationId xmlns:a16="http://schemas.microsoft.com/office/drawing/2014/main" xmlns="" id="{79A15960-69E3-45F1-82E9-7FA7D5F2895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7" name="Text Box 3166">
          <a:extLst>
            <a:ext uri="{FF2B5EF4-FFF2-40B4-BE49-F238E27FC236}">
              <a16:creationId xmlns:a16="http://schemas.microsoft.com/office/drawing/2014/main" xmlns="" id="{9AA9F79A-6910-46D4-827F-54A9D82E5C6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8" name="Text Box 3166">
          <a:extLst>
            <a:ext uri="{FF2B5EF4-FFF2-40B4-BE49-F238E27FC236}">
              <a16:creationId xmlns:a16="http://schemas.microsoft.com/office/drawing/2014/main" xmlns="" id="{6F4AA733-9E7A-49EE-BF96-E00353F9972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89" name="Text Box 3166">
          <a:extLst>
            <a:ext uri="{FF2B5EF4-FFF2-40B4-BE49-F238E27FC236}">
              <a16:creationId xmlns:a16="http://schemas.microsoft.com/office/drawing/2014/main" xmlns="" id="{780A6E25-B038-43D6-B779-0D626C8C7B9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0" name="Text Box 3166">
          <a:extLst>
            <a:ext uri="{FF2B5EF4-FFF2-40B4-BE49-F238E27FC236}">
              <a16:creationId xmlns:a16="http://schemas.microsoft.com/office/drawing/2014/main" xmlns="" id="{D31FC69F-3EFE-4F2C-A802-E523A886EC1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1" name="Text Box 3166">
          <a:extLst>
            <a:ext uri="{FF2B5EF4-FFF2-40B4-BE49-F238E27FC236}">
              <a16:creationId xmlns:a16="http://schemas.microsoft.com/office/drawing/2014/main" xmlns="" id="{38C9379F-E8BF-49FA-A3AD-FA1A021D050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2" name="Text Box 3166">
          <a:extLst>
            <a:ext uri="{FF2B5EF4-FFF2-40B4-BE49-F238E27FC236}">
              <a16:creationId xmlns:a16="http://schemas.microsoft.com/office/drawing/2014/main" xmlns="" id="{141E2DE0-EC7D-4532-89FB-791181CB9524}"/>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3" name="Text Box 3166">
          <a:extLst>
            <a:ext uri="{FF2B5EF4-FFF2-40B4-BE49-F238E27FC236}">
              <a16:creationId xmlns:a16="http://schemas.microsoft.com/office/drawing/2014/main" xmlns="" id="{C32B2AC4-E67F-4D1A-97C0-68CA02C88A0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4" name="Text Box 3166">
          <a:extLst>
            <a:ext uri="{FF2B5EF4-FFF2-40B4-BE49-F238E27FC236}">
              <a16:creationId xmlns:a16="http://schemas.microsoft.com/office/drawing/2014/main" xmlns="" id="{456E218E-96D9-457C-BB38-75523E30DF1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5" name="Text Box 3166">
          <a:extLst>
            <a:ext uri="{FF2B5EF4-FFF2-40B4-BE49-F238E27FC236}">
              <a16:creationId xmlns:a16="http://schemas.microsoft.com/office/drawing/2014/main" xmlns="" id="{0F419A9C-35AD-4FB1-9FB8-FE4788AB0D5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6" name="Text Box 3166">
          <a:extLst>
            <a:ext uri="{FF2B5EF4-FFF2-40B4-BE49-F238E27FC236}">
              <a16:creationId xmlns:a16="http://schemas.microsoft.com/office/drawing/2014/main" xmlns="" id="{C45384E7-AA87-4968-858B-E9927F60144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7" name="Text Box 3166">
          <a:extLst>
            <a:ext uri="{FF2B5EF4-FFF2-40B4-BE49-F238E27FC236}">
              <a16:creationId xmlns:a16="http://schemas.microsoft.com/office/drawing/2014/main" xmlns="" id="{BB2B15D9-C98E-444F-84AA-D39E0B5E45B8}"/>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8" name="Text Box 3166">
          <a:extLst>
            <a:ext uri="{FF2B5EF4-FFF2-40B4-BE49-F238E27FC236}">
              <a16:creationId xmlns:a16="http://schemas.microsoft.com/office/drawing/2014/main" xmlns="" id="{BB368D70-24E1-426D-A490-0AA2A50AC88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699" name="Text Box 3166">
          <a:extLst>
            <a:ext uri="{FF2B5EF4-FFF2-40B4-BE49-F238E27FC236}">
              <a16:creationId xmlns:a16="http://schemas.microsoft.com/office/drawing/2014/main" xmlns="" id="{3D59AAFE-26F6-42B3-887F-9A07784BFB6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0" name="Text Box 3166">
          <a:extLst>
            <a:ext uri="{FF2B5EF4-FFF2-40B4-BE49-F238E27FC236}">
              <a16:creationId xmlns:a16="http://schemas.microsoft.com/office/drawing/2014/main" xmlns="" id="{0D604CC9-487F-4C3B-B643-4E849A4BDD2E}"/>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1" name="Text Box 3166">
          <a:extLst>
            <a:ext uri="{FF2B5EF4-FFF2-40B4-BE49-F238E27FC236}">
              <a16:creationId xmlns:a16="http://schemas.microsoft.com/office/drawing/2014/main" xmlns="" id="{C1CDD69E-B7BD-459D-860A-CF02BF60A13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2" name="Text Box 3166">
          <a:extLst>
            <a:ext uri="{FF2B5EF4-FFF2-40B4-BE49-F238E27FC236}">
              <a16:creationId xmlns:a16="http://schemas.microsoft.com/office/drawing/2014/main" xmlns="" id="{46F86E24-2B27-4046-BC41-B82926317628}"/>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3" name="Text Box 3166">
          <a:extLst>
            <a:ext uri="{FF2B5EF4-FFF2-40B4-BE49-F238E27FC236}">
              <a16:creationId xmlns:a16="http://schemas.microsoft.com/office/drawing/2014/main" xmlns="" id="{0745AD91-B728-4C26-940F-AED97F6030AF}"/>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4" name="Text Box 3166">
          <a:extLst>
            <a:ext uri="{FF2B5EF4-FFF2-40B4-BE49-F238E27FC236}">
              <a16:creationId xmlns:a16="http://schemas.microsoft.com/office/drawing/2014/main" xmlns="" id="{1C634B01-334A-4BA3-AE5A-3C48DC2EE24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5" name="Text Box 3166">
          <a:extLst>
            <a:ext uri="{FF2B5EF4-FFF2-40B4-BE49-F238E27FC236}">
              <a16:creationId xmlns:a16="http://schemas.microsoft.com/office/drawing/2014/main" xmlns="" id="{B217BBA0-2AD6-4F52-A6FB-FCDFC9C20CD3}"/>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6" name="Text Box 3166">
          <a:extLst>
            <a:ext uri="{FF2B5EF4-FFF2-40B4-BE49-F238E27FC236}">
              <a16:creationId xmlns:a16="http://schemas.microsoft.com/office/drawing/2014/main" xmlns="" id="{570CF1FC-F4CF-4C42-A934-6EAC14E9D298}"/>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7" name="Text Box 3166">
          <a:extLst>
            <a:ext uri="{FF2B5EF4-FFF2-40B4-BE49-F238E27FC236}">
              <a16:creationId xmlns:a16="http://schemas.microsoft.com/office/drawing/2014/main" xmlns="" id="{001E44A4-4279-4B3D-BDA4-A7E2A43B150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8" name="Text Box 3166">
          <a:extLst>
            <a:ext uri="{FF2B5EF4-FFF2-40B4-BE49-F238E27FC236}">
              <a16:creationId xmlns:a16="http://schemas.microsoft.com/office/drawing/2014/main" xmlns="" id="{E4562B5C-00FF-429C-ACF4-E5299D5A3ED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09" name="Text Box 3166">
          <a:extLst>
            <a:ext uri="{FF2B5EF4-FFF2-40B4-BE49-F238E27FC236}">
              <a16:creationId xmlns:a16="http://schemas.microsoft.com/office/drawing/2014/main" xmlns="" id="{ED7BEDC0-4386-421B-A17A-5BE3FB2E9E8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0" name="Text Box 3166">
          <a:extLst>
            <a:ext uri="{FF2B5EF4-FFF2-40B4-BE49-F238E27FC236}">
              <a16:creationId xmlns:a16="http://schemas.microsoft.com/office/drawing/2014/main" xmlns="" id="{4B4953B4-E73F-48BB-86A5-51574F9227C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1" name="Text Box 3166">
          <a:extLst>
            <a:ext uri="{FF2B5EF4-FFF2-40B4-BE49-F238E27FC236}">
              <a16:creationId xmlns:a16="http://schemas.microsoft.com/office/drawing/2014/main" xmlns="" id="{308CD90E-1A26-41B6-904D-1CE3780FE22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2" name="Text Box 3166">
          <a:extLst>
            <a:ext uri="{FF2B5EF4-FFF2-40B4-BE49-F238E27FC236}">
              <a16:creationId xmlns:a16="http://schemas.microsoft.com/office/drawing/2014/main" xmlns="" id="{A27E2875-ABD8-4FD5-B517-2E5E3FFA4704}"/>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3" name="Text Box 3166">
          <a:extLst>
            <a:ext uri="{FF2B5EF4-FFF2-40B4-BE49-F238E27FC236}">
              <a16:creationId xmlns:a16="http://schemas.microsoft.com/office/drawing/2014/main" xmlns="" id="{51E836C1-D0A2-490E-8B23-2B78839C874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4" name="Text Box 3166">
          <a:extLst>
            <a:ext uri="{FF2B5EF4-FFF2-40B4-BE49-F238E27FC236}">
              <a16:creationId xmlns:a16="http://schemas.microsoft.com/office/drawing/2014/main" xmlns="" id="{85F5A36E-8FE0-4AA8-966D-2E16ABDE4AA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5" name="Text Box 3166">
          <a:extLst>
            <a:ext uri="{FF2B5EF4-FFF2-40B4-BE49-F238E27FC236}">
              <a16:creationId xmlns:a16="http://schemas.microsoft.com/office/drawing/2014/main" xmlns="" id="{AE4BFDD3-F41B-4268-B603-A0179800E923}"/>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6" name="Text Box 3166">
          <a:extLst>
            <a:ext uri="{FF2B5EF4-FFF2-40B4-BE49-F238E27FC236}">
              <a16:creationId xmlns:a16="http://schemas.microsoft.com/office/drawing/2014/main" xmlns="" id="{CB75A628-5D33-4F4B-BD62-391D722704EF}"/>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7" name="Text Box 3166">
          <a:extLst>
            <a:ext uri="{FF2B5EF4-FFF2-40B4-BE49-F238E27FC236}">
              <a16:creationId xmlns:a16="http://schemas.microsoft.com/office/drawing/2014/main" xmlns="" id="{CBAFB320-34E7-4BC8-9A3D-91F240EDD61E}"/>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8" name="Text Box 3166">
          <a:extLst>
            <a:ext uri="{FF2B5EF4-FFF2-40B4-BE49-F238E27FC236}">
              <a16:creationId xmlns:a16="http://schemas.microsoft.com/office/drawing/2014/main" xmlns="" id="{3E4546E2-1F24-4429-9E19-B62BBA58256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19" name="Text Box 3166">
          <a:extLst>
            <a:ext uri="{FF2B5EF4-FFF2-40B4-BE49-F238E27FC236}">
              <a16:creationId xmlns:a16="http://schemas.microsoft.com/office/drawing/2014/main" xmlns="" id="{345D5BF1-14F4-4504-8E7B-F1338E17DC6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0" name="Text Box 3166">
          <a:extLst>
            <a:ext uri="{FF2B5EF4-FFF2-40B4-BE49-F238E27FC236}">
              <a16:creationId xmlns:a16="http://schemas.microsoft.com/office/drawing/2014/main" xmlns="" id="{B964152F-A8DC-4DC5-8970-C1EB720C39D3}"/>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1" name="Text Box 3166">
          <a:extLst>
            <a:ext uri="{FF2B5EF4-FFF2-40B4-BE49-F238E27FC236}">
              <a16:creationId xmlns:a16="http://schemas.microsoft.com/office/drawing/2014/main" xmlns="" id="{3702217B-9827-4B4A-8C5E-FA6CA2FFD9B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2" name="Text Box 3166">
          <a:extLst>
            <a:ext uri="{FF2B5EF4-FFF2-40B4-BE49-F238E27FC236}">
              <a16:creationId xmlns:a16="http://schemas.microsoft.com/office/drawing/2014/main" xmlns="" id="{E350C882-5FB7-4AC7-8B1D-C72EBFA22D8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3" name="Text Box 3166">
          <a:extLst>
            <a:ext uri="{FF2B5EF4-FFF2-40B4-BE49-F238E27FC236}">
              <a16:creationId xmlns:a16="http://schemas.microsoft.com/office/drawing/2014/main" xmlns="" id="{9220AD3B-9E96-4CB6-9D5C-01726192F69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4" name="Text Box 3166">
          <a:extLst>
            <a:ext uri="{FF2B5EF4-FFF2-40B4-BE49-F238E27FC236}">
              <a16:creationId xmlns:a16="http://schemas.microsoft.com/office/drawing/2014/main" xmlns="" id="{CC2D7495-46E0-4689-A3A6-CAB913EAB06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5" name="Text Box 3166">
          <a:extLst>
            <a:ext uri="{FF2B5EF4-FFF2-40B4-BE49-F238E27FC236}">
              <a16:creationId xmlns:a16="http://schemas.microsoft.com/office/drawing/2014/main" xmlns="" id="{903582A3-35DB-40EE-8747-0B1BAA4F843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6" name="Text Box 3166">
          <a:extLst>
            <a:ext uri="{FF2B5EF4-FFF2-40B4-BE49-F238E27FC236}">
              <a16:creationId xmlns:a16="http://schemas.microsoft.com/office/drawing/2014/main" xmlns="" id="{2D980115-04E8-45EA-B9EE-B05EA18E5188}"/>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7" name="Text Box 3166">
          <a:extLst>
            <a:ext uri="{FF2B5EF4-FFF2-40B4-BE49-F238E27FC236}">
              <a16:creationId xmlns:a16="http://schemas.microsoft.com/office/drawing/2014/main" xmlns="" id="{49BA400C-D5C1-4F9A-AEDC-E78B24FCAF4D}"/>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8" name="Text Box 3166">
          <a:extLst>
            <a:ext uri="{FF2B5EF4-FFF2-40B4-BE49-F238E27FC236}">
              <a16:creationId xmlns:a16="http://schemas.microsoft.com/office/drawing/2014/main" xmlns="" id="{6582B43C-2CDF-4BE4-A68C-914C8F55B76A}"/>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29" name="Text Box 3166">
          <a:extLst>
            <a:ext uri="{FF2B5EF4-FFF2-40B4-BE49-F238E27FC236}">
              <a16:creationId xmlns:a16="http://schemas.microsoft.com/office/drawing/2014/main" xmlns="" id="{3E97BD32-CDDC-4794-883B-9CBF8320C7D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0" name="Text Box 3166">
          <a:extLst>
            <a:ext uri="{FF2B5EF4-FFF2-40B4-BE49-F238E27FC236}">
              <a16:creationId xmlns:a16="http://schemas.microsoft.com/office/drawing/2014/main" xmlns="" id="{2C4F2DF0-9286-4A5A-BD51-0DC3745F75A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1" name="Text Box 3166">
          <a:extLst>
            <a:ext uri="{FF2B5EF4-FFF2-40B4-BE49-F238E27FC236}">
              <a16:creationId xmlns:a16="http://schemas.microsoft.com/office/drawing/2014/main" xmlns="" id="{696DBAA9-1EE5-4EFC-8C0F-6AD7CE2C2F1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2" name="Text Box 3166">
          <a:extLst>
            <a:ext uri="{FF2B5EF4-FFF2-40B4-BE49-F238E27FC236}">
              <a16:creationId xmlns:a16="http://schemas.microsoft.com/office/drawing/2014/main" xmlns="" id="{ACF6E864-D2F3-4457-AD17-3D06D6483C2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3" name="Text Box 3166">
          <a:extLst>
            <a:ext uri="{FF2B5EF4-FFF2-40B4-BE49-F238E27FC236}">
              <a16:creationId xmlns:a16="http://schemas.microsoft.com/office/drawing/2014/main" xmlns="" id="{25A9C222-A352-4FF5-B034-CB8D34F32EA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4" name="Text Box 3166">
          <a:extLst>
            <a:ext uri="{FF2B5EF4-FFF2-40B4-BE49-F238E27FC236}">
              <a16:creationId xmlns:a16="http://schemas.microsoft.com/office/drawing/2014/main" xmlns="" id="{072EA989-4827-4289-9A92-C674CBE3552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5" name="Text Box 3166">
          <a:extLst>
            <a:ext uri="{FF2B5EF4-FFF2-40B4-BE49-F238E27FC236}">
              <a16:creationId xmlns:a16="http://schemas.microsoft.com/office/drawing/2014/main" xmlns="" id="{F6129C39-60FF-4793-A4EC-55321DB8F3D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6" name="Text Box 3166">
          <a:extLst>
            <a:ext uri="{FF2B5EF4-FFF2-40B4-BE49-F238E27FC236}">
              <a16:creationId xmlns:a16="http://schemas.microsoft.com/office/drawing/2014/main" xmlns="" id="{67F85441-98D1-4546-B59C-4D1E9CC87B2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7" name="Text Box 3166">
          <a:extLst>
            <a:ext uri="{FF2B5EF4-FFF2-40B4-BE49-F238E27FC236}">
              <a16:creationId xmlns:a16="http://schemas.microsoft.com/office/drawing/2014/main" xmlns="" id="{61BCB847-8F77-4C04-BB6C-EBA1FD7F864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8" name="Text Box 3166">
          <a:extLst>
            <a:ext uri="{FF2B5EF4-FFF2-40B4-BE49-F238E27FC236}">
              <a16:creationId xmlns:a16="http://schemas.microsoft.com/office/drawing/2014/main" xmlns="" id="{9121C5DA-4B05-43FD-8698-0904C717E8F4}"/>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39" name="Text Box 3166">
          <a:extLst>
            <a:ext uri="{FF2B5EF4-FFF2-40B4-BE49-F238E27FC236}">
              <a16:creationId xmlns:a16="http://schemas.microsoft.com/office/drawing/2014/main" xmlns="" id="{988BFE58-2341-4337-B467-3F5DFCEE2FD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0" name="Text Box 3166">
          <a:extLst>
            <a:ext uri="{FF2B5EF4-FFF2-40B4-BE49-F238E27FC236}">
              <a16:creationId xmlns:a16="http://schemas.microsoft.com/office/drawing/2014/main" xmlns="" id="{4F8233E8-4206-4719-85DB-2B15F3ACFE38}"/>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1" name="Text Box 3166">
          <a:extLst>
            <a:ext uri="{FF2B5EF4-FFF2-40B4-BE49-F238E27FC236}">
              <a16:creationId xmlns:a16="http://schemas.microsoft.com/office/drawing/2014/main" xmlns="" id="{1CD98137-3357-4494-BD35-FBA1A2E6297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2" name="Text Box 3166">
          <a:extLst>
            <a:ext uri="{FF2B5EF4-FFF2-40B4-BE49-F238E27FC236}">
              <a16:creationId xmlns:a16="http://schemas.microsoft.com/office/drawing/2014/main" xmlns="" id="{73FA2FB4-4A82-452B-AB3C-12B41760996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3" name="Text Box 3166">
          <a:extLst>
            <a:ext uri="{FF2B5EF4-FFF2-40B4-BE49-F238E27FC236}">
              <a16:creationId xmlns:a16="http://schemas.microsoft.com/office/drawing/2014/main" xmlns="" id="{CCA038B8-F328-4F57-B006-30928340A69A}"/>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4" name="Text Box 3166">
          <a:extLst>
            <a:ext uri="{FF2B5EF4-FFF2-40B4-BE49-F238E27FC236}">
              <a16:creationId xmlns:a16="http://schemas.microsoft.com/office/drawing/2014/main" xmlns="" id="{8C46961C-37AC-41BC-95DF-8628976433F4}"/>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5" name="Text Box 3166">
          <a:extLst>
            <a:ext uri="{FF2B5EF4-FFF2-40B4-BE49-F238E27FC236}">
              <a16:creationId xmlns:a16="http://schemas.microsoft.com/office/drawing/2014/main" xmlns="" id="{0B95600B-86A3-4D98-A92D-ECDBF374133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6" name="Text Box 3166">
          <a:extLst>
            <a:ext uri="{FF2B5EF4-FFF2-40B4-BE49-F238E27FC236}">
              <a16:creationId xmlns:a16="http://schemas.microsoft.com/office/drawing/2014/main" xmlns="" id="{543B3B70-55E7-437D-9BB9-3E698246A8CA}"/>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7" name="Text Box 3166">
          <a:extLst>
            <a:ext uri="{FF2B5EF4-FFF2-40B4-BE49-F238E27FC236}">
              <a16:creationId xmlns:a16="http://schemas.microsoft.com/office/drawing/2014/main" xmlns="" id="{C2DCA7B7-B559-40D4-AF40-72335126E6A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8" name="Text Box 3166">
          <a:extLst>
            <a:ext uri="{FF2B5EF4-FFF2-40B4-BE49-F238E27FC236}">
              <a16:creationId xmlns:a16="http://schemas.microsoft.com/office/drawing/2014/main" xmlns="" id="{A89AA4B2-C701-469F-AF94-F1A0DD100214}"/>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49" name="Text Box 3166">
          <a:extLst>
            <a:ext uri="{FF2B5EF4-FFF2-40B4-BE49-F238E27FC236}">
              <a16:creationId xmlns:a16="http://schemas.microsoft.com/office/drawing/2014/main" xmlns="" id="{23ADB34B-40BA-4BE1-AB3D-7641DBE3C2B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0" name="Text Box 3166">
          <a:extLst>
            <a:ext uri="{FF2B5EF4-FFF2-40B4-BE49-F238E27FC236}">
              <a16:creationId xmlns:a16="http://schemas.microsoft.com/office/drawing/2014/main" xmlns="" id="{29C52711-3E05-43C2-B251-C4A0017B54C8}"/>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1" name="Text Box 3166">
          <a:extLst>
            <a:ext uri="{FF2B5EF4-FFF2-40B4-BE49-F238E27FC236}">
              <a16:creationId xmlns:a16="http://schemas.microsoft.com/office/drawing/2014/main" xmlns="" id="{0F91512D-7A5C-40E5-92A2-FFBB8621E483}"/>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2" name="Text Box 3166">
          <a:extLst>
            <a:ext uri="{FF2B5EF4-FFF2-40B4-BE49-F238E27FC236}">
              <a16:creationId xmlns:a16="http://schemas.microsoft.com/office/drawing/2014/main" xmlns="" id="{9E8B5A0A-BAD8-434A-9779-10D2A9BA0B6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3" name="Text Box 3166">
          <a:extLst>
            <a:ext uri="{FF2B5EF4-FFF2-40B4-BE49-F238E27FC236}">
              <a16:creationId xmlns:a16="http://schemas.microsoft.com/office/drawing/2014/main" xmlns="" id="{E038BC64-23E6-4561-A4A2-DFEADADCCBA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4" name="Text Box 3166">
          <a:extLst>
            <a:ext uri="{FF2B5EF4-FFF2-40B4-BE49-F238E27FC236}">
              <a16:creationId xmlns:a16="http://schemas.microsoft.com/office/drawing/2014/main" xmlns="" id="{7FF45B4E-BDFF-4F0E-85BF-0B9FA0F8B860}"/>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5" name="Text Box 3166">
          <a:extLst>
            <a:ext uri="{FF2B5EF4-FFF2-40B4-BE49-F238E27FC236}">
              <a16:creationId xmlns:a16="http://schemas.microsoft.com/office/drawing/2014/main" xmlns="" id="{C34C0DDA-A1BB-4AAD-BDD1-B4312A98E20C}"/>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6" name="Text Box 3166">
          <a:extLst>
            <a:ext uri="{FF2B5EF4-FFF2-40B4-BE49-F238E27FC236}">
              <a16:creationId xmlns:a16="http://schemas.microsoft.com/office/drawing/2014/main" xmlns="" id="{849E0CC7-6F31-470E-96C2-DA1E76617E72}"/>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7" name="Text Box 3166">
          <a:extLst>
            <a:ext uri="{FF2B5EF4-FFF2-40B4-BE49-F238E27FC236}">
              <a16:creationId xmlns:a16="http://schemas.microsoft.com/office/drawing/2014/main" xmlns="" id="{BA44C809-977A-46F9-82E7-5190CC9BDA5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8" name="Text Box 3166">
          <a:extLst>
            <a:ext uri="{FF2B5EF4-FFF2-40B4-BE49-F238E27FC236}">
              <a16:creationId xmlns:a16="http://schemas.microsoft.com/office/drawing/2014/main" xmlns="" id="{3D367F40-0666-483B-B68D-28B65E4CD75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59" name="Text Box 3166">
          <a:extLst>
            <a:ext uri="{FF2B5EF4-FFF2-40B4-BE49-F238E27FC236}">
              <a16:creationId xmlns:a16="http://schemas.microsoft.com/office/drawing/2014/main" xmlns="" id="{78829C56-B1D2-44B7-92CF-F301DE167E5E}"/>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0" name="Text Box 3166">
          <a:extLst>
            <a:ext uri="{FF2B5EF4-FFF2-40B4-BE49-F238E27FC236}">
              <a16:creationId xmlns:a16="http://schemas.microsoft.com/office/drawing/2014/main" xmlns="" id="{6AB2D926-A549-436D-ACC3-EB26C87EFFF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1" name="Text Box 3166">
          <a:extLst>
            <a:ext uri="{FF2B5EF4-FFF2-40B4-BE49-F238E27FC236}">
              <a16:creationId xmlns:a16="http://schemas.microsoft.com/office/drawing/2014/main" xmlns="" id="{EF1A48B8-FF96-4071-B83B-1BBD4D5CB9D4}"/>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2" name="Text Box 3166">
          <a:extLst>
            <a:ext uri="{FF2B5EF4-FFF2-40B4-BE49-F238E27FC236}">
              <a16:creationId xmlns:a16="http://schemas.microsoft.com/office/drawing/2014/main" xmlns="" id="{187F7F88-1BEC-4D28-A7E3-CA553E122CB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3" name="Text Box 3166">
          <a:extLst>
            <a:ext uri="{FF2B5EF4-FFF2-40B4-BE49-F238E27FC236}">
              <a16:creationId xmlns:a16="http://schemas.microsoft.com/office/drawing/2014/main" xmlns="" id="{5A513891-B072-49A4-A9FA-7E7D83E20407}"/>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4" name="Text Box 3166">
          <a:extLst>
            <a:ext uri="{FF2B5EF4-FFF2-40B4-BE49-F238E27FC236}">
              <a16:creationId xmlns:a16="http://schemas.microsoft.com/office/drawing/2014/main" xmlns="" id="{3A81A8DB-FB67-49E2-91CE-ABE22DC2F99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5" name="Text Box 3166">
          <a:extLst>
            <a:ext uri="{FF2B5EF4-FFF2-40B4-BE49-F238E27FC236}">
              <a16:creationId xmlns:a16="http://schemas.microsoft.com/office/drawing/2014/main" xmlns="" id="{F3B8F040-7413-478D-8586-06BBCC7E05DB}"/>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6" name="Text Box 3166">
          <a:extLst>
            <a:ext uri="{FF2B5EF4-FFF2-40B4-BE49-F238E27FC236}">
              <a16:creationId xmlns:a16="http://schemas.microsoft.com/office/drawing/2014/main" xmlns="" id="{02A83C8B-17E6-4092-A802-0C2158B4BF9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7" name="Text Box 3166">
          <a:extLst>
            <a:ext uri="{FF2B5EF4-FFF2-40B4-BE49-F238E27FC236}">
              <a16:creationId xmlns:a16="http://schemas.microsoft.com/office/drawing/2014/main" xmlns="" id="{36BAD1AB-283C-43DF-BCFE-7409BF98F506}"/>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8" name="Text Box 3166">
          <a:extLst>
            <a:ext uri="{FF2B5EF4-FFF2-40B4-BE49-F238E27FC236}">
              <a16:creationId xmlns:a16="http://schemas.microsoft.com/office/drawing/2014/main" xmlns="" id="{6FE08AB8-24DF-44D5-ADAA-2A5AC02D3311}"/>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69" name="Text Box 3166">
          <a:extLst>
            <a:ext uri="{FF2B5EF4-FFF2-40B4-BE49-F238E27FC236}">
              <a16:creationId xmlns:a16="http://schemas.microsoft.com/office/drawing/2014/main" xmlns="" id="{5C825B72-070D-4C1E-A470-01AA9FF06D79}"/>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70" name="Text Box 3166">
          <a:extLst>
            <a:ext uri="{FF2B5EF4-FFF2-40B4-BE49-F238E27FC236}">
              <a16:creationId xmlns:a16="http://schemas.microsoft.com/office/drawing/2014/main" xmlns="" id="{23562B70-5D1E-4FDE-AC0E-4CD5CBDC35E5}"/>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476</xdr:row>
      <xdr:rowOff>0</xdr:rowOff>
    </xdr:from>
    <xdr:to>
      <xdr:col>1</xdr:col>
      <xdr:colOff>1085850</xdr:colOff>
      <xdr:row>476</xdr:row>
      <xdr:rowOff>123825</xdr:rowOff>
    </xdr:to>
    <xdr:sp macro="" textlink="" fLocksText="0">
      <xdr:nvSpPr>
        <xdr:cNvPr id="3771" name="Text Box 3166">
          <a:extLst>
            <a:ext uri="{FF2B5EF4-FFF2-40B4-BE49-F238E27FC236}">
              <a16:creationId xmlns:a16="http://schemas.microsoft.com/office/drawing/2014/main" xmlns="" id="{0BAA7979-99D8-4458-BDB4-9C5932CDCB8E}"/>
            </a:ext>
          </a:extLst>
        </xdr:cNvPr>
        <xdr:cNvSpPr txBox="1">
          <a:spLocks noChangeArrowheads="1"/>
        </xdr:cNvSpPr>
      </xdr:nvSpPr>
      <xdr:spPr bwMode="auto">
        <a:xfrm>
          <a:off x="619125" y="299827950"/>
          <a:ext cx="962025" cy="1238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72" name="Text Box 3166">
          <a:extLst>
            <a:ext uri="{FF2B5EF4-FFF2-40B4-BE49-F238E27FC236}">
              <a16:creationId xmlns:a16="http://schemas.microsoft.com/office/drawing/2014/main" xmlns="" id="{885DE981-BE9E-4A43-892D-A5BFD87B7046}"/>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73" name="Text Box 3166">
          <a:extLst>
            <a:ext uri="{FF2B5EF4-FFF2-40B4-BE49-F238E27FC236}">
              <a16:creationId xmlns:a16="http://schemas.microsoft.com/office/drawing/2014/main" xmlns="" id="{A827EDC8-880C-401B-B9F3-714771191731}"/>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74" name="Text Box 3166">
          <a:extLst>
            <a:ext uri="{FF2B5EF4-FFF2-40B4-BE49-F238E27FC236}">
              <a16:creationId xmlns:a16="http://schemas.microsoft.com/office/drawing/2014/main" xmlns="" id="{8477F815-624B-4766-8ADD-79314BA968A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75" name="Text Box 3166">
          <a:extLst>
            <a:ext uri="{FF2B5EF4-FFF2-40B4-BE49-F238E27FC236}">
              <a16:creationId xmlns:a16="http://schemas.microsoft.com/office/drawing/2014/main" xmlns="" id="{F44405DF-FA47-41A6-93B3-351451A6A1AF}"/>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76" name="Text Box 3166">
          <a:extLst>
            <a:ext uri="{FF2B5EF4-FFF2-40B4-BE49-F238E27FC236}">
              <a16:creationId xmlns:a16="http://schemas.microsoft.com/office/drawing/2014/main" xmlns="" id="{B06E1727-EE72-4406-9C9D-D932862F917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77" name="Text Box 3166">
          <a:extLst>
            <a:ext uri="{FF2B5EF4-FFF2-40B4-BE49-F238E27FC236}">
              <a16:creationId xmlns:a16="http://schemas.microsoft.com/office/drawing/2014/main" xmlns="" id="{03D9DF1C-D500-49B1-B9B5-A452C3D6BF32}"/>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78" name="Text Box 3166">
          <a:extLst>
            <a:ext uri="{FF2B5EF4-FFF2-40B4-BE49-F238E27FC236}">
              <a16:creationId xmlns:a16="http://schemas.microsoft.com/office/drawing/2014/main" xmlns="" id="{4DC0708E-AF78-4DAB-B1C1-75D998AD139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79" name="Text Box 3166">
          <a:extLst>
            <a:ext uri="{FF2B5EF4-FFF2-40B4-BE49-F238E27FC236}">
              <a16:creationId xmlns:a16="http://schemas.microsoft.com/office/drawing/2014/main" xmlns="" id="{3CBCB2DB-F100-4691-B476-00E4197C89FA}"/>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0" name="Text Box 3166">
          <a:extLst>
            <a:ext uri="{FF2B5EF4-FFF2-40B4-BE49-F238E27FC236}">
              <a16:creationId xmlns:a16="http://schemas.microsoft.com/office/drawing/2014/main" xmlns="" id="{C66E5B81-DCF0-4F6E-99D8-3DDA27ACD1E8}"/>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1" name="Text Box 3166">
          <a:extLst>
            <a:ext uri="{FF2B5EF4-FFF2-40B4-BE49-F238E27FC236}">
              <a16:creationId xmlns:a16="http://schemas.microsoft.com/office/drawing/2014/main" xmlns="" id="{568BAD70-25F2-4746-906F-AF570390406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2" name="Text Box 3166">
          <a:extLst>
            <a:ext uri="{FF2B5EF4-FFF2-40B4-BE49-F238E27FC236}">
              <a16:creationId xmlns:a16="http://schemas.microsoft.com/office/drawing/2014/main" xmlns="" id="{75317CDF-E632-4899-8847-3C2D8A66390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3" name="Text Box 3166">
          <a:extLst>
            <a:ext uri="{FF2B5EF4-FFF2-40B4-BE49-F238E27FC236}">
              <a16:creationId xmlns:a16="http://schemas.microsoft.com/office/drawing/2014/main" xmlns="" id="{F019A674-21BA-40D4-A0A0-BC5147137699}"/>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4" name="Text Box 3166">
          <a:extLst>
            <a:ext uri="{FF2B5EF4-FFF2-40B4-BE49-F238E27FC236}">
              <a16:creationId xmlns:a16="http://schemas.microsoft.com/office/drawing/2014/main" xmlns="" id="{16C697AD-DA87-418D-8407-42DA23E4BD7C}"/>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5" name="Text Box 3166">
          <a:extLst>
            <a:ext uri="{FF2B5EF4-FFF2-40B4-BE49-F238E27FC236}">
              <a16:creationId xmlns:a16="http://schemas.microsoft.com/office/drawing/2014/main" xmlns="" id="{EF643BA8-B64C-448E-A909-5329195928C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6" name="Text Box 3166">
          <a:extLst>
            <a:ext uri="{FF2B5EF4-FFF2-40B4-BE49-F238E27FC236}">
              <a16:creationId xmlns:a16="http://schemas.microsoft.com/office/drawing/2014/main" xmlns="" id="{0258B652-77E2-4116-883E-453171AE8DA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7" name="Text Box 3166">
          <a:extLst>
            <a:ext uri="{FF2B5EF4-FFF2-40B4-BE49-F238E27FC236}">
              <a16:creationId xmlns:a16="http://schemas.microsoft.com/office/drawing/2014/main" xmlns="" id="{467843D2-D1B8-49E9-A7A9-7ED6E28E4A6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8" name="Text Box 3166">
          <a:extLst>
            <a:ext uri="{FF2B5EF4-FFF2-40B4-BE49-F238E27FC236}">
              <a16:creationId xmlns:a16="http://schemas.microsoft.com/office/drawing/2014/main" xmlns="" id="{E682A39E-70A0-4CD7-9BC5-24DD4A408E6A}"/>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89" name="Text Box 3166">
          <a:extLst>
            <a:ext uri="{FF2B5EF4-FFF2-40B4-BE49-F238E27FC236}">
              <a16:creationId xmlns:a16="http://schemas.microsoft.com/office/drawing/2014/main" xmlns="" id="{904A6241-9FD8-4FA1-A040-4DFD5B4A5D4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90" name="Text Box 3166">
          <a:extLst>
            <a:ext uri="{FF2B5EF4-FFF2-40B4-BE49-F238E27FC236}">
              <a16:creationId xmlns:a16="http://schemas.microsoft.com/office/drawing/2014/main" xmlns="" id="{8EF3D657-3619-4FF5-83DA-171AD427B0D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91" name="Text Box 3166">
          <a:extLst>
            <a:ext uri="{FF2B5EF4-FFF2-40B4-BE49-F238E27FC236}">
              <a16:creationId xmlns:a16="http://schemas.microsoft.com/office/drawing/2014/main" xmlns="" id="{F77410CA-23AE-437B-8D75-5CF7046A49B1}"/>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92" name="Text Box 3166">
          <a:extLst>
            <a:ext uri="{FF2B5EF4-FFF2-40B4-BE49-F238E27FC236}">
              <a16:creationId xmlns:a16="http://schemas.microsoft.com/office/drawing/2014/main" xmlns="" id="{6BD75941-EFFC-4EEF-BA07-B8FDD7B64B2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793" name="Text Box 3166">
          <a:extLst>
            <a:ext uri="{FF2B5EF4-FFF2-40B4-BE49-F238E27FC236}">
              <a16:creationId xmlns:a16="http://schemas.microsoft.com/office/drawing/2014/main" xmlns="" id="{19C2319A-83A6-42CF-BC77-DBBE6429F158}"/>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794" name="Text Box 3166">
          <a:extLst>
            <a:ext uri="{FF2B5EF4-FFF2-40B4-BE49-F238E27FC236}">
              <a16:creationId xmlns:a16="http://schemas.microsoft.com/office/drawing/2014/main" xmlns="" id="{D071E762-E8D7-439A-A6E3-E76220DA163E}"/>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795" name="Text Box 3166">
          <a:extLst>
            <a:ext uri="{FF2B5EF4-FFF2-40B4-BE49-F238E27FC236}">
              <a16:creationId xmlns:a16="http://schemas.microsoft.com/office/drawing/2014/main" xmlns="" id="{D52382F6-336D-4DB1-B03B-2EF805391B49}"/>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796" name="Text Box 3166">
          <a:extLst>
            <a:ext uri="{FF2B5EF4-FFF2-40B4-BE49-F238E27FC236}">
              <a16:creationId xmlns:a16="http://schemas.microsoft.com/office/drawing/2014/main" xmlns="" id="{36DC4DFB-3A11-49D0-A95F-608B56315FE6}"/>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228600</xdr:rowOff>
    </xdr:to>
    <xdr:sp macro="" textlink="" fLocksText="0">
      <xdr:nvSpPr>
        <xdr:cNvPr id="3797" name="Text Box 3166">
          <a:extLst>
            <a:ext uri="{FF2B5EF4-FFF2-40B4-BE49-F238E27FC236}">
              <a16:creationId xmlns:a16="http://schemas.microsoft.com/office/drawing/2014/main" xmlns="" id="{F8945424-E8E0-4087-85CE-FC8B239B9053}"/>
            </a:ext>
          </a:extLst>
        </xdr:cNvPr>
        <xdr:cNvSpPr txBox="1">
          <a:spLocks noChangeArrowheads="1"/>
        </xdr:cNvSpPr>
      </xdr:nvSpPr>
      <xdr:spPr bwMode="auto">
        <a:xfrm>
          <a:off x="619125" y="372322725"/>
          <a:ext cx="962025" cy="22860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798" name="Text Box 3166">
          <a:extLst>
            <a:ext uri="{FF2B5EF4-FFF2-40B4-BE49-F238E27FC236}">
              <a16:creationId xmlns:a16="http://schemas.microsoft.com/office/drawing/2014/main" xmlns="" id="{A57DAF53-E5BB-429B-ABCB-38C34F9496DF}"/>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799" name="Text Box 3166">
          <a:extLst>
            <a:ext uri="{FF2B5EF4-FFF2-40B4-BE49-F238E27FC236}">
              <a16:creationId xmlns:a16="http://schemas.microsoft.com/office/drawing/2014/main" xmlns="" id="{3E56040D-6250-4DAF-B8E9-8EBE9FA1B881}"/>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0" name="Text Box 3166">
          <a:extLst>
            <a:ext uri="{FF2B5EF4-FFF2-40B4-BE49-F238E27FC236}">
              <a16:creationId xmlns:a16="http://schemas.microsoft.com/office/drawing/2014/main" xmlns="" id="{5F8D5A28-A12B-4D2E-8621-1227DFBA05AC}"/>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1" name="Text Box 3166">
          <a:extLst>
            <a:ext uri="{FF2B5EF4-FFF2-40B4-BE49-F238E27FC236}">
              <a16:creationId xmlns:a16="http://schemas.microsoft.com/office/drawing/2014/main" xmlns="" id="{C26AD548-0343-42D9-B824-DEC72BE2CC25}"/>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2" name="Text Box 3166">
          <a:extLst>
            <a:ext uri="{FF2B5EF4-FFF2-40B4-BE49-F238E27FC236}">
              <a16:creationId xmlns:a16="http://schemas.microsoft.com/office/drawing/2014/main" xmlns="" id="{D67A0C8F-B05A-4E6D-A51D-CE561A6EA01E}"/>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3" name="Text Box 3166">
          <a:extLst>
            <a:ext uri="{FF2B5EF4-FFF2-40B4-BE49-F238E27FC236}">
              <a16:creationId xmlns:a16="http://schemas.microsoft.com/office/drawing/2014/main" xmlns="" id="{ADFDF0B8-84C1-4DDB-80FC-CD5482C9E377}"/>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4" name="Text Box 3166">
          <a:extLst>
            <a:ext uri="{FF2B5EF4-FFF2-40B4-BE49-F238E27FC236}">
              <a16:creationId xmlns:a16="http://schemas.microsoft.com/office/drawing/2014/main" xmlns="" id="{E2030A7F-5266-4F12-91C2-7C4E852FB542}"/>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5" name="Text Box 3166">
          <a:extLst>
            <a:ext uri="{FF2B5EF4-FFF2-40B4-BE49-F238E27FC236}">
              <a16:creationId xmlns:a16="http://schemas.microsoft.com/office/drawing/2014/main" xmlns="" id="{0F0EA8B2-724F-43B6-ACD5-8804DEAB6339}"/>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6" name="Text Box 3166">
          <a:extLst>
            <a:ext uri="{FF2B5EF4-FFF2-40B4-BE49-F238E27FC236}">
              <a16:creationId xmlns:a16="http://schemas.microsoft.com/office/drawing/2014/main" xmlns="" id="{F34F3BC2-CF9F-43AE-A571-76F0177839DE}"/>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7" name="Text Box 3166">
          <a:extLst>
            <a:ext uri="{FF2B5EF4-FFF2-40B4-BE49-F238E27FC236}">
              <a16:creationId xmlns:a16="http://schemas.microsoft.com/office/drawing/2014/main" xmlns="" id="{1B8ACC26-FF87-4E50-B8C9-1AAAB30DB642}"/>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8" name="Text Box 3166">
          <a:extLst>
            <a:ext uri="{FF2B5EF4-FFF2-40B4-BE49-F238E27FC236}">
              <a16:creationId xmlns:a16="http://schemas.microsoft.com/office/drawing/2014/main" xmlns="" id="{9DB1D6BA-DBE1-42DE-B24C-FA290B13562F}"/>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09" name="Text Box 3166">
          <a:extLst>
            <a:ext uri="{FF2B5EF4-FFF2-40B4-BE49-F238E27FC236}">
              <a16:creationId xmlns:a16="http://schemas.microsoft.com/office/drawing/2014/main" xmlns="" id="{391F221A-28E0-433A-9AD6-2747E6DDDBC4}"/>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0" name="Text Box 3166">
          <a:extLst>
            <a:ext uri="{FF2B5EF4-FFF2-40B4-BE49-F238E27FC236}">
              <a16:creationId xmlns:a16="http://schemas.microsoft.com/office/drawing/2014/main" xmlns="" id="{C958B6C4-F8EC-43F2-83B2-74C4CCA02DD4}"/>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1" name="Text Box 3166">
          <a:extLst>
            <a:ext uri="{FF2B5EF4-FFF2-40B4-BE49-F238E27FC236}">
              <a16:creationId xmlns:a16="http://schemas.microsoft.com/office/drawing/2014/main" xmlns="" id="{525CC62C-E34E-4CD3-B070-95CDB4A4BDC4}"/>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2" name="Text Box 3166">
          <a:extLst>
            <a:ext uri="{FF2B5EF4-FFF2-40B4-BE49-F238E27FC236}">
              <a16:creationId xmlns:a16="http://schemas.microsoft.com/office/drawing/2014/main" xmlns="" id="{EDD18C97-6037-4C59-9942-D709AD385DD9}"/>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3" name="Text Box 3166">
          <a:extLst>
            <a:ext uri="{FF2B5EF4-FFF2-40B4-BE49-F238E27FC236}">
              <a16:creationId xmlns:a16="http://schemas.microsoft.com/office/drawing/2014/main" xmlns="" id="{219C8088-9D15-4656-9FD5-0675425BB086}"/>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4" name="Text Box 3166">
          <a:extLst>
            <a:ext uri="{FF2B5EF4-FFF2-40B4-BE49-F238E27FC236}">
              <a16:creationId xmlns:a16="http://schemas.microsoft.com/office/drawing/2014/main" xmlns="" id="{6E67B4A0-8F11-40C8-A443-117ECA69BE0B}"/>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5" name="Text Box 3166">
          <a:extLst>
            <a:ext uri="{FF2B5EF4-FFF2-40B4-BE49-F238E27FC236}">
              <a16:creationId xmlns:a16="http://schemas.microsoft.com/office/drawing/2014/main" xmlns="" id="{858BE6DD-A372-4D6F-944E-F11C4B76718F}"/>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6" name="Text Box 3166">
          <a:extLst>
            <a:ext uri="{FF2B5EF4-FFF2-40B4-BE49-F238E27FC236}">
              <a16:creationId xmlns:a16="http://schemas.microsoft.com/office/drawing/2014/main" xmlns="" id="{9C34FE3E-7EA5-46B6-8F2C-59EC0CA66F0A}"/>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7" name="Text Box 3166">
          <a:extLst>
            <a:ext uri="{FF2B5EF4-FFF2-40B4-BE49-F238E27FC236}">
              <a16:creationId xmlns:a16="http://schemas.microsoft.com/office/drawing/2014/main" xmlns="" id="{664B0961-0B8D-478D-BEF0-4EEE5B783E74}"/>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18" name="Text Box 3166">
          <a:extLst>
            <a:ext uri="{FF2B5EF4-FFF2-40B4-BE49-F238E27FC236}">
              <a16:creationId xmlns:a16="http://schemas.microsoft.com/office/drawing/2014/main" xmlns="" id="{BD053F28-C805-46FE-B3BA-E63DDEEEC8E3}"/>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819" name="Text Box 3166">
          <a:extLst>
            <a:ext uri="{FF2B5EF4-FFF2-40B4-BE49-F238E27FC236}">
              <a16:creationId xmlns:a16="http://schemas.microsoft.com/office/drawing/2014/main" xmlns="" id="{35B4DF3D-2DFF-4BE6-B81C-212328F5625C}"/>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820" name="Text Box 3166">
          <a:extLst>
            <a:ext uri="{FF2B5EF4-FFF2-40B4-BE49-F238E27FC236}">
              <a16:creationId xmlns:a16="http://schemas.microsoft.com/office/drawing/2014/main" xmlns="" id="{4F13B54C-4B52-4C69-B61E-EBDEC5D25837}"/>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821" name="Text Box 3166">
          <a:extLst>
            <a:ext uri="{FF2B5EF4-FFF2-40B4-BE49-F238E27FC236}">
              <a16:creationId xmlns:a16="http://schemas.microsoft.com/office/drawing/2014/main" xmlns="" id="{F1C2255E-00F6-4A16-B05E-C7A0F07D911D}"/>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822" name="Text Box 3166">
          <a:extLst>
            <a:ext uri="{FF2B5EF4-FFF2-40B4-BE49-F238E27FC236}">
              <a16:creationId xmlns:a16="http://schemas.microsoft.com/office/drawing/2014/main" xmlns="" id="{5D7ECFB8-CE0C-458F-85E9-455F8516B7B9}"/>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23" name="Text Box 3166">
          <a:extLst>
            <a:ext uri="{FF2B5EF4-FFF2-40B4-BE49-F238E27FC236}">
              <a16:creationId xmlns:a16="http://schemas.microsoft.com/office/drawing/2014/main" xmlns="" id="{DBD35583-A0DC-46CF-BE13-6A29FB79B5CC}"/>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24" name="Text Box 3166">
          <a:extLst>
            <a:ext uri="{FF2B5EF4-FFF2-40B4-BE49-F238E27FC236}">
              <a16:creationId xmlns:a16="http://schemas.microsoft.com/office/drawing/2014/main" xmlns="" id="{E77C6540-DC90-4A7D-9111-DA1DCC02364A}"/>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25" name="Text Box 3166">
          <a:extLst>
            <a:ext uri="{FF2B5EF4-FFF2-40B4-BE49-F238E27FC236}">
              <a16:creationId xmlns:a16="http://schemas.microsoft.com/office/drawing/2014/main" xmlns="" id="{8C773461-0896-4CE2-9B5D-AFB5DCBB1C62}"/>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26" name="Text Box 3166">
          <a:extLst>
            <a:ext uri="{FF2B5EF4-FFF2-40B4-BE49-F238E27FC236}">
              <a16:creationId xmlns:a16="http://schemas.microsoft.com/office/drawing/2014/main" xmlns="" id="{D8C34F5F-B934-4EC8-A142-1616ED41BEB9}"/>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27" name="Text Box 3166">
          <a:extLst>
            <a:ext uri="{FF2B5EF4-FFF2-40B4-BE49-F238E27FC236}">
              <a16:creationId xmlns:a16="http://schemas.microsoft.com/office/drawing/2014/main" xmlns="" id="{1A03842A-6FA8-448F-927D-8409EF03F909}"/>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28" name="Text Box 3166">
          <a:extLst>
            <a:ext uri="{FF2B5EF4-FFF2-40B4-BE49-F238E27FC236}">
              <a16:creationId xmlns:a16="http://schemas.microsoft.com/office/drawing/2014/main" xmlns="" id="{A51F5ABC-7307-4B8E-837E-EAE34C617125}"/>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29" name="Text Box 3166">
          <a:extLst>
            <a:ext uri="{FF2B5EF4-FFF2-40B4-BE49-F238E27FC236}">
              <a16:creationId xmlns:a16="http://schemas.microsoft.com/office/drawing/2014/main" xmlns="" id="{DEA063AD-C006-43F7-A18B-7705C9DF026D}"/>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0" name="Text Box 3166">
          <a:extLst>
            <a:ext uri="{FF2B5EF4-FFF2-40B4-BE49-F238E27FC236}">
              <a16:creationId xmlns:a16="http://schemas.microsoft.com/office/drawing/2014/main" xmlns="" id="{FE02750C-2955-4526-A9AF-F1F16E6A0E69}"/>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1" name="Text Box 3166">
          <a:extLst>
            <a:ext uri="{FF2B5EF4-FFF2-40B4-BE49-F238E27FC236}">
              <a16:creationId xmlns:a16="http://schemas.microsoft.com/office/drawing/2014/main" xmlns="" id="{6054B883-8653-4708-B232-6D47CAFFA2E7}"/>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2" name="Text Box 3166">
          <a:extLst>
            <a:ext uri="{FF2B5EF4-FFF2-40B4-BE49-F238E27FC236}">
              <a16:creationId xmlns:a16="http://schemas.microsoft.com/office/drawing/2014/main" xmlns="" id="{67442C60-091E-44EB-B4BC-A034CDD2DF2A}"/>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3" name="Text Box 3166">
          <a:extLst>
            <a:ext uri="{FF2B5EF4-FFF2-40B4-BE49-F238E27FC236}">
              <a16:creationId xmlns:a16="http://schemas.microsoft.com/office/drawing/2014/main" xmlns="" id="{6432D6EB-EDBC-4806-ADB8-EE6FA52B1308}"/>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4" name="Text Box 3166">
          <a:extLst>
            <a:ext uri="{FF2B5EF4-FFF2-40B4-BE49-F238E27FC236}">
              <a16:creationId xmlns:a16="http://schemas.microsoft.com/office/drawing/2014/main" xmlns="" id="{43698281-56AF-4DEA-ABE3-1B91C7E99776}"/>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5" name="Text Box 3166">
          <a:extLst>
            <a:ext uri="{FF2B5EF4-FFF2-40B4-BE49-F238E27FC236}">
              <a16:creationId xmlns:a16="http://schemas.microsoft.com/office/drawing/2014/main" xmlns="" id="{DA6DBED9-B136-4D57-847F-796EF010E44D}"/>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6" name="Text Box 3166">
          <a:extLst>
            <a:ext uri="{FF2B5EF4-FFF2-40B4-BE49-F238E27FC236}">
              <a16:creationId xmlns:a16="http://schemas.microsoft.com/office/drawing/2014/main" xmlns="" id="{67E26582-945A-4738-AC08-2BF596550B0A}"/>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7" name="Text Box 3166">
          <a:extLst>
            <a:ext uri="{FF2B5EF4-FFF2-40B4-BE49-F238E27FC236}">
              <a16:creationId xmlns:a16="http://schemas.microsoft.com/office/drawing/2014/main" xmlns="" id="{9F0FB707-3B7C-47F1-BB49-C3EFFC45592A}"/>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8" name="Text Box 3166">
          <a:extLst>
            <a:ext uri="{FF2B5EF4-FFF2-40B4-BE49-F238E27FC236}">
              <a16:creationId xmlns:a16="http://schemas.microsoft.com/office/drawing/2014/main" xmlns="" id="{8503E2B3-3B4F-4070-A101-464876657371}"/>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39" name="Text Box 3166">
          <a:extLst>
            <a:ext uri="{FF2B5EF4-FFF2-40B4-BE49-F238E27FC236}">
              <a16:creationId xmlns:a16="http://schemas.microsoft.com/office/drawing/2014/main" xmlns="" id="{BB0272DC-B1D3-4FC2-847F-DC2F42530DB3}"/>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40" name="Text Box 3166">
          <a:extLst>
            <a:ext uri="{FF2B5EF4-FFF2-40B4-BE49-F238E27FC236}">
              <a16:creationId xmlns:a16="http://schemas.microsoft.com/office/drawing/2014/main" xmlns="" id="{2793D97F-D99A-429C-96F9-074C275F575E}"/>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41" name="Text Box 3166">
          <a:extLst>
            <a:ext uri="{FF2B5EF4-FFF2-40B4-BE49-F238E27FC236}">
              <a16:creationId xmlns:a16="http://schemas.microsoft.com/office/drawing/2014/main" xmlns="" id="{B8F622C7-7D84-4D89-903E-179BB6713342}"/>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42" name="Text Box 3166">
          <a:extLst>
            <a:ext uri="{FF2B5EF4-FFF2-40B4-BE49-F238E27FC236}">
              <a16:creationId xmlns:a16="http://schemas.microsoft.com/office/drawing/2014/main" xmlns="" id="{2450CC0C-C285-43D0-AE55-F352481AC177}"/>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43" name="Text Box 3166">
          <a:extLst>
            <a:ext uri="{FF2B5EF4-FFF2-40B4-BE49-F238E27FC236}">
              <a16:creationId xmlns:a16="http://schemas.microsoft.com/office/drawing/2014/main" xmlns="" id="{789187EA-02BF-4C1C-9D7A-ABDB170C994A}"/>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44" name="Text Box 3166">
          <a:extLst>
            <a:ext uri="{FF2B5EF4-FFF2-40B4-BE49-F238E27FC236}">
              <a16:creationId xmlns:a16="http://schemas.microsoft.com/office/drawing/2014/main" xmlns="" id="{E853B538-CA20-419F-A07A-7F759B521282}"/>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45" name="Text Box 3166">
          <a:extLst>
            <a:ext uri="{FF2B5EF4-FFF2-40B4-BE49-F238E27FC236}">
              <a16:creationId xmlns:a16="http://schemas.microsoft.com/office/drawing/2014/main" xmlns="" id="{58AF4D5B-B7D1-419C-B10F-4DE11575923F}"/>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46" name="Text Box 3166">
          <a:extLst>
            <a:ext uri="{FF2B5EF4-FFF2-40B4-BE49-F238E27FC236}">
              <a16:creationId xmlns:a16="http://schemas.microsoft.com/office/drawing/2014/main" xmlns="" id="{FA9BB219-11F5-4D86-872C-D411CB90A612}"/>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47" name="Text Box 3166">
          <a:extLst>
            <a:ext uri="{FF2B5EF4-FFF2-40B4-BE49-F238E27FC236}">
              <a16:creationId xmlns:a16="http://schemas.microsoft.com/office/drawing/2014/main" xmlns="" id="{8E4D589F-C928-457A-A187-66D856C4B16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48" name="Text Box 3166">
          <a:extLst>
            <a:ext uri="{FF2B5EF4-FFF2-40B4-BE49-F238E27FC236}">
              <a16:creationId xmlns:a16="http://schemas.microsoft.com/office/drawing/2014/main" xmlns="" id="{1E1232A4-DFAD-431A-8BA2-1926148A5F6D}"/>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49" name="Text Box 3166">
          <a:extLst>
            <a:ext uri="{FF2B5EF4-FFF2-40B4-BE49-F238E27FC236}">
              <a16:creationId xmlns:a16="http://schemas.microsoft.com/office/drawing/2014/main" xmlns="" id="{044DC757-90A1-46D0-8C78-13BB841198E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0" name="Text Box 3166">
          <a:extLst>
            <a:ext uri="{FF2B5EF4-FFF2-40B4-BE49-F238E27FC236}">
              <a16:creationId xmlns:a16="http://schemas.microsoft.com/office/drawing/2014/main" xmlns="" id="{D94121ED-5417-4FDD-BD02-4A1E3321D2CC}"/>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1" name="Text Box 3166">
          <a:extLst>
            <a:ext uri="{FF2B5EF4-FFF2-40B4-BE49-F238E27FC236}">
              <a16:creationId xmlns:a16="http://schemas.microsoft.com/office/drawing/2014/main" xmlns="" id="{FD40F575-7B10-4E3B-B35D-86A7336FCC8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2" name="Text Box 3166">
          <a:extLst>
            <a:ext uri="{FF2B5EF4-FFF2-40B4-BE49-F238E27FC236}">
              <a16:creationId xmlns:a16="http://schemas.microsoft.com/office/drawing/2014/main" xmlns="" id="{45884BAF-F8F7-400C-8975-78E6C4621A11}"/>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3" name="Text Box 3166">
          <a:extLst>
            <a:ext uri="{FF2B5EF4-FFF2-40B4-BE49-F238E27FC236}">
              <a16:creationId xmlns:a16="http://schemas.microsoft.com/office/drawing/2014/main" xmlns="" id="{30F25A16-98DB-4869-84B0-60C5CA91289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4" name="Text Box 3166">
          <a:extLst>
            <a:ext uri="{FF2B5EF4-FFF2-40B4-BE49-F238E27FC236}">
              <a16:creationId xmlns:a16="http://schemas.microsoft.com/office/drawing/2014/main" xmlns="" id="{6B71986A-6C1F-4C74-BAB8-44BB5F3EF27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5" name="Text Box 3166">
          <a:extLst>
            <a:ext uri="{FF2B5EF4-FFF2-40B4-BE49-F238E27FC236}">
              <a16:creationId xmlns:a16="http://schemas.microsoft.com/office/drawing/2014/main" xmlns="" id="{8F629BCF-48DC-41BC-9A93-81B196CC77E6}"/>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6" name="Text Box 3166">
          <a:extLst>
            <a:ext uri="{FF2B5EF4-FFF2-40B4-BE49-F238E27FC236}">
              <a16:creationId xmlns:a16="http://schemas.microsoft.com/office/drawing/2014/main" xmlns="" id="{F9079741-BED0-4FD3-B748-8831C6397839}"/>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7" name="Text Box 3166">
          <a:extLst>
            <a:ext uri="{FF2B5EF4-FFF2-40B4-BE49-F238E27FC236}">
              <a16:creationId xmlns:a16="http://schemas.microsoft.com/office/drawing/2014/main" xmlns="" id="{A2E7C79A-2211-4915-8EC1-F7499712B8F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8" name="Text Box 3166">
          <a:extLst>
            <a:ext uri="{FF2B5EF4-FFF2-40B4-BE49-F238E27FC236}">
              <a16:creationId xmlns:a16="http://schemas.microsoft.com/office/drawing/2014/main" xmlns="" id="{3FC29918-81EA-47CB-BAD5-89B1221802B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59" name="Text Box 3166">
          <a:extLst>
            <a:ext uri="{FF2B5EF4-FFF2-40B4-BE49-F238E27FC236}">
              <a16:creationId xmlns:a16="http://schemas.microsoft.com/office/drawing/2014/main" xmlns="" id="{94A6122A-A64A-43CD-9253-0C56F4655EEE}"/>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60" name="Text Box 3166">
          <a:extLst>
            <a:ext uri="{FF2B5EF4-FFF2-40B4-BE49-F238E27FC236}">
              <a16:creationId xmlns:a16="http://schemas.microsoft.com/office/drawing/2014/main" xmlns="" id="{1D26F86D-1F23-488B-A761-DFE6C696F591}"/>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61" name="Text Box 3166">
          <a:extLst>
            <a:ext uri="{FF2B5EF4-FFF2-40B4-BE49-F238E27FC236}">
              <a16:creationId xmlns:a16="http://schemas.microsoft.com/office/drawing/2014/main" xmlns="" id="{DFAA63C2-5897-4608-A434-D23AEC0A7449}"/>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62" name="Text Box 3166">
          <a:extLst>
            <a:ext uri="{FF2B5EF4-FFF2-40B4-BE49-F238E27FC236}">
              <a16:creationId xmlns:a16="http://schemas.microsoft.com/office/drawing/2014/main" xmlns="" id="{077A3E80-DB75-44F5-8679-7F11F1241661}"/>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63" name="Text Box 3166">
          <a:extLst>
            <a:ext uri="{FF2B5EF4-FFF2-40B4-BE49-F238E27FC236}">
              <a16:creationId xmlns:a16="http://schemas.microsoft.com/office/drawing/2014/main" xmlns="" id="{B63EC92B-46B5-497C-970E-0FF6CAC9E7CE}"/>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64" name="Text Box 3166">
          <a:extLst>
            <a:ext uri="{FF2B5EF4-FFF2-40B4-BE49-F238E27FC236}">
              <a16:creationId xmlns:a16="http://schemas.microsoft.com/office/drawing/2014/main" xmlns="" id="{527565EF-6B10-4212-970C-05230C913194}"/>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65" name="Text Box 3166">
          <a:extLst>
            <a:ext uri="{FF2B5EF4-FFF2-40B4-BE49-F238E27FC236}">
              <a16:creationId xmlns:a16="http://schemas.microsoft.com/office/drawing/2014/main" xmlns="" id="{16338DE3-016C-4186-A8B6-65C7725E0046}"/>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66" name="Text Box 3166">
          <a:extLst>
            <a:ext uri="{FF2B5EF4-FFF2-40B4-BE49-F238E27FC236}">
              <a16:creationId xmlns:a16="http://schemas.microsoft.com/office/drawing/2014/main" xmlns="" id="{284AAD80-488E-463E-911C-AC3E15C9AA15}"/>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867" name="Text Box 3166">
          <a:extLst>
            <a:ext uri="{FF2B5EF4-FFF2-40B4-BE49-F238E27FC236}">
              <a16:creationId xmlns:a16="http://schemas.microsoft.com/office/drawing/2014/main" xmlns="" id="{9C316EE5-87F5-4D76-AE4B-CD8D06F46BD6}"/>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68" name="Text Box 3166">
          <a:extLst>
            <a:ext uri="{FF2B5EF4-FFF2-40B4-BE49-F238E27FC236}">
              <a16:creationId xmlns:a16="http://schemas.microsoft.com/office/drawing/2014/main" xmlns="" id="{CD499C37-22AF-4813-A4B8-C8C00039141F}"/>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69" name="Text Box 3166">
          <a:extLst>
            <a:ext uri="{FF2B5EF4-FFF2-40B4-BE49-F238E27FC236}">
              <a16:creationId xmlns:a16="http://schemas.microsoft.com/office/drawing/2014/main" xmlns="" id="{0B04BAAA-48B7-4123-9427-911C026B205C}"/>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0" name="Text Box 3166">
          <a:extLst>
            <a:ext uri="{FF2B5EF4-FFF2-40B4-BE49-F238E27FC236}">
              <a16:creationId xmlns:a16="http://schemas.microsoft.com/office/drawing/2014/main" xmlns="" id="{755C3BF5-B09A-4A39-A7D4-F1BBC0C9E137}"/>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1" name="Text Box 3166">
          <a:extLst>
            <a:ext uri="{FF2B5EF4-FFF2-40B4-BE49-F238E27FC236}">
              <a16:creationId xmlns:a16="http://schemas.microsoft.com/office/drawing/2014/main" xmlns="" id="{D5AC0ACF-7976-4DFB-9AAB-C11E20701D03}"/>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2" name="Text Box 3166">
          <a:extLst>
            <a:ext uri="{FF2B5EF4-FFF2-40B4-BE49-F238E27FC236}">
              <a16:creationId xmlns:a16="http://schemas.microsoft.com/office/drawing/2014/main" xmlns="" id="{E720CEC8-A5BD-4144-B3B3-B50119436AE1}"/>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3" name="Text Box 3166">
          <a:extLst>
            <a:ext uri="{FF2B5EF4-FFF2-40B4-BE49-F238E27FC236}">
              <a16:creationId xmlns:a16="http://schemas.microsoft.com/office/drawing/2014/main" xmlns="" id="{D13C8350-EA18-42FC-AD27-ADD24D7E77AD}"/>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4" name="Text Box 3166">
          <a:extLst>
            <a:ext uri="{FF2B5EF4-FFF2-40B4-BE49-F238E27FC236}">
              <a16:creationId xmlns:a16="http://schemas.microsoft.com/office/drawing/2014/main" xmlns="" id="{6CBC3367-22AE-49EB-8E54-F52E84BB4498}"/>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5" name="Text Box 3166">
          <a:extLst>
            <a:ext uri="{FF2B5EF4-FFF2-40B4-BE49-F238E27FC236}">
              <a16:creationId xmlns:a16="http://schemas.microsoft.com/office/drawing/2014/main" xmlns="" id="{C61FBF66-A367-4276-BC96-4CDBFB9E778D}"/>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6" name="Text Box 3166">
          <a:extLst>
            <a:ext uri="{FF2B5EF4-FFF2-40B4-BE49-F238E27FC236}">
              <a16:creationId xmlns:a16="http://schemas.microsoft.com/office/drawing/2014/main" xmlns="" id="{D5C406DC-1253-4CA9-B096-DF2D1E2C5CE0}"/>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7" name="Text Box 3166">
          <a:extLst>
            <a:ext uri="{FF2B5EF4-FFF2-40B4-BE49-F238E27FC236}">
              <a16:creationId xmlns:a16="http://schemas.microsoft.com/office/drawing/2014/main" xmlns="" id="{60A0A4CD-7F36-47B8-97DC-960D15BD06F0}"/>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8" name="Text Box 3166">
          <a:extLst>
            <a:ext uri="{FF2B5EF4-FFF2-40B4-BE49-F238E27FC236}">
              <a16:creationId xmlns:a16="http://schemas.microsoft.com/office/drawing/2014/main" xmlns="" id="{2F4C624F-BD6E-46EB-85D4-0F538409D2A2}"/>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79" name="Text Box 3166">
          <a:extLst>
            <a:ext uri="{FF2B5EF4-FFF2-40B4-BE49-F238E27FC236}">
              <a16:creationId xmlns:a16="http://schemas.microsoft.com/office/drawing/2014/main" xmlns="" id="{B581D225-CD68-42AD-86B3-02CCACF43C96}"/>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0" name="Text Box 3166">
          <a:extLst>
            <a:ext uri="{FF2B5EF4-FFF2-40B4-BE49-F238E27FC236}">
              <a16:creationId xmlns:a16="http://schemas.microsoft.com/office/drawing/2014/main" xmlns="" id="{EB93EF80-2EA1-4736-BBB4-256607B92823}"/>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1" name="Text Box 3166">
          <a:extLst>
            <a:ext uri="{FF2B5EF4-FFF2-40B4-BE49-F238E27FC236}">
              <a16:creationId xmlns:a16="http://schemas.microsoft.com/office/drawing/2014/main" xmlns="" id="{2A01E213-E9CE-4570-8181-BE21A3B137E0}"/>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2" name="Text Box 3166">
          <a:extLst>
            <a:ext uri="{FF2B5EF4-FFF2-40B4-BE49-F238E27FC236}">
              <a16:creationId xmlns:a16="http://schemas.microsoft.com/office/drawing/2014/main" xmlns="" id="{E07A52A5-B365-4C9D-AFA9-A0D17497B1BE}"/>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3" name="Text Box 3166">
          <a:extLst>
            <a:ext uri="{FF2B5EF4-FFF2-40B4-BE49-F238E27FC236}">
              <a16:creationId xmlns:a16="http://schemas.microsoft.com/office/drawing/2014/main" xmlns="" id="{73380548-FA69-4451-A728-8870E12A393C}"/>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4" name="Text Box 3166">
          <a:extLst>
            <a:ext uri="{FF2B5EF4-FFF2-40B4-BE49-F238E27FC236}">
              <a16:creationId xmlns:a16="http://schemas.microsoft.com/office/drawing/2014/main" xmlns="" id="{C3A3057C-3B9D-43D4-BA3B-7D0A24D295AF}"/>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5" name="Text Box 3166">
          <a:extLst>
            <a:ext uri="{FF2B5EF4-FFF2-40B4-BE49-F238E27FC236}">
              <a16:creationId xmlns:a16="http://schemas.microsoft.com/office/drawing/2014/main" xmlns="" id="{6BD9399B-31F9-4AC2-8967-B40A13B5080B}"/>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6" name="Text Box 3166">
          <a:extLst>
            <a:ext uri="{FF2B5EF4-FFF2-40B4-BE49-F238E27FC236}">
              <a16:creationId xmlns:a16="http://schemas.microsoft.com/office/drawing/2014/main" xmlns="" id="{F4B52ED5-D7E8-4851-9E4E-A1E1E3449F19}"/>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7" name="Text Box 3166">
          <a:extLst>
            <a:ext uri="{FF2B5EF4-FFF2-40B4-BE49-F238E27FC236}">
              <a16:creationId xmlns:a16="http://schemas.microsoft.com/office/drawing/2014/main" xmlns="" id="{BF6CB6AD-ADED-4FC2-8C4B-D9256D98DAC0}"/>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8" name="Text Box 3166">
          <a:extLst>
            <a:ext uri="{FF2B5EF4-FFF2-40B4-BE49-F238E27FC236}">
              <a16:creationId xmlns:a16="http://schemas.microsoft.com/office/drawing/2014/main" xmlns="" id="{7B17194E-2D29-498D-B0F5-246700F1FAEE}"/>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247650</xdr:rowOff>
    </xdr:to>
    <xdr:sp macro="" textlink="" fLocksText="0">
      <xdr:nvSpPr>
        <xdr:cNvPr id="3889" name="Text Box 3166">
          <a:extLst>
            <a:ext uri="{FF2B5EF4-FFF2-40B4-BE49-F238E27FC236}">
              <a16:creationId xmlns:a16="http://schemas.microsoft.com/office/drawing/2014/main" xmlns="" id="{AABA8D08-EC18-4A72-B500-1526DD62915B}"/>
            </a:ext>
          </a:extLst>
        </xdr:cNvPr>
        <xdr:cNvSpPr txBox="1">
          <a:spLocks noChangeArrowheads="1"/>
        </xdr:cNvSpPr>
      </xdr:nvSpPr>
      <xdr:spPr bwMode="auto">
        <a:xfrm>
          <a:off x="619125" y="372322725"/>
          <a:ext cx="962025" cy="2476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0" name="Text Box 3166">
          <a:extLst>
            <a:ext uri="{FF2B5EF4-FFF2-40B4-BE49-F238E27FC236}">
              <a16:creationId xmlns:a16="http://schemas.microsoft.com/office/drawing/2014/main" xmlns="" id="{E5CDE8C6-021F-44C3-BF8F-8D3D6674689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1" name="Text Box 3166">
          <a:extLst>
            <a:ext uri="{FF2B5EF4-FFF2-40B4-BE49-F238E27FC236}">
              <a16:creationId xmlns:a16="http://schemas.microsoft.com/office/drawing/2014/main" xmlns="" id="{A00D2866-7978-47C2-9657-D1DED6479018}"/>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2" name="Text Box 3166">
          <a:extLst>
            <a:ext uri="{FF2B5EF4-FFF2-40B4-BE49-F238E27FC236}">
              <a16:creationId xmlns:a16="http://schemas.microsoft.com/office/drawing/2014/main" xmlns="" id="{4EC4DA44-61A5-41DA-8ECA-12074B586538}"/>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3" name="Text Box 3166">
          <a:extLst>
            <a:ext uri="{FF2B5EF4-FFF2-40B4-BE49-F238E27FC236}">
              <a16:creationId xmlns:a16="http://schemas.microsoft.com/office/drawing/2014/main" xmlns="" id="{7BD1F7A6-E181-41C6-90C1-FD7240238EBA}"/>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4" name="Text Box 3166">
          <a:extLst>
            <a:ext uri="{FF2B5EF4-FFF2-40B4-BE49-F238E27FC236}">
              <a16:creationId xmlns:a16="http://schemas.microsoft.com/office/drawing/2014/main" xmlns="" id="{62EB8843-F50D-4E33-B2DB-10CC072B6237}"/>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5" name="Text Box 3166">
          <a:extLst>
            <a:ext uri="{FF2B5EF4-FFF2-40B4-BE49-F238E27FC236}">
              <a16:creationId xmlns:a16="http://schemas.microsoft.com/office/drawing/2014/main" xmlns="" id="{0FDDE23E-E13C-4FAB-83BC-179AEAA825A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6" name="Text Box 3166">
          <a:extLst>
            <a:ext uri="{FF2B5EF4-FFF2-40B4-BE49-F238E27FC236}">
              <a16:creationId xmlns:a16="http://schemas.microsoft.com/office/drawing/2014/main" xmlns="" id="{A74A8707-A37E-4BBA-99F8-065D83E3F13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7" name="Text Box 3166">
          <a:extLst>
            <a:ext uri="{FF2B5EF4-FFF2-40B4-BE49-F238E27FC236}">
              <a16:creationId xmlns:a16="http://schemas.microsoft.com/office/drawing/2014/main" xmlns="" id="{9C33A2E4-CB34-45D7-8EDF-EF09370F814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8" name="Text Box 3166">
          <a:extLst>
            <a:ext uri="{FF2B5EF4-FFF2-40B4-BE49-F238E27FC236}">
              <a16:creationId xmlns:a16="http://schemas.microsoft.com/office/drawing/2014/main" xmlns="" id="{AAC6E1F5-84F5-4E94-9BC1-66AB5E20329C}"/>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899" name="Text Box 3166">
          <a:extLst>
            <a:ext uri="{FF2B5EF4-FFF2-40B4-BE49-F238E27FC236}">
              <a16:creationId xmlns:a16="http://schemas.microsoft.com/office/drawing/2014/main" xmlns="" id="{72DD6481-C402-4BE3-8BE2-211872AB1256}"/>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0" name="Text Box 3166">
          <a:extLst>
            <a:ext uri="{FF2B5EF4-FFF2-40B4-BE49-F238E27FC236}">
              <a16:creationId xmlns:a16="http://schemas.microsoft.com/office/drawing/2014/main" xmlns="" id="{65710924-6EA6-4A01-9BBE-C2901C01550E}"/>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1" name="Text Box 3166">
          <a:extLst>
            <a:ext uri="{FF2B5EF4-FFF2-40B4-BE49-F238E27FC236}">
              <a16:creationId xmlns:a16="http://schemas.microsoft.com/office/drawing/2014/main" xmlns="" id="{EE0F9C40-95C6-4F64-8D6A-240785A6E786}"/>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2" name="Text Box 3166">
          <a:extLst>
            <a:ext uri="{FF2B5EF4-FFF2-40B4-BE49-F238E27FC236}">
              <a16:creationId xmlns:a16="http://schemas.microsoft.com/office/drawing/2014/main" xmlns="" id="{BA313B3D-D440-4442-9EA5-2C9E90BE2739}"/>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3" name="Text Box 3166">
          <a:extLst>
            <a:ext uri="{FF2B5EF4-FFF2-40B4-BE49-F238E27FC236}">
              <a16:creationId xmlns:a16="http://schemas.microsoft.com/office/drawing/2014/main" xmlns="" id="{A352279E-2B50-470B-828E-9BDF68CAC3AA}"/>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4" name="Text Box 3166">
          <a:extLst>
            <a:ext uri="{FF2B5EF4-FFF2-40B4-BE49-F238E27FC236}">
              <a16:creationId xmlns:a16="http://schemas.microsoft.com/office/drawing/2014/main" xmlns="" id="{089A160B-6AD2-4A64-8E78-BD5844E22B3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5" name="Text Box 3166">
          <a:extLst>
            <a:ext uri="{FF2B5EF4-FFF2-40B4-BE49-F238E27FC236}">
              <a16:creationId xmlns:a16="http://schemas.microsoft.com/office/drawing/2014/main" xmlns="" id="{3E39EC58-82EE-4654-B07A-5B1AFA623561}"/>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6" name="Text Box 3166">
          <a:extLst>
            <a:ext uri="{FF2B5EF4-FFF2-40B4-BE49-F238E27FC236}">
              <a16:creationId xmlns:a16="http://schemas.microsoft.com/office/drawing/2014/main" xmlns="" id="{F9B74A67-AF5B-4C7D-B9C6-3D1F29954F8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7" name="Text Box 3166">
          <a:extLst>
            <a:ext uri="{FF2B5EF4-FFF2-40B4-BE49-F238E27FC236}">
              <a16:creationId xmlns:a16="http://schemas.microsoft.com/office/drawing/2014/main" xmlns="" id="{DF780521-BD22-44BD-A6DE-49D16BEC9A1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8" name="Text Box 3166">
          <a:extLst>
            <a:ext uri="{FF2B5EF4-FFF2-40B4-BE49-F238E27FC236}">
              <a16:creationId xmlns:a16="http://schemas.microsoft.com/office/drawing/2014/main" xmlns="" id="{C23209DA-9D73-4A7D-BDF6-AA875B8B0B26}"/>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09" name="Text Box 3166">
          <a:extLst>
            <a:ext uri="{FF2B5EF4-FFF2-40B4-BE49-F238E27FC236}">
              <a16:creationId xmlns:a16="http://schemas.microsoft.com/office/drawing/2014/main" xmlns="" id="{4614474C-C766-43BD-999B-166872171B22}"/>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10" name="Text Box 3166">
          <a:extLst>
            <a:ext uri="{FF2B5EF4-FFF2-40B4-BE49-F238E27FC236}">
              <a16:creationId xmlns:a16="http://schemas.microsoft.com/office/drawing/2014/main" xmlns="" id="{83E8C158-3EB4-4AD6-9051-6097AF6055D1}"/>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11" name="Text Box 3166">
          <a:extLst>
            <a:ext uri="{FF2B5EF4-FFF2-40B4-BE49-F238E27FC236}">
              <a16:creationId xmlns:a16="http://schemas.microsoft.com/office/drawing/2014/main" xmlns="" id="{03A59776-4525-40F1-ADBE-3A192C1761AF}"/>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912" name="Text Box 3166">
          <a:extLst>
            <a:ext uri="{FF2B5EF4-FFF2-40B4-BE49-F238E27FC236}">
              <a16:creationId xmlns:a16="http://schemas.microsoft.com/office/drawing/2014/main" xmlns="" id="{17C61C12-E6C9-4F0F-AA37-5D7F26CE17A7}"/>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913" name="Text Box 3166">
          <a:extLst>
            <a:ext uri="{FF2B5EF4-FFF2-40B4-BE49-F238E27FC236}">
              <a16:creationId xmlns:a16="http://schemas.microsoft.com/office/drawing/2014/main" xmlns="" id="{939F7D0F-F73C-40C2-B1EE-B49684414317}"/>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228600</xdr:rowOff>
    </xdr:to>
    <xdr:sp macro="" textlink="" fLocksText="0">
      <xdr:nvSpPr>
        <xdr:cNvPr id="3914" name="Text Box 3166">
          <a:extLst>
            <a:ext uri="{FF2B5EF4-FFF2-40B4-BE49-F238E27FC236}">
              <a16:creationId xmlns:a16="http://schemas.microsoft.com/office/drawing/2014/main" xmlns="" id="{9D5CB997-CC10-4532-B504-1E899AAA4895}"/>
            </a:ext>
          </a:extLst>
        </xdr:cNvPr>
        <xdr:cNvSpPr txBox="1">
          <a:spLocks noChangeArrowheads="1"/>
        </xdr:cNvSpPr>
      </xdr:nvSpPr>
      <xdr:spPr bwMode="auto">
        <a:xfrm>
          <a:off x="619125" y="372322725"/>
          <a:ext cx="962025" cy="22860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915" name="Text Box 3166">
          <a:extLst>
            <a:ext uri="{FF2B5EF4-FFF2-40B4-BE49-F238E27FC236}">
              <a16:creationId xmlns:a16="http://schemas.microsoft.com/office/drawing/2014/main" xmlns="" id="{3247BAE3-9F39-42C1-803E-C81B33515C6A}"/>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916" name="Text Box 3166">
          <a:extLst>
            <a:ext uri="{FF2B5EF4-FFF2-40B4-BE49-F238E27FC236}">
              <a16:creationId xmlns:a16="http://schemas.microsoft.com/office/drawing/2014/main" xmlns="" id="{560B905C-4017-4CE1-80FF-F51367EEFC49}"/>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917" name="Text Box 3166">
          <a:extLst>
            <a:ext uri="{FF2B5EF4-FFF2-40B4-BE49-F238E27FC236}">
              <a16:creationId xmlns:a16="http://schemas.microsoft.com/office/drawing/2014/main" xmlns="" id="{9CED879C-887C-4032-9FDB-A68EE7EE69C9}"/>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209550</xdr:rowOff>
    </xdr:to>
    <xdr:sp macro="" textlink="" fLocksText="0">
      <xdr:nvSpPr>
        <xdr:cNvPr id="3918" name="Text Box 3166">
          <a:extLst>
            <a:ext uri="{FF2B5EF4-FFF2-40B4-BE49-F238E27FC236}">
              <a16:creationId xmlns:a16="http://schemas.microsoft.com/office/drawing/2014/main" xmlns="" id="{65FAF071-8674-48B9-8C82-CD4A0B957E2A}"/>
            </a:ext>
          </a:extLst>
        </xdr:cNvPr>
        <xdr:cNvSpPr txBox="1">
          <a:spLocks noChangeArrowheads="1"/>
        </xdr:cNvSpPr>
      </xdr:nvSpPr>
      <xdr:spPr bwMode="auto">
        <a:xfrm>
          <a:off x="619125" y="372322725"/>
          <a:ext cx="962025" cy="2095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285750</xdr:rowOff>
    </xdr:to>
    <xdr:sp macro="" textlink="" fLocksText="0">
      <xdr:nvSpPr>
        <xdr:cNvPr id="3919" name="Text Box 3166">
          <a:extLst>
            <a:ext uri="{FF2B5EF4-FFF2-40B4-BE49-F238E27FC236}">
              <a16:creationId xmlns:a16="http://schemas.microsoft.com/office/drawing/2014/main" xmlns="" id="{24BA8862-E198-4EA0-B32A-17B67E9B8274}"/>
            </a:ext>
          </a:extLst>
        </xdr:cNvPr>
        <xdr:cNvSpPr txBox="1">
          <a:spLocks noChangeArrowheads="1"/>
        </xdr:cNvSpPr>
      </xdr:nvSpPr>
      <xdr:spPr bwMode="auto">
        <a:xfrm>
          <a:off x="619125" y="372322725"/>
          <a:ext cx="962025" cy="285750"/>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0" name="Text Box 3166">
          <a:extLst>
            <a:ext uri="{FF2B5EF4-FFF2-40B4-BE49-F238E27FC236}">
              <a16:creationId xmlns:a16="http://schemas.microsoft.com/office/drawing/2014/main" xmlns="" id="{5FD46E46-077D-4C91-A2EB-2BF627C8D9D5}"/>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1" name="Text Box 3166">
          <a:extLst>
            <a:ext uri="{FF2B5EF4-FFF2-40B4-BE49-F238E27FC236}">
              <a16:creationId xmlns:a16="http://schemas.microsoft.com/office/drawing/2014/main" xmlns="" id="{161F51E3-2CBA-4202-9462-1049321EB924}"/>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2" name="Text Box 3166">
          <a:extLst>
            <a:ext uri="{FF2B5EF4-FFF2-40B4-BE49-F238E27FC236}">
              <a16:creationId xmlns:a16="http://schemas.microsoft.com/office/drawing/2014/main" xmlns="" id="{6CF1FAC8-57DF-4050-A1A8-80846E2FDDD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3" name="Text Box 3166">
          <a:extLst>
            <a:ext uri="{FF2B5EF4-FFF2-40B4-BE49-F238E27FC236}">
              <a16:creationId xmlns:a16="http://schemas.microsoft.com/office/drawing/2014/main" xmlns="" id="{764B6E58-E881-4557-ABCB-BCCB9D7C2D74}"/>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4" name="Text Box 3166">
          <a:extLst>
            <a:ext uri="{FF2B5EF4-FFF2-40B4-BE49-F238E27FC236}">
              <a16:creationId xmlns:a16="http://schemas.microsoft.com/office/drawing/2014/main" xmlns="" id="{E2B12478-D9C9-40A1-B9E3-43E3205BF59A}"/>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5" name="Text Box 3166">
          <a:extLst>
            <a:ext uri="{FF2B5EF4-FFF2-40B4-BE49-F238E27FC236}">
              <a16:creationId xmlns:a16="http://schemas.microsoft.com/office/drawing/2014/main" xmlns="" id="{1812D3FA-CD1D-469C-A7D5-D8C333FCF7F6}"/>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6" name="Text Box 3166">
          <a:extLst>
            <a:ext uri="{FF2B5EF4-FFF2-40B4-BE49-F238E27FC236}">
              <a16:creationId xmlns:a16="http://schemas.microsoft.com/office/drawing/2014/main" xmlns="" id="{54F0B1A3-940B-4CCF-AD64-541014D0149B}"/>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7" name="Text Box 3166">
          <a:extLst>
            <a:ext uri="{FF2B5EF4-FFF2-40B4-BE49-F238E27FC236}">
              <a16:creationId xmlns:a16="http://schemas.microsoft.com/office/drawing/2014/main" xmlns="" id="{5CD3FF7D-8C10-4556-A7E5-99AA02EC15CF}"/>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8" name="Text Box 3166">
          <a:extLst>
            <a:ext uri="{FF2B5EF4-FFF2-40B4-BE49-F238E27FC236}">
              <a16:creationId xmlns:a16="http://schemas.microsoft.com/office/drawing/2014/main" xmlns="" id="{B07CB583-6C8F-451B-997D-0AB7A6CAFD2C}"/>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29" name="Text Box 3166">
          <a:extLst>
            <a:ext uri="{FF2B5EF4-FFF2-40B4-BE49-F238E27FC236}">
              <a16:creationId xmlns:a16="http://schemas.microsoft.com/office/drawing/2014/main" xmlns="" id="{CFB8B31C-CCD4-4075-BBF9-3813C681F057}"/>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30" name="Text Box 3166">
          <a:extLst>
            <a:ext uri="{FF2B5EF4-FFF2-40B4-BE49-F238E27FC236}">
              <a16:creationId xmlns:a16="http://schemas.microsoft.com/office/drawing/2014/main" xmlns="" id="{5B54068B-65CD-44CE-9E8F-8224C8C1A45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31" name="Text Box 3166">
          <a:extLst>
            <a:ext uri="{FF2B5EF4-FFF2-40B4-BE49-F238E27FC236}">
              <a16:creationId xmlns:a16="http://schemas.microsoft.com/office/drawing/2014/main" xmlns="" id="{798F992D-DAEC-4FDA-A34A-8AE5F72A2206}"/>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32" name="Text Box 3166">
          <a:extLst>
            <a:ext uri="{FF2B5EF4-FFF2-40B4-BE49-F238E27FC236}">
              <a16:creationId xmlns:a16="http://schemas.microsoft.com/office/drawing/2014/main" xmlns="" id="{0A3E0536-657F-4A94-9D97-C2BED8C07D99}"/>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33" name="Text Box 3166">
          <a:extLst>
            <a:ext uri="{FF2B5EF4-FFF2-40B4-BE49-F238E27FC236}">
              <a16:creationId xmlns:a16="http://schemas.microsoft.com/office/drawing/2014/main" xmlns="" id="{5FF6A47B-357F-4E84-A56E-73BAB3BEA1DA}"/>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34" name="Text Box 3166">
          <a:extLst>
            <a:ext uri="{FF2B5EF4-FFF2-40B4-BE49-F238E27FC236}">
              <a16:creationId xmlns:a16="http://schemas.microsoft.com/office/drawing/2014/main" xmlns="" id="{2575675E-B5E3-4EAE-881D-1EB79CEB4AC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35" name="Text Box 3166">
          <a:extLst>
            <a:ext uri="{FF2B5EF4-FFF2-40B4-BE49-F238E27FC236}">
              <a16:creationId xmlns:a16="http://schemas.microsoft.com/office/drawing/2014/main" xmlns="" id="{BEB03040-DAC3-4E99-8F7C-AA10070B4670}"/>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36" name="Text Box 3166">
          <a:extLst>
            <a:ext uri="{FF2B5EF4-FFF2-40B4-BE49-F238E27FC236}">
              <a16:creationId xmlns:a16="http://schemas.microsoft.com/office/drawing/2014/main" xmlns="" id="{71DCC48F-2494-45BA-B5A3-FA0AAF6FD8E3}"/>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615</xdr:row>
      <xdr:rowOff>0</xdr:rowOff>
    </xdr:from>
    <xdr:to>
      <xdr:col>1</xdr:col>
      <xdr:colOff>1085850</xdr:colOff>
      <xdr:row>615</xdr:row>
      <xdr:rowOff>238125</xdr:rowOff>
    </xdr:to>
    <xdr:sp macro="" textlink="" fLocksText="0">
      <xdr:nvSpPr>
        <xdr:cNvPr id="3937" name="Text Box 3166">
          <a:extLst>
            <a:ext uri="{FF2B5EF4-FFF2-40B4-BE49-F238E27FC236}">
              <a16:creationId xmlns:a16="http://schemas.microsoft.com/office/drawing/2014/main" xmlns="" id="{2AB28E7E-E27C-4797-B96D-88C651FF57B9}"/>
            </a:ext>
          </a:extLst>
        </xdr:cNvPr>
        <xdr:cNvSpPr txBox="1">
          <a:spLocks noChangeArrowheads="1"/>
        </xdr:cNvSpPr>
      </xdr:nvSpPr>
      <xdr:spPr bwMode="auto">
        <a:xfrm>
          <a:off x="619125" y="372322725"/>
          <a:ext cx="962025" cy="23812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38" name="Text Box 3166">
          <a:extLst>
            <a:ext uri="{FF2B5EF4-FFF2-40B4-BE49-F238E27FC236}">
              <a16:creationId xmlns:a16="http://schemas.microsoft.com/office/drawing/2014/main" xmlns="" id="{0F180F1D-A28C-4D86-B4C4-F353A79D440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39" name="Text Box 3166">
          <a:extLst>
            <a:ext uri="{FF2B5EF4-FFF2-40B4-BE49-F238E27FC236}">
              <a16:creationId xmlns:a16="http://schemas.microsoft.com/office/drawing/2014/main" xmlns="" id="{D8CF03D7-D829-4F95-A3DC-774BAEF5869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0" name="Text Box 3166">
          <a:extLst>
            <a:ext uri="{FF2B5EF4-FFF2-40B4-BE49-F238E27FC236}">
              <a16:creationId xmlns:a16="http://schemas.microsoft.com/office/drawing/2014/main" xmlns="" id="{19239235-0A17-469A-8FAA-05461F39036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1" name="Text Box 3166">
          <a:extLst>
            <a:ext uri="{FF2B5EF4-FFF2-40B4-BE49-F238E27FC236}">
              <a16:creationId xmlns:a16="http://schemas.microsoft.com/office/drawing/2014/main" xmlns="" id="{F896915A-1617-418F-98E8-551A499F282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2" name="Text Box 3166">
          <a:extLst>
            <a:ext uri="{FF2B5EF4-FFF2-40B4-BE49-F238E27FC236}">
              <a16:creationId xmlns:a16="http://schemas.microsoft.com/office/drawing/2014/main" xmlns="" id="{0FB1DB02-AF6B-44E1-B50F-1AE99F3D2D4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3" name="Text Box 3166">
          <a:extLst>
            <a:ext uri="{FF2B5EF4-FFF2-40B4-BE49-F238E27FC236}">
              <a16:creationId xmlns:a16="http://schemas.microsoft.com/office/drawing/2014/main" xmlns="" id="{2377A927-249B-4DB3-983F-FE404D3CEF8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4" name="Text Box 3166">
          <a:extLst>
            <a:ext uri="{FF2B5EF4-FFF2-40B4-BE49-F238E27FC236}">
              <a16:creationId xmlns:a16="http://schemas.microsoft.com/office/drawing/2014/main" xmlns="" id="{C09F9F6A-BE6E-4339-8DFC-BAB5C0387AF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5" name="Text Box 3166">
          <a:extLst>
            <a:ext uri="{FF2B5EF4-FFF2-40B4-BE49-F238E27FC236}">
              <a16:creationId xmlns:a16="http://schemas.microsoft.com/office/drawing/2014/main" xmlns="" id="{3877C215-E96D-4124-AD15-5D06988F37B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6" name="Text Box 3166">
          <a:extLst>
            <a:ext uri="{FF2B5EF4-FFF2-40B4-BE49-F238E27FC236}">
              <a16:creationId xmlns:a16="http://schemas.microsoft.com/office/drawing/2014/main" xmlns="" id="{ADCA510C-B5E2-4DD4-9C70-0B61FB0179A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7" name="Text Box 3166">
          <a:extLst>
            <a:ext uri="{FF2B5EF4-FFF2-40B4-BE49-F238E27FC236}">
              <a16:creationId xmlns:a16="http://schemas.microsoft.com/office/drawing/2014/main" xmlns="" id="{459402EF-01D4-4BB0-A1CB-8C6FED82BDE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8" name="Text Box 3166">
          <a:extLst>
            <a:ext uri="{FF2B5EF4-FFF2-40B4-BE49-F238E27FC236}">
              <a16:creationId xmlns:a16="http://schemas.microsoft.com/office/drawing/2014/main" xmlns="" id="{E9D81897-C965-4B98-8FE4-406FA7DDA9C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49" name="Text Box 3166">
          <a:extLst>
            <a:ext uri="{FF2B5EF4-FFF2-40B4-BE49-F238E27FC236}">
              <a16:creationId xmlns:a16="http://schemas.microsoft.com/office/drawing/2014/main" xmlns="" id="{4874ED4E-5F02-4BA9-9975-9B122C6A30F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0" name="Text Box 3166">
          <a:extLst>
            <a:ext uri="{FF2B5EF4-FFF2-40B4-BE49-F238E27FC236}">
              <a16:creationId xmlns:a16="http://schemas.microsoft.com/office/drawing/2014/main" xmlns="" id="{3BF243F7-484D-4BF0-BB36-65F999FFBE7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1" name="Text Box 3166">
          <a:extLst>
            <a:ext uri="{FF2B5EF4-FFF2-40B4-BE49-F238E27FC236}">
              <a16:creationId xmlns:a16="http://schemas.microsoft.com/office/drawing/2014/main" xmlns="" id="{3E40E3FA-A520-4D63-8922-E1DFC04A838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2" name="Text Box 3166">
          <a:extLst>
            <a:ext uri="{FF2B5EF4-FFF2-40B4-BE49-F238E27FC236}">
              <a16:creationId xmlns:a16="http://schemas.microsoft.com/office/drawing/2014/main" xmlns="" id="{DF01819D-F6C4-4A8C-BD9B-94248D5595B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3" name="Text Box 3166">
          <a:extLst>
            <a:ext uri="{FF2B5EF4-FFF2-40B4-BE49-F238E27FC236}">
              <a16:creationId xmlns:a16="http://schemas.microsoft.com/office/drawing/2014/main" xmlns="" id="{C13340DF-2F4B-4C94-9CCA-32AE8B419DB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4" name="Text Box 3166">
          <a:extLst>
            <a:ext uri="{FF2B5EF4-FFF2-40B4-BE49-F238E27FC236}">
              <a16:creationId xmlns:a16="http://schemas.microsoft.com/office/drawing/2014/main" xmlns="" id="{45371E7B-7551-45D3-AD44-944576EB1B7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5" name="Text Box 3166">
          <a:extLst>
            <a:ext uri="{FF2B5EF4-FFF2-40B4-BE49-F238E27FC236}">
              <a16:creationId xmlns:a16="http://schemas.microsoft.com/office/drawing/2014/main" xmlns="" id="{DCDB1138-44A0-447A-8984-412D74BB9CF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6" name="Text Box 3166">
          <a:extLst>
            <a:ext uri="{FF2B5EF4-FFF2-40B4-BE49-F238E27FC236}">
              <a16:creationId xmlns:a16="http://schemas.microsoft.com/office/drawing/2014/main" xmlns="" id="{A40A4E5C-5EC2-41DA-AD9D-F25A7C00A38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7" name="Text Box 3166">
          <a:extLst>
            <a:ext uri="{FF2B5EF4-FFF2-40B4-BE49-F238E27FC236}">
              <a16:creationId xmlns:a16="http://schemas.microsoft.com/office/drawing/2014/main" xmlns="" id="{69F198E7-5990-4748-ABD3-FB5516800EA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8" name="Text Box 3166">
          <a:extLst>
            <a:ext uri="{FF2B5EF4-FFF2-40B4-BE49-F238E27FC236}">
              <a16:creationId xmlns:a16="http://schemas.microsoft.com/office/drawing/2014/main" xmlns="" id="{5BBD636D-0E0F-406F-BD62-710CED6EB30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59" name="Text Box 3166">
          <a:extLst>
            <a:ext uri="{FF2B5EF4-FFF2-40B4-BE49-F238E27FC236}">
              <a16:creationId xmlns:a16="http://schemas.microsoft.com/office/drawing/2014/main" xmlns="" id="{E2559AEA-4795-4AB9-9144-D100B538DA6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3960" name="Text Box 3166">
          <a:extLst>
            <a:ext uri="{FF2B5EF4-FFF2-40B4-BE49-F238E27FC236}">
              <a16:creationId xmlns:a16="http://schemas.microsoft.com/office/drawing/2014/main" xmlns="" id="{BC62DBED-0567-485D-8D5E-ED80F0C2B439}"/>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3961" name="Text Box 3166">
          <a:extLst>
            <a:ext uri="{FF2B5EF4-FFF2-40B4-BE49-F238E27FC236}">
              <a16:creationId xmlns:a16="http://schemas.microsoft.com/office/drawing/2014/main" xmlns="" id="{B6498404-E861-4769-9F6E-F54E3F6E434D}"/>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3962" name="Text Box 3166">
          <a:extLst>
            <a:ext uri="{FF2B5EF4-FFF2-40B4-BE49-F238E27FC236}">
              <a16:creationId xmlns:a16="http://schemas.microsoft.com/office/drawing/2014/main" xmlns="" id="{21CF971B-4E2C-42DE-95DC-C655AEAA0F3D}"/>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3963" name="Text Box 3166">
          <a:extLst>
            <a:ext uri="{FF2B5EF4-FFF2-40B4-BE49-F238E27FC236}">
              <a16:creationId xmlns:a16="http://schemas.microsoft.com/office/drawing/2014/main" xmlns="" id="{A2FE60C5-6EE3-47F9-93B9-EEF710A63A52}"/>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3964" name="Text Box 3166">
          <a:extLst>
            <a:ext uri="{FF2B5EF4-FFF2-40B4-BE49-F238E27FC236}">
              <a16:creationId xmlns:a16="http://schemas.microsoft.com/office/drawing/2014/main" xmlns="" id="{0F3A8B53-3CD5-4F54-A4FD-793170708899}"/>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3965" name="Text Box 3166">
          <a:extLst>
            <a:ext uri="{FF2B5EF4-FFF2-40B4-BE49-F238E27FC236}">
              <a16:creationId xmlns:a16="http://schemas.microsoft.com/office/drawing/2014/main" xmlns="" id="{019B1BDF-FE59-4426-88F5-421937308FFF}"/>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3966" name="Text Box 3166">
          <a:extLst>
            <a:ext uri="{FF2B5EF4-FFF2-40B4-BE49-F238E27FC236}">
              <a16:creationId xmlns:a16="http://schemas.microsoft.com/office/drawing/2014/main" xmlns="" id="{AA77B86B-59DB-44A9-A756-56DD40C293C2}"/>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3967" name="Text Box 3166">
          <a:extLst>
            <a:ext uri="{FF2B5EF4-FFF2-40B4-BE49-F238E27FC236}">
              <a16:creationId xmlns:a16="http://schemas.microsoft.com/office/drawing/2014/main" xmlns="" id="{9A7D9F5E-8138-4FAC-87AC-CA8A37C27659}"/>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68" name="Text Box 3166">
          <a:extLst>
            <a:ext uri="{FF2B5EF4-FFF2-40B4-BE49-F238E27FC236}">
              <a16:creationId xmlns:a16="http://schemas.microsoft.com/office/drawing/2014/main" xmlns="" id="{68408D83-F5F5-4F78-8EB0-284735A0745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69" name="Text Box 3166">
          <a:extLst>
            <a:ext uri="{FF2B5EF4-FFF2-40B4-BE49-F238E27FC236}">
              <a16:creationId xmlns:a16="http://schemas.microsoft.com/office/drawing/2014/main" xmlns="" id="{D3B8BC36-48D1-4D9F-93C7-BCBF879DC1D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0" name="Text Box 3166">
          <a:extLst>
            <a:ext uri="{FF2B5EF4-FFF2-40B4-BE49-F238E27FC236}">
              <a16:creationId xmlns:a16="http://schemas.microsoft.com/office/drawing/2014/main" xmlns="" id="{18C920BC-F920-4CC7-84DF-C68B1D7B190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1" name="Text Box 3166">
          <a:extLst>
            <a:ext uri="{FF2B5EF4-FFF2-40B4-BE49-F238E27FC236}">
              <a16:creationId xmlns:a16="http://schemas.microsoft.com/office/drawing/2014/main" xmlns="" id="{64F9A1B1-218B-4360-A557-FE4C449594A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2" name="Text Box 3166">
          <a:extLst>
            <a:ext uri="{FF2B5EF4-FFF2-40B4-BE49-F238E27FC236}">
              <a16:creationId xmlns:a16="http://schemas.microsoft.com/office/drawing/2014/main" xmlns="" id="{A8665A64-881B-4084-BB47-93ABB8A5D0E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3" name="Text Box 3166">
          <a:extLst>
            <a:ext uri="{FF2B5EF4-FFF2-40B4-BE49-F238E27FC236}">
              <a16:creationId xmlns:a16="http://schemas.microsoft.com/office/drawing/2014/main" xmlns="" id="{0B8DA7B6-9743-4A31-9371-6CD171CA2E7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4" name="Text Box 3166">
          <a:extLst>
            <a:ext uri="{FF2B5EF4-FFF2-40B4-BE49-F238E27FC236}">
              <a16:creationId xmlns:a16="http://schemas.microsoft.com/office/drawing/2014/main" xmlns="" id="{38330CEC-FD80-4A37-BF42-33510603C41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5" name="Text Box 3166">
          <a:extLst>
            <a:ext uri="{FF2B5EF4-FFF2-40B4-BE49-F238E27FC236}">
              <a16:creationId xmlns:a16="http://schemas.microsoft.com/office/drawing/2014/main" xmlns="" id="{34632BDF-8986-4F18-A94C-38C52394084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6" name="Text Box 3166">
          <a:extLst>
            <a:ext uri="{FF2B5EF4-FFF2-40B4-BE49-F238E27FC236}">
              <a16:creationId xmlns:a16="http://schemas.microsoft.com/office/drawing/2014/main" xmlns="" id="{018AF880-0CC6-4251-91F3-2F96F94CBB4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7" name="Text Box 3166">
          <a:extLst>
            <a:ext uri="{FF2B5EF4-FFF2-40B4-BE49-F238E27FC236}">
              <a16:creationId xmlns:a16="http://schemas.microsoft.com/office/drawing/2014/main" xmlns="" id="{38AE3B4E-3C0F-4C0B-9E81-797A4279B08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8" name="Text Box 3166">
          <a:extLst>
            <a:ext uri="{FF2B5EF4-FFF2-40B4-BE49-F238E27FC236}">
              <a16:creationId xmlns:a16="http://schemas.microsoft.com/office/drawing/2014/main" xmlns="" id="{6C5A25A8-D0AC-49D6-BB00-31573124AC6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79" name="Text Box 3166">
          <a:extLst>
            <a:ext uri="{FF2B5EF4-FFF2-40B4-BE49-F238E27FC236}">
              <a16:creationId xmlns:a16="http://schemas.microsoft.com/office/drawing/2014/main" xmlns="" id="{9FCEB1CE-A3F8-40B3-8EEA-DC3ED446AB0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0" name="Text Box 3166">
          <a:extLst>
            <a:ext uri="{FF2B5EF4-FFF2-40B4-BE49-F238E27FC236}">
              <a16:creationId xmlns:a16="http://schemas.microsoft.com/office/drawing/2014/main" xmlns="" id="{1FC0EB8E-4634-4221-B94E-4653FEFBAFB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1" name="Text Box 3166">
          <a:extLst>
            <a:ext uri="{FF2B5EF4-FFF2-40B4-BE49-F238E27FC236}">
              <a16:creationId xmlns:a16="http://schemas.microsoft.com/office/drawing/2014/main" xmlns="" id="{AA9F310B-37A6-4DF3-AD4B-166F95A58CF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2" name="Text Box 3166">
          <a:extLst>
            <a:ext uri="{FF2B5EF4-FFF2-40B4-BE49-F238E27FC236}">
              <a16:creationId xmlns:a16="http://schemas.microsoft.com/office/drawing/2014/main" xmlns="" id="{48DF97ED-60A3-4F1A-AFD6-18C607EEE76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3" name="Text Box 3166">
          <a:extLst>
            <a:ext uri="{FF2B5EF4-FFF2-40B4-BE49-F238E27FC236}">
              <a16:creationId xmlns:a16="http://schemas.microsoft.com/office/drawing/2014/main" xmlns="" id="{5D03359C-C21B-49BE-882A-C2D5B90FCFF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4" name="Text Box 3166">
          <a:extLst>
            <a:ext uri="{FF2B5EF4-FFF2-40B4-BE49-F238E27FC236}">
              <a16:creationId xmlns:a16="http://schemas.microsoft.com/office/drawing/2014/main" xmlns="" id="{098E7751-F834-44B0-ABAB-55B2B550FF1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5" name="Text Box 3166">
          <a:extLst>
            <a:ext uri="{FF2B5EF4-FFF2-40B4-BE49-F238E27FC236}">
              <a16:creationId xmlns:a16="http://schemas.microsoft.com/office/drawing/2014/main" xmlns="" id="{79107ACA-A5B6-4C99-B7C2-37B07765D5E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6" name="Text Box 3166">
          <a:extLst>
            <a:ext uri="{FF2B5EF4-FFF2-40B4-BE49-F238E27FC236}">
              <a16:creationId xmlns:a16="http://schemas.microsoft.com/office/drawing/2014/main" xmlns="" id="{3B9FFCCE-3A7E-4972-AFBB-E937178C5B7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7" name="Text Box 3166">
          <a:extLst>
            <a:ext uri="{FF2B5EF4-FFF2-40B4-BE49-F238E27FC236}">
              <a16:creationId xmlns:a16="http://schemas.microsoft.com/office/drawing/2014/main" xmlns="" id="{137A6F1C-B7C6-4C61-8D33-003D049B24E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8" name="Text Box 3166">
          <a:extLst>
            <a:ext uri="{FF2B5EF4-FFF2-40B4-BE49-F238E27FC236}">
              <a16:creationId xmlns:a16="http://schemas.microsoft.com/office/drawing/2014/main" xmlns="" id="{C0FA0843-F9F1-42FC-8C18-74D7F9AC4E3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89" name="Text Box 3166">
          <a:extLst>
            <a:ext uri="{FF2B5EF4-FFF2-40B4-BE49-F238E27FC236}">
              <a16:creationId xmlns:a16="http://schemas.microsoft.com/office/drawing/2014/main" xmlns="" id="{443A1BBE-A779-4759-8D24-FCAD290BA58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0" name="Text Box 3166">
          <a:extLst>
            <a:ext uri="{FF2B5EF4-FFF2-40B4-BE49-F238E27FC236}">
              <a16:creationId xmlns:a16="http://schemas.microsoft.com/office/drawing/2014/main" xmlns="" id="{2DC210E4-3557-49EC-A31F-AAF30F8A4A9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1" name="Text Box 3166">
          <a:extLst>
            <a:ext uri="{FF2B5EF4-FFF2-40B4-BE49-F238E27FC236}">
              <a16:creationId xmlns:a16="http://schemas.microsoft.com/office/drawing/2014/main" xmlns="" id="{20F6E9AE-7305-4C19-872F-16DAA08E616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2" name="Text Box 3166">
          <a:extLst>
            <a:ext uri="{FF2B5EF4-FFF2-40B4-BE49-F238E27FC236}">
              <a16:creationId xmlns:a16="http://schemas.microsoft.com/office/drawing/2014/main" xmlns="" id="{C77979FA-3D0A-4C34-8EDB-5B2F668975D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3" name="Text Box 3166">
          <a:extLst>
            <a:ext uri="{FF2B5EF4-FFF2-40B4-BE49-F238E27FC236}">
              <a16:creationId xmlns:a16="http://schemas.microsoft.com/office/drawing/2014/main" xmlns="" id="{81738942-D170-47A6-80DD-529294865B4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4" name="Text Box 3166">
          <a:extLst>
            <a:ext uri="{FF2B5EF4-FFF2-40B4-BE49-F238E27FC236}">
              <a16:creationId xmlns:a16="http://schemas.microsoft.com/office/drawing/2014/main" xmlns="" id="{24A2838F-523A-40BD-8F31-BD2BDFD0E44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5" name="Text Box 3166">
          <a:extLst>
            <a:ext uri="{FF2B5EF4-FFF2-40B4-BE49-F238E27FC236}">
              <a16:creationId xmlns:a16="http://schemas.microsoft.com/office/drawing/2014/main" xmlns="" id="{75217590-C7B0-4522-BEFD-0E302F3BD8A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6" name="Text Box 3166">
          <a:extLst>
            <a:ext uri="{FF2B5EF4-FFF2-40B4-BE49-F238E27FC236}">
              <a16:creationId xmlns:a16="http://schemas.microsoft.com/office/drawing/2014/main" xmlns="" id="{4D312546-A3F4-4598-BA0D-6362C1DE1E5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7" name="Text Box 3166">
          <a:extLst>
            <a:ext uri="{FF2B5EF4-FFF2-40B4-BE49-F238E27FC236}">
              <a16:creationId xmlns:a16="http://schemas.microsoft.com/office/drawing/2014/main" xmlns="" id="{C57497BD-64F0-4172-B17C-C1CB4BA57FE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8" name="Text Box 3166">
          <a:extLst>
            <a:ext uri="{FF2B5EF4-FFF2-40B4-BE49-F238E27FC236}">
              <a16:creationId xmlns:a16="http://schemas.microsoft.com/office/drawing/2014/main" xmlns="" id="{C539E07F-FCD0-409B-B675-687805FA108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3999" name="Text Box 3166">
          <a:extLst>
            <a:ext uri="{FF2B5EF4-FFF2-40B4-BE49-F238E27FC236}">
              <a16:creationId xmlns:a16="http://schemas.microsoft.com/office/drawing/2014/main" xmlns="" id="{47B6CCFC-127F-4786-89D6-DA7B36F13AB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0" name="Text Box 3166">
          <a:extLst>
            <a:ext uri="{FF2B5EF4-FFF2-40B4-BE49-F238E27FC236}">
              <a16:creationId xmlns:a16="http://schemas.microsoft.com/office/drawing/2014/main" xmlns="" id="{1F9ECF6E-62BF-4977-94CB-3B0EFCB094B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1" name="Text Box 3166">
          <a:extLst>
            <a:ext uri="{FF2B5EF4-FFF2-40B4-BE49-F238E27FC236}">
              <a16:creationId xmlns:a16="http://schemas.microsoft.com/office/drawing/2014/main" xmlns="" id="{20D13DBD-600F-441B-9F8A-57669B0C916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2" name="Text Box 3166">
          <a:extLst>
            <a:ext uri="{FF2B5EF4-FFF2-40B4-BE49-F238E27FC236}">
              <a16:creationId xmlns:a16="http://schemas.microsoft.com/office/drawing/2014/main" xmlns="" id="{DA164E14-378D-4E6A-BED0-1EA1B309ED3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3" name="Text Box 3166">
          <a:extLst>
            <a:ext uri="{FF2B5EF4-FFF2-40B4-BE49-F238E27FC236}">
              <a16:creationId xmlns:a16="http://schemas.microsoft.com/office/drawing/2014/main" xmlns="" id="{E5C5EAEC-7C0E-4EC0-B0ED-833F1F1CB4C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4" name="Text Box 3166">
          <a:extLst>
            <a:ext uri="{FF2B5EF4-FFF2-40B4-BE49-F238E27FC236}">
              <a16:creationId xmlns:a16="http://schemas.microsoft.com/office/drawing/2014/main" xmlns="" id="{876828A3-E56E-491A-AC35-374EFCEDC72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5" name="Text Box 3166">
          <a:extLst>
            <a:ext uri="{FF2B5EF4-FFF2-40B4-BE49-F238E27FC236}">
              <a16:creationId xmlns:a16="http://schemas.microsoft.com/office/drawing/2014/main" xmlns="" id="{31DF4347-958E-4F95-93E5-D43150A6F53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6" name="Text Box 3166">
          <a:extLst>
            <a:ext uri="{FF2B5EF4-FFF2-40B4-BE49-F238E27FC236}">
              <a16:creationId xmlns:a16="http://schemas.microsoft.com/office/drawing/2014/main" xmlns="" id="{37B95141-556F-408D-9ABB-B2C254331C9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7" name="Text Box 3166">
          <a:extLst>
            <a:ext uri="{FF2B5EF4-FFF2-40B4-BE49-F238E27FC236}">
              <a16:creationId xmlns:a16="http://schemas.microsoft.com/office/drawing/2014/main" xmlns="" id="{F15BC991-24DB-4EC1-BBCE-BF478D084FD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8" name="Text Box 3166">
          <a:extLst>
            <a:ext uri="{FF2B5EF4-FFF2-40B4-BE49-F238E27FC236}">
              <a16:creationId xmlns:a16="http://schemas.microsoft.com/office/drawing/2014/main" xmlns="" id="{E45199E1-2E65-40D5-9233-4FBBA17F484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09" name="Text Box 3166">
          <a:extLst>
            <a:ext uri="{FF2B5EF4-FFF2-40B4-BE49-F238E27FC236}">
              <a16:creationId xmlns:a16="http://schemas.microsoft.com/office/drawing/2014/main" xmlns="" id="{22A665C3-A69F-4430-B946-D456BD8F722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0" name="Text Box 3166">
          <a:extLst>
            <a:ext uri="{FF2B5EF4-FFF2-40B4-BE49-F238E27FC236}">
              <a16:creationId xmlns:a16="http://schemas.microsoft.com/office/drawing/2014/main" xmlns="" id="{95E51695-E076-46AA-88DA-1C129021D80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1" name="Text Box 3166">
          <a:extLst>
            <a:ext uri="{FF2B5EF4-FFF2-40B4-BE49-F238E27FC236}">
              <a16:creationId xmlns:a16="http://schemas.microsoft.com/office/drawing/2014/main" xmlns="" id="{E2E13F2B-ABBE-478E-9C15-CE3DB1D4136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2" name="Text Box 3166">
          <a:extLst>
            <a:ext uri="{FF2B5EF4-FFF2-40B4-BE49-F238E27FC236}">
              <a16:creationId xmlns:a16="http://schemas.microsoft.com/office/drawing/2014/main" xmlns="" id="{18B507F4-A7D2-4829-8D13-383B08C2E23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3" name="Text Box 3166">
          <a:extLst>
            <a:ext uri="{FF2B5EF4-FFF2-40B4-BE49-F238E27FC236}">
              <a16:creationId xmlns:a16="http://schemas.microsoft.com/office/drawing/2014/main" xmlns="" id="{3DEAC475-48D0-44B0-8821-3A180CA1EB2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4" name="Text Box 3166">
          <a:extLst>
            <a:ext uri="{FF2B5EF4-FFF2-40B4-BE49-F238E27FC236}">
              <a16:creationId xmlns:a16="http://schemas.microsoft.com/office/drawing/2014/main" xmlns="" id="{2FAC633E-A938-41B2-9FF9-7393D5A383D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5" name="Text Box 3166">
          <a:extLst>
            <a:ext uri="{FF2B5EF4-FFF2-40B4-BE49-F238E27FC236}">
              <a16:creationId xmlns:a16="http://schemas.microsoft.com/office/drawing/2014/main" xmlns="" id="{F7C51577-DA9A-4A91-94B2-0B86BB589D7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6" name="Text Box 3166">
          <a:extLst>
            <a:ext uri="{FF2B5EF4-FFF2-40B4-BE49-F238E27FC236}">
              <a16:creationId xmlns:a16="http://schemas.microsoft.com/office/drawing/2014/main" xmlns="" id="{DE8F4416-A1D1-4304-8265-629756F914A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7" name="Text Box 3166">
          <a:extLst>
            <a:ext uri="{FF2B5EF4-FFF2-40B4-BE49-F238E27FC236}">
              <a16:creationId xmlns:a16="http://schemas.microsoft.com/office/drawing/2014/main" xmlns="" id="{C8BA530B-9B21-4970-94AD-33B440C8222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8" name="Text Box 3166">
          <a:extLst>
            <a:ext uri="{FF2B5EF4-FFF2-40B4-BE49-F238E27FC236}">
              <a16:creationId xmlns:a16="http://schemas.microsoft.com/office/drawing/2014/main" xmlns="" id="{DBAACBF9-8BC4-4B35-8B21-56463F5DB67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19" name="Text Box 3166">
          <a:extLst>
            <a:ext uri="{FF2B5EF4-FFF2-40B4-BE49-F238E27FC236}">
              <a16:creationId xmlns:a16="http://schemas.microsoft.com/office/drawing/2014/main" xmlns="" id="{E07A01F6-BF42-4A99-B1F9-A5D5C231BFD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0" name="Text Box 3166">
          <a:extLst>
            <a:ext uri="{FF2B5EF4-FFF2-40B4-BE49-F238E27FC236}">
              <a16:creationId xmlns:a16="http://schemas.microsoft.com/office/drawing/2014/main" xmlns="" id="{36D62F9F-8ED0-428F-AED0-BAFA5CADF1F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1" name="Text Box 3166">
          <a:extLst>
            <a:ext uri="{FF2B5EF4-FFF2-40B4-BE49-F238E27FC236}">
              <a16:creationId xmlns:a16="http://schemas.microsoft.com/office/drawing/2014/main" xmlns="" id="{00C3C6BD-F677-4BD1-9368-164FB179392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2" name="Text Box 3166">
          <a:extLst>
            <a:ext uri="{FF2B5EF4-FFF2-40B4-BE49-F238E27FC236}">
              <a16:creationId xmlns:a16="http://schemas.microsoft.com/office/drawing/2014/main" xmlns="" id="{723273EB-FCEB-481F-92EE-EDDD4D7DDFF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3" name="Text Box 3166">
          <a:extLst>
            <a:ext uri="{FF2B5EF4-FFF2-40B4-BE49-F238E27FC236}">
              <a16:creationId xmlns:a16="http://schemas.microsoft.com/office/drawing/2014/main" xmlns="" id="{206C315D-6249-4763-B269-73FA8901E15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4" name="Text Box 3166">
          <a:extLst>
            <a:ext uri="{FF2B5EF4-FFF2-40B4-BE49-F238E27FC236}">
              <a16:creationId xmlns:a16="http://schemas.microsoft.com/office/drawing/2014/main" xmlns="" id="{7DAEC00D-26A2-46F1-83D6-8DE31A45EAF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5" name="Text Box 3166">
          <a:extLst>
            <a:ext uri="{FF2B5EF4-FFF2-40B4-BE49-F238E27FC236}">
              <a16:creationId xmlns:a16="http://schemas.microsoft.com/office/drawing/2014/main" xmlns="" id="{AD56BCE6-C93B-445E-BC94-B4557B88604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6" name="Text Box 3166">
          <a:extLst>
            <a:ext uri="{FF2B5EF4-FFF2-40B4-BE49-F238E27FC236}">
              <a16:creationId xmlns:a16="http://schemas.microsoft.com/office/drawing/2014/main" xmlns="" id="{D92D1C55-25F4-4AB5-9886-BFE11BC0FB8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7" name="Text Box 3166">
          <a:extLst>
            <a:ext uri="{FF2B5EF4-FFF2-40B4-BE49-F238E27FC236}">
              <a16:creationId xmlns:a16="http://schemas.microsoft.com/office/drawing/2014/main" xmlns="" id="{C2EAA9F5-C49C-4332-8559-EBC5FD3BD72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8" name="Text Box 3166">
          <a:extLst>
            <a:ext uri="{FF2B5EF4-FFF2-40B4-BE49-F238E27FC236}">
              <a16:creationId xmlns:a16="http://schemas.microsoft.com/office/drawing/2014/main" xmlns="" id="{E276B4F3-D679-4689-8859-00D44EAC910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29" name="Text Box 3166">
          <a:extLst>
            <a:ext uri="{FF2B5EF4-FFF2-40B4-BE49-F238E27FC236}">
              <a16:creationId xmlns:a16="http://schemas.microsoft.com/office/drawing/2014/main" xmlns="" id="{2C004AC2-5C31-4DDA-9E04-CEC783FE224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30" name="Text Box 3166">
          <a:extLst>
            <a:ext uri="{FF2B5EF4-FFF2-40B4-BE49-F238E27FC236}">
              <a16:creationId xmlns:a16="http://schemas.microsoft.com/office/drawing/2014/main" xmlns="" id="{BDE514E5-457C-44A1-9615-3E0FCABC696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31" name="Text Box 3166">
          <a:extLst>
            <a:ext uri="{FF2B5EF4-FFF2-40B4-BE49-F238E27FC236}">
              <a16:creationId xmlns:a16="http://schemas.microsoft.com/office/drawing/2014/main" xmlns="" id="{4041B3A2-AA9F-44D3-A2AF-636A529F11E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32" name="Text Box 3166">
          <a:extLst>
            <a:ext uri="{FF2B5EF4-FFF2-40B4-BE49-F238E27FC236}">
              <a16:creationId xmlns:a16="http://schemas.microsoft.com/office/drawing/2014/main" xmlns="" id="{38795BE0-1415-42A8-AEE0-88B77772BD9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33" name="Text Box 3166">
          <a:extLst>
            <a:ext uri="{FF2B5EF4-FFF2-40B4-BE49-F238E27FC236}">
              <a16:creationId xmlns:a16="http://schemas.microsoft.com/office/drawing/2014/main" xmlns="" id="{BB94FA36-F89A-4109-A0E7-931013E2737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34" name="Text Box 3166">
          <a:extLst>
            <a:ext uri="{FF2B5EF4-FFF2-40B4-BE49-F238E27FC236}">
              <a16:creationId xmlns:a16="http://schemas.microsoft.com/office/drawing/2014/main" xmlns="" id="{E13DD965-6E27-4B87-A210-6E2C2793A40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35" name="Text Box 3166">
          <a:extLst>
            <a:ext uri="{FF2B5EF4-FFF2-40B4-BE49-F238E27FC236}">
              <a16:creationId xmlns:a16="http://schemas.microsoft.com/office/drawing/2014/main" xmlns="" id="{DE6B9DE6-4CFB-457E-8BD9-C5156664632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36" name="Text Box 3166">
          <a:extLst>
            <a:ext uri="{FF2B5EF4-FFF2-40B4-BE49-F238E27FC236}">
              <a16:creationId xmlns:a16="http://schemas.microsoft.com/office/drawing/2014/main" xmlns="" id="{70DF4879-1AC4-43A1-8641-E036F61918C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37" name="Text Box 3166">
          <a:extLst>
            <a:ext uri="{FF2B5EF4-FFF2-40B4-BE49-F238E27FC236}">
              <a16:creationId xmlns:a16="http://schemas.microsoft.com/office/drawing/2014/main" xmlns="" id="{EFFDCA46-13AD-46A9-AD6D-5BBCA745C70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038" name="Text Box 3166">
          <a:extLst>
            <a:ext uri="{FF2B5EF4-FFF2-40B4-BE49-F238E27FC236}">
              <a16:creationId xmlns:a16="http://schemas.microsoft.com/office/drawing/2014/main" xmlns="" id="{290D4B5E-BDCC-4972-ACAC-A43F5E25495F}"/>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039" name="Text Box 3166">
          <a:extLst>
            <a:ext uri="{FF2B5EF4-FFF2-40B4-BE49-F238E27FC236}">
              <a16:creationId xmlns:a16="http://schemas.microsoft.com/office/drawing/2014/main" xmlns="" id="{A9DB9942-4A23-45CA-B19C-18F303FAA624}"/>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040" name="Text Box 3166">
          <a:extLst>
            <a:ext uri="{FF2B5EF4-FFF2-40B4-BE49-F238E27FC236}">
              <a16:creationId xmlns:a16="http://schemas.microsoft.com/office/drawing/2014/main" xmlns="" id="{021FEAC1-30A7-408D-B092-54019D21815A}"/>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041" name="Text Box 3166">
          <a:extLst>
            <a:ext uri="{FF2B5EF4-FFF2-40B4-BE49-F238E27FC236}">
              <a16:creationId xmlns:a16="http://schemas.microsoft.com/office/drawing/2014/main" xmlns="" id="{8478494D-AF7B-4581-BBD2-DAE2215C571F}"/>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042" name="Text Box 3166">
          <a:extLst>
            <a:ext uri="{FF2B5EF4-FFF2-40B4-BE49-F238E27FC236}">
              <a16:creationId xmlns:a16="http://schemas.microsoft.com/office/drawing/2014/main" xmlns="" id="{FE117B0A-A878-4F30-8153-6919A016824A}"/>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043" name="Text Box 3166">
          <a:extLst>
            <a:ext uri="{FF2B5EF4-FFF2-40B4-BE49-F238E27FC236}">
              <a16:creationId xmlns:a16="http://schemas.microsoft.com/office/drawing/2014/main" xmlns="" id="{57BC50EC-FB48-4BBD-A884-5D40B80544C0}"/>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044" name="Text Box 3166">
          <a:extLst>
            <a:ext uri="{FF2B5EF4-FFF2-40B4-BE49-F238E27FC236}">
              <a16:creationId xmlns:a16="http://schemas.microsoft.com/office/drawing/2014/main" xmlns="" id="{F557A38E-2C82-44D3-9813-B21A424D4156}"/>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045" name="Text Box 3166">
          <a:extLst>
            <a:ext uri="{FF2B5EF4-FFF2-40B4-BE49-F238E27FC236}">
              <a16:creationId xmlns:a16="http://schemas.microsoft.com/office/drawing/2014/main" xmlns="" id="{B524124B-4846-4BE5-AF31-9199C5CA16CE}"/>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46" name="Text Box 3166">
          <a:extLst>
            <a:ext uri="{FF2B5EF4-FFF2-40B4-BE49-F238E27FC236}">
              <a16:creationId xmlns:a16="http://schemas.microsoft.com/office/drawing/2014/main" xmlns="" id="{DB3B2315-6932-48B4-AF76-29E3878CA67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47" name="Text Box 3166">
          <a:extLst>
            <a:ext uri="{FF2B5EF4-FFF2-40B4-BE49-F238E27FC236}">
              <a16:creationId xmlns:a16="http://schemas.microsoft.com/office/drawing/2014/main" xmlns="" id="{F5F6BE5D-FAB7-4102-AA3E-732070E8E1A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48" name="Text Box 3166">
          <a:extLst>
            <a:ext uri="{FF2B5EF4-FFF2-40B4-BE49-F238E27FC236}">
              <a16:creationId xmlns:a16="http://schemas.microsoft.com/office/drawing/2014/main" xmlns="" id="{EDCEDC7A-1480-4114-99BC-30FD36AA209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49" name="Text Box 3166">
          <a:extLst>
            <a:ext uri="{FF2B5EF4-FFF2-40B4-BE49-F238E27FC236}">
              <a16:creationId xmlns:a16="http://schemas.microsoft.com/office/drawing/2014/main" xmlns="" id="{F320949D-3F17-4543-8D9E-B62B8007615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0" name="Text Box 3166">
          <a:extLst>
            <a:ext uri="{FF2B5EF4-FFF2-40B4-BE49-F238E27FC236}">
              <a16:creationId xmlns:a16="http://schemas.microsoft.com/office/drawing/2014/main" xmlns="" id="{EF856083-FDB4-4453-AAFD-734F5BDA4CE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1" name="Text Box 3166">
          <a:extLst>
            <a:ext uri="{FF2B5EF4-FFF2-40B4-BE49-F238E27FC236}">
              <a16:creationId xmlns:a16="http://schemas.microsoft.com/office/drawing/2014/main" xmlns="" id="{E36CD35B-B3A8-47CC-BB35-5EB5218C437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2" name="Text Box 3166">
          <a:extLst>
            <a:ext uri="{FF2B5EF4-FFF2-40B4-BE49-F238E27FC236}">
              <a16:creationId xmlns:a16="http://schemas.microsoft.com/office/drawing/2014/main" xmlns="" id="{C2344931-94AF-4F0D-852A-BA81AD2F216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3" name="Text Box 3166">
          <a:extLst>
            <a:ext uri="{FF2B5EF4-FFF2-40B4-BE49-F238E27FC236}">
              <a16:creationId xmlns:a16="http://schemas.microsoft.com/office/drawing/2014/main" xmlns="" id="{29EC4527-8888-4731-8BA3-D46D2A0B5E3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4" name="Text Box 3166">
          <a:extLst>
            <a:ext uri="{FF2B5EF4-FFF2-40B4-BE49-F238E27FC236}">
              <a16:creationId xmlns:a16="http://schemas.microsoft.com/office/drawing/2014/main" xmlns="" id="{D1AB06D0-01F0-4A77-A8F0-34064238F4F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5" name="Text Box 3166">
          <a:extLst>
            <a:ext uri="{FF2B5EF4-FFF2-40B4-BE49-F238E27FC236}">
              <a16:creationId xmlns:a16="http://schemas.microsoft.com/office/drawing/2014/main" xmlns="" id="{FDEEFD7F-0775-4692-84F6-BCF15A58484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6" name="Text Box 3166">
          <a:extLst>
            <a:ext uri="{FF2B5EF4-FFF2-40B4-BE49-F238E27FC236}">
              <a16:creationId xmlns:a16="http://schemas.microsoft.com/office/drawing/2014/main" xmlns="" id="{8E9C4CBF-BA0F-49C8-B1F4-763FC9D10EE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7" name="Text Box 3166">
          <a:extLst>
            <a:ext uri="{FF2B5EF4-FFF2-40B4-BE49-F238E27FC236}">
              <a16:creationId xmlns:a16="http://schemas.microsoft.com/office/drawing/2014/main" xmlns="" id="{9BEF587F-1DD4-4A41-8CCB-2D54FF32745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8" name="Text Box 3166">
          <a:extLst>
            <a:ext uri="{FF2B5EF4-FFF2-40B4-BE49-F238E27FC236}">
              <a16:creationId xmlns:a16="http://schemas.microsoft.com/office/drawing/2014/main" xmlns="" id="{F231120C-F6CE-468D-8961-0EDA8D44389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59" name="Text Box 3166">
          <a:extLst>
            <a:ext uri="{FF2B5EF4-FFF2-40B4-BE49-F238E27FC236}">
              <a16:creationId xmlns:a16="http://schemas.microsoft.com/office/drawing/2014/main" xmlns="" id="{A47E7507-3B42-4937-B163-5BDA7F34D66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0" name="Text Box 3166">
          <a:extLst>
            <a:ext uri="{FF2B5EF4-FFF2-40B4-BE49-F238E27FC236}">
              <a16:creationId xmlns:a16="http://schemas.microsoft.com/office/drawing/2014/main" xmlns="" id="{8E219F3C-3B34-47EC-9FA4-68AFBA66117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1" name="Text Box 3166">
          <a:extLst>
            <a:ext uri="{FF2B5EF4-FFF2-40B4-BE49-F238E27FC236}">
              <a16:creationId xmlns:a16="http://schemas.microsoft.com/office/drawing/2014/main" xmlns="" id="{D8564D51-4454-4649-9B69-66F54D4ABB3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2" name="Text Box 3166">
          <a:extLst>
            <a:ext uri="{FF2B5EF4-FFF2-40B4-BE49-F238E27FC236}">
              <a16:creationId xmlns:a16="http://schemas.microsoft.com/office/drawing/2014/main" xmlns="" id="{78EF8F53-B2CA-4998-803D-39771CC77B0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3" name="Text Box 3166">
          <a:extLst>
            <a:ext uri="{FF2B5EF4-FFF2-40B4-BE49-F238E27FC236}">
              <a16:creationId xmlns:a16="http://schemas.microsoft.com/office/drawing/2014/main" xmlns="" id="{BB957AA4-1F96-4E3A-BBD7-012C55E4241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4" name="Text Box 3166">
          <a:extLst>
            <a:ext uri="{FF2B5EF4-FFF2-40B4-BE49-F238E27FC236}">
              <a16:creationId xmlns:a16="http://schemas.microsoft.com/office/drawing/2014/main" xmlns="" id="{DEE891BF-4DA6-486E-8FD3-A95D1375AF0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5" name="Text Box 3166">
          <a:extLst>
            <a:ext uri="{FF2B5EF4-FFF2-40B4-BE49-F238E27FC236}">
              <a16:creationId xmlns:a16="http://schemas.microsoft.com/office/drawing/2014/main" xmlns="" id="{9F255417-4C6B-4956-A503-209C8C13D9D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6" name="Text Box 3166">
          <a:extLst>
            <a:ext uri="{FF2B5EF4-FFF2-40B4-BE49-F238E27FC236}">
              <a16:creationId xmlns:a16="http://schemas.microsoft.com/office/drawing/2014/main" xmlns="" id="{CEF8085D-C0AB-4ED5-888B-416EC2B13AF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7" name="Text Box 3166">
          <a:extLst>
            <a:ext uri="{FF2B5EF4-FFF2-40B4-BE49-F238E27FC236}">
              <a16:creationId xmlns:a16="http://schemas.microsoft.com/office/drawing/2014/main" xmlns="" id="{9598619F-1359-439E-8835-5E51A5AA4EB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8" name="Text Box 3166">
          <a:extLst>
            <a:ext uri="{FF2B5EF4-FFF2-40B4-BE49-F238E27FC236}">
              <a16:creationId xmlns:a16="http://schemas.microsoft.com/office/drawing/2014/main" xmlns="" id="{95101A55-6AF3-4462-96FC-0E2BEC2781D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69" name="Text Box 3166">
          <a:extLst>
            <a:ext uri="{FF2B5EF4-FFF2-40B4-BE49-F238E27FC236}">
              <a16:creationId xmlns:a16="http://schemas.microsoft.com/office/drawing/2014/main" xmlns="" id="{3A707AD0-0066-46B4-95D7-5762FAE772D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0" name="Text Box 3166">
          <a:extLst>
            <a:ext uri="{FF2B5EF4-FFF2-40B4-BE49-F238E27FC236}">
              <a16:creationId xmlns:a16="http://schemas.microsoft.com/office/drawing/2014/main" xmlns="" id="{3010322C-59D5-4B52-BCBF-20665C7FA7F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1" name="Text Box 3166">
          <a:extLst>
            <a:ext uri="{FF2B5EF4-FFF2-40B4-BE49-F238E27FC236}">
              <a16:creationId xmlns:a16="http://schemas.microsoft.com/office/drawing/2014/main" xmlns="" id="{C60EFCF6-B862-471A-BF42-E6A5200D91D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2" name="Text Box 3166">
          <a:extLst>
            <a:ext uri="{FF2B5EF4-FFF2-40B4-BE49-F238E27FC236}">
              <a16:creationId xmlns:a16="http://schemas.microsoft.com/office/drawing/2014/main" xmlns="" id="{4F319322-80BB-49BC-A1D5-5CD320D263B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3" name="Text Box 3166">
          <a:extLst>
            <a:ext uri="{FF2B5EF4-FFF2-40B4-BE49-F238E27FC236}">
              <a16:creationId xmlns:a16="http://schemas.microsoft.com/office/drawing/2014/main" xmlns="" id="{7C69558B-6B0D-4FC5-88B5-0FED4B61B66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4" name="Text Box 3166">
          <a:extLst>
            <a:ext uri="{FF2B5EF4-FFF2-40B4-BE49-F238E27FC236}">
              <a16:creationId xmlns:a16="http://schemas.microsoft.com/office/drawing/2014/main" xmlns="" id="{7EFCF96B-A866-4E96-802D-B05060AFB6A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5" name="Text Box 3166">
          <a:extLst>
            <a:ext uri="{FF2B5EF4-FFF2-40B4-BE49-F238E27FC236}">
              <a16:creationId xmlns:a16="http://schemas.microsoft.com/office/drawing/2014/main" xmlns="" id="{2F5F4DDD-6723-4A98-AC4D-2622396DCE9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6" name="Text Box 3166">
          <a:extLst>
            <a:ext uri="{FF2B5EF4-FFF2-40B4-BE49-F238E27FC236}">
              <a16:creationId xmlns:a16="http://schemas.microsoft.com/office/drawing/2014/main" xmlns="" id="{78E422C8-A6CE-4AF5-92E2-5C26A63EF7F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7" name="Text Box 3166">
          <a:extLst>
            <a:ext uri="{FF2B5EF4-FFF2-40B4-BE49-F238E27FC236}">
              <a16:creationId xmlns:a16="http://schemas.microsoft.com/office/drawing/2014/main" xmlns="" id="{F995861C-F86D-434C-A90F-4981F1E6E16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8" name="Text Box 3166">
          <a:extLst>
            <a:ext uri="{FF2B5EF4-FFF2-40B4-BE49-F238E27FC236}">
              <a16:creationId xmlns:a16="http://schemas.microsoft.com/office/drawing/2014/main" xmlns="" id="{8E97BECB-CCA3-4D8E-AA8B-56A61CF0EBF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79" name="Text Box 3166">
          <a:extLst>
            <a:ext uri="{FF2B5EF4-FFF2-40B4-BE49-F238E27FC236}">
              <a16:creationId xmlns:a16="http://schemas.microsoft.com/office/drawing/2014/main" xmlns="" id="{79C3F6A0-4C31-41B5-A077-F015B6AF4AB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80" name="Text Box 3166">
          <a:extLst>
            <a:ext uri="{FF2B5EF4-FFF2-40B4-BE49-F238E27FC236}">
              <a16:creationId xmlns:a16="http://schemas.microsoft.com/office/drawing/2014/main" xmlns="" id="{78B3B73B-6336-4AD3-B18F-C6FCF642A81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81" name="Text Box 3166">
          <a:extLst>
            <a:ext uri="{FF2B5EF4-FFF2-40B4-BE49-F238E27FC236}">
              <a16:creationId xmlns:a16="http://schemas.microsoft.com/office/drawing/2014/main" xmlns="" id="{8335900F-5422-42D7-8C18-FF444CFBAA4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82" name="Text Box 3166">
          <a:extLst>
            <a:ext uri="{FF2B5EF4-FFF2-40B4-BE49-F238E27FC236}">
              <a16:creationId xmlns:a16="http://schemas.microsoft.com/office/drawing/2014/main" xmlns="" id="{B3F2CC7A-D9DE-4AAC-8785-FDF337CC7D0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83" name="Text Box 3166">
          <a:extLst>
            <a:ext uri="{FF2B5EF4-FFF2-40B4-BE49-F238E27FC236}">
              <a16:creationId xmlns:a16="http://schemas.microsoft.com/office/drawing/2014/main" xmlns="" id="{001602B7-1E81-4CC4-B3B1-9C26C1E3416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84" name="Text Box 3166">
          <a:extLst>
            <a:ext uri="{FF2B5EF4-FFF2-40B4-BE49-F238E27FC236}">
              <a16:creationId xmlns:a16="http://schemas.microsoft.com/office/drawing/2014/main" xmlns="" id="{EB87BF59-39B7-4355-9F36-E3A14EB4112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85" name="Text Box 3166">
          <a:extLst>
            <a:ext uri="{FF2B5EF4-FFF2-40B4-BE49-F238E27FC236}">
              <a16:creationId xmlns:a16="http://schemas.microsoft.com/office/drawing/2014/main" xmlns="" id="{0E38612B-9D91-4B3A-8F9F-5310D1F6625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86" name="Text Box 3166">
          <a:extLst>
            <a:ext uri="{FF2B5EF4-FFF2-40B4-BE49-F238E27FC236}">
              <a16:creationId xmlns:a16="http://schemas.microsoft.com/office/drawing/2014/main" xmlns="" id="{01FF184F-C544-4847-B8CE-BF71C179DAE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228600</xdr:rowOff>
    </xdr:to>
    <xdr:sp macro="" textlink="" fLocksText="0">
      <xdr:nvSpPr>
        <xdr:cNvPr id="4087" name="Text Box 3166">
          <a:extLst>
            <a:ext uri="{FF2B5EF4-FFF2-40B4-BE49-F238E27FC236}">
              <a16:creationId xmlns:a16="http://schemas.microsoft.com/office/drawing/2014/main" xmlns="" id="{6AEBB6A7-FD65-409E-B211-D38DC9571FC4}"/>
            </a:ext>
          </a:extLst>
        </xdr:cNvPr>
        <xdr:cNvSpPr txBox="1">
          <a:spLocks noChangeArrowheads="1"/>
        </xdr:cNvSpPr>
      </xdr:nvSpPr>
      <xdr:spPr bwMode="auto">
        <a:xfrm>
          <a:off x="619125" y="131016375"/>
          <a:ext cx="11144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228600</xdr:rowOff>
    </xdr:to>
    <xdr:sp macro="" textlink="" fLocksText="0">
      <xdr:nvSpPr>
        <xdr:cNvPr id="4088" name="Text Box 3166">
          <a:extLst>
            <a:ext uri="{FF2B5EF4-FFF2-40B4-BE49-F238E27FC236}">
              <a16:creationId xmlns:a16="http://schemas.microsoft.com/office/drawing/2014/main" xmlns="" id="{A77A2DD1-E536-4E98-B635-BCDAB1DCCD4F}"/>
            </a:ext>
          </a:extLst>
        </xdr:cNvPr>
        <xdr:cNvSpPr txBox="1">
          <a:spLocks noChangeArrowheads="1"/>
        </xdr:cNvSpPr>
      </xdr:nvSpPr>
      <xdr:spPr bwMode="auto">
        <a:xfrm>
          <a:off x="619125" y="131016375"/>
          <a:ext cx="11144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219075</xdr:rowOff>
    </xdr:to>
    <xdr:sp macro="" textlink="" fLocksText="0">
      <xdr:nvSpPr>
        <xdr:cNvPr id="4089" name="Text Box 3166">
          <a:extLst>
            <a:ext uri="{FF2B5EF4-FFF2-40B4-BE49-F238E27FC236}">
              <a16:creationId xmlns:a16="http://schemas.microsoft.com/office/drawing/2014/main" xmlns="" id="{6CBAF291-94FB-4525-A92E-6C14BB4A785E}"/>
            </a:ext>
          </a:extLst>
        </xdr:cNvPr>
        <xdr:cNvSpPr txBox="1">
          <a:spLocks noChangeArrowheads="1"/>
        </xdr:cNvSpPr>
      </xdr:nvSpPr>
      <xdr:spPr bwMode="auto">
        <a:xfrm>
          <a:off x="619125" y="131016375"/>
          <a:ext cx="11144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0" name="Text Box 3166">
          <a:extLst>
            <a:ext uri="{FF2B5EF4-FFF2-40B4-BE49-F238E27FC236}">
              <a16:creationId xmlns:a16="http://schemas.microsoft.com/office/drawing/2014/main" xmlns="" id="{C10B1EF3-137A-4066-BE2F-893376DBE6D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1" name="Text Box 3166">
          <a:extLst>
            <a:ext uri="{FF2B5EF4-FFF2-40B4-BE49-F238E27FC236}">
              <a16:creationId xmlns:a16="http://schemas.microsoft.com/office/drawing/2014/main" xmlns="" id="{00AEF517-BCCA-4645-A888-F727822559B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2" name="Text Box 3166">
          <a:extLst>
            <a:ext uri="{FF2B5EF4-FFF2-40B4-BE49-F238E27FC236}">
              <a16:creationId xmlns:a16="http://schemas.microsoft.com/office/drawing/2014/main" xmlns="" id="{7739F121-D724-49CD-9D97-132CD0D495E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3" name="Text Box 3166">
          <a:extLst>
            <a:ext uri="{FF2B5EF4-FFF2-40B4-BE49-F238E27FC236}">
              <a16:creationId xmlns:a16="http://schemas.microsoft.com/office/drawing/2014/main" xmlns="" id="{B8D4649E-03A9-4D7D-AF20-3AE9D69D5EA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4" name="Text Box 3166">
          <a:extLst>
            <a:ext uri="{FF2B5EF4-FFF2-40B4-BE49-F238E27FC236}">
              <a16:creationId xmlns:a16="http://schemas.microsoft.com/office/drawing/2014/main" xmlns="" id="{F365378F-D519-402F-BC67-191D1C80A37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5" name="Text Box 3166">
          <a:extLst>
            <a:ext uri="{FF2B5EF4-FFF2-40B4-BE49-F238E27FC236}">
              <a16:creationId xmlns:a16="http://schemas.microsoft.com/office/drawing/2014/main" xmlns="" id="{039D6B84-B692-470E-AB2B-8BC23949872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6" name="Text Box 3166">
          <a:extLst>
            <a:ext uri="{FF2B5EF4-FFF2-40B4-BE49-F238E27FC236}">
              <a16:creationId xmlns:a16="http://schemas.microsoft.com/office/drawing/2014/main" xmlns="" id="{543C98EF-5051-4DDA-9A3A-D039ACBEFBE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7" name="Text Box 3166">
          <a:extLst>
            <a:ext uri="{FF2B5EF4-FFF2-40B4-BE49-F238E27FC236}">
              <a16:creationId xmlns:a16="http://schemas.microsoft.com/office/drawing/2014/main" xmlns="" id="{FD1F1120-ED67-4A11-B12D-1B0A4B73FA0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8" name="Text Box 3166">
          <a:extLst>
            <a:ext uri="{FF2B5EF4-FFF2-40B4-BE49-F238E27FC236}">
              <a16:creationId xmlns:a16="http://schemas.microsoft.com/office/drawing/2014/main" xmlns="" id="{E295741B-C9DC-4AEB-A664-F6EA2713FCB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099" name="Text Box 3166">
          <a:extLst>
            <a:ext uri="{FF2B5EF4-FFF2-40B4-BE49-F238E27FC236}">
              <a16:creationId xmlns:a16="http://schemas.microsoft.com/office/drawing/2014/main" xmlns="" id="{5B0D2F98-B05C-40D9-A11E-C52F3954AEC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0" name="Text Box 3166">
          <a:extLst>
            <a:ext uri="{FF2B5EF4-FFF2-40B4-BE49-F238E27FC236}">
              <a16:creationId xmlns:a16="http://schemas.microsoft.com/office/drawing/2014/main" xmlns="" id="{0957C6E0-FA3E-4EEE-93A6-45DA11FF9FD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1" name="Text Box 3166">
          <a:extLst>
            <a:ext uri="{FF2B5EF4-FFF2-40B4-BE49-F238E27FC236}">
              <a16:creationId xmlns:a16="http://schemas.microsoft.com/office/drawing/2014/main" xmlns="" id="{A5E57CD8-0141-4449-9DE4-8476B698389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2" name="Text Box 3166">
          <a:extLst>
            <a:ext uri="{FF2B5EF4-FFF2-40B4-BE49-F238E27FC236}">
              <a16:creationId xmlns:a16="http://schemas.microsoft.com/office/drawing/2014/main" xmlns="" id="{7742E0E4-291C-48AC-B490-B0AC345F19C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3" name="Text Box 3166">
          <a:extLst>
            <a:ext uri="{FF2B5EF4-FFF2-40B4-BE49-F238E27FC236}">
              <a16:creationId xmlns:a16="http://schemas.microsoft.com/office/drawing/2014/main" xmlns="" id="{149AE125-81FE-46E6-8030-136F758C656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4" name="Text Box 3166">
          <a:extLst>
            <a:ext uri="{FF2B5EF4-FFF2-40B4-BE49-F238E27FC236}">
              <a16:creationId xmlns:a16="http://schemas.microsoft.com/office/drawing/2014/main" xmlns="" id="{E5A98264-23E9-46DB-905E-8C9E5DD771A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5" name="Text Box 3166">
          <a:extLst>
            <a:ext uri="{FF2B5EF4-FFF2-40B4-BE49-F238E27FC236}">
              <a16:creationId xmlns:a16="http://schemas.microsoft.com/office/drawing/2014/main" xmlns="" id="{69C0F126-494D-4229-8A2C-9FF67861CA1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6" name="Text Box 3166">
          <a:extLst>
            <a:ext uri="{FF2B5EF4-FFF2-40B4-BE49-F238E27FC236}">
              <a16:creationId xmlns:a16="http://schemas.microsoft.com/office/drawing/2014/main" xmlns="" id="{CCA13278-F46C-4F4A-A93A-73D5FC72EF2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7" name="Text Box 3166">
          <a:extLst>
            <a:ext uri="{FF2B5EF4-FFF2-40B4-BE49-F238E27FC236}">
              <a16:creationId xmlns:a16="http://schemas.microsoft.com/office/drawing/2014/main" xmlns="" id="{87E21904-50CE-493C-B906-237BCA8CF76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8" name="Text Box 3166">
          <a:extLst>
            <a:ext uri="{FF2B5EF4-FFF2-40B4-BE49-F238E27FC236}">
              <a16:creationId xmlns:a16="http://schemas.microsoft.com/office/drawing/2014/main" xmlns="" id="{EAF1B37C-3E83-47D2-8A7F-986B3FB7B61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09" name="Text Box 3166">
          <a:extLst>
            <a:ext uri="{FF2B5EF4-FFF2-40B4-BE49-F238E27FC236}">
              <a16:creationId xmlns:a16="http://schemas.microsoft.com/office/drawing/2014/main" xmlns="" id="{2BF7438F-D9CC-41D0-A011-9562A847F6E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10" name="Text Box 3166">
          <a:extLst>
            <a:ext uri="{FF2B5EF4-FFF2-40B4-BE49-F238E27FC236}">
              <a16:creationId xmlns:a16="http://schemas.microsoft.com/office/drawing/2014/main" xmlns="" id="{464C8993-C1D1-4727-8745-1E8E8E6B333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11" name="Text Box 3166">
          <a:extLst>
            <a:ext uri="{FF2B5EF4-FFF2-40B4-BE49-F238E27FC236}">
              <a16:creationId xmlns:a16="http://schemas.microsoft.com/office/drawing/2014/main" xmlns="" id="{6932069C-FFDD-4889-BD24-92C03E292A7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12" name="Text Box 3166">
          <a:extLst>
            <a:ext uri="{FF2B5EF4-FFF2-40B4-BE49-F238E27FC236}">
              <a16:creationId xmlns:a16="http://schemas.microsoft.com/office/drawing/2014/main" xmlns="" id="{90018F4E-8760-4833-B660-67E4D9459F14}"/>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13" name="Text Box 3166">
          <a:extLst>
            <a:ext uri="{FF2B5EF4-FFF2-40B4-BE49-F238E27FC236}">
              <a16:creationId xmlns:a16="http://schemas.microsoft.com/office/drawing/2014/main" xmlns="" id="{E9CA2E6D-53A7-47ED-9B35-66ECB8BC6DD2}"/>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14" name="Text Box 3166">
          <a:extLst>
            <a:ext uri="{FF2B5EF4-FFF2-40B4-BE49-F238E27FC236}">
              <a16:creationId xmlns:a16="http://schemas.microsoft.com/office/drawing/2014/main" xmlns="" id="{35C3B456-0D57-43E4-8B0B-CDF089F8735A}"/>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15" name="Text Box 3166">
          <a:extLst>
            <a:ext uri="{FF2B5EF4-FFF2-40B4-BE49-F238E27FC236}">
              <a16:creationId xmlns:a16="http://schemas.microsoft.com/office/drawing/2014/main" xmlns="" id="{C20E29DD-4800-4019-8DC9-2E7F0C8A77A9}"/>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16" name="Text Box 3166">
          <a:extLst>
            <a:ext uri="{FF2B5EF4-FFF2-40B4-BE49-F238E27FC236}">
              <a16:creationId xmlns:a16="http://schemas.microsoft.com/office/drawing/2014/main" xmlns="" id="{B9138335-A08C-4225-AD5F-02FEFA0F6D82}"/>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17" name="Text Box 3166">
          <a:extLst>
            <a:ext uri="{FF2B5EF4-FFF2-40B4-BE49-F238E27FC236}">
              <a16:creationId xmlns:a16="http://schemas.microsoft.com/office/drawing/2014/main" xmlns="" id="{F900E4A9-7AB6-4CFB-BF05-8A9AD193DA21}"/>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18" name="Text Box 3166">
          <a:extLst>
            <a:ext uri="{FF2B5EF4-FFF2-40B4-BE49-F238E27FC236}">
              <a16:creationId xmlns:a16="http://schemas.microsoft.com/office/drawing/2014/main" xmlns="" id="{AB90865D-D985-4A1B-BA89-D0112568CA98}"/>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19" name="Text Box 3166">
          <a:extLst>
            <a:ext uri="{FF2B5EF4-FFF2-40B4-BE49-F238E27FC236}">
              <a16:creationId xmlns:a16="http://schemas.microsoft.com/office/drawing/2014/main" xmlns="" id="{CBADEA8D-8FC7-475E-B558-7540656ADCF6}"/>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0" name="Text Box 3166">
          <a:extLst>
            <a:ext uri="{FF2B5EF4-FFF2-40B4-BE49-F238E27FC236}">
              <a16:creationId xmlns:a16="http://schemas.microsoft.com/office/drawing/2014/main" xmlns="" id="{0F9BE7D7-A3C2-40A1-9F71-BE7082B5FBF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1" name="Text Box 3166">
          <a:extLst>
            <a:ext uri="{FF2B5EF4-FFF2-40B4-BE49-F238E27FC236}">
              <a16:creationId xmlns:a16="http://schemas.microsoft.com/office/drawing/2014/main" xmlns="" id="{B2C27799-AA65-4F8F-9B7F-F0CB9C9672F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2" name="Text Box 3166">
          <a:extLst>
            <a:ext uri="{FF2B5EF4-FFF2-40B4-BE49-F238E27FC236}">
              <a16:creationId xmlns:a16="http://schemas.microsoft.com/office/drawing/2014/main" xmlns="" id="{BC40AC69-71A0-46F4-8C86-E3D32BC0890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3" name="Text Box 3166">
          <a:extLst>
            <a:ext uri="{FF2B5EF4-FFF2-40B4-BE49-F238E27FC236}">
              <a16:creationId xmlns:a16="http://schemas.microsoft.com/office/drawing/2014/main" xmlns="" id="{81F2342F-B204-4744-B1B0-9D87363F7A9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4" name="Text Box 3166">
          <a:extLst>
            <a:ext uri="{FF2B5EF4-FFF2-40B4-BE49-F238E27FC236}">
              <a16:creationId xmlns:a16="http://schemas.microsoft.com/office/drawing/2014/main" xmlns="" id="{5602F37C-F229-43FB-9064-27466639583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5" name="Text Box 3166">
          <a:extLst>
            <a:ext uri="{FF2B5EF4-FFF2-40B4-BE49-F238E27FC236}">
              <a16:creationId xmlns:a16="http://schemas.microsoft.com/office/drawing/2014/main" xmlns="" id="{26D4EE9B-9DEC-4F04-BC95-F18A5F74038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6" name="Text Box 3166">
          <a:extLst>
            <a:ext uri="{FF2B5EF4-FFF2-40B4-BE49-F238E27FC236}">
              <a16:creationId xmlns:a16="http://schemas.microsoft.com/office/drawing/2014/main" xmlns="" id="{3A8E39D4-CD43-4A9B-BA3E-3E249251459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7" name="Text Box 3166">
          <a:extLst>
            <a:ext uri="{FF2B5EF4-FFF2-40B4-BE49-F238E27FC236}">
              <a16:creationId xmlns:a16="http://schemas.microsoft.com/office/drawing/2014/main" xmlns="" id="{03E75724-C884-45CA-AE80-113A2744972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8" name="Text Box 3166">
          <a:extLst>
            <a:ext uri="{FF2B5EF4-FFF2-40B4-BE49-F238E27FC236}">
              <a16:creationId xmlns:a16="http://schemas.microsoft.com/office/drawing/2014/main" xmlns="" id="{4A21FB82-334D-4EEF-861D-579528FB650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29" name="Text Box 3166">
          <a:extLst>
            <a:ext uri="{FF2B5EF4-FFF2-40B4-BE49-F238E27FC236}">
              <a16:creationId xmlns:a16="http://schemas.microsoft.com/office/drawing/2014/main" xmlns="" id="{965351C9-93FA-4093-874D-EFA59DA1E18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0" name="Text Box 3166">
          <a:extLst>
            <a:ext uri="{FF2B5EF4-FFF2-40B4-BE49-F238E27FC236}">
              <a16:creationId xmlns:a16="http://schemas.microsoft.com/office/drawing/2014/main" xmlns="" id="{8B365DA7-8640-4D28-9BB7-B07744FC6F3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1" name="Text Box 3166">
          <a:extLst>
            <a:ext uri="{FF2B5EF4-FFF2-40B4-BE49-F238E27FC236}">
              <a16:creationId xmlns:a16="http://schemas.microsoft.com/office/drawing/2014/main" xmlns="" id="{544506BF-7C09-491C-9700-2D655BADAE9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2" name="Text Box 3166">
          <a:extLst>
            <a:ext uri="{FF2B5EF4-FFF2-40B4-BE49-F238E27FC236}">
              <a16:creationId xmlns:a16="http://schemas.microsoft.com/office/drawing/2014/main" xmlns="" id="{82BFB810-6218-445F-BFD6-6E3AF74936A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3" name="Text Box 3166">
          <a:extLst>
            <a:ext uri="{FF2B5EF4-FFF2-40B4-BE49-F238E27FC236}">
              <a16:creationId xmlns:a16="http://schemas.microsoft.com/office/drawing/2014/main" xmlns="" id="{E7AAD9F8-8389-45CB-89FE-CB3BFD70D4B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4" name="Text Box 3166">
          <a:extLst>
            <a:ext uri="{FF2B5EF4-FFF2-40B4-BE49-F238E27FC236}">
              <a16:creationId xmlns:a16="http://schemas.microsoft.com/office/drawing/2014/main" xmlns="" id="{F58256BA-60F4-479B-9E92-C56F145AEEA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5" name="Text Box 3166">
          <a:extLst>
            <a:ext uri="{FF2B5EF4-FFF2-40B4-BE49-F238E27FC236}">
              <a16:creationId xmlns:a16="http://schemas.microsoft.com/office/drawing/2014/main" xmlns="" id="{148A25A3-91EF-4D31-8589-5086D2FDB5F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6" name="Text Box 3166">
          <a:extLst>
            <a:ext uri="{FF2B5EF4-FFF2-40B4-BE49-F238E27FC236}">
              <a16:creationId xmlns:a16="http://schemas.microsoft.com/office/drawing/2014/main" xmlns="" id="{F2A745DF-49F7-4498-AE40-D6CCAD2E0EA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7" name="Text Box 3166">
          <a:extLst>
            <a:ext uri="{FF2B5EF4-FFF2-40B4-BE49-F238E27FC236}">
              <a16:creationId xmlns:a16="http://schemas.microsoft.com/office/drawing/2014/main" xmlns="" id="{25881805-C8F3-415B-B16A-85016761DD2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8" name="Text Box 3166">
          <a:extLst>
            <a:ext uri="{FF2B5EF4-FFF2-40B4-BE49-F238E27FC236}">
              <a16:creationId xmlns:a16="http://schemas.microsoft.com/office/drawing/2014/main" xmlns="" id="{15A74347-51ED-41FE-8EEF-927886A1687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39" name="Text Box 3166">
          <a:extLst>
            <a:ext uri="{FF2B5EF4-FFF2-40B4-BE49-F238E27FC236}">
              <a16:creationId xmlns:a16="http://schemas.microsoft.com/office/drawing/2014/main" xmlns="" id="{E2061619-B7F3-4248-8FFA-4615F662AF2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0" name="Text Box 3166">
          <a:extLst>
            <a:ext uri="{FF2B5EF4-FFF2-40B4-BE49-F238E27FC236}">
              <a16:creationId xmlns:a16="http://schemas.microsoft.com/office/drawing/2014/main" xmlns="" id="{596D9CFE-1257-4010-99BA-2F3369B78F6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1" name="Text Box 3166">
          <a:extLst>
            <a:ext uri="{FF2B5EF4-FFF2-40B4-BE49-F238E27FC236}">
              <a16:creationId xmlns:a16="http://schemas.microsoft.com/office/drawing/2014/main" xmlns="" id="{B63DBB84-DA74-4F4F-B92D-0017DA39DBB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2" name="Text Box 3166">
          <a:extLst>
            <a:ext uri="{FF2B5EF4-FFF2-40B4-BE49-F238E27FC236}">
              <a16:creationId xmlns:a16="http://schemas.microsoft.com/office/drawing/2014/main" xmlns="" id="{62CC2A83-0EFA-4F09-B8ED-3ABB38D4F90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3" name="Text Box 3166">
          <a:extLst>
            <a:ext uri="{FF2B5EF4-FFF2-40B4-BE49-F238E27FC236}">
              <a16:creationId xmlns:a16="http://schemas.microsoft.com/office/drawing/2014/main" xmlns="" id="{D841455A-5630-4CC4-A8D7-A52C1883A1F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4" name="Text Box 3166">
          <a:extLst>
            <a:ext uri="{FF2B5EF4-FFF2-40B4-BE49-F238E27FC236}">
              <a16:creationId xmlns:a16="http://schemas.microsoft.com/office/drawing/2014/main" xmlns="" id="{A0AF8254-5A55-4A58-A88F-59042196874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5" name="Text Box 3166">
          <a:extLst>
            <a:ext uri="{FF2B5EF4-FFF2-40B4-BE49-F238E27FC236}">
              <a16:creationId xmlns:a16="http://schemas.microsoft.com/office/drawing/2014/main" xmlns="" id="{B14EC8E5-96D3-407E-9F72-FE30F8BA1E2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6" name="Text Box 3166">
          <a:extLst>
            <a:ext uri="{FF2B5EF4-FFF2-40B4-BE49-F238E27FC236}">
              <a16:creationId xmlns:a16="http://schemas.microsoft.com/office/drawing/2014/main" xmlns="" id="{19282DFB-0DBB-4CB8-95D6-7FDFBA3317D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7" name="Text Box 3166">
          <a:extLst>
            <a:ext uri="{FF2B5EF4-FFF2-40B4-BE49-F238E27FC236}">
              <a16:creationId xmlns:a16="http://schemas.microsoft.com/office/drawing/2014/main" xmlns="" id="{D9C9E3DF-1D5E-4947-AA29-3406D44DE79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8" name="Text Box 3166">
          <a:extLst>
            <a:ext uri="{FF2B5EF4-FFF2-40B4-BE49-F238E27FC236}">
              <a16:creationId xmlns:a16="http://schemas.microsoft.com/office/drawing/2014/main" xmlns="" id="{02D66A61-6875-47B3-9643-DF5C4010BDD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49" name="Text Box 3166">
          <a:extLst>
            <a:ext uri="{FF2B5EF4-FFF2-40B4-BE49-F238E27FC236}">
              <a16:creationId xmlns:a16="http://schemas.microsoft.com/office/drawing/2014/main" xmlns="" id="{F3975617-4D5F-480A-BC15-C26CFADDD08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0" name="Text Box 3166">
          <a:extLst>
            <a:ext uri="{FF2B5EF4-FFF2-40B4-BE49-F238E27FC236}">
              <a16:creationId xmlns:a16="http://schemas.microsoft.com/office/drawing/2014/main" xmlns="" id="{A0DC368A-0895-4F8B-B598-2FFAA2FA94C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1" name="Text Box 3166">
          <a:extLst>
            <a:ext uri="{FF2B5EF4-FFF2-40B4-BE49-F238E27FC236}">
              <a16:creationId xmlns:a16="http://schemas.microsoft.com/office/drawing/2014/main" xmlns="" id="{48F5FDC1-D9EE-496A-8668-BE9C1555AD6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2" name="Text Box 3166">
          <a:extLst>
            <a:ext uri="{FF2B5EF4-FFF2-40B4-BE49-F238E27FC236}">
              <a16:creationId xmlns:a16="http://schemas.microsoft.com/office/drawing/2014/main" xmlns="" id="{84A3C126-4FB3-438B-BFEC-A391C94FE7F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3" name="Text Box 3166">
          <a:extLst>
            <a:ext uri="{FF2B5EF4-FFF2-40B4-BE49-F238E27FC236}">
              <a16:creationId xmlns:a16="http://schemas.microsoft.com/office/drawing/2014/main" xmlns="" id="{95D7F0E4-5296-41F4-90FE-B847C22BBE2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4" name="Text Box 3166">
          <a:extLst>
            <a:ext uri="{FF2B5EF4-FFF2-40B4-BE49-F238E27FC236}">
              <a16:creationId xmlns:a16="http://schemas.microsoft.com/office/drawing/2014/main" xmlns="" id="{F296CA9A-ECCB-4972-95C8-E5EC5BB7209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5" name="Text Box 3166">
          <a:extLst>
            <a:ext uri="{FF2B5EF4-FFF2-40B4-BE49-F238E27FC236}">
              <a16:creationId xmlns:a16="http://schemas.microsoft.com/office/drawing/2014/main" xmlns="" id="{75C59115-CEC9-4B1B-A8E3-C3B62FBDF57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6" name="Text Box 3166">
          <a:extLst>
            <a:ext uri="{FF2B5EF4-FFF2-40B4-BE49-F238E27FC236}">
              <a16:creationId xmlns:a16="http://schemas.microsoft.com/office/drawing/2014/main" xmlns="" id="{976D1216-AF15-44EF-8103-9B019FE5430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7" name="Text Box 3166">
          <a:extLst>
            <a:ext uri="{FF2B5EF4-FFF2-40B4-BE49-F238E27FC236}">
              <a16:creationId xmlns:a16="http://schemas.microsoft.com/office/drawing/2014/main" xmlns="" id="{541F6045-C4EC-441C-8B72-2BF37630A82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8" name="Text Box 3166">
          <a:extLst>
            <a:ext uri="{FF2B5EF4-FFF2-40B4-BE49-F238E27FC236}">
              <a16:creationId xmlns:a16="http://schemas.microsoft.com/office/drawing/2014/main" xmlns="" id="{E981B49B-4D37-4D65-93F0-69F0F90814C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59" name="Text Box 3166">
          <a:extLst>
            <a:ext uri="{FF2B5EF4-FFF2-40B4-BE49-F238E27FC236}">
              <a16:creationId xmlns:a16="http://schemas.microsoft.com/office/drawing/2014/main" xmlns="" id="{E461D44A-55E0-4A12-A101-8C354E11BAB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0" name="Text Box 3166">
          <a:extLst>
            <a:ext uri="{FF2B5EF4-FFF2-40B4-BE49-F238E27FC236}">
              <a16:creationId xmlns:a16="http://schemas.microsoft.com/office/drawing/2014/main" xmlns="" id="{C13B4583-4670-494E-8239-AF3E162C464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1" name="Text Box 3166">
          <a:extLst>
            <a:ext uri="{FF2B5EF4-FFF2-40B4-BE49-F238E27FC236}">
              <a16:creationId xmlns:a16="http://schemas.microsoft.com/office/drawing/2014/main" xmlns="" id="{25FC3D2A-CFF9-4C90-AAD3-64F6269EA5B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2" name="Text Box 3166">
          <a:extLst>
            <a:ext uri="{FF2B5EF4-FFF2-40B4-BE49-F238E27FC236}">
              <a16:creationId xmlns:a16="http://schemas.microsoft.com/office/drawing/2014/main" xmlns="" id="{62102830-0FF8-4B18-AD08-2E09473F65B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3" name="Text Box 3166">
          <a:extLst>
            <a:ext uri="{FF2B5EF4-FFF2-40B4-BE49-F238E27FC236}">
              <a16:creationId xmlns:a16="http://schemas.microsoft.com/office/drawing/2014/main" xmlns="" id="{EC3037A7-A263-49BA-98EB-7BAFE88C2BE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4" name="Text Box 3166">
          <a:extLst>
            <a:ext uri="{FF2B5EF4-FFF2-40B4-BE49-F238E27FC236}">
              <a16:creationId xmlns:a16="http://schemas.microsoft.com/office/drawing/2014/main" xmlns="" id="{5CCE779F-27B1-4CB3-AE2C-09E27F87B10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5" name="Text Box 3166">
          <a:extLst>
            <a:ext uri="{FF2B5EF4-FFF2-40B4-BE49-F238E27FC236}">
              <a16:creationId xmlns:a16="http://schemas.microsoft.com/office/drawing/2014/main" xmlns="" id="{8F919416-C774-4249-8B29-D6EE7BB0C62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6" name="Text Box 3166">
          <a:extLst>
            <a:ext uri="{FF2B5EF4-FFF2-40B4-BE49-F238E27FC236}">
              <a16:creationId xmlns:a16="http://schemas.microsoft.com/office/drawing/2014/main" xmlns="" id="{0DA85727-2D24-45D1-BB32-A90BEBDAB94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7" name="Text Box 3166">
          <a:extLst>
            <a:ext uri="{FF2B5EF4-FFF2-40B4-BE49-F238E27FC236}">
              <a16:creationId xmlns:a16="http://schemas.microsoft.com/office/drawing/2014/main" xmlns="" id="{5A29B2C9-D02B-457A-8BDB-9006C778567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8" name="Text Box 3166">
          <a:extLst>
            <a:ext uri="{FF2B5EF4-FFF2-40B4-BE49-F238E27FC236}">
              <a16:creationId xmlns:a16="http://schemas.microsoft.com/office/drawing/2014/main" xmlns="" id="{9CEC77C7-F837-4D72-A4B6-B53F49A7BD1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69" name="Text Box 3166">
          <a:extLst>
            <a:ext uri="{FF2B5EF4-FFF2-40B4-BE49-F238E27FC236}">
              <a16:creationId xmlns:a16="http://schemas.microsoft.com/office/drawing/2014/main" xmlns="" id="{4182F814-5F67-4EBB-B41D-959DB66FDB9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0" name="Text Box 3166">
          <a:extLst>
            <a:ext uri="{FF2B5EF4-FFF2-40B4-BE49-F238E27FC236}">
              <a16:creationId xmlns:a16="http://schemas.microsoft.com/office/drawing/2014/main" xmlns="" id="{4309A460-4E84-44C9-9183-26D284CCB60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1" name="Text Box 3166">
          <a:extLst>
            <a:ext uri="{FF2B5EF4-FFF2-40B4-BE49-F238E27FC236}">
              <a16:creationId xmlns:a16="http://schemas.microsoft.com/office/drawing/2014/main" xmlns="" id="{F3A3D1C4-3137-4B63-A746-C17414CBBB7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2" name="Text Box 3166">
          <a:extLst>
            <a:ext uri="{FF2B5EF4-FFF2-40B4-BE49-F238E27FC236}">
              <a16:creationId xmlns:a16="http://schemas.microsoft.com/office/drawing/2014/main" xmlns="" id="{47D6DFAE-7D44-4304-9941-2C1D6A7122A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3" name="Text Box 3166">
          <a:extLst>
            <a:ext uri="{FF2B5EF4-FFF2-40B4-BE49-F238E27FC236}">
              <a16:creationId xmlns:a16="http://schemas.microsoft.com/office/drawing/2014/main" xmlns="" id="{9CC1AED5-EA12-4D8E-ADD6-B39A297B61F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4" name="Text Box 3166">
          <a:extLst>
            <a:ext uri="{FF2B5EF4-FFF2-40B4-BE49-F238E27FC236}">
              <a16:creationId xmlns:a16="http://schemas.microsoft.com/office/drawing/2014/main" xmlns="" id="{2902A1FC-B245-487F-8270-C7ED4E8CBD5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5" name="Text Box 3166">
          <a:extLst>
            <a:ext uri="{FF2B5EF4-FFF2-40B4-BE49-F238E27FC236}">
              <a16:creationId xmlns:a16="http://schemas.microsoft.com/office/drawing/2014/main" xmlns="" id="{2045457D-255E-42DB-A8B5-C87FA86C11D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6" name="Text Box 3166">
          <a:extLst>
            <a:ext uri="{FF2B5EF4-FFF2-40B4-BE49-F238E27FC236}">
              <a16:creationId xmlns:a16="http://schemas.microsoft.com/office/drawing/2014/main" xmlns="" id="{5FE607F8-3BDF-45B1-AA01-5E21D2201B5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7" name="Text Box 3166">
          <a:extLst>
            <a:ext uri="{FF2B5EF4-FFF2-40B4-BE49-F238E27FC236}">
              <a16:creationId xmlns:a16="http://schemas.microsoft.com/office/drawing/2014/main" xmlns="" id="{F28055B3-D77D-496D-A1A9-AD2537C35FB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8" name="Text Box 3166">
          <a:extLst>
            <a:ext uri="{FF2B5EF4-FFF2-40B4-BE49-F238E27FC236}">
              <a16:creationId xmlns:a16="http://schemas.microsoft.com/office/drawing/2014/main" xmlns="" id="{16B771D2-28CF-4DC8-B2CB-D42BF62CA62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79" name="Text Box 3166">
          <a:extLst>
            <a:ext uri="{FF2B5EF4-FFF2-40B4-BE49-F238E27FC236}">
              <a16:creationId xmlns:a16="http://schemas.microsoft.com/office/drawing/2014/main" xmlns="" id="{64A80F72-542B-4423-82A8-283371B81DD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0" name="Text Box 3166">
          <a:extLst>
            <a:ext uri="{FF2B5EF4-FFF2-40B4-BE49-F238E27FC236}">
              <a16:creationId xmlns:a16="http://schemas.microsoft.com/office/drawing/2014/main" xmlns="" id="{011BA229-888E-4600-8142-E590FD9ABAC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1" name="Text Box 3166">
          <a:extLst>
            <a:ext uri="{FF2B5EF4-FFF2-40B4-BE49-F238E27FC236}">
              <a16:creationId xmlns:a16="http://schemas.microsoft.com/office/drawing/2014/main" xmlns="" id="{A5DEFEAC-979C-44A0-ADB4-AB0728F336B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2" name="Text Box 3166">
          <a:extLst>
            <a:ext uri="{FF2B5EF4-FFF2-40B4-BE49-F238E27FC236}">
              <a16:creationId xmlns:a16="http://schemas.microsoft.com/office/drawing/2014/main" xmlns="" id="{A9F5F1E2-0299-455D-A64D-780964187F9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3" name="Text Box 3166">
          <a:extLst>
            <a:ext uri="{FF2B5EF4-FFF2-40B4-BE49-F238E27FC236}">
              <a16:creationId xmlns:a16="http://schemas.microsoft.com/office/drawing/2014/main" xmlns="" id="{CEDE54E6-B11B-42A0-BAFF-D5E09632F4C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4" name="Text Box 3166">
          <a:extLst>
            <a:ext uri="{FF2B5EF4-FFF2-40B4-BE49-F238E27FC236}">
              <a16:creationId xmlns:a16="http://schemas.microsoft.com/office/drawing/2014/main" xmlns="" id="{CCFD18DE-CD78-46EF-83CF-1303E5C1C2B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5" name="Text Box 3166">
          <a:extLst>
            <a:ext uri="{FF2B5EF4-FFF2-40B4-BE49-F238E27FC236}">
              <a16:creationId xmlns:a16="http://schemas.microsoft.com/office/drawing/2014/main" xmlns="" id="{B2D7FBDF-E66A-4C87-A6CC-98746FE3B80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6" name="Text Box 3166">
          <a:extLst>
            <a:ext uri="{FF2B5EF4-FFF2-40B4-BE49-F238E27FC236}">
              <a16:creationId xmlns:a16="http://schemas.microsoft.com/office/drawing/2014/main" xmlns="" id="{447DD669-CA46-42AE-82AE-DEE9EBAE1D9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7" name="Text Box 3166">
          <a:extLst>
            <a:ext uri="{FF2B5EF4-FFF2-40B4-BE49-F238E27FC236}">
              <a16:creationId xmlns:a16="http://schemas.microsoft.com/office/drawing/2014/main" xmlns="" id="{A142C55E-EF05-4F3A-8E42-30D390BE5CD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8" name="Text Box 3166">
          <a:extLst>
            <a:ext uri="{FF2B5EF4-FFF2-40B4-BE49-F238E27FC236}">
              <a16:creationId xmlns:a16="http://schemas.microsoft.com/office/drawing/2014/main" xmlns="" id="{BABB8FD5-1088-4FAA-A315-26B55D02F3C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89" name="Text Box 3166">
          <a:extLst>
            <a:ext uri="{FF2B5EF4-FFF2-40B4-BE49-F238E27FC236}">
              <a16:creationId xmlns:a16="http://schemas.microsoft.com/office/drawing/2014/main" xmlns="" id="{03BDF5A8-5B4D-41B8-86B7-C05C9505E85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90" name="Text Box 3166">
          <a:extLst>
            <a:ext uri="{FF2B5EF4-FFF2-40B4-BE49-F238E27FC236}">
              <a16:creationId xmlns:a16="http://schemas.microsoft.com/office/drawing/2014/main" xmlns="" id="{7063EC30-E195-4AC4-98A2-4847052C9ECC}"/>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91" name="Text Box 3166">
          <a:extLst>
            <a:ext uri="{FF2B5EF4-FFF2-40B4-BE49-F238E27FC236}">
              <a16:creationId xmlns:a16="http://schemas.microsoft.com/office/drawing/2014/main" xmlns="" id="{8AA4B3AB-AF7B-41CA-89D8-0353AD44D41A}"/>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92" name="Text Box 3166">
          <a:extLst>
            <a:ext uri="{FF2B5EF4-FFF2-40B4-BE49-F238E27FC236}">
              <a16:creationId xmlns:a16="http://schemas.microsoft.com/office/drawing/2014/main" xmlns="" id="{59F7FB7A-6CDF-4307-8F57-4D0873BAF687}"/>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93" name="Text Box 3166">
          <a:extLst>
            <a:ext uri="{FF2B5EF4-FFF2-40B4-BE49-F238E27FC236}">
              <a16:creationId xmlns:a16="http://schemas.microsoft.com/office/drawing/2014/main" xmlns="" id="{8FC7D10C-ED6A-470B-9E4F-37D5B2A8F0B2}"/>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94" name="Text Box 3166">
          <a:extLst>
            <a:ext uri="{FF2B5EF4-FFF2-40B4-BE49-F238E27FC236}">
              <a16:creationId xmlns:a16="http://schemas.microsoft.com/office/drawing/2014/main" xmlns="" id="{4ECBBFE7-309F-4E60-8A84-CA8825A462E0}"/>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95" name="Text Box 3166">
          <a:extLst>
            <a:ext uri="{FF2B5EF4-FFF2-40B4-BE49-F238E27FC236}">
              <a16:creationId xmlns:a16="http://schemas.microsoft.com/office/drawing/2014/main" xmlns="" id="{AEEB6D49-9856-49B1-ABA9-D2A3A35D8AC0}"/>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96" name="Text Box 3166">
          <a:extLst>
            <a:ext uri="{FF2B5EF4-FFF2-40B4-BE49-F238E27FC236}">
              <a16:creationId xmlns:a16="http://schemas.microsoft.com/office/drawing/2014/main" xmlns="" id="{102FCBF1-CE03-4B74-B806-2E45CED72885}"/>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197" name="Text Box 3166">
          <a:extLst>
            <a:ext uri="{FF2B5EF4-FFF2-40B4-BE49-F238E27FC236}">
              <a16:creationId xmlns:a16="http://schemas.microsoft.com/office/drawing/2014/main" xmlns="" id="{52BDE82F-8ED4-4665-90AE-7EF7A62E84F0}"/>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98" name="Text Box 3166">
          <a:extLst>
            <a:ext uri="{FF2B5EF4-FFF2-40B4-BE49-F238E27FC236}">
              <a16:creationId xmlns:a16="http://schemas.microsoft.com/office/drawing/2014/main" xmlns="" id="{36289704-AAC9-4447-B126-E1871594060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199" name="Text Box 3166">
          <a:extLst>
            <a:ext uri="{FF2B5EF4-FFF2-40B4-BE49-F238E27FC236}">
              <a16:creationId xmlns:a16="http://schemas.microsoft.com/office/drawing/2014/main" xmlns="" id="{A1B0C880-51E2-4734-9D0A-E0F9B867F8F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0" name="Text Box 3166">
          <a:extLst>
            <a:ext uri="{FF2B5EF4-FFF2-40B4-BE49-F238E27FC236}">
              <a16:creationId xmlns:a16="http://schemas.microsoft.com/office/drawing/2014/main" xmlns="" id="{D6CDB03E-4B0F-4FBB-BC40-55FA37ABC1B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1" name="Text Box 3166">
          <a:extLst>
            <a:ext uri="{FF2B5EF4-FFF2-40B4-BE49-F238E27FC236}">
              <a16:creationId xmlns:a16="http://schemas.microsoft.com/office/drawing/2014/main" xmlns="" id="{042186C7-C76F-4987-80AF-16703F7CE8B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2" name="Text Box 3166">
          <a:extLst>
            <a:ext uri="{FF2B5EF4-FFF2-40B4-BE49-F238E27FC236}">
              <a16:creationId xmlns:a16="http://schemas.microsoft.com/office/drawing/2014/main" xmlns="" id="{AFDBF660-82AD-4187-93B0-D2C44EDCC6A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3" name="Text Box 3166">
          <a:extLst>
            <a:ext uri="{FF2B5EF4-FFF2-40B4-BE49-F238E27FC236}">
              <a16:creationId xmlns:a16="http://schemas.microsoft.com/office/drawing/2014/main" xmlns="" id="{5FAD4AEF-726A-4503-B855-082D233FA92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4" name="Text Box 3166">
          <a:extLst>
            <a:ext uri="{FF2B5EF4-FFF2-40B4-BE49-F238E27FC236}">
              <a16:creationId xmlns:a16="http://schemas.microsoft.com/office/drawing/2014/main" xmlns="" id="{2DDF56E1-E04E-47AF-8528-0D70DE9BB63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5" name="Text Box 3166">
          <a:extLst>
            <a:ext uri="{FF2B5EF4-FFF2-40B4-BE49-F238E27FC236}">
              <a16:creationId xmlns:a16="http://schemas.microsoft.com/office/drawing/2014/main" xmlns="" id="{8A37C6A4-CBC8-4F8B-B343-96A701D730C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6" name="Text Box 3166">
          <a:extLst>
            <a:ext uri="{FF2B5EF4-FFF2-40B4-BE49-F238E27FC236}">
              <a16:creationId xmlns:a16="http://schemas.microsoft.com/office/drawing/2014/main" xmlns="" id="{8AFB6DE8-55C4-4070-A74A-CBF871950E5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7" name="Text Box 3166">
          <a:extLst>
            <a:ext uri="{FF2B5EF4-FFF2-40B4-BE49-F238E27FC236}">
              <a16:creationId xmlns:a16="http://schemas.microsoft.com/office/drawing/2014/main" xmlns="" id="{2F729241-1AB0-4ECB-8414-139DDF0C0DB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8" name="Text Box 3166">
          <a:extLst>
            <a:ext uri="{FF2B5EF4-FFF2-40B4-BE49-F238E27FC236}">
              <a16:creationId xmlns:a16="http://schemas.microsoft.com/office/drawing/2014/main" xmlns="" id="{8ED49D12-0A93-49ED-9E24-EAB670D06B7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09" name="Text Box 3166">
          <a:extLst>
            <a:ext uri="{FF2B5EF4-FFF2-40B4-BE49-F238E27FC236}">
              <a16:creationId xmlns:a16="http://schemas.microsoft.com/office/drawing/2014/main" xmlns="" id="{3A09BB7D-954A-4ABF-87A1-1E9D42A1283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0" name="Text Box 3166">
          <a:extLst>
            <a:ext uri="{FF2B5EF4-FFF2-40B4-BE49-F238E27FC236}">
              <a16:creationId xmlns:a16="http://schemas.microsoft.com/office/drawing/2014/main" xmlns="" id="{283CA6A1-66C5-4046-9A25-14D4BCF7A32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1" name="Text Box 3166">
          <a:extLst>
            <a:ext uri="{FF2B5EF4-FFF2-40B4-BE49-F238E27FC236}">
              <a16:creationId xmlns:a16="http://schemas.microsoft.com/office/drawing/2014/main" xmlns="" id="{4458E48F-7D8B-442E-9828-A40FBDA310A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2" name="Text Box 3166">
          <a:extLst>
            <a:ext uri="{FF2B5EF4-FFF2-40B4-BE49-F238E27FC236}">
              <a16:creationId xmlns:a16="http://schemas.microsoft.com/office/drawing/2014/main" xmlns="" id="{6E2380A7-C371-4711-915B-3CED8CAA060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3" name="Text Box 3166">
          <a:extLst>
            <a:ext uri="{FF2B5EF4-FFF2-40B4-BE49-F238E27FC236}">
              <a16:creationId xmlns:a16="http://schemas.microsoft.com/office/drawing/2014/main" xmlns="" id="{3A888303-FC48-41D5-8A18-FEDA61E229E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4" name="Text Box 3166">
          <a:extLst>
            <a:ext uri="{FF2B5EF4-FFF2-40B4-BE49-F238E27FC236}">
              <a16:creationId xmlns:a16="http://schemas.microsoft.com/office/drawing/2014/main" xmlns="" id="{1005904A-006C-4769-A603-8A3A2DA9858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5" name="Text Box 3166">
          <a:extLst>
            <a:ext uri="{FF2B5EF4-FFF2-40B4-BE49-F238E27FC236}">
              <a16:creationId xmlns:a16="http://schemas.microsoft.com/office/drawing/2014/main" xmlns="" id="{5FE985AB-A17E-4943-817B-65BF6CA988A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6" name="Text Box 3166">
          <a:extLst>
            <a:ext uri="{FF2B5EF4-FFF2-40B4-BE49-F238E27FC236}">
              <a16:creationId xmlns:a16="http://schemas.microsoft.com/office/drawing/2014/main" xmlns="" id="{76FC2E03-76B6-4315-886A-7FC16574EE9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7" name="Text Box 3166">
          <a:extLst>
            <a:ext uri="{FF2B5EF4-FFF2-40B4-BE49-F238E27FC236}">
              <a16:creationId xmlns:a16="http://schemas.microsoft.com/office/drawing/2014/main" xmlns="" id="{F5D4A05D-CA08-44D6-8B30-5C89AA63659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8" name="Text Box 3166">
          <a:extLst>
            <a:ext uri="{FF2B5EF4-FFF2-40B4-BE49-F238E27FC236}">
              <a16:creationId xmlns:a16="http://schemas.microsoft.com/office/drawing/2014/main" xmlns="" id="{432F0C2A-8164-40E2-84C0-72837C69254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19" name="Text Box 3166">
          <a:extLst>
            <a:ext uri="{FF2B5EF4-FFF2-40B4-BE49-F238E27FC236}">
              <a16:creationId xmlns:a16="http://schemas.microsoft.com/office/drawing/2014/main" xmlns="" id="{0BBF198A-7E52-49D6-87D8-35C6BD9CA7E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0" name="Text Box 3166">
          <a:extLst>
            <a:ext uri="{FF2B5EF4-FFF2-40B4-BE49-F238E27FC236}">
              <a16:creationId xmlns:a16="http://schemas.microsoft.com/office/drawing/2014/main" xmlns="" id="{887BF019-C71E-4242-92CF-722A7C0A730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1" name="Text Box 3166">
          <a:extLst>
            <a:ext uri="{FF2B5EF4-FFF2-40B4-BE49-F238E27FC236}">
              <a16:creationId xmlns:a16="http://schemas.microsoft.com/office/drawing/2014/main" xmlns="" id="{7AC4870C-3DD4-4D64-BABC-56C901269A9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2" name="Text Box 3166">
          <a:extLst>
            <a:ext uri="{FF2B5EF4-FFF2-40B4-BE49-F238E27FC236}">
              <a16:creationId xmlns:a16="http://schemas.microsoft.com/office/drawing/2014/main" xmlns="" id="{7DAD2918-F2D1-437F-B8F6-89F9103B6C4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3" name="Text Box 3166">
          <a:extLst>
            <a:ext uri="{FF2B5EF4-FFF2-40B4-BE49-F238E27FC236}">
              <a16:creationId xmlns:a16="http://schemas.microsoft.com/office/drawing/2014/main" xmlns="" id="{09D5CB7C-DFDA-42E0-945A-13BB0427F80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4" name="Text Box 3166">
          <a:extLst>
            <a:ext uri="{FF2B5EF4-FFF2-40B4-BE49-F238E27FC236}">
              <a16:creationId xmlns:a16="http://schemas.microsoft.com/office/drawing/2014/main" xmlns="" id="{096A6419-D1BD-4965-A2EE-AF25E135F24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5" name="Text Box 3166">
          <a:extLst>
            <a:ext uri="{FF2B5EF4-FFF2-40B4-BE49-F238E27FC236}">
              <a16:creationId xmlns:a16="http://schemas.microsoft.com/office/drawing/2014/main" xmlns="" id="{9D6B70FE-1905-420C-8C4D-F7EA04C9BED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6" name="Text Box 3166">
          <a:extLst>
            <a:ext uri="{FF2B5EF4-FFF2-40B4-BE49-F238E27FC236}">
              <a16:creationId xmlns:a16="http://schemas.microsoft.com/office/drawing/2014/main" xmlns="" id="{8ECAE7D4-7193-4809-9E63-3222E345409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7" name="Text Box 3166">
          <a:extLst>
            <a:ext uri="{FF2B5EF4-FFF2-40B4-BE49-F238E27FC236}">
              <a16:creationId xmlns:a16="http://schemas.microsoft.com/office/drawing/2014/main" xmlns="" id="{AE4C2A5D-118F-481C-BAB1-BAC1B07F648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8" name="Text Box 3166">
          <a:extLst>
            <a:ext uri="{FF2B5EF4-FFF2-40B4-BE49-F238E27FC236}">
              <a16:creationId xmlns:a16="http://schemas.microsoft.com/office/drawing/2014/main" xmlns="" id="{E0CDDF51-15BE-46E4-A175-273870443D4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29" name="Text Box 3166">
          <a:extLst>
            <a:ext uri="{FF2B5EF4-FFF2-40B4-BE49-F238E27FC236}">
              <a16:creationId xmlns:a16="http://schemas.microsoft.com/office/drawing/2014/main" xmlns="" id="{E822182A-348F-40CA-87BA-0AB6985E600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0" name="Text Box 3166">
          <a:extLst>
            <a:ext uri="{FF2B5EF4-FFF2-40B4-BE49-F238E27FC236}">
              <a16:creationId xmlns:a16="http://schemas.microsoft.com/office/drawing/2014/main" xmlns="" id="{6E22FE5A-289A-4F17-8FFF-7F4978A852D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1" name="Text Box 3166">
          <a:extLst>
            <a:ext uri="{FF2B5EF4-FFF2-40B4-BE49-F238E27FC236}">
              <a16:creationId xmlns:a16="http://schemas.microsoft.com/office/drawing/2014/main" xmlns="" id="{544DB815-3A1D-4A18-BEDD-BD5C7009715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2" name="Text Box 3166">
          <a:extLst>
            <a:ext uri="{FF2B5EF4-FFF2-40B4-BE49-F238E27FC236}">
              <a16:creationId xmlns:a16="http://schemas.microsoft.com/office/drawing/2014/main" xmlns="" id="{9776767E-5649-46B3-A20F-008919E78D7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3" name="Text Box 3166">
          <a:extLst>
            <a:ext uri="{FF2B5EF4-FFF2-40B4-BE49-F238E27FC236}">
              <a16:creationId xmlns:a16="http://schemas.microsoft.com/office/drawing/2014/main" xmlns="" id="{0DFBFC57-9DFB-4864-95AD-45A322C5C74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4" name="Text Box 3166">
          <a:extLst>
            <a:ext uri="{FF2B5EF4-FFF2-40B4-BE49-F238E27FC236}">
              <a16:creationId xmlns:a16="http://schemas.microsoft.com/office/drawing/2014/main" xmlns="" id="{52599DA2-0376-46C9-BF60-8C24C1A1BEE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5" name="Text Box 3166">
          <a:extLst>
            <a:ext uri="{FF2B5EF4-FFF2-40B4-BE49-F238E27FC236}">
              <a16:creationId xmlns:a16="http://schemas.microsoft.com/office/drawing/2014/main" xmlns="" id="{7B54B11B-E4EB-4A00-B842-AB937B20515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6" name="Text Box 3166">
          <a:extLst>
            <a:ext uri="{FF2B5EF4-FFF2-40B4-BE49-F238E27FC236}">
              <a16:creationId xmlns:a16="http://schemas.microsoft.com/office/drawing/2014/main" xmlns="" id="{D3D5C120-512F-4D51-ADD1-673F5D3EB5F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7" name="Text Box 3166">
          <a:extLst>
            <a:ext uri="{FF2B5EF4-FFF2-40B4-BE49-F238E27FC236}">
              <a16:creationId xmlns:a16="http://schemas.microsoft.com/office/drawing/2014/main" xmlns="" id="{704DE1C9-1A63-4C17-BF1A-57D1550E298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38" name="Text Box 3166">
          <a:extLst>
            <a:ext uri="{FF2B5EF4-FFF2-40B4-BE49-F238E27FC236}">
              <a16:creationId xmlns:a16="http://schemas.microsoft.com/office/drawing/2014/main" xmlns="" id="{E68BF84D-F5EB-40B4-8E08-BBC3A883D14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228600</xdr:rowOff>
    </xdr:to>
    <xdr:sp macro="" textlink="" fLocksText="0">
      <xdr:nvSpPr>
        <xdr:cNvPr id="4239" name="Text Box 3166">
          <a:extLst>
            <a:ext uri="{FF2B5EF4-FFF2-40B4-BE49-F238E27FC236}">
              <a16:creationId xmlns:a16="http://schemas.microsoft.com/office/drawing/2014/main" xmlns="" id="{E5FCD529-3E9D-46D8-9DB7-EBB175914E21}"/>
            </a:ext>
          </a:extLst>
        </xdr:cNvPr>
        <xdr:cNvSpPr txBox="1">
          <a:spLocks noChangeArrowheads="1"/>
        </xdr:cNvSpPr>
      </xdr:nvSpPr>
      <xdr:spPr bwMode="auto">
        <a:xfrm>
          <a:off x="619125" y="131016375"/>
          <a:ext cx="11144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228600</xdr:rowOff>
    </xdr:to>
    <xdr:sp macro="" textlink="" fLocksText="0">
      <xdr:nvSpPr>
        <xdr:cNvPr id="4240" name="Text Box 3166">
          <a:extLst>
            <a:ext uri="{FF2B5EF4-FFF2-40B4-BE49-F238E27FC236}">
              <a16:creationId xmlns:a16="http://schemas.microsoft.com/office/drawing/2014/main" xmlns="" id="{774F8ADA-95FE-4EDB-BD56-C44484E41520}"/>
            </a:ext>
          </a:extLst>
        </xdr:cNvPr>
        <xdr:cNvSpPr txBox="1">
          <a:spLocks noChangeArrowheads="1"/>
        </xdr:cNvSpPr>
      </xdr:nvSpPr>
      <xdr:spPr bwMode="auto">
        <a:xfrm>
          <a:off x="619125" y="131016375"/>
          <a:ext cx="11144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219075</xdr:rowOff>
    </xdr:to>
    <xdr:sp macro="" textlink="" fLocksText="0">
      <xdr:nvSpPr>
        <xdr:cNvPr id="4241" name="Text Box 3166">
          <a:extLst>
            <a:ext uri="{FF2B5EF4-FFF2-40B4-BE49-F238E27FC236}">
              <a16:creationId xmlns:a16="http://schemas.microsoft.com/office/drawing/2014/main" xmlns="" id="{04FED8EB-BDEF-4D4A-8718-A63BDF6BC6B8}"/>
            </a:ext>
          </a:extLst>
        </xdr:cNvPr>
        <xdr:cNvSpPr txBox="1">
          <a:spLocks noChangeArrowheads="1"/>
        </xdr:cNvSpPr>
      </xdr:nvSpPr>
      <xdr:spPr bwMode="auto">
        <a:xfrm>
          <a:off x="619125" y="131016375"/>
          <a:ext cx="11144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42" name="Text Box 3166">
          <a:extLst>
            <a:ext uri="{FF2B5EF4-FFF2-40B4-BE49-F238E27FC236}">
              <a16:creationId xmlns:a16="http://schemas.microsoft.com/office/drawing/2014/main" xmlns="" id="{8FB25897-D433-4802-AB61-7E82F1FFC1A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43" name="Text Box 3166">
          <a:extLst>
            <a:ext uri="{FF2B5EF4-FFF2-40B4-BE49-F238E27FC236}">
              <a16:creationId xmlns:a16="http://schemas.microsoft.com/office/drawing/2014/main" xmlns="" id="{6F5E1C50-3160-41E0-9CFF-38580A6841D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44" name="Text Box 3166">
          <a:extLst>
            <a:ext uri="{FF2B5EF4-FFF2-40B4-BE49-F238E27FC236}">
              <a16:creationId xmlns:a16="http://schemas.microsoft.com/office/drawing/2014/main" xmlns="" id="{E361FE24-26DC-45DE-9400-9BD2D14DBDF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45" name="Text Box 3166">
          <a:extLst>
            <a:ext uri="{FF2B5EF4-FFF2-40B4-BE49-F238E27FC236}">
              <a16:creationId xmlns:a16="http://schemas.microsoft.com/office/drawing/2014/main" xmlns="" id="{FFE33719-5E28-4D02-96C3-C06BDF3C1F0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46" name="Text Box 3166">
          <a:extLst>
            <a:ext uri="{FF2B5EF4-FFF2-40B4-BE49-F238E27FC236}">
              <a16:creationId xmlns:a16="http://schemas.microsoft.com/office/drawing/2014/main" xmlns="" id="{BD506022-CDA0-434B-9A3A-9A4CACF0992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47" name="Text Box 3166">
          <a:extLst>
            <a:ext uri="{FF2B5EF4-FFF2-40B4-BE49-F238E27FC236}">
              <a16:creationId xmlns:a16="http://schemas.microsoft.com/office/drawing/2014/main" xmlns="" id="{B89042BE-9626-4721-9C93-11CA419D6C7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48" name="Text Box 3166">
          <a:extLst>
            <a:ext uri="{FF2B5EF4-FFF2-40B4-BE49-F238E27FC236}">
              <a16:creationId xmlns:a16="http://schemas.microsoft.com/office/drawing/2014/main" xmlns="" id="{0463D172-B06C-4DF3-9A58-E551CD98F29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49" name="Text Box 3166">
          <a:extLst>
            <a:ext uri="{FF2B5EF4-FFF2-40B4-BE49-F238E27FC236}">
              <a16:creationId xmlns:a16="http://schemas.microsoft.com/office/drawing/2014/main" xmlns="" id="{5BCDEA84-ED06-4DBE-A11A-9512185F0BB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0" name="Text Box 3166">
          <a:extLst>
            <a:ext uri="{FF2B5EF4-FFF2-40B4-BE49-F238E27FC236}">
              <a16:creationId xmlns:a16="http://schemas.microsoft.com/office/drawing/2014/main" xmlns="" id="{2B114430-92C9-4886-B16B-9003301D836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1" name="Text Box 3166">
          <a:extLst>
            <a:ext uri="{FF2B5EF4-FFF2-40B4-BE49-F238E27FC236}">
              <a16:creationId xmlns:a16="http://schemas.microsoft.com/office/drawing/2014/main" xmlns="" id="{3FA6856D-43AE-4970-B209-73AA6172393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2" name="Text Box 3166">
          <a:extLst>
            <a:ext uri="{FF2B5EF4-FFF2-40B4-BE49-F238E27FC236}">
              <a16:creationId xmlns:a16="http://schemas.microsoft.com/office/drawing/2014/main" xmlns="" id="{D85A1D6C-1EFE-4C83-8E0A-00881BABBFE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3" name="Text Box 3166">
          <a:extLst>
            <a:ext uri="{FF2B5EF4-FFF2-40B4-BE49-F238E27FC236}">
              <a16:creationId xmlns:a16="http://schemas.microsoft.com/office/drawing/2014/main" xmlns="" id="{0A0DB444-2E57-48B6-8B96-75D7D1477DA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4" name="Text Box 3166">
          <a:extLst>
            <a:ext uri="{FF2B5EF4-FFF2-40B4-BE49-F238E27FC236}">
              <a16:creationId xmlns:a16="http://schemas.microsoft.com/office/drawing/2014/main" xmlns="" id="{260CC970-3264-4FDD-82DD-E2B7E3775AE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5" name="Text Box 3166">
          <a:extLst>
            <a:ext uri="{FF2B5EF4-FFF2-40B4-BE49-F238E27FC236}">
              <a16:creationId xmlns:a16="http://schemas.microsoft.com/office/drawing/2014/main" xmlns="" id="{25F9F885-9CE5-4E86-92FB-515BF2491F0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6" name="Text Box 3166">
          <a:extLst>
            <a:ext uri="{FF2B5EF4-FFF2-40B4-BE49-F238E27FC236}">
              <a16:creationId xmlns:a16="http://schemas.microsoft.com/office/drawing/2014/main" xmlns="" id="{E449D715-9048-4A9E-8F11-BD26D397BDE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7" name="Text Box 3166">
          <a:extLst>
            <a:ext uri="{FF2B5EF4-FFF2-40B4-BE49-F238E27FC236}">
              <a16:creationId xmlns:a16="http://schemas.microsoft.com/office/drawing/2014/main" xmlns="" id="{7595CCE3-8BA5-4119-9338-61AB515AE43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8" name="Text Box 3166">
          <a:extLst>
            <a:ext uri="{FF2B5EF4-FFF2-40B4-BE49-F238E27FC236}">
              <a16:creationId xmlns:a16="http://schemas.microsoft.com/office/drawing/2014/main" xmlns="" id="{B05A907A-9560-4D4F-A5E0-2F9397CE5DF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59" name="Text Box 3166">
          <a:extLst>
            <a:ext uri="{FF2B5EF4-FFF2-40B4-BE49-F238E27FC236}">
              <a16:creationId xmlns:a16="http://schemas.microsoft.com/office/drawing/2014/main" xmlns="" id="{2EA27CAD-FE18-4C5C-A942-8BE33C0099B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60" name="Text Box 3166">
          <a:extLst>
            <a:ext uri="{FF2B5EF4-FFF2-40B4-BE49-F238E27FC236}">
              <a16:creationId xmlns:a16="http://schemas.microsoft.com/office/drawing/2014/main" xmlns="" id="{9FD2BB67-553B-4071-92B0-AFE898291E5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61" name="Text Box 3166">
          <a:extLst>
            <a:ext uri="{FF2B5EF4-FFF2-40B4-BE49-F238E27FC236}">
              <a16:creationId xmlns:a16="http://schemas.microsoft.com/office/drawing/2014/main" xmlns="" id="{61EC6BEF-289B-42AC-A453-55BE0CE3473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62" name="Text Box 3166">
          <a:extLst>
            <a:ext uri="{FF2B5EF4-FFF2-40B4-BE49-F238E27FC236}">
              <a16:creationId xmlns:a16="http://schemas.microsoft.com/office/drawing/2014/main" xmlns="" id="{1838348B-08B3-4BB4-8CC3-F0F78BD8C3D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63" name="Text Box 3166">
          <a:extLst>
            <a:ext uri="{FF2B5EF4-FFF2-40B4-BE49-F238E27FC236}">
              <a16:creationId xmlns:a16="http://schemas.microsoft.com/office/drawing/2014/main" xmlns="" id="{F6C28133-37B1-4164-A5C3-62F04EF554E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264" name="Text Box 3166">
          <a:extLst>
            <a:ext uri="{FF2B5EF4-FFF2-40B4-BE49-F238E27FC236}">
              <a16:creationId xmlns:a16="http://schemas.microsoft.com/office/drawing/2014/main" xmlns="" id="{B24158B9-FA41-4F58-A818-A54F93E7640E}"/>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265" name="Text Box 3166">
          <a:extLst>
            <a:ext uri="{FF2B5EF4-FFF2-40B4-BE49-F238E27FC236}">
              <a16:creationId xmlns:a16="http://schemas.microsoft.com/office/drawing/2014/main" xmlns="" id="{19CE4DFF-F539-4370-94A8-F52B615084F0}"/>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266" name="Text Box 3166">
          <a:extLst>
            <a:ext uri="{FF2B5EF4-FFF2-40B4-BE49-F238E27FC236}">
              <a16:creationId xmlns:a16="http://schemas.microsoft.com/office/drawing/2014/main" xmlns="" id="{A030D685-090C-408D-A26E-138E8C09E46C}"/>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267" name="Text Box 3166">
          <a:extLst>
            <a:ext uri="{FF2B5EF4-FFF2-40B4-BE49-F238E27FC236}">
              <a16:creationId xmlns:a16="http://schemas.microsoft.com/office/drawing/2014/main" xmlns="" id="{E4EBDEB3-D34B-4192-9E47-C055A64F2591}"/>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268" name="Text Box 3166">
          <a:extLst>
            <a:ext uri="{FF2B5EF4-FFF2-40B4-BE49-F238E27FC236}">
              <a16:creationId xmlns:a16="http://schemas.microsoft.com/office/drawing/2014/main" xmlns="" id="{BCDFAE73-3136-4FDD-AE8C-AD348B3D937D}"/>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269" name="Text Box 3166">
          <a:extLst>
            <a:ext uri="{FF2B5EF4-FFF2-40B4-BE49-F238E27FC236}">
              <a16:creationId xmlns:a16="http://schemas.microsoft.com/office/drawing/2014/main" xmlns="" id="{FBF18DBF-1AF1-4C2A-8545-0BCF8DCC73B5}"/>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270" name="Text Box 3166">
          <a:extLst>
            <a:ext uri="{FF2B5EF4-FFF2-40B4-BE49-F238E27FC236}">
              <a16:creationId xmlns:a16="http://schemas.microsoft.com/office/drawing/2014/main" xmlns="" id="{DB3B83AE-ED68-40A1-9B3D-6DCC5EDCCC7E}"/>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271" name="Text Box 3166">
          <a:extLst>
            <a:ext uri="{FF2B5EF4-FFF2-40B4-BE49-F238E27FC236}">
              <a16:creationId xmlns:a16="http://schemas.microsoft.com/office/drawing/2014/main" xmlns="" id="{FA39295C-76D0-4AD5-A4B8-6D0156FE0EBF}"/>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72" name="Text Box 3166">
          <a:extLst>
            <a:ext uri="{FF2B5EF4-FFF2-40B4-BE49-F238E27FC236}">
              <a16:creationId xmlns:a16="http://schemas.microsoft.com/office/drawing/2014/main" xmlns="" id="{E67CCA0A-9824-4356-A93B-46E73685399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73" name="Text Box 3166">
          <a:extLst>
            <a:ext uri="{FF2B5EF4-FFF2-40B4-BE49-F238E27FC236}">
              <a16:creationId xmlns:a16="http://schemas.microsoft.com/office/drawing/2014/main" xmlns="" id="{1661DD19-AB19-4B6B-9E07-453618B4158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74" name="Text Box 3166">
          <a:extLst>
            <a:ext uri="{FF2B5EF4-FFF2-40B4-BE49-F238E27FC236}">
              <a16:creationId xmlns:a16="http://schemas.microsoft.com/office/drawing/2014/main" xmlns="" id="{85B5A48C-D4D9-48C6-B743-37C1350C806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75" name="Text Box 3166">
          <a:extLst>
            <a:ext uri="{FF2B5EF4-FFF2-40B4-BE49-F238E27FC236}">
              <a16:creationId xmlns:a16="http://schemas.microsoft.com/office/drawing/2014/main" xmlns="" id="{4B18A8F6-1450-4356-A875-608B4B8A067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76" name="Text Box 3166">
          <a:extLst>
            <a:ext uri="{FF2B5EF4-FFF2-40B4-BE49-F238E27FC236}">
              <a16:creationId xmlns:a16="http://schemas.microsoft.com/office/drawing/2014/main" xmlns="" id="{0CBA170E-E39C-482D-856B-1791A0DD6CA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77" name="Text Box 3166">
          <a:extLst>
            <a:ext uri="{FF2B5EF4-FFF2-40B4-BE49-F238E27FC236}">
              <a16:creationId xmlns:a16="http://schemas.microsoft.com/office/drawing/2014/main" xmlns="" id="{B1E50CD4-23CF-48F1-A2E1-F1D5428D7B8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78" name="Text Box 3166">
          <a:extLst>
            <a:ext uri="{FF2B5EF4-FFF2-40B4-BE49-F238E27FC236}">
              <a16:creationId xmlns:a16="http://schemas.microsoft.com/office/drawing/2014/main" xmlns="" id="{6BAC7143-C0A8-4B7A-AD3A-BF4CC09FE94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79" name="Text Box 3166">
          <a:extLst>
            <a:ext uri="{FF2B5EF4-FFF2-40B4-BE49-F238E27FC236}">
              <a16:creationId xmlns:a16="http://schemas.microsoft.com/office/drawing/2014/main" xmlns="" id="{1A9048C4-8805-4ADB-BC73-449938A3CA3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0" name="Text Box 3166">
          <a:extLst>
            <a:ext uri="{FF2B5EF4-FFF2-40B4-BE49-F238E27FC236}">
              <a16:creationId xmlns:a16="http://schemas.microsoft.com/office/drawing/2014/main" xmlns="" id="{46FEE0BF-865B-439B-9BDB-3325FD2AF15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1" name="Text Box 3166">
          <a:extLst>
            <a:ext uri="{FF2B5EF4-FFF2-40B4-BE49-F238E27FC236}">
              <a16:creationId xmlns:a16="http://schemas.microsoft.com/office/drawing/2014/main" xmlns="" id="{2C596BAD-8409-44EB-86D2-9AE21BC6CD2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2" name="Text Box 3166">
          <a:extLst>
            <a:ext uri="{FF2B5EF4-FFF2-40B4-BE49-F238E27FC236}">
              <a16:creationId xmlns:a16="http://schemas.microsoft.com/office/drawing/2014/main" xmlns="" id="{66FB6CBF-7306-4C75-A964-11D7B4837DD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3" name="Text Box 3166">
          <a:extLst>
            <a:ext uri="{FF2B5EF4-FFF2-40B4-BE49-F238E27FC236}">
              <a16:creationId xmlns:a16="http://schemas.microsoft.com/office/drawing/2014/main" xmlns="" id="{51358805-3587-4A3A-84CC-34B867F922A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4" name="Text Box 3166">
          <a:extLst>
            <a:ext uri="{FF2B5EF4-FFF2-40B4-BE49-F238E27FC236}">
              <a16:creationId xmlns:a16="http://schemas.microsoft.com/office/drawing/2014/main" xmlns="" id="{C4E08293-70C3-40A4-AB43-97C4343F4E7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5" name="Text Box 3166">
          <a:extLst>
            <a:ext uri="{FF2B5EF4-FFF2-40B4-BE49-F238E27FC236}">
              <a16:creationId xmlns:a16="http://schemas.microsoft.com/office/drawing/2014/main" xmlns="" id="{7965ADC0-F7A0-4E66-B8CF-A923C712E9A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6" name="Text Box 3166">
          <a:extLst>
            <a:ext uri="{FF2B5EF4-FFF2-40B4-BE49-F238E27FC236}">
              <a16:creationId xmlns:a16="http://schemas.microsoft.com/office/drawing/2014/main" xmlns="" id="{83CB5922-5618-4DA0-A4B4-710E07F26C0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7" name="Text Box 3166">
          <a:extLst>
            <a:ext uri="{FF2B5EF4-FFF2-40B4-BE49-F238E27FC236}">
              <a16:creationId xmlns:a16="http://schemas.microsoft.com/office/drawing/2014/main" xmlns="" id="{7584F296-5FE1-45DE-BAA2-766BE56A84A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8" name="Text Box 3166">
          <a:extLst>
            <a:ext uri="{FF2B5EF4-FFF2-40B4-BE49-F238E27FC236}">
              <a16:creationId xmlns:a16="http://schemas.microsoft.com/office/drawing/2014/main" xmlns="" id="{12DAEB7D-9CA0-4260-A0DE-19AAAEFE22B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89" name="Text Box 3166">
          <a:extLst>
            <a:ext uri="{FF2B5EF4-FFF2-40B4-BE49-F238E27FC236}">
              <a16:creationId xmlns:a16="http://schemas.microsoft.com/office/drawing/2014/main" xmlns="" id="{4757B294-F582-4035-9206-B2D3246269E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0" name="Text Box 3166">
          <a:extLst>
            <a:ext uri="{FF2B5EF4-FFF2-40B4-BE49-F238E27FC236}">
              <a16:creationId xmlns:a16="http://schemas.microsoft.com/office/drawing/2014/main" xmlns="" id="{7AF70985-374D-4D58-8803-92277FE03DB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1" name="Text Box 3166">
          <a:extLst>
            <a:ext uri="{FF2B5EF4-FFF2-40B4-BE49-F238E27FC236}">
              <a16:creationId xmlns:a16="http://schemas.microsoft.com/office/drawing/2014/main" xmlns="" id="{99EEA059-AD11-46EE-950C-FB0624BDD32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2" name="Text Box 3166">
          <a:extLst>
            <a:ext uri="{FF2B5EF4-FFF2-40B4-BE49-F238E27FC236}">
              <a16:creationId xmlns:a16="http://schemas.microsoft.com/office/drawing/2014/main" xmlns="" id="{26B1CB64-82B7-4C20-A525-BA31E1C2547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3" name="Text Box 3166">
          <a:extLst>
            <a:ext uri="{FF2B5EF4-FFF2-40B4-BE49-F238E27FC236}">
              <a16:creationId xmlns:a16="http://schemas.microsoft.com/office/drawing/2014/main" xmlns="" id="{19593B44-486F-4D34-85F9-47AD655AC59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4" name="Text Box 3166">
          <a:extLst>
            <a:ext uri="{FF2B5EF4-FFF2-40B4-BE49-F238E27FC236}">
              <a16:creationId xmlns:a16="http://schemas.microsoft.com/office/drawing/2014/main" xmlns="" id="{E412C5A8-A0D4-4431-9A3F-FBDDEF3F292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5" name="Text Box 3166">
          <a:extLst>
            <a:ext uri="{FF2B5EF4-FFF2-40B4-BE49-F238E27FC236}">
              <a16:creationId xmlns:a16="http://schemas.microsoft.com/office/drawing/2014/main" xmlns="" id="{55366AB6-0193-4F3E-B50C-DE71B2F7E10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6" name="Text Box 3166">
          <a:extLst>
            <a:ext uri="{FF2B5EF4-FFF2-40B4-BE49-F238E27FC236}">
              <a16:creationId xmlns:a16="http://schemas.microsoft.com/office/drawing/2014/main" xmlns="" id="{CC0F4B45-CE82-4D37-B607-CB98A3F4B0C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7" name="Text Box 3166">
          <a:extLst>
            <a:ext uri="{FF2B5EF4-FFF2-40B4-BE49-F238E27FC236}">
              <a16:creationId xmlns:a16="http://schemas.microsoft.com/office/drawing/2014/main" xmlns="" id="{B8207E91-8C46-4F4C-972C-966CA1EA10D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8" name="Text Box 3166">
          <a:extLst>
            <a:ext uri="{FF2B5EF4-FFF2-40B4-BE49-F238E27FC236}">
              <a16:creationId xmlns:a16="http://schemas.microsoft.com/office/drawing/2014/main" xmlns="" id="{C2E065CC-C06C-4A55-A97F-6239539AF32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299" name="Text Box 3166">
          <a:extLst>
            <a:ext uri="{FF2B5EF4-FFF2-40B4-BE49-F238E27FC236}">
              <a16:creationId xmlns:a16="http://schemas.microsoft.com/office/drawing/2014/main" xmlns="" id="{67844AAE-6EFA-4E08-8AE2-03E8D04D3F7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0" name="Text Box 3166">
          <a:extLst>
            <a:ext uri="{FF2B5EF4-FFF2-40B4-BE49-F238E27FC236}">
              <a16:creationId xmlns:a16="http://schemas.microsoft.com/office/drawing/2014/main" xmlns="" id="{FB33D8EF-4E86-4AF8-A89C-45AD992F2FA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1" name="Text Box 3166">
          <a:extLst>
            <a:ext uri="{FF2B5EF4-FFF2-40B4-BE49-F238E27FC236}">
              <a16:creationId xmlns:a16="http://schemas.microsoft.com/office/drawing/2014/main" xmlns="" id="{C493FE69-9C3A-41A1-BB70-D9C8FDE6145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2" name="Text Box 3166">
          <a:extLst>
            <a:ext uri="{FF2B5EF4-FFF2-40B4-BE49-F238E27FC236}">
              <a16:creationId xmlns:a16="http://schemas.microsoft.com/office/drawing/2014/main" xmlns="" id="{5596F45B-CD16-4523-86AF-4BB1793D787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3" name="Text Box 3166">
          <a:extLst>
            <a:ext uri="{FF2B5EF4-FFF2-40B4-BE49-F238E27FC236}">
              <a16:creationId xmlns:a16="http://schemas.microsoft.com/office/drawing/2014/main" xmlns="" id="{EE14E887-CAB2-4C58-ABF8-2E4FA4CF16D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4" name="Text Box 3166">
          <a:extLst>
            <a:ext uri="{FF2B5EF4-FFF2-40B4-BE49-F238E27FC236}">
              <a16:creationId xmlns:a16="http://schemas.microsoft.com/office/drawing/2014/main" xmlns="" id="{55BE2A9E-79EF-4590-B670-C697A9BE645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5" name="Text Box 3166">
          <a:extLst>
            <a:ext uri="{FF2B5EF4-FFF2-40B4-BE49-F238E27FC236}">
              <a16:creationId xmlns:a16="http://schemas.microsoft.com/office/drawing/2014/main" xmlns="" id="{E4677B7A-D1E2-4197-8849-E8C804DE97A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6" name="Text Box 3166">
          <a:extLst>
            <a:ext uri="{FF2B5EF4-FFF2-40B4-BE49-F238E27FC236}">
              <a16:creationId xmlns:a16="http://schemas.microsoft.com/office/drawing/2014/main" xmlns="" id="{26167B08-A980-442F-8203-4BDA93413DE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7" name="Text Box 3166">
          <a:extLst>
            <a:ext uri="{FF2B5EF4-FFF2-40B4-BE49-F238E27FC236}">
              <a16:creationId xmlns:a16="http://schemas.microsoft.com/office/drawing/2014/main" xmlns="" id="{7379C144-A976-4FE7-8859-B7261C7B0E9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8" name="Text Box 3166">
          <a:extLst>
            <a:ext uri="{FF2B5EF4-FFF2-40B4-BE49-F238E27FC236}">
              <a16:creationId xmlns:a16="http://schemas.microsoft.com/office/drawing/2014/main" xmlns="" id="{D5A71B16-D66C-4B0C-A940-C9772D3F684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09" name="Text Box 3166">
          <a:extLst>
            <a:ext uri="{FF2B5EF4-FFF2-40B4-BE49-F238E27FC236}">
              <a16:creationId xmlns:a16="http://schemas.microsoft.com/office/drawing/2014/main" xmlns="" id="{B833E9F9-1FA3-4F62-9AA1-2D2D4A9C954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0" name="Text Box 3166">
          <a:extLst>
            <a:ext uri="{FF2B5EF4-FFF2-40B4-BE49-F238E27FC236}">
              <a16:creationId xmlns:a16="http://schemas.microsoft.com/office/drawing/2014/main" xmlns="" id="{02DD0018-AD11-44B1-87C8-2C320E0008F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1" name="Text Box 3166">
          <a:extLst>
            <a:ext uri="{FF2B5EF4-FFF2-40B4-BE49-F238E27FC236}">
              <a16:creationId xmlns:a16="http://schemas.microsoft.com/office/drawing/2014/main" xmlns="" id="{9D7B41E9-8EDB-446D-86C3-ED2A58DDC0C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2" name="Text Box 3166">
          <a:extLst>
            <a:ext uri="{FF2B5EF4-FFF2-40B4-BE49-F238E27FC236}">
              <a16:creationId xmlns:a16="http://schemas.microsoft.com/office/drawing/2014/main" xmlns="" id="{6DC87161-B9AC-4FED-AD9C-33BC60B5539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3" name="Text Box 3166">
          <a:extLst>
            <a:ext uri="{FF2B5EF4-FFF2-40B4-BE49-F238E27FC236}">
              <a16:creationId xmlns:a16="http://schemas.microsoft.com/office/drawing/2014/main" xmlns="" id="{0BD27B7A-E593-463F-AF91-D81A5B2F02A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4" name="Text Box 3166">
          <a:extLst>
            <a:ext uri="{FF2B5EF4-FFF2-40B4-BE49-F238E27FC236}">
              <a16:creationId xmlns:a16="http://schemas.microsoft.com/office/drawing/2014/main" xmlns="" id="{F01C2A38-6337-41FD-965D-3CF3BAD0B0B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5" name="Text Box 3166">
          <a:extLst>
            <a:ext uri="{FF2B5EF4-FFF2-40B4-BE49-F238E27FC236}">
              <a16:creationId xmlns:a16="http://schemas.microsoft.com/office/drawing/2014/main" xmlns="" id="{7284D8FD-BFE9-493B-9926-0E634633EDF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6" name="Text Box 3166">
          <a:extLst>
            <a:ext uri="{FF2B5EF4-FFF2-40B4-BE49-F238E27FC236}">
              <a16:creationId xmlns:a16="http://schemas.microsoft.com/office/drawing/2014/main" xmlns="" id="{12C6FF7E-F291-4D38-83F3-AC2C0A5ED71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7" name="Text Box 3166">
          <a:extLst>
            <a:ext uri="{FF2B5EF4-FFF2-40B4-BE49-F238E27FC236}">
              <a16:creationId xmlns:a16="http://schemas.microsoft.com/office/drawing/2014/main" xmlns="" id="{D69CFB78-3FD5-4EEA-BD2C-17A06B27DC6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8" name="Text Box 3166">
          <a:extLst>
            <a:ext uri="{FF2B5EF4-FFF2-40B4-BE49-F238E27FC236}">
              <a16:creationId xmlns:a16="http://schemas.microsoft.com/office/drawing/2014/main" xmlns="" id="{9EDAB4BA-E84B-4EF5-8118-5ECA741BD32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19" name="Text Box 3166">
          <a:extLst>
            <a:ext uri="{FF2B5EF4-FFF2-40B4-BE49-F238E27FC236}">
              <a16:creationId xmlns:a16="http://schemas.microsoft.com/office/drawing/2014/main" xmlns="" id="{70D6E744-D3BE-45D2-B21B-A485F26CED2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0" name="Text Box 3166">
          <a:extLst>
            <a:ext uri="{FF2B5EF4-FFF2-40B4-BE49-F238E27FC236}">
              <a16:creationId xmlns:a16="http://schemas.microsoft.com/office/drawing/2014/main" xmlns="" id="{3A10D002-68AA-4D48-B398-5E9B53928BB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1" name="Text Box 3166">
          <a:extLst>
            <a:ext uri="{FF2B5EF4-FFF2-40B4-BE49-F238E27FC236}">
              <a16:creationId xmlns:a16="http://schemas.microsoft.com/office/drawing/2014/main" xmlns="" id="{EFF87688-D57F-4EDC-8519-E36CAE3D56B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2" name="Text Box 3166">
          <a:extLst>
            <a:ext uri="{FF2B5EF4-FFF2-40B4-BE49-F238E27FC236}">
              <a16:creationId xmlns:a16="http://schemas.microsoft.com/office/drawing/2014/main" xmlns="" id="{627EDDB9-75A8-4DFA-B39F-7A4E8DC873C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3" name="Text Box 3166">
          <a:extLst>
            <a:ext uri="{FF2B5EF4-FFF2-40B4-BE49-F238E27FC236}">
              <a16:creationId xmlns:a16="http://schemas.microsoft.com/office/drawing/2014/main" xmlns="" id="{C926B106-91C1-411A-9E2C-BCD4D02519C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4" name="Text Box 3166">
          <a:extLst>
            <a:ext uri="{FF2B5EF4-FFF2-40B4-BE49-F238E27FC236}">
              <a16:creationId xmlns:a16="http://schemas.microsoft.com/office/drawing/2014/main" xmlns="" id="{6A6E412B-3C89-4A6F-8A77-F240F4EFD21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5" name="Text Box 3166">
          <a:extLst>
            <a:ext uri="{FF2B5EF4-FFF2-40B4-BE49-F238E27FC236}">
              <a16:creationId xmlns:a16="http://schemas.microsoft.com/office/drawing/2014/main" xmlns="" id="{EF5CE3F4-10D5-4720-AE62-4E39EBA4E24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6" name="Text Box 3166">
          <a:extLst>
            <a:ext uri="{FF2B5EF4-FFF2-40B4-BE49-F238E27FC236}">
              <a16:creationId xmlns:a16="http://schemas.microsoft.com/office/drawing/2014/main" xmlns="" id="{636CD850-7B44-4006-8337-1181F925CEB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7" name="Text Box 3166">
          <a:extLst>
            <a:ext uri="{FF2B5EF4-FFF2-40B4-BE49-F238E27FC236}">
              <a16:creationId xmlns:a16="http://schemas.microsoft.com/office/drawing/2014/main" xmlns="" id="{456F28A3-31EC-46F7-A46E-ED05418F591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8" name="Text Box 3166">
          <a:extLst>
            <a:ext uri="{FF2B5EF4-FFF2-40B4-BE49-F238E27FC236}">
              <a16:creationId xmlns:a16="http://schemas.microsoft.com/office/drawing/2014/main" xmlns="" id="{7C7D5B7C-89BB-4EEC-A325-D40247E05A9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29" name="Text Box 3166">
          <a:extLst>
            <a:ext uri="{FF2B5EF4-FFF2-40B4-BE49-F238E27FC236}">
              <a16:creationId xmlns:a16="http://schemas.microsoft.com/office/drawing/2014/main" xmlns="" id="{1E3BAD92-3B4C-455B-94F6-09E3A4D52A5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0" name="Text Box 3166">
          <a:extLst>
            <a:ext uri="{FF2B5EF4-FFF2-40B4-BE49-F238E27FC236}">
              <a16:creationId xmlns:a16="http://schemas.microsoft.com/office/drawing/2014/main" xmlns="" id="{4835A5B1-7BF7-4866-8E1B-0EF6D632839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1" name="Text Box 3166">
          <a:extLst>
            <a:ext uri="{FF2B5EF4-FFF2-40B4-BE49-F238E27FC236}">
              <a16:creationId xmlns:a16="http://schemas.microsoft.com/office/drawing/2014/main" xmlns="" id="{8EDCAED9-8300-4A98-BDD7-3EC863FF4A3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2" name="Text Box 3166">
          <a:extLst>
            <a:ext uri="{FF2B5EF4-FFF2-40B4-BE49-F238E27FC236}">
              <a16:creationId xmlns:a16="http://schemas.microsoft.com/office/drawing/2014/main" xmlns="" id="{6C589CD4-239F-4529-8403-B3485E8FFD7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3" name="Text Box 3166">
          <a:extLst>
            <a:ext uri="{FF2B5EF4-FFF2-40B4-BE49-F238E27FC236}">
              <a16:creationId xmlns:a16="http://schemas.microsoft.com/office/drawing/2014/main" xmlns="" id="{078808A0-383A-449C-A5B4-875E2F6B08E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4" name="Text Box 3166">
          <a:extLst>
            <a:ext uri="{FF2B5EF4-FFF2-40B4-BE49-F238E27FC236}">
              <a16:creationId xmlns:a16="http://schemas.microsoft.com/office/drawing/2014/main" xmlns="" id="{2AFF4398-F407-4E87-A88B-CFB4795A971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5" name="Text Box 3166">
          <a:extLst>
            <a:ext uri="{FF2B5EF4-FFF2-40B4-BE49-F238E27FC236}">
              <a16:creationId xmlns:a16="http://schemas.microsoft.com/office/drawing/2014/main" xmlns="" id="{B662DC15-E0D1-4A5C-A992-A8F24C711C5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6" name="Text Box 3166">
          <a:extLst>
            <a:ext uri="{FF2B5EF4-FFF2-40B4-BE49-F238E27FC236}">
              <a16:creationId xmlns:a16="http://schemas.microsoft.com/office/drawing/2014/main" xmlns="" id="{0434D484-4FE1-4C5A-BF59-87D9CF74565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7" name="Text Box 3166">
          <a:extLst>
            <a:ext uri="{FF2B5EF4-FFF2-40B4-BE49-F238E27FC236}">
              <a16:creationId xmlns:a16="http://schemas.microsoft.com/office/drawing/2014/main" xmlns="" id="{E759D32B-072C-4F05-B81A-2F544C19461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8" name="Text Box 3166">
          <a:extLst>
            <a:ext uri="{FF2B5EF4-FFF2-40B4-BE49-F238E27FC236}">
              <a16:creationId xmlns:a16="http://schemas.microsoft.com/office/drawing/2014/main" xmlns="" id="{A8C018E4-8868-40BA-A7CC-2105EAE12A7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39" name="Text Box 3166">
          <a:extLst>
            <a:ext uri="{FF2B5EF4-FFF2-40B4-BE49-F238E27FC236}">
              <a16:creationId xmlns:a16="http://schemas.microsoft.com/office/drawing/2014/main" xmlns="" id="{76BC4E62-7021-4A79-8CDA-CB371DE3F84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40" name="Text Box 3166">
          <a:extLst>
            <a:ext uri="{FF2B5EF4-FFF2-40B4-BE49-F238E27FC236}">
              <a16:creationId xmlns:a16="http://schemas.microsoft.com/office/drawing/2014/main" xmlns="" id="{2FF468BD-E1FF-43E3-A2CC-189E8B5EA68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41" name="Text Box 3166">
          <a:extLst>
            <a:ext uri="{FF2B5EF4-FFF2-40B4-BE49-F238E27FC236}">
              <a16:creationId xmlns:a16="http://schemas.microsoft.com/office/drawing/2014/main" xmlns="" id="{790D2C9F-9ED4-48EA-85FF-00CFAEC5559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342" name="Text Box 3166">
          <a:extLst>
            <a:ext uri="{FF2B5EF4-FFF2-40B4-BE49-F238E27FC236}">
              <a16:creationId xmlns:a16="http://schemas.microsoft.com/office/drawing/2014/main" xmlns="" id="{2BEC753F-4342-4B26-9624-BD149E7A053F}"/>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343" name="Text Box 3166">
          <a:extLst>
            <a:ext uri="{FF2B5EF4-FFF2-40B4-BE49-F238E27FC236}">
              <a16:creationId xmlns:a16="http://schemas.microsoft.com/office/drawing/2014/main" xmlns="" id="{4CBD8402-E4AE-4062-B72F-5E630BA95042}"/>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344" name="Text Box 3166">
          <a:extLst>
            <a:ext uri="{FF2B5EF4-FFF2-40B4-BE49-F238E27FC236}">
              <a16:creationId xmlns:a16="http://schemas.microsoft.com/office/drawing/2014/main" xmlns="" id="{2F689536-040A-4C2D-9ED2-7B60B3FD7292}"/>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345" name="Text Box 3166">
          <a:extLst>
            <a:ext uri="{FF2B5EF4-FFF2-40B4-BE49-F238E27FC236}">
              <a16:creationId xmlns:a16="http://schemas.microsoft.com/office/drawing/2014/main" xmlns="" id="{5FF9C4B6-E6EC-4866-895B-FBD783BE96F5}"/>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346" name="Text Box 3166">
          <a:extLst>
            <a:ext uri="{FF2B5EF4-FFF2-40B4-BE49-F238E27FC236}">
              <a16:creationId xmlns:a16="http://schemas.microsoft.com/office/drawing/2014/main" xmlns="" id="{62FF8C27-B065-4F04-A7FB-441DD5DF6046}"/>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347" name="Text Box 3166">
          <a:extLst>
            <a:ext uri="{FF2B5EF4-FFF2-40B4-BE49-F238E27FC236}">
              <a16:creationId xmlns:a16="http://schemas.microsoft.com/office/drawing/2014/main" xmlns="" id="{F721BE9E-DCE1-4E27-87ED-DC2354B7FA25}"/>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348" name="Text Box 3166">
          <a:extLst>
            <a:ext uri="{FF2B5EF4-FFF2-40B4-BE49-F238E27FC236}">
              <a16:creationId xmlns:a16="http://schemas.microsoft.com/office/drawing/2014/main" xmlns="" id="{4EB137B5-EA8A-4C72-A5D5-A6D8F8AF88EF}"/>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349" name="Text Box 3166">
          <a:extLst>
            <a:ext uri="{FF2B5EF4-FFF2-40B4-BE49-F238E27FC236}">
              <a16:creationId xmlns:a16="http://schemas.microsoft.com/office/drawing/2014/main" xmlns="" id="{D0C6B989-3357-401B-8248-49C6A7494127}"/>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0" name="Text Box 3166">
          <a:extLst>
            <a:ext uri="{FF2B5EF4-FFF2-40B4-BE49-F238E27FC236}">
              <a16:creationId xmlns:a16="http://schemas.microsoft.com/office/drawing/2014/main" xmlns="" id="{F0DFF14F-9E90-4AAB-A51F-95844709779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1" name="Text Box 3166">
          <a:extLst>
            <a:ext uri="{FF2B5EF4-FFF2-40B4-BE49-F238E27FC236}">
              <a16:creationId xmlns:a16="http://schemas.microsoft.com/office/drawing/2014/main" xmlns="" id="{77434357-A5C9-4BB9-8DD1-919FE105248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2" name="Text Box 3166">
          <a:extLst>
            <a:ext uri="{FF2B5EF4-FFF2-40B4-BE49-F238E27FC236}">
              <a16:creationId xmlns:a16="http://schemas.microsoft.com/office/drawing/2014/main" xmlns="" id="{38134770-7615-42B3-92FF-71B0A8D5404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3" name="Text Box 3166">
          <a:extLst>
            <a:ext uri="{FF2B5EF4-FFF2-40B4-BE49-F238E27FC236}">
              <a16:creationId xmlns:a16="http://schemas.microsoft.com/office/drawing/2014/main" xmlns="" id="{EC594F1D-D331-4282-846C-4DEC15894E0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4" name="Text Box 3166">
          <a:extLst>
            <a:ext uri="{FF2B5EF4-FFF2-40B4-BE49-F238E27FC236}">
              <a16:creationId xmlns:a16="http://schemas.microsoft.com/office/drawing/2014/main" xmlns="" id="{8538F557-DEF7-41F5-BDA3-AE4FBC96835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5" name="Text Box 3166">
          <a:extLst>
            <a:ext uri="{FF2B5EF4-FFF2-40B4-BE49-F238E27FC236}">
              <a16:creationId xmlns:a16="http://schemas.microsoft.com/office/drawing/2014/main" xmlns="" id="{82B13245-2101-40BC-8C04-E83C4D07793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6" name="Text Box 3166">
          <a:extLst>
            <a:ext uri="{FF2B5EF4-FFF2-40B4-BE49-F238E27FC236}">
              <a16:creationId xmlns:a16="http://schemas.microsoft.com/office/drawing/2014/main" xmlns="" id="{7680E51D-BE68-429E-80B2-B3E755B7615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7" name="Text Box 3166">
          <a:extLst>
            <a:ext uri="{FF2B5EF4-FFF2-40B4-BE49-F238E27FC236}">
              <a16:creationId xmlns:a16="http://schemas.microsoft.com/office/drawing/2014/main" xmlns="" id="{61506A96-18E4-4FE7-999F-E7650D1C6D7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8" name="Text Box 3166">
          <a:extLst>
            <a:ext uri="{FF2B5EF4-FFF2-40B4-BE49-F238E27FC236}">
              <a16:creationId xmlns:a16="http://schemas.microsoft.com/office/drawing/2014/main" xmlns="" id="{D229D64A-9BE3-4F08-A478-1CB614312BB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59" name="Text Box 3166">
          <a:extLst>
            <a:ext uri="{FF2B5EF4-FFF2-40B4-BE49-F238E27FC236}">
              <a16:creationId xmlns:a16="http://schemas.microsoft.com/office/drawing/2014/main" xmlns="" id="{68094AB4-60A9-4750-842C-5A53D593B76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0" name="Text Box 3166">
          <a:extLst>
            <a:ext uri="{FF2B5EF4-FFF2-40B4-BE49-F238E27FC236}">
              <a16:creationId xmlns:a16="http://schemas.microsoft.com/office/drawing/2014/main" xmlns="" id="{5306EB52-FE8F-4E4B-9B31-B5186FDB06F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1" name="Text Box 3166">
          <a:extLst>
            <a:ext uri="{FF2B5EF4-FFF2-40B4-BE49-F238E27FC236}">
              <a16:creationId xmlns:a16="http://schemas.microsoft.com/office/drawing/2014/main" xmlns="" id="{D6E35BF7-EFE5-447F-9434-AB3975C2287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2" name="Text Box 3166">
          <a:extLst>
            <a:ext uri="{FF2B5EF4-FFF2-40B4-BE49-F238E27FC236}">
              <a16:creationId xmlns:a16="http://schemas.microsoft.com/office/drawing/2014/main" xmlns="" id="{FBFBDC82-6FDF-4C16-8BEF-7DEDBD97F89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3" name="Text Box 3166">
          <a:extLst>
            <a:ext uri="{FF2B5EF4-FFF2-40B4-BE49-F238E27FC236}">
              <a16:creationId xmlns:a16="http://schemas.microsoft.com/office/drawing/2014/main" xmlns="" id="{976F30C4-AC5C-4EFC-A12E-187ED576CB3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4" name="Text Box 3166">
          <a:extLst>
            <a:ext uri="{FF2B5EF4-FFF2-40B4-BE49-F238E27FC236}">
              <a16:creationId xmlns:a16="http://schemas.microsoft.com/office/drawing/2014/main" xmlns="" id="{1C0778B7-FCA8-42AA-BE7B-9F62423B768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5" name="Text Box 3166">
          <a:extLst>
            <a:ext uri="{FF2B5EF4-FFF2-40B4-BE49-F238E27FC236}">
              <a16:creationId xmlns:a16="http://schemas.microsoft.com/office/drawing/2014/main" xmlns="" id="{58AFAF7E-960F-48F0-999A-FBDC2B1246F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6" name="Text Box 3166">
          <a:extLst>
            <a:ext uri="{FF2B5EF4-FFF2-40B4-BE49-F238E27FC236}">
              <a16:creationId xmlns:a16="http://schemas.microsoft.com/office/drawing/2014/main" xmlns="" id="{37B9E5F2-5575-4AFF-960E-52BFE230BC8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7" name="Text Box 3166">
          <a:extLst>
            <a:ext uri="{FF2B5EF4-FFF2-40B4-BE49-F238E27FC236}">
              <a16:creationId xmlns:a16="http://schemas.microsoft.com/office/drawing/2014/main" xmlns="" id="{32F4C959-8A79-41D7-AE54-2BE97D1C9ED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8" name="Text Box 3166">
          <a:extLst>
            <a:ext uri="{FF2B5EF4-FFF2-40B4-BE49-F238E27FC236}">
              <a16:creationId xmlns:a16="http://schemas.microsoft.com/office/drawing/2014/main" xmlns="" id="{37A8F9B0-391E-487D-8386-6338F2F4098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69" name="Text Box 3166">
          <a:extLst>
            <a:ext uri="{FF2B5EF4-FFF2-40B4-BE49-F238E27FC236}">
              <a16:creationId xmlns:a16="http://schemas.microsoft.com/office/drawing/2014/main" xmlns="" id="{25D6DC1B-D277-4F14-9BCF-E02FC8375FB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0" name="Text Box 3166">
          <a:extLst>
            <a:ext uri="{FF2B5EF4-FFF2-40B4-BE49-F238E27FC236}">
              <a16:creationId xmlns:a16="http://schemas.microsoft.com/office/drawing/2014/main" xmlns="" id="{E3538D88-8FF7-49BC-B381-4AFE433E0B1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1" name="Text Box 3166">
          <a:extLst>
            <a:ext uri="{FF2B5EF4-FFF2-40B4-BE49-F238E27FC236}">
              <a16:creationId xmlns:a16="http://schemas.microsoft.com/office/drawing/2014/main" xmlns="" id="{ECD5B719-2676-4C67-8041-5B87F35B167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2" name="Text Box 3166">
          <a:extLst>
            <a:ext uri="{FF2B5EF4-FFF2-40B4-BE49-F238E27FC236}">
              <a16:creationId xmlns:a16="http://schemas.microsoft.com/office/drawing/2014/main" xmlns="" id="{255CF337-DE3A-40CB-8011-B7F318B35D9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3" name="Text Box 3166">
          <a:extLst>
            <a:ext uri="{FF2B5EF4-FFF2-40B4-BE49-F238E27FC236}">
              <a16:creationId xmlns:a16="http://schemas.microsoft.com/office/drawing/2014/main" xmlns="" id="{5607B2EF-A9A6-4AB3-80A0-0763D64B932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4" name="Text Box 3166">
          <a:extLst>
            <a:ext uri="{FF2B5EF4-FFF2-40B4-BE49-F238E27FC236}">
              <a16:creationId xmlns:a16="http://schemas.microsoft.com/office/drawing/2014/main" xmlns="" id="{9AABFB4A-4844-44D8-8906-E960DECABAB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5" name="Text Box 3166">
          <a:extLst>
            <a:ext uri="{FF2B5EF4-FFF2-40B4-BE49-F238E27FC236}">
              <a16:creationId xmlns:a16="http://schemas.microsoft.com/office/drawing/2014/main" xmlns="" id="{51BFE032-EE26-4AE1-BA7C-94D2D097B3E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6" name="Text Box 3166">
          <a:extLst>
            <a:ext uri="{FF2B5EF4-FFF2-40B4-BE49-F238E27FC236}">
              <a16:creationId xmlns:a16="http://schemas.microsoft.com/office/drawing/2014/main" xmlns="" id="{FC2FC578-CA59-493E-8BBF-82915480EEF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7" name="Text Box 3166">
          <a:extLst>
            <a:ext uri="{FF2B5EF4-FFF2-40B4-BE49-F238E27FC236}">
              <a16:creationId xmlns:a16="http://schemas.microsoft.com/office/drawing/2014/main" xmlns="" id="{ED07ECAC-AE8E-4AD4-927C-94B74AD744D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8" name="Text Box 3166">
          <a:extLst>
            <a:ext uri="{FF2B5EF4-FFF2-40B4-BE49-F238E27FC236}">
              <a16:creationId xmlns:a16="http://schemas.microsoft.com/office/drawing/2014/main" xmlns="" id="{9AB71014-AADA-45A3-8776-C8887245FFC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79" name="Text Box 3166">
          <a:extLst>
            <a:ext uri="{FF2B5EF4-FFF2-40B4-BE49-F238E27FC236}">
              <a16:creationId xmlns:a16="http://schemas.microsoft.com/office/drawing/2014/main" xmlns="" id="{C9A782B5-AF8E-43E1-91DA-F842CA8F430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0" name="Text Box 3166">
          <a:extLst>
            <a:ext uri="{FF2B5EF4-FFF2-40B4-BE49-F238E27FC236}">
              <a16:creationId xmlns:a16="http://schemas.microsoft.com/office/drawing/2014/main" xmlns="" id="{6CFD2129-3EEC-480E-9A78-748D5244220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1" name="Text Box 3166">
          <a:extLst>
            <a:ext uri="{FF2B5EF4-FFF2-40B4-BE49-F238E27FC236}">
              <a16:creationId xmlns:a16="http://schemas.microsoft.com/office/drawing/2014/main" xmlns="" id="{AD543184-C5A7-4257-868B-AE0FDBF264D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2" name="Text Box 3166">
          <a:extLst>
            <a:ext uri="{FF2B5EF4-FFF2-40B4-BE49-F238E27FC236}">
              <a16:creationId xmlns:a16="http://schemas.microsoft.com/office/drawing/2014/main" xmlns="" id="{B7F79816-01A9-4BCF-A0E5-6B9B862C01A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3" name="Text Box 3166">
          <a:extLst>
            <a:ext uri="{FF2B5EF4-FFF2-40B4-BE49-F238E27FC236}">
              <a16:creationId xmlns:a16="http://schemas.microsoft.com/office/drawing/2014/main" xmlns="" id="{43A56264-7F30-4245-8DD5-CF2501066DC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4" name="Text Box 3166">
          <a:extLst>
            <a:ext uri="{FF2B5EF4-FFF2-40B4-BE49-F238E27FC236}">
              <a16:creationId xmlns:a16="http://schemas.microsoft.com/office/drawing/2014/main" xmlns="" id="{328EAE67-729E-40D1-88BC-9B714B075C6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5" name="Text Box 3166">
          <a:extLst>
            <a:ext uri="{FF2B5EF4-FFF2-40B4-BE49-F238E27FC236}">
              <a16:creationId xmlns:a16="http://schemas.microsoft.com/office/drawing/2014/main" xmlns="" id="{69EDAEF9-FAF5-4CBE-8E7D-E59A4E05D2C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6" name="Text Box 3166">
          <a:extLst>
            <a:ext uri="{FF2B5EF4-FFF2-40B4-BE49-F238E27FC236}">
              <a16:creationId xmlns:a16="http://schemas.microsoft.com/office/drawing/2014/main" xmlns="" id="{8E5E5BD6-5897-4BF3-BFF1-0943C1E1DFE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7" name="Text Box 3166">
          <a:extLst>
            <a:ext uri="{FF2B5EF4-FFF2-40B4-BE49-F238E27FC236}">
              <a16:creationId xmlns:a16="http://schemas.microsoft.com/office/drawing/2014/main" xmlns="" id="{4812DEAA-FA84-4F99-8C34-7A8FF663502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8" name="Text Box 3166">
          <a:extLst>
            <a:ext uri="{FF2B5EF4-FFF2-40B4-BE49-F238E27FC236}">
              <a16:creationId xmlns:a16="http://schemas.microsoft.com/office/drawing/2014/main" xmlns="" id="{B12A015E-AC50-4545-B0CF-EF0BF2E9629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89" name="Text Box 3166">
          <a:extLst>
            <a:ext uri="{FF2B5EF4-FFF2-40B4-BE49-F238E27FC236}">
              <a16:creationId xmlns:a16="http://schemas.microsoft.com/office/drawing/2014/main" xmlns="" id="{C9F9B100-7B1E-4793-8B87-DD088B26714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90" name="Text Box 3166">
          <a:extLst>
            <a:ext uri="{FF2B5EF4-FFF2-40B4-BE49-F238E27FC236}">
              <a16:creationId xmlns:a16="http://schemas.microsoft.com/office/drawing/2014/main" xmlns="" id="{6587BA9E-9F74-436C-8375-BFB8BA29281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228600</xdr:rowOff>
    </xdr:to>
    <xdr:sp macro="" textlink="" fLocksText="0">
      <xdr:nvSpPr>
        <xdr:cNvPr id="4391" name="Text Box 3166">
          <a:extLst>
            <a:ext uri="{FF2B5EF4-FFF2-40B4-BE49-F238E27FC236}">
              <a16:creationId xmlns:a16="http://schemas.microsoft.com/office/drawing/2014/main" xmlns="" id="{233DD1E7-AE5B-48B4-AFF8-DDB005766023}"/>
            </a:ext>
          </a:extLst>
        </xdr:cNvPr>
        <xdr:cNvSpPr txBox="1">
          <a:spLocks noChangeArrowheads="1"/>
        </xdr:cNvSpPr>
      </xdr:nvSpPr>
      <xdr:spPr bwMode="auto">
        <a:xfrm>
          <a:off x="619125" y="131016375"/>
          <a:ext cx="11144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228600</xdr:rowOff>
    </xdr:to>
    <xdr:sp macro="" textlink="" fLocksText="0">
      <xdr:nvSpPr>
        <xdr:cNvPr id="4392" name="Text Box 3166">
          <a:extLst>
            <a:ext uri="{FF2B5EF4-FFF2-40B4-BE49-F238E27FC236}">
              <a16:creationId xmlns:a16="http://schemas.microsoft.com/office/drawing/2014/main" xmlns="" id="{208CEBB6-4D14-4D32-BA9B-FC06FC7CE896}"/>
            </a:ext>
          </a:extLst>
        </xdr:cNvPr>
        <xdr:cNvSpPr txBox="1">
          <a:spLocks noChangeArrowheads="1"/>
        </xdr:cNvSpPr>
      </xdr:nvSpPr>
      <xdr:spPr bwMode="auto">
        <a:xfrm>
          <a:off x="619125" y="131016375"/>
          <a:ext cx="11144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219075</xdr:rowOff>
    </xdr:to>
    <xdr:sp macro="" textlink="" fLocksText="0">
      <xdr:nvSpPr>
        <xdr:cNvPr id="4393" name="Text Box 3166">
          <a:extLst>
            <a:ext uri="{FF2B5EF4-FFF2-40B4-BE49-F238E27FC236}">
              <a16:creationId xmlns:a16="http://schemas.microsoft.com/office/drawing/2014/main" xmlns="" id="{5FB64B28-2DF9-4AE0-8E62-13B826EBF629}"/>
            </a:ext>
          </a:extLst>
        </xdr:cNvPr>
        <xdr:cNvSpPr txBox="1">
          <a:spLocks noChangeArrowheads="1"/>
        </xdr:cNvSpPr>
      </xdr:nvSpPr>
      <xdr:spPr bwMode="auto">
        <a:xfrm>
          <a:off x="619125" y="131016375"/>
          <a:ext cx="11144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94" name="Text Box 3166">
          <a:extLst>
            <a:ext uri="{FF2B5EF4-FFF2-40B4-BE49-F238E27FC236}">
              <a16:creationId xmlns:a16="http://schemas.microsoft.com/office/drawing/2014/main" xmlns="" id="{7AD41B09-8707-4600-9D78-FA28A4F0E9A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95" name="Text Box 3166">
          <a:extLst>
            <a:ext uri="{FF2B5EF4-FFF2-40B4-BE49-F238E27FC236}">
              <a16:creationId xmlns:a16="http://schemas.microsoft.com/office/drawing/2014/main" xmlns="" id="{6D8CAE4B-9DBA-464F-B4E8-A230FD0AE05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96" name="Text Box 3166">
          <a:extLst>
            <a:ext uri="{FF2B5EF4-FFF2-40B4-BE49-F238E27FC236}">
              <a16:creationId xmlns:a16="http://schemas.microsoft.com/office/drawing/2014/main" xmlns="" id="{CA1B0A3F-19D0-4C6A-B924-118386911ED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97" name="Text Box 3166">
          <a:extLst>
            <a:ext uri="{FF2B5EF4-FFF2-40B4-BE49-F238E27FC236}">
              <a16:creationId xmlns:a16="http://schemas.microsoft.com/office/drawing/2014/main" xmlns="" id="{C22E2ADE-7C50-48DF-978E-C9A5222857F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98" name="Text Box 3166">
          <a:extLst>
            <a:ext uri="{FF2B5EF4-FFF2-40B4-BE49-F238E27FC236}">
              <a16:creationId xmlns:a16="http://schemas.microsoft.com/office/drawing/2014/main" xmlns="" id="{0D55E804-DC8F-4E26-8B15-60DF25F824E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399" name="Text Box 3166">
          <a:extLst>
            <a:ext uri="{FF2B5EF4-FFF2-40B4-BE49-F238E27FC236}">
              <a16:creationId xmlns:a16="http://schemas.microsoft.com/office/drawing/2014/main" xmlns="" id="{20F941FB-0CA8-4EB9-854D-3E54D4B1E53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0" name="Text Box 3166">
          <a:extLst>
            <a:ext uri="{FF2B5EF4-FFF2-40B4-BE49-F238E27FC236}">
              <a16:creationId xmlns:a16="http://schemas.microsoft.com/office/drawing/2014/main" xmlns="" id="{DC98FD85-9CF2-4FCB-9F45-71884EE6F73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1" name="Text Box 3166">
          <a:extLst>
            <a:ext uri="{FF2B5EF4-FFF2-40B4-BE49-F238E27FC236}">
              <a16:creationId xmlns:a16="http://schemas.microsoft.com/office/drawing/2014/main" xmlns="" id="{D8251747-9E68-4748-AFB2-AF6826921F3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2" name="Text Box 3166">
          <a:extLst>
            <a:ext uri="{FF2B5EF4-FFF2-40B4-BE49-F238E27FC236}">
              <a16:creationId xmlns:a16="http://schemas.microsoft.com/office/drawing/2014/main" xmlns="" id="{EC5AD677-FF9B-41CF-B227-BE40118AB4E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3" name="Text Box 3166">
          <a:extLst>
            <a:ext uri="{FF2B5EF4-FFF2-40B4-BE49-F238E27FC236}">
              <a16:creationId xmlns:a16="http://schemas.microsoft.com/office/drawing/2014/main" xmlns="" id="{110FDAAC-CC36-4D9C-A039-97573A0DE5A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4" name="Text Box 3166">
          <a:extLst>
            <a:ext uri="{FF2B5EF4-FFF2-40B4-BE49-F238E27FC236}">
              <a16:creationId xmlns:a16="http://schemas.microsoft.com/office/drawing/2014/main" xmlns="" id="{A24A51FC-D5C8-49B8-8CA1-14B98FCEB8A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5" name="Text Box 3166">
          <a:extLst>
            <a:ext uri="{FF2B5EF4-FFF2-40B4-BE49-F238E27FC236}">
              <a16:creationId xmlns:a16="http://schemas.microsoft.com/office/drawing/2014/main" xmlns="" id="{3E4A5A35-DEDF-4428-BF13-F0BB59F4D65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6" name="Text Box 3166">
          <a:extLst>
            <a:ext uri="{FF2B5EF4-FFF2-40B4-BE49-F238E27FC236}">
              <a16:creationId xmlns:a16="http://schemas.microsoft.com/office/drawing/2014/main" xmlns="" id="{58BB1C86-5A4E-4730-A0E4-D6B2A444DAB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7" name="Text Box 3166">
          <a:extLst>
            <a:ext uri="{FF2B5EF4-FFF2-40B4-BE49-F238E27FC236}">
              <a16:creationId xmlns:a16="http://schemas.microsoft.com/office/drawing/2014/main" xmlns="" id="{19219247-F5C8-4E5A-B0E6-18B1BEA8675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8" name="Text Box 3166">
          <a:extLst>
            <a:ext uri="{FF2B5EF4-FFF2-40B4-BE49-F238E27FC236}">
              <a16:creationId xmlns:a16="http://schemas.microsoft.com/office/drawing/2014/main" xmlns="" id="{D19E4CCF-E25F-41F3-9B1B-3E6E4506D3B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09" name="Text Box 3166">
          <a:extLst>
            <a:ext uri="{FF2B5EF4-FFF2-40B4-BE49-F238E27FC236}">
              <a16:creationId xmlns:a16="http://schemas.microsoft.com/office/drawing/2014/main" xmlns="" id="{4A688937-302B-48AE-8DF7-D20251BC59B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10" name="Text Box 3166">
          <a:extLst>
            <a:ext uri="{FF2B5EF4-FFF2-40B4-BE49-F238E27FC236}">
              <a16:creationId xmlns:a16="http://schemas.microsoft.com/office/drawing/2014/main" xmlns="" id="{E5ACD9B7-2141-4DDB-87F8-B7FD098DDE6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11" name="Text Box 3166">
          <a:extLst>
            <a:ext uri="{FF2B5EF4-FFF2-40B4-BE49-F238E27FC236}">
              <a16:creationId xmlns:a16="http://schemas.microsoft.com/office/drawing/2014/main" xmlns="" id="{E0E7BDEF-6A1F-4EAB-9022-E2E73CA711C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12" name="Text Box 3166">
          <a:extLst>
            <a:ext uri="{FF2B5EF4-FFF2-40B4-BE49-F238E27FC236}">
              <a16:creationId xmlns:a16="http://schemas.microsoft.com/office/drawing/2014/main" xmlns="" id="{3CFFFC03-A3DC-4B73-8AC5-AA4C00B2AD6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13" name="Text Box 3166">
          <a:extLst>
            <a:ext uri="{FF2B5EF4-FFF2-40B4-BE49-F238E27FC236}">
              <a16:creationId xmlns:a16="http://schemas.microsoft.com/office/drawing/2014/main" xmlns="" id="{96864783-6C00-409C-95C7-4679450A867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14" name="Text Box 3166">
          <a:extLst>
            <a:ext uri="{FF2B5EF4-FFF2-40B4-BE49-F238E27FC236}">
              <a16:creationId xmlns:a16="http://schemas.microsoft.com/office/drawing/2014/main" xmlns="" id="{DED53CAD-63A9-4DFA-B370-F4FF04884F3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15" name="Text Box 3166">
          <a:extLst>
            <a:ext uri="{FF2B5EF4-FFF2-40B4-BE49-F238E27FC236}">
              <a16:creationId xmlns:a16="http://schemas.microsoft.com/office/drawing/2014/main" xmlns="" id="{9DFE6B65-B0BF-4948-A2BC-EF5EF37EA0F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16" name="Text Box 3166">
          <a:extLst>
            <a:ext uri="{FF2B5EF4-FFF2-40B4-BE49-F238E27FC236}">
              <a16:creationId xmlns:a16="http://schemas.microsoft.com/office/drawing/2014/main" xmlns="" id="{B1C3DC83-5CC0-4B41-9CFE-38BD50204DE6}"/>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17" name="Text Box 3166">
          <a:extLst>
            <a:ext uri="{FF2B5EF4-FFF2-40B4-BE49-F238E27FC236}">
              <a16:creationId xmlns:a16="http://schemas.microsoft.com/office/drawing/2014/main" xmlns="" id="{51722631-3C3D-41BD-B8F4-9540AA48C00C}"/>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18" name="Text Box 3166">
          <a:extLst>
            <a:ext uri="{FF2B5EF4-FFF2-40B4-BE49-F238E27FC236}">
              <a16:creationId xmlns:a16="http://schemas.microsoft.com/office/drawing/2014/main" xmlns="" id="{AD9E7FBF-DD1D-4AAD-895B-49A13124A221}"/>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19" name="Text Box 3166">
          <a:extLst>
            <a:ext uri="{FF2B5EF4-FFF2-40B4-BE49-F238E27FC236}">
              <a16:creationId xmlns:a16="http://schemas.microsoft.com/office/drawing/2014/main" xmlns="" id="{4F1BFA11-A545-41A1-BA49-F8BAC5B0841D}"/>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20" name="Text Box 3166">
          <a:extLst>
            <a:ext uri="{FF2B5EF4-FFF2-40B4-BE49-F238E27FC236}">
              <a16:creationId xmlns:a16="http://schemas.microsoft.com/office/drawing/2014/main" xmlns="" id="{19AA509B-0F25-45AA-B9F7-2AC2B34B7D56}"/>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21" name="Text Box 3166">
          <a:extLst>
            <a:ext uri="{FF2B5EF4-FFF2-40B4-BE49-F238E27FC236}">
              <a16:creationId xmlns:a16="http://schemas.microsoft.com/office/drawing/2014/main" xmlns="" id="{3ADCFA7B-0330-4659-A370-9980DC8942C4}"/>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22" name="Text Box 3166">
          <a:extLst>
            <a:ext uri="{FF2B5EF4-FFF2-40B4-BE49-F238E27FC236}">
              <a16:creationId xmlns:a16="http://schemas.microsoft.com/office/drawing/2014/main" xmlns="" id="{5B56A64E-CBBA-4F74-98FE-621DC66C5D8F}"/>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23" name="Text Box 3166">
          <a:extLst>
            <a:ext uri="{FF2B5EF4-FFF2-40B4-BE49-F238E27FC236}">
              <a16:creationId xmlns:a16="http://schemas.microsoft.com/office/drawing/2014/main" xmlns="" id="{673B3D5F-02DF-4A70-ADED-87823BC8D3CE}"/>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24" name="Text Box 3166">
          <a:extLst>
            <a:ext uri="{FF2B5EF4-FFF2-40B4-BE49-F238E27FC236}">
              <a16:creationId xmlns:a16="http://schemas.microsoft.com/office/drawing/2014/main" xmlns="" id="{6F9850E2-A043-48EA-9A7A-579FF1E77BE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25" name="Text Box 3166">
          <a:extLst>
            <a:ext uri="{FF2B5EF4-FFF2-40B4-BE49-F238E27FC236}">
              <a16:creationId xmlns:a16="http://schemas.microsoft.com/office/drawing/2014/main" xmlns="" id="{466A3D04-F549-4D71-B462-987589E2C3F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26" name="Text Box 3166">
          <a:extLst>
            <a:ext uri="{FF2B5EF4-FFF2-40B4-BE49-F238E27FC236}">
              <a16:creationId xmlns:a16="http://schemas.microsoft.com/office/drawing/2014/main" xmlns="" id="{A6E59635-7701-45BE-8E80-43964179B57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27" name="Text Box 3166">
          <a:extLst>
            <a:ext uri="{FF2B5EF4-FFF2-40B4-BE49-F238E27FC236}">
              <a16:creationId xmlns:a16="http://schemas.microsoft.com/office/drawing/2014/main" xmlns="" id="{BEDE187A-BB19-4CA7-9035-21346D7004F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28" name="Text Box 3166">
          <a:extLst>
            <a:ext uri="{FF2B5EF4-FFF2-40B4-BE49-F238E27FC236}">
              <a16:creationId xmlns:a16="http://schemas.microsoft.com/office/drawing/2014/main" xmlns="" id="{9D2B84A5-BE91-46F1-B03D-BA029F90C21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29" name="Text Box 3166">
          <a:extLst>
            <a:ext uri="{FF2B5EF4-FFF2-40B4-BE49-F238E27FC236}">
              <a16:creationId xmlns:a16="http://schemas.microsoft.com/office/drawing/2014/main" xmlns="" id="{FA3274AE-50FB-4760-963D-D67948704E9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0" name="Text Box 3166">
          <a:extLst>
            <a:ext uri="{FF2B5EF4-FFF2-40B4-BE49-F238E27FC236}">
              <a16:creationId xmlns:a16="http://schemas.microsoft.com/office/drawing/2014/main" xmlns="" id="{A9E2EB61-FE88-4803-AE6A-A03D004CFC1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1" name="Text Box 3166">
          <a:extLst>
            <a:ext uri="{FF2B5EF4-FFF2-40B4-BE49-F238E27FC236}">
              <a16:creationId xmlns:a16="http://schemas.microsoft.com/office/drawing/2014/main" xmlns="" id="{F6F7F485-BF8F-4641-A129-ADE3AABE0A3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2" name="Text Box 3166">
          <a:extLst>
            <a:ext uri="{FF2B5EF4-FFF2-40B4-BE49-F238E27FC236}">
              <a16:creationId xmlns:a16="http://schemas.microsoft.com/office/drawing/2014/main" xmlns="" id="{181C32C7-41C0-4ABD-83D8-B5F902B02BE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3" name="Text Box 3166">
          <a:extLst>
            <a:ext uri="{FF2B5EF4-FFF2-40B4-BE49-F238E27FC236}">
              <a16:creationId xmlns:a16="http://schemas.microsoft.com/office/drawing/2014/main" xmlns="" id="{BD60421F-F5F4-4A7C-896D-61CE2ADAE08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4" name="Text Box 3166">
          <a:extLst>
            <a:ext uri="{FF2B5EF4-FFF2-40B4-BE49-F238E27FC236}">
              <a16:creationId xmlns:a16="http://schemas.microsoft.com/office/drawing/2014/main" xmlns="" id="{B85E31E7-B7A9-403A-ADBE-0E8E485F3C3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5" name="Text Box 3166">
          <a:extLst>
            <a:ext uri="{FF2B5EF4-FFF2-40B4-BE49-F238E27FC236}">
              <a16:creationId xmlns:a16="http://schemas.microsoft.com/office/drawing/2014/main" xmlns="" id="{9D8F0AA8-8C10-4DB7-A7C9-D3CCEFD8148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6" name="Text Box 3166">
          <a:extLst>
            <a:ext uri="{FF2B5EF4-FFF2-40B4-BE49-F238E27FC236}">
              <a16:creationId xmlns:a16="http://schemas.microsoft.com/office/drawing/2014/main" xmlns="" id="{F2DB128D-A9FB-4D66-BD91-C85E9FD3ED5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7" name="Text Box 3166">
          <a:extLst>
            <a:ext uri="{FF2B5EF4-FFF2-40B4-BE49-F238E27FC236}">
              <a16:creationId xmlns:a16="http://schemas.microsoft.com/office/drawing/2014/main" xmlns="" id="{6B8E88FC-4852-4570-AF5D-DA659E239E7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8" name="Text Box 3166">
          <a:extLst>
            <a:ext uri="{FF2B5EF4-FFF2-40B4-BE49-F238E27FC236}">
              <a16:creationId xmlns:a16="http://schemas.microsoft.com/office/drawing/2014/main" xmlns="" id="{7A81935C-2618-42BD-A1F8-46955789FA6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39" name="Text Box 3166">
          <a:extLst>
            <a:ext uri="{FF2B5EF4-FFF2-40B4-BE49-F238E27FC236}">
              <a16:creationId xmlns:a16="http://schemas.microsoft.com/office/drawing/2014/main" xmlns="" id="{1CD93295-1DE8-4F41-8474-B970C12639D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0" name="Text Box 3166">
          <a:extLst>
            <a:ext uri="{FF2B5EF4-FFF2-40B4-BE49-F238E27FC236}">
              <a16:creationId xmlns:a16="http://schemas.microsoft.com/office/drawing/2014/main" xmlns="" id="{59A44589-6D4D-4A2C-A4E6-A52E6DAE218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1" name="Text Box 3166">
          <a:extLst>
            <a:ext uri="{FF2B5EF4-FFF2-40B4-BE49-F238E27FC236}">
              <a16:creationId xmlns:a16="http://schemas.microsoft.com/office/drawing/2014/main" xmlns="" id="{32E3B668-F166-46B3-9779-C8B6BA7965C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2" name="Text Box 3166">
          <a:extLst>
            <a:ext uri="{FF2B5EF4-FFF2-40B4-BE49-F238E27FC236}">
              <a16:creationId xmlns:a16="http://schemas.microsoft.com/office/drawing/2014/main" xmlns="" id="{AD514F68-17FF-4E22-B82B-519199ED1B8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3" name="Text Box 3166">
          <a:extLst>
            <a:ext uri="{FF2B5EF4-FFF2-40B4-BE49-F238E27FC236}">
              <a16:creationId xmlns:a16="http://schemas.microsoft.com/office/drawing/2014/main" xmlns="" id="{F437FB72-692A-4DF4-9817-E9D367D060C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4" name="Text Box 3166">
          <a:extLst>
            <a:ext uri="{FF2B5EF4-FFF2-40B4-BE49-F238E27FC236}">
              <a16:creationId xmlns:a16="http://schemas.microsoft.com/office/drawing/2014/main" xmlns="" id="{4B02ADF6-EC7D-473B-9B68-1E569EFFF06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5" name="Text Box 3166">
          <a:extLst>
            <a:ext uri="{FF2B5EF4-FFF2-40B4-BE49-F238E27FC236}">
              <a16:creationId xmlns:a16="http://schemas.microsoft.com/office/drawing/2014/main" xmlns="" id="{B1456BE2-D262-407E-8D1D-25891FDEA78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6" name="Text Box 3166">
          <a:extLst>
            <a:ext uri="{FF2B5EF4-FFF2-40B4-BE49-F238E27FC236}">
              <a16:creationId xmlns:a16="http://schemas.microsoft.com/office/drawing/2014/main" xmlns="" id="{0756CDA5-BBA5-4DC4-B4A1-260C9B21A92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7" name="Text Box 3166">
          <a:extLst>
            <a:ext uri="{FF2B5EF4-FFF2-40B4-BE49-F238E27FC236}">
              <a16:creationId xmlns:a16="http://schemas.microsoft.com/office/drawing/2014/main" xmlns="" id="{34CD09C9-5C77-4D2C-9424-8E2413754B7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8" name="Text Box 3166">
          <a:extLst>
            <a:ext uri="{FF2B5EF4-FFF2-40B4-BE49-F238E27FC236}">
              <a16:creationId xmlns:a16="http://schemas.microsoft.com/office/drawing/2014/main" xmlns="" id="{D2660A8B-7A2C-433D-B8E2-E4AF3235126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49" name="Text Box 3166">
          <a:extLst>
            <a:ext uri="{FF2B5EF4-FFF2-40B4-BE49-F238E27FC236}">
              <a16:creationId xmlns:a16="http://schemas.microsoft.com/office/drawing/2014/main" xmlns="" id="{9B57DFCD-6921-4648-8E80-E92BA67644D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0" name="Text Box 3166">
          <a:extLst>
            <a:ext uri="{FF2B5EF4-FFF2-40B4-BE49-F238E27FC236}">
              <a16:creationId xmlns:a16="http://schemas.microsoft.com/office/drawing/2014/main" xmlns="" id="{DC06B24C-B109-40B9-8AD0-6FEA304A305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1" name="Text Box 3166">
          <a:extLst>
            <a:ext uri="{FF2B5EF4-FFF2-40B4-BE49-F238E27FC236}">
              <a16:creationId xmlns:a16="http://schemas.microsoft.com/office/drawing/2014/main" xmlns="" id="{B5E72852-44D2-4B7A-9315-DF2566B5FEA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2" name="Text Box 3166">
          <a:extLst>
            <a:ext uri="{FF2B5EF4-FFF2-40B4-BE49-F238E27FC236}">
              <a16:creationId xmlns:a16="http://schemas.microsoft.com/office/drawing/2014/main" xmlns="" id="{A5FD1930-C57E-4DC4-8564-999008527CF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3" name="Text Box 3166">
          <a:extLst>
            <a:ext uri="{FF2B5EF4-FFF2-40B4-BE49-F238E27FC236}">
              <a16:creationId xmlns:a16="http://schemas.microsoft.com/office/drawing/2014/main" xmlns="" id="{E3494C82-38C3-4C16-BAC8-FFFAB97CABC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4" name="Text Box 3166">
          <a:extLst>
            <a:ext uri="{FF2B5EF4-FFF2-40B4-BE49-F238E27FC236}">
              <a16:creationId xmlns:a16="http://schemas.microsoft.com/office/drawing/2014/main" xmlns="" id="{B8258731-01F9-47B3-A94B-FE83E2E09BA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5" name="Text Box 3166">
          <a:extLst>
            <a:ext uri="{FF2B5EF4-FFF2-40B4-BE49-F238E27FC236}">
              <a16:creationId xmlns:a16="http://schemas.microsoft.com/office/drawing/2014/main" xmlns="" id="{3CB347FF-5A9C-4134-9DD7-32C9A9B0B94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6" name="Text Box 3166">
          <a:extLst>
            <a:ext uri="{FF2B5EF4-FFF2-40B4-BE49-F238E27FC236}">
              <a16:creationId xmlns:a16="http://schemas.microsoft.com/office/drawing/2014/main" xmlns="" id="{01E44C86-9505-4497-8148-3534E83A06D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7" name="Text Box 3166">
          <a:extLst>
            <a:ext uri="{FF2B5EF4-FFF2-40B4-BE49-F238E27FC236}">
              <a16:creationId xmlns:a16="http://schemas.microsoft.com/office/drawing/2014/main" xmlns="" id="{1CBE271D-2E8B-49F5-A241-8B1FA84378C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8" name="Text Box 3166">
          <a:extLst>
            <a:ext uri="{FF2B5EF4-FFF2-40B4-BE49-F238E27FC236}">
              <a16:creationId xmlns:a16="http://schemas.microsoft.com/office/drawing/2014/main" xmlns="" id="{FB8904DC-0152-4A5B-ACC5-7C5EA574F5B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59" name="Text Box 3166">
          <a:extLst>
            <a:ext uri="{FF2B5EF4-FFF2-40B4-BE49-F238E27FC236}">
              <a16:creationId xmlns:a16="http://schemas.microsoft.com/office/drawing/2014/main" xmlns="" id="{EA15F0C6-D41A-483E-9573-E268632A061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0" name="Text Box 3166">
          <a:extLst>
            <a:ext uri="{FF2B5EF4-FFF2-40B4-BE49-F238E27FC236}">
              <a16:creationId xmlns:a16="http://schemas.microsoft.com/office/drawing/2014/main" xmlns="" id="{619A8ADB-BA7D-4907-A60F-5B89FAECC87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1" name="Text Box 3166">
          <a:extLst>
            <a:ext uri="{FF2B5EF4-FFF2-40B4-BE49-F238E27FC236}">
              <a16:creationId xmlns:a16="http://schemas.microsoft.com/office/drawing/2014/main" xmlns="" id="{35F7AD9C-2763-4FDE-A589-D312D3711E5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2" name="Text Box 3166">
          <a:extLst>
            <a:ext uri="{FF2B5EF4-FFF2-40B4-BE49-F238E27FC236}">
              <a16:creationId xmlns:a16="http://schemas.microsoft.com/office/drawing/2014/main" xmlns="" id="{210319C6-B894-4594-9DE8-AC9A26B407B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3" name="Text Box 3166">
          <a:extLst>
            <a:ext uri="{FF2B5EF4-FFF2-40B4-BE49-F238E27FC236}">
              <a16:creationId xmlns:a16="http://schemas.microsoft.com/office/drawing/2014/main" xmlns="" id="{A287A7B2-4074-42CA-84D1-43E8B516AC5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4" name="Text Box 3166">
          <a:extLst>
            <a:ext uri="{FF2B5EF4-FFF2-40B4-BE49-F238E27FC236}">
              <a16:creationId xmlns:a16="http://schemas.microsoft.com/office/drawing/2014/main" xmlns="" id="{F0EC1166-4649-4711-9B7E-1FB3F27CE51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5" name="Text Box 3166">
          <a:extLst>
            <a:ext uri="{FF2B5EF4-FFF2-40B4-BE49-F238E27FC236}">
              <a16:creationId xmlns:a16="http://schemas.microsoft.com/office/drawing/2014/main" xmlns="" id="{72B69AAC-5468-4BA3-BFCB-819A2754009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6" name="Text Box 3166">
          <a:extLst>
            <a:ext uri="{FF2B5EF4-FFF2-40B4-BE49-F238E27FC236}">
              <a16:creationId xmlns:a16="http://schemas.microsoft.com/office/drawing/2014/main" xmlns="" id="{F1CA18DE-3DA7-4485-9FAF-2AB218B8C68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7" name="Text Box 3166">
          <a:extLst>
            <a:ext uri="{FF2B5EF4-FFF2-40B4-BE49-F238E27FC236}">
              <a16:creationId xmlns:a16="http://schemas.microsoft.com/office/drawing/2014/main" xmlns="" id="{69FC9A07-C99F-4F3C-A28A-9B6EBC6CC6E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8" name="Text Box 3166">
          <a:extLst>
            <a:ext uri="{FF2B5EF4-FFF2-40B4-BE49-F238E27FC236}">
              <a16:creationId xmlns:a16="http://schemas.microsoft.com/office/drawing/2014/main" xmlns="" id="{0CD592DC-A6C8-4F85-AB24-F96F29ABC16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69" name="Text Box 3166">
          <a:extLst>
            <a:ext uri="{FF2B5EF4-FFF2-40B4-BE49-F238E27FC236}">
              <a16:creationId xmlns:a16="http://schemas.microsoft.com/office/drawing/2014/main" xmlns="" id="{5C86FFA4-1442-416A-AE4C-642EF4A99B0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0" name="Text Box 3166">
          <a:extLst>
            <a:ext uri="{FF2B5EF4-FFF2-40B4-BE49-F238E27FC236}">
              <a16:creationId xmlns:a16="http://schemas.microsoft.com/office/drawing/2014/main" xmlns="" id="{2794AA89-A70B-4E49-96F2-4A15E86C91B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1" name="Text Box 3166">
          <a:extLst>
            <a:ext uri="{FF2B5EF4-FFF2-40B4-BE49-F238E27FC236}">
              <a16:creationId xmlns:a16="http://schemas.microsoft.com/office/drawing/2014/main" xmlns="" id="{C25C9A00-1D2F-491A-8262-02CE2756C83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2" name="Text Box 3166">
          <a:extLst>
            <a:ext uri="{FF2B5EF4-FFF2-40B4-BE49-F238E27FC236}">
              <a16:creationId xmlns:a16="http://schemas.microsoft.com/office/drawing/2014/main" xmlns="" id="{A4D82189-588B-4D5C-8E85-656E5938173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3" name="Text Box 3166">
          <a:extLst>
            <a:ext uri="{FF2B5EF4-FFF2-40B4-BE49-F238E27FC236}">
              <a16:creationId xmlns:a16="http://schemas.microsoft.com/office/drawing/2014/main" xmlns="" id="{3F1C8A17-941C-43D1-88D0-069CF0F8E68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4" name="Text Box 3166">
          <a:extLst>
            <a:ext uri="{FF2B5EF4-FFF2-40B4-BE49-F238E27FC236}">
              <a16:creationId xmlns:a16="http://schemas.microsoft.com/office/drawing/2014/main" xmlns="" id="{B4DC90CA-5DB3-4E84-A19A-668C5E0086E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5" name="Text Box 3166">
          <a:extLst>
            <a:ext uri="{FF2B5EF4-FFF2-40B4-BE49-F238E27FC236}">
              <a16:creationId xmlns:a16="http://schemas.microsoft.com/office/drawing/2014/main" xmlns="" id="{D9469D90-291D-43CB-9D0F-EAF63D557BA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6" name="Text Box 3166">
          <a:extLst>
            <a:ext uri="{FF2B5EF4-FFF2-40B4-BE49-F238E27FC236}">
              <a16:creationId xmlns:a16="http://schemas.microsoft.com/office/drawing/2014/main" xmlns="" id="{A330507A-8008-4393-A24C-F899EBF7819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7" name="Text Box 3166">
          <a:extLst>
            <a:ext uri="{FF2B5EF4-FFF2-40B4-BE49-F238E27FC236}">
              <a16:creationId xmlns:a16="http://schemas.microsoft.com/office/drawing/2014/main" xmlns="" id="{AD55A211-F1E8-4FC2-A676-42EB07CBF42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8" name="Text Box 3166">
          <a:extLst>
            <a:ext uri="{FF2B5EF4-FFF2-40B4-BE49-F238E27FC236}">
              <a16:creationId xmlns:a16="http://schemas.microsoft.com/office/drawing/2014/main" xmlns="" id="{1AAE4B40-6D1E-4FFF-B2C2-93FFB3411B3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79" name="Text Box 3166">
          <a:extLst>
            <a:ext uri="{FF2B5EF4-FFF2-40B4-BE49-F238E27FC236}">
              <a16:creationId xmlns:a16="http://schemas.microsoft.com/office/drawing/2014/main" xmlns="" id="{F2A3BC8A-D9A0-4FB7-AEAE-76C881570C6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0" name="Text Box 3166">
          <a:extLst>
            <a:ext uri="{FF2B5EF4-FFF2-40B4-BE49-F238E27FC236}">
              <a16:creationId xmlns:a16="http://schemas.microsoft.com/office/drawing/2014/main" xmlns="" id="{F01F06E4-7B5B-4F1A-B707-CEA1DAAF0C1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1" name="Text Box 3166">
          <a:extLst>
            <a:ext uri="{FF2B5EF4-FFF2-40B4-BE49-F238E27FC236}">
              <a16:creationId xmlns:a16="http://schemas.microsoft.com/office/drawing/2014/main" xmlns="" id="{3D26D7F8-9655-423C-8D69-FBCF8740C6D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2" name="Text Box 3166">
          <a:extLst>
            <a:ext uri="{FF2B5EF4-FFF2-40B4-BE49-F238E27FC236}">
              <a16:creationId xmlns:a16="http://schemas.microsoft.com/office/drawing/2014/main" xmlns="" id="{631ECA64-A13F-42F6-87EE-5FB20232668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3" name="Text Box 3166">
          <a:extLst>
            <a:ext uri="{FF2B5EF4-FFF2-40B4-BE49-F238E27FC236}">
              <a16:creationId xmlns:a16="http://schemas.microsoft.com/office/drawing/2014/main" xmlns="" id="{3B5A16E0-F2F3-4F99-83D5-6F2A03192D2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4" name="Text Box 3166">
          <a:extLst>
            <a:ext uri="{FF2B5EF4-FFF2-40B4-BE49-F238E27FC236}">
              <a16:creationId xmlns:a16="http://schemas.microsoft.com/office/drawing/2014/main" xmlns="" id="{61C325FC-315B-490D-BD1D-84979CA08FD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5" name="Text Box 3166">
          <a:extLst>
            <a:ext uri="{FF2B5EF4-FFF2-40B4-BE49-F238E27FC236}">
              <a16:creationId xmlns:a16="http://schemas.microsoft.com/office/drawing/2014/main" xmlns="" id="{E713454E-06C8-4636-890A-DC3791D3266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6" name="Text Box 3166">
          <a:extLst>
            <a:ext uri="{FF2B5EF4-FFF2-40B4-BE49-F238E27FC236}">
              <a16:creationId xmlns:a16="http://schemas.microsoft.com/office/drawing/2014/main" xmlns="" id="{BE561F67-D9B1-4515-9174-C9085A831A2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7" name="Text Box 3166">
          <a:extLst>
            <a:ext uri="{FF2B5EF4-FFF2-40B4-BE49-F238E27FC236}">
              <a16:creationId xmlns:a16="http://schemas.microsoft.com/office/drawing/2014/main" xmlns="" id="{1346708B-628D-42D0-84A9-151AE5096C0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8" name="Text Box 3166">
          <a:extLst>
            <a:ext uri="{FF2B5EF4-FFF2-40B4-BE49-F238E27FC236}">
              <a16:creationId xmlns:a16="http://schemas.microsoft.com/office/drawing/2014/main" xmlns="" id="{7D6F5459-D464-4009-BF39-F5D792D3B59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89" name="Text Box 3166">
          <a:extLst>
            <a:ext uri="{FF2B5EF4-FFF2-40B4-BE49-F238E27FC236}">
              <a16:creationId xmlns:a16="http://schemas.microsoft.com/office/drawing/2014/main" xmlns="" id="{7E01FEC5-11E8-46DA-994B-A264E25F61B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90" name="Text Box 3166">
          <a:extLst>
            <a:ext uri="{FF2B5EF4-FFF2-40B4-BE49-F238E27FC236}">
              <a16:creationId xmlns:a16="http://schemas.microsoft.com/office/drawing/2014/main" xmlns="" id="{BA48C62D-6764-42AC-B859-8F4E0B9681E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91" name="Text Box 3166">
          <a:extLst>
            <a:ext uri="{FF2B5EF4-FFF2-40B4-BE49-F238E27FC236}">
              <a16:creationId xmlns:a16="http://schemas.microsoft.com/office/drawing/2014/main" xmlns="" id="{FF9A6195-64CD-4C70-BE4D-4681041EA4C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92" name="Text Box 3166">
          <a:extLst>
            <a:ext uri="{FF2B5EF4-FFF2-40B4-BE49-F238E27FC236}">
              <a16:creationId xmlns:a16="http://schemas.microsoft.com/office/drawing/2014/main" xmlns="" id="{13FA5C6F-075B-4643-BE99-0E6E2A9B3C6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493" name="Text Box 3166">
          <a:extLst>
            <a:ext uri="{FF2B5EF4-FFF2-40B4-BE49-F238E27FC236}">
              <a16:creationId xmlns:a16="http://schemas.microsoft.com/office/drawing/2014/main" xmlns="" id="{38113FA6-7522-4DD9-846D-4B55C802B80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94" name="Text Box 3166">
          <a:extLst>
            <a:ext uri="{FF2B5EF4-FFF2-40B4-BE49-F238E27FC236}">
              <a16:creationId xmlns:a16="http://schemas.microsoft.com/office/drawing/2014/main" xmlns="" id="{3AB4D0C7-1E60-4C74-AEC8-6C7EA68AC50A}"/>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95" name="Text Box 3166">
          <a:extLst>
            <a:ext uri="{FF2B5EF4-FFF2-40B4-BE49-F238E27FC236}">
              <a16:creationId xmlns:a16="http://schemas.microsoft.com/office/drawing/2014/main" xmlns="" id="{73A9148F-8E06-4775-8522-CFAFBBA6A159}"/>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96" name="Text Box 3166">
          <a:extLst>
            <a:ext uri="{FF2B5EF4-FFF2-40B4-BE49-F238E27FC236}">
              <a16:creationId xmlns:a16="http://schemas.microsoft.com/office/drawing/2014/main" xmlns="" id="{C2C2498D-84ED-4D2B-A398-4B5DC64FBDD2}"/>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97" name="Text Box 3166">
          <a:extLst>
            <a:ext uri="{FF2B5EF4-FFF2-40B4-BE49-F238E27FC236}">
              <a16:creationId xmlns:a16="http://schemas.microsoft.com/office/drawing/2014/main" xmlns="" id="{2B1FE8EA-6340-4F3A-9A2B-AC9E29473178}"/>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98" name="Text Box 3166">
          <a:extLst>
            <a:ext uri="{FF2B5EF4-FFF2-40B4-BE49-F238E27FC236}">
              <a16:creationId xmlns:a16="http://schemas.microsoft.com/office/drawing/2014/main" xmlns="" id="{5C51B8D7-C272-4E6F-9435-254BC00CD3F7}"/>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499" name="Text Box 3166">
          <a:extLst>
            <a:ext uri="{FF2B5EF4-FFF2-40B4-BE49-F238E27FC236}">
              <a16:creationId xmlns:a16="http://schemas.microsoft.com/office/drawing/2014/main" xmlns="" id="{3957756C-BE5D-4E57-9916-96734379A4D9}"/>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500" name="Text Box 3166">
          <a:extLst>
            <a:ext uri="{FF2B5EF4-FFF2-40B4-BE49-F238E27FC236}">
              <a16:creationId xmlns:a16="http://schemas.microsoft.com/office/drawing/2014/main" xmlns="" id="{F8DB4EA7-99F7-4EF2-AA18-58620EB131A5}"/>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219075</xdr:rowOff>
    </xdr:to>
    <xdr:sp macro="" textlink="" fLocksText="0">
      <xdr:nvSpPr>
        <xdr:cNvPr id="4501" name="Text Box 3166">
          <a:extLst>
            <a:ext uri="{FF2B5EF4-FFF2-40B4-BE49-F238E27FC236}">
              <a16:creationId xmlns:a16="http://schemas.microsoft.com/office/drawing/2014/main" xmlns="" id="{63A78115-24F2-4287-AEE6-BA361DAA5B33}"/>
            </a:ext>
          </a:extLst>
        </xdr:cNvPr>
        <xdr:cNvSpPr txBox="1">
          <a:spLocks noChangeArrowheads="1"/>
        </xdr:cNvSpPr>
      </xdr:nvSpPr>
      <xdr:spPr bwMode="auto">
        <a:xfrm>
          <a:off x="619125" y="131016375"/>
          <a:ext cx="962025" cy="219075"/>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02" name="Text Box 3166">
          <a:extLst>
            <a:ext uri="{FF2B5EF4-FFF2-40B4-BE49-F238E27FC236}">
              <a16:creationId xmlns:a16="http://schemas.microsoft.com/office/drawing/2014/main" xmlns="" id="{C488D0F1-2D33-40A7-B652-4461A634E57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03" name="Text Box 3166">
          <a:extLst>
            <a:ext uri="{FF2B5EF4-FFF2-40B4-BE49-F238E27FC236}">
              <a16:creationId xmlns:a16="http://schemas.microsoft.com/office/drawing/2014/main" xmlns="" id="{AB4851EB-DBA6-44A1-87DA-D5314067436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04" name="Text Box 3166">
          <a:extLst>
            <a:ext uri="{FF2B5EF4-FFF2-40B4-BE49-F238E27FC236}">
              <a16:creationId xmlns:a16="http://schemas.microsoft.com/office/drawing/2014/main" xmlns="" id="{21301956-94D1-4EA2-8F07-58064972031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05" name="Text Box 3166">
          <a:extLst>
            <a:ext uri="{FF2B5EF4-FFF2-40B4-BE49-F238E27FC236}">
              <a16:creationId xmlns:a16="http://schemas.microsoft.com/office/drawing/2014/main" xmlns="" id="{5E3F213B-AE09-4C98-9C1D-88C61C7BA4B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06" name="Text Box 3166">
          <a:extLst>
            <a:ext uri="{FF2B5EF4-FFF2-40B4-BE49-F238E27FC236}">
              <a16:creationId xmlns:a16="http://schemas.microsoft.com/office/drawing/2014/main" xmlns="" id="{F50DD2AC-8746-4304-A6CE-01F61CD91C6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07" name="Text Box 3166">
          <a:extLst>
            <a:ext uri="{FF2B5EF4-FFF2-40B4-BE49-F238E27FC236}">
              <a16:creationId xmlns:a16="http://schemas.microsoft.com/office/drawing/2014/main" xmlns="" id="{FC6300F0-B4DC-43C2-898E-FE7A3773F5D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08" name="Text Box 3166">
          <a:extLst>
            <a:ext uri="{FF2B5EF4-FFF2-40B4-BE49-F238E27FC236}">
              <a16:creationId xmlns:a16="http://schemas.microsoft.com/office/drawing/2014/main" xmlns="" id="{3E8C500A-8F14-4992-B5B7-311E8B4986B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09" name="Text Box 3166">
          <a:extLst>
            <a:ext uri="{FF2B5EF4-FFF2-40B4-BE49-F238E27FC236}">
              <a16:creationId xmlns:a16="http://schemas.microsoft.com/office/drawing/2014/main" xmlns="" id="{78844C78-2C89-461A-A535-33E433ED924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0" name="Text Box 3166">
          <a:extLst>
            <a:ext uri="{FF2B5EF4-FFF2-40B4-BE49-F238E27FC236}">
              <a16:creationId xmlns:a16="http://schemas.microsoft.com/office/drawing/2014/main" xmlns="" id="{3273F7D1-6F33-43B3-A1E9-6F474F9679BF}"/>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1" name="Text Box 3166">
          <a:extLst>
            <a:ext uri="{FF2B5EF4-FFF2-40B4-BE49-F238E27FC236}">
              <a16:creationId xmlns:a16="http://schemas.microsoft.com/office/drawing/2014/main" xmlns="" id="{875FB640-5E77-4090-B0A7-B961B0CBF90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2" name="Text Box 3166">
          <a:extLst>
            <a:ext uri="{FF2B5EF4-FFF2-40B4-BE49-F238E27FC236}">
              <a16:creationId xmlns:a16="http://schemas.microsoft.com/office/drawing/2014/main" xmlns="" id="{72441531-D973-4AE0-94F1-A8DE7E483FD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3" name="Text Box 3166">
          <a:extLst>
            <a:ext uri="{FF2B5EF4-FFF2-40B4-BE49-F238E27FC236}">
              <a16:creationId xmlns:a16="http://schemas.microsoft.com/office/drawing/2014/main" xmlns="" id="{1B651FBE-D10F-4AF4-84FC-05C98A3248B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4" name="Text Box 3166">
          <a:extLst>
            <a:ext uri="{FF2B5EF4-FFF2-40B4-BE49-F238E27FC236}">
              <a16:creationId xmlns:a16="http://schemas.microsoft.com/office/drawing/2014/main" xmlns="" id="{3F5C4B58-16C8-4B34-ACBE-8B1A18C1F5A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5" name="Text Box 3166">
          <a:extLst>
            <a:ext uri="{FF2B5EF4-FFF2-40B4-BE49-F238E27FC236}">
              <a16:creationId xmlns:a16="http://schemas.microsoft.com/office/drawing/2014/main" xmlns="" id="{52C25F15-7565-4EAB-8A21-757875B0F71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6" name="Text Box 3166">
          <a:extLst>
            <a:ext uri="{FF2B5EF4-FFF2-40B4-BE49-F238E27FC236}">
              <a16:creationId xmlns:a16="http://schemas.microsoft.com/office/drawing/2014/main" xmlns="" id="{C3F75021-5A27-4D97-8A4C-A21BF12101E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7" name="Text Box 3166">
          <a:extLst>
            <a:ext uri="{FF2B5EF4-FFF2-40B4-BE49-F238E27FC236}">
              <a16:creationId xmlns:a16="http://schemas.microsoft.com/office/drawing/2014/main" xmlns="" id="{FB5B53BD-64E0-4AB6-BF30-9C688E7FD90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8" name="Text Box 3166">
          <a:extLst>
            <a:ext uri="{FF2B5EF4-FFF2-40B4-BE49-F238E27FC236}">
              <a16:creationId xmlns:a16="http://schemas.microsoft.com/office/drawing/2014/main" xmlns="" id="{0A94585F-0789-4EF5-A684-8C363F78655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19" name="Text Box 3166">
          <a:extLst>
            <a:ext uri="{FF2B5EF4-FFF2-40B4-BE49-F238E27FC236}">
              <a16:creationId xmlns:a16="http://schemas.microsoft.com/office/drawing/2014/main" xmlns="" id="{A8A66D2F-A9F7-4D34-B8E0-57493FEB401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0" name="Text Box 3166">
          <a:extLst>
            <a:ext uri="{FF2B5EF4-FFF2-40B4-BE49-F238E27FC236}">
              <a16:creationId xmlns:a16="http://schemas.microsoft.com/office/drawing/2014/main" xmlns="" id="{ED47AD93-5445-42FC-AA6C-9EC1C19F37E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1" name="Text Box 3166">
          <a:extLst>
            <a:ext uri="{FF2B5EF4-FFF2-40B4-BE49-F238E27FC236}">
              <a16:creationId xmlns:a16="http://schemas.microsoft.com/office/drawing/2014/main" xmlns="" id="{5788DA3E-E434-46D4-B1E7-1C58844BA66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2" name="Text Box 3166">
          <a:extLst>
            <a:ext uri="{FF2B5EF4-FFF2-40B4-BE49-F238E27FC236}">
              <a16:creationId xmlns:a16="http://schemas.microsoft.com/office/drawing/2014/main" xmlns="" id="{F0A4C9E1-873A-4B8D-9F43-C95AE02A75B0}"/>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3" name="Text Box 3166">
          <a:extLst>
            <a:ext uri="{FF2B5EF4-FFF2-40B4-BE49-F238E27FC236}">
              <a16:creationId xmlns:a16="http://schemas.microsoft.com/office/drawing/2014/main" xmlns="" id="{CAC51603-64AD-4E31-9584-260C4E3AE30E}"/>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4" name="Text Box 3166">
          <a:extLst>
            <a:ext uri="{FF2B5EF4-FFF2-40B4-BE49-F238E27FC236}">
              <a16:creationId xmlns:a16="http://schemas.microsoft.com/office/drawing/2014/main" xmlns="" id="{5493C933-C28A-47E6-A672-1E5059A8FAB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5" name="Text Box 3166">
          <a:extLst>
            <a:ext uri="{FF2B5EF4-FFF2-40B4-BE49-F238E27FC236}">
              <a16:creationId xmlns:a16="http://schemas.microsoft.com/office/drawing/2014/main" xmlns="" id="{0259002B-4552-4BF0-BDA1-A8DEFC92490D}"/>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6" name="Text Box 3166">
          <a:extLst>
            <a:ext uri="{FF2B5EF4-FFF2-40B4-BE49-F238E27FC236}">
              <a16:creationId xmlns:a16="http://schemas.microsoft.com/office/drawing/2014/main" xmlns="" id="{7C2AB60B-C8D7-41DA-97DB-9BAA2480B15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7" name="Text Box 3166">
          <a:extLst>
            <a:ext uri="{FF2B5EF4-FFF2-40B4-BE49-F238E27FC236}">
              <a16:creationId xmlns:a16="http://schemas.microsoft.com/office/drawing/2014/main" xmlns="" id="{94E74118-5F2B-42D8-866F-F61E0119B7F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8" name="Text Box 3166">
          <a:extLst>
            <a:ext uri="{FF2B5EF4-FFF2-40B4-BE49-F238E27FC236}">
              <a16:creationId xmlns:a16="http://schemas.microsoft.com/office/drawing/2014/main" xmlns="" id="{F82D652D-EF1F-497D-A8A6-B85C12638AF4}"/>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29" name="Text Box 3166">
          <a:extLst>
            <a:ext uri="{FF2B5EF4-FFF2-40B4-BE49-F238E27FC236}">
              <a16:creationId xmlns:a16="http://schemas.microsoft.com/office/drawing/2014/main" xmlns="" id="{A4949260-8B4E-4BB5-9229-EB181DD05C16}"/>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0" name="Text Box 3166">
          <a:extLst>
            <a:ext uri="{FF2B5EF4-FFF2-40B4-BE49-F238E27FC236}">
              <a16:creationId xmlns:a16="http://schemas.microsoft.com/office/drawing/2014/main" xmlns="" id="{0FF40250-AFE0-4760-AE74-FBC966706012}"/>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1" name="Text Box 3166">
          <a:extLst>
            <a:ext uri="{FF2B5EF4-FFF2-40B4-BE49-F238E27FC236}">
              <a16:creationId xmlns:a16="http://schemas.microsoft.com/office/drawing/2014/main" xmlns="" id="{2436F62D-0806-4E7F-900B-487B2249E13A}"/>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2" name="Text Box 3166">
          <a:extLst>
            <a:ext uri="{FF2B5EF4-FFF2-40B4-BE49-F238E27FC236}">
              <a16:creationId xmlns:a16="http://schemas.microsoft.com/office/drawing/2014/main" xmlns="" id="{FC34F9E4-B3E9-4FFC-8682-A6371E83CFD5}"/>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3" name="Text Box 3166">
          <a:extLst>
            <a:ext uri="{FF2B5EF4-FFF2-40B4-BE49-F238E27FC236}">
              <a16:creationId xmlns:a16="http://schemas.microsoft.com/office/drawing/2014/main" xmlns="" id="{35092B75-1E3A-4109-9541-4E57ECFB1051}"/>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4" name="Text Box 3166">
          <a:extLst>
            <a:ext uri="{FF2B5EF4-FFF2-40B4-BE49-F238E27FC236}">
              <a16:creationId xmlns:a16="http://schemas.microsoft.com/office/drawing/2014/main" xmlns="" id="{AA9C9154-A0BC-4A68-A505-37E91C4413AB}"/>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5" name="Text Box 3166">
          <a:extLst>
            <a:ext uri="{FF2B5EF4-FFF2-40B4-BE49-F238E27FC236}">
              <a16:creationId xmlns:a16="http://schemas.microsoft.com/office/drawing/2014/main" xmlns="" id="{5288D897-B3A0-4770-92EE-388CB229098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6" name="Text Box 3166">
          <a:extLst>
            <a:ext uri="{FF2B5EF4-FFF2-40B4-BE49-F238E27FC236}">
              <a16:creationId xmlns:a16="http://schemas.microsoft.com/office/drawing/2014/main" xmlns="" id="{42A1543F-0749-4F98-9E93-D1C3BA8C2443}"/>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7" name="Text Box 3166">
          <a:extLst>
            <a:ext uri="{FF2B5EF4-FFF2-40B4-BE49-F238E27FC236}">
              <a16:creationId xmlns:a16="http://schemas.microsoft.com/office/drawing/2014/main" xmlns="" id="{79FCE1AF-F22B-4F4C-9D6C-9E07633CBCD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8" name="Text Box 3166">
          <a:extLst>
            <a:ext uri="{FF2B5EF4-FFF2-40B4-BE49-F238E27FC236}">
              <a16:creationId xmlns:a16="http://schemas.microsoft.com/office/drawing/2014/main" xmlns="" id="{45AFF8CD-49E4-4E69-8A55-1D796A3646F7}"/>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39" name="Text Box 3166">
          <a:extLst>
            <a:ext uri="{FF2B5EF4-FFF2-40B4-BE49-F238E27FC236}">
              <a16:creationId xmlns:a16="http://schemas.microsoft.com/office/drawing/2014/main" xmlns="" id="{A6E892B2-5A4B-4F55-A47C-BF9B5B8C289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40" name="Text Box 3166">
          <a:extLst>
            <a:ext uri="{FF2B5EF4-FFF2-40B4-BE49-F238E27FC236}">
              <a16:creationId xmlns:a16="http://schemas.microsoft.com/office/drawing/2014/main" xmlns="" id="{761FDA04-6C82-43DF-8BCD-5B72AD16B4FC}"/>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41" name="Text Box 3166">
          <a:extLst>
            <a:ext uri="{FF2B5EF4-FFF2-40B4-BE49-F238E27FC236}">
              <a16:creationId xmlns:a16="http://schemas.microsoft.com/office/drawing/2014/main" xmlns="" id="{9A5EDCD1-A6BA-4AB1-9F82-1BE4E880DC58}"/>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1085850</xdr:colOff>
      <xdr:row>199</xdr:row>
      <xdr:rowOff>228600</xdr:rowOff>
    </xdr:to>
    <xdr:sp macro="" textlink="" fLocksText="0">
      <xdr:nvSpPr>
        <xdr:cNvPr id="4542" name="Text Box 3166">
          <a:extLst>
            <a:ext uri="{FF2B5EF4-FFF2-40B4-BE49-F238E27FC236}">
              <a16:creationId xmlns:a16="http://schemas.microsoft.com/office/drawing/2014/main" xmlns="" id="{ECEEEBFA-7BA6-4D30-9D97-9E78A2367909}"/>
            </a:ext>
          </a:extLst>
        </xdr:cNvPr>
        <xdr:cNvSpPr txBox="1">
          <a:spLocks noChangeArrowheads="1"/>
        </xdr:cNvSpPr>
      </xdr:nvSpPr>
      <xdr:spPr bwMode="auto">
        <a:xfrm>
          <a:off x="619125" y="131016375"/>
          <a:ext cx="9620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228600</xdr:rowOff>
    </xdr:to>
    <xdr:sp macro="" textlink="" fLocksText="0">
      <xdr:nvSpPr>
        <xdr:cNvPr id="4543" name="Text Box 3166">
          <a:extLst>
            <a:ext uri="{FF2B5EF4-FFF2-40B4-BE49-F238E27FC236}">
              <a16:creationId xmlns:a16="http://schemas.microsoft.com/office/drawing/2014/main" xmlns="" id="{71AC197B-E344-4CBD-BFFE-993E92EE2286}"/>
            </a:ext>
          </a:extLst>
        </xdr:cNvPr>
        <xdr:cNvSpPr txBox="1">
          <a:spLocks noChangeArrowheads="1"/>
        </xdr:cNvSpPr>
      </xdr:nvSpPr>
      <xdr:spPr bwMode="auto">
        <a:xfrm>
          <a:off x="619125" y="131016375"/>
          <a:ext cx="11144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228600</xdr:rowOff>
    </xdr:to>
    <xdr:sp macro="" textlink="" fLocksText="0">
      <xdr:nvSpPr>
        <xdr:cNvPr id="4544" name="Text Box 3166">
          <a:extLst>
            <a:ext uri="{FF2B5EF4-FFF2-40B4-BE49-F238E27FC236}">
              <a16:creationId xmlns:a16="http://schemas.microsoft.com/office/drawing/2014/main" xmlns="" id="{936131A5-7C20-4C01-BD6F-2EC412D7F79A}"/>
            </a:ext>
          </a:extLst>
        </xdr:cNvPr>
        <xdr:cNvSpPr txBox="1">
          <a:spLocks noChangeArrowheads="1"/>
        </xdr:cNvSpPr>
      </xdr:nvSpPr>
      <xdr:spPr bwMode="auto">
        <a:xfrm>
          <a:off x="619125" y="131016375"/>
          <a:ext cx="1114425" cy="228600"/>
        </a:xfrm>
        <a:prstGeom prst="rect">
          <a:avLst/>
        </a:prstGeom>
        <a:noFill/>
        <a:ln>
          <a:noFill/>
        </a:ln>
      </xdr:spPr>
    </xdr:sp>
    <xdr:clientData/>
  </xdr:twoCellAnchor>
  <xdr:twoCellAnchor editAs="oneCell">
    <xdr:from>
      <xdr:col>1</xdr:col>
      <xdr:colOff>123825</xdr:colOff>
      <xdr:row>199</xdr:row>
      <xdr:rowOff>0</xdr:rowOff>
    </xdr:from>
    <xdr:to>
      <xdr:col>1</xdr:col>
      <xdr:colOff>1238250</xdr:colOff>
      <xdr:row>199</xdr:row>
      <xdr:rowOff>219075</xdr:rowOff>
    </xdr:to>
    <xdr:sp macro="" textlink="" fLocksText="0">
      <xdr:nvSpPr>
        <xdr:cNvPr id="4545" name="Text Box 3166">
          <a:extLst>
            <a:ext uri="{FF2B5EF4-FFF2-40B4-BE49-F238E27FC236}">
              <a16:creationId xmlns:a16="http://schemas.microsoft.com/office/drawing/2014/main" xmlns="" id="{2C4018AA-1258-4C04-BB49-B0AA12B94034}"/>
            </a:ext>
          </a:extLst>
        </xdr:cNvPr>
        <xdr:cNvSpPr txBox="1">
          <a:spLocks noChangeArrowheads="1"/>
        </xdr:cNvSpPr>
      </xdr:nvSpPr>
      <xdr:spPr bwMode="auto">
        <a:xfrm>
          <a:off x="619125" y="131016375"/>
          <a:ext cx="1114425" cy="219075"/>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46" name="Text Box 3166">
          <a:extLst>
            <a:ext uri="{FF2B5EF4-FFF2-40B4-BE49-F238E27FC236}">
              <a16:creationId xmlns:a16="http://schemas.microsoft.com/office/drawing/2014/main" xmlns="" id="{BDBCF415-5FAD-4A0D-B247-A3F8CB897FF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47" name="Text Box 3166">
          <a:extLst>
            <a:ext uri="{FF2B5EF4-FFF2-40B4-BE49-F238E27FC236}">
              <a16:creationId xmlns:a16="http://schemas.microsoft.com/office/drawing/2014/main" xmlns="" id="{E4C5DBF0-649F-488F-A60F-0824E3C5D4D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48" name="Text Box 3166">
          <a:extLst>
            <a:ext uri="{FF2B5EF4-FFF2-40B4-BE49-F238E27FC236}">
              <a16:creationId xmlns:a16="http://schemas.microsoft.com/office/drawing/2014/main" xmlns="" id="{33E83540-D475-4DE3-AA07-C4B27B22FFE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49" name="Text Box 3166">
          <a:extLst>
            <a:ext uri="{FF2B5EF4-FFF2-40B4-BE49-F238E27FC236}">
              <a16:creationId xmlns:a16="http://schemas.microsoft.com/office/drawing/2014/main" xmlns="" id="{5F27598C-CC4D-4098-A958-184DF28837B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0" name="Text Box 3166">
          <a:extLst>
            <a:ext uri="{FF2B5EF4-FFF2-40B4-BE49-F238E27FC236}">
              <a16:creationId xmlns:a16="http://schemas.microsoft.com/office/drawing/2014/main" xmlns="" id="{548B18A6-0736-4300-B1A1-C2D06EBE9CF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1" name="Text Box 3166">
          <a:extLst>
            <a:ext uri="{FF2B5EF4-FFF2-40B4-BE49-F238E27FC236}">
              <a16:creationId xmlns:a16="http://schemas.microsoft.com/office/drawing/2014/main" xmlns="" id="{CD8CF14B-20AE-4FDC-BBB9-558DDEF9398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2" name="Text Box 3166">
          <a:extLst>
            <a:ext uri="{FF2B5EF4-FFF2-40B4-BE49-F238E27FC236}">
              <a16:creationId xmlns:a16="http://schemas.microsoft.com/office/drawing/2014/main" xmlns="" id="{2508EEC9-8046-4F9A-A726-65554BBE0A2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3" name="Text Box 3166">
          <a:extLst>
            <a:ext uri="{FF2B5EF4-FFF2-40B4-BE49-F238E27FC236}">
              <a16:creationId xmlns:a16="http://schemas.microsoft.com/office/drawing/2014/main" xmlns="" id="{F821FF40-7A17-4DA3-84BD-328A083A7AD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4" name="Text Box 3166">
          <a:extLst>
            <a:ext uri="{FF2B5EF4-FFF2-40B4-BE49-F238E27FC236}">
              <a16:creationId xmlns:a16="http://schemas.microsoft.com/office/drawing/2014/main" xmlns="" id="{E51FF87F-1038-4C02-85A8-F80D23F2487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5" name="Text Box 3166">
          <a:extLst>
            <a:ext uri="{FF2B5EF4-FFF2-40B4-BE49-F238E27FC236}">
              <a16:creationId xmlns:a16="http://schemas.microsoft.com/office/drawing/2014/main" xmlns="" id="{64AD9C6E-41BF-41AC-869A-51D5AD72FB3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6" name="Text Box 3166">
          <a:extLst>
            <a:ext uri="{FF2B5EF4-FFF2-40B4-BE49-F238E27FC236}">
              <a16:creationId xmlns:a16="http://schemas.microsoft.com/office/drawing/2014/main" xmlns="" id="{752C0863-D909-4893-9DBF-59E5E507D28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7" name="Text Box 3166">
          <a:extLst>
            <a:ext uri="{FF2B5EF4-FFF2-40B4-BE49-F238E27FC236}">
              <a16:creationId xmlns:a16="http://schemas.microsoft.com/office/drawing/2014/main" xmlns="" id="{AC0B88DD-4E0E-4C1D-BC18-446DA3807CD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8" name="Text Box 3166">
          <a:extLst>
            <a:ext uri="{FF2B5EF4-FFF2-40B4-BE49-F238E27FC236}">
              <a16:creationId xmlns:a16="http://schemas.microsoft.com/office/drawing/2014/main" xmlns="" id="{767CAFFC-5463-4F41-AB82-534869DE9CA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59" name="Text Box 3166">
          <a:extLst>
            <a:ext uri="{FF2B5EF4-FFF2-40B4-BE49-F238E27FC236}">
              <a16:creationId xmlns:a16="http://schemas.microsoft.com/office/drawing/2014/main" xmlns="" id="{710EF042-7D5D-4391-8DCA-4039E4B6252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0" name="Text Box 3166">
          <a:extLst>
            <a:ext uri="{FF2B5EF4-FFF2-40B4-BE49-F238E27FC236}">
              <a16:creationId xmlns:a16="http://schemas.microsoft.com/office/drawing/2014/main" xmlns="" id="{358F60D9-1751-4DD1-9D11-78224379580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1" name="Text Box 3166">
          <a:extLst>
            <a:ext uri="{FF2B5EF4-FFF2-40B4-BE49-F238E27FC236}">
              <a16:creationId xmlns:a16="http://schemas.microsoft.com/office/drawing/2014/main" xmlns="" id="{373A097C-EB83-4875-9296-6F41F898267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2" name="Text Box 3166">
          <a:extLst>
            <a:ext uri="{FF2B5EF4-FFF2-40B4-BE49-F238E27FC236}">
              <a16:creationId xmlns:a16="http://schemas.microsoft.com/office/drawing/2014/main" xmlns="" id="{E098AE93-43B6-4F4D-B290-024A9797BCB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3" name="Text Box 3166">
          <a:extLst>
            <a:ext uri="{FF2B5EF4-FFF2-40B4-BE49-F238E27FC236}">
              <a16:creationId xmlns:a16="http://schemas.microsoft.com/office/drawing/2014/main" xmlns="" id="{99B0875E-E349-4AA0-8575-57C5A3AFF2E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4" name="Text Box 3166">
          <a:extLst>
            <a:ext uri="{FF2B5EF4-FFF2-40B4-BE49-F238E27FC236}">
              <a16:creationId xmlns:a16="http://schemas.microsoft.com/office/drawing/2014/main" xmlns="" id="{A142AA1B-EC14-47B9-81A6-6BB4AC0E59B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5" name="Text Box 3166">
          <a:extLst>
            <a:ext uri="{FF2B5EF4-FFF2-40B4-BE49-F238E27FC236}">
              <a16:creationId xmlns:a16="http://schemas.microsoft.com/office/drawing/2014/main" xmlns="" id="{00351A14-4414-4271-948B-2B802EE35D8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6" name="Text Box 3166">
          <a:extLst>
            <a:ext uri="{FF2B5EF4-FFF2-40B4-BE49-F238E27FC236}">
              <a16:creationId xmlns:a16="http://schemas.microsoft.com/office/drawing/2014/main" xmlns="" id="{E5E58392-872E-4E17-9DDB-4BC4261A03F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7" name="Text Box 3166">
          <a:extLst>
            <a:ext uri="{FF2B5EF4-FFF2-40B4-BE49-F238E27FC236}">
              <a16:creationId xmlns:a16="http://schemas.microsoft.com/office/drawing/2014/main" xmlns="" id="{E587CF21-A629-403A-9953-F281C660641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8" name="Text Box 3166">
          <a:extLst>
            <a:ext uri="{FF2B5EF4-FFF2-40B4-BE49-F238E27FC236}">
              <a16:creationId xmlns:a16="http://schemas.microsoft.com/office/drawing/2014/main" xmlns="" id="{46094F9C-4511-4D71-A06E-2FC78CFE74E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69" name="Text Box 3166">
          <a:extLst>
            <a:ext uri="{FF2B5EF4-FFF2-40B4-BE49-F238E27FC236}">
              <a16:creationId xmlns:a16="http://schemas.microsoft.com/office/drawing/2014/main" xmlns="" id="{5B14C5D9-074A-4B7E-B189-0F0D40905BC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0" name="Text Box 3166">
          <a:extLst>
            <a:ext uri="{FF2B5EF4-FFF2-40B4-BE49-F238E27FC236}">
              <a16:creationId xmlns:a16="http://schemas.microsoft.com/office/drawing/2014/main" xmlns="" id="{B96C7403-DC00-460F-8794-6A38ABE8A33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1" name="Text Box 3166">
          <a:extLst>
            <a:ext uri="{FF2B5EF4-FFF2-40B4-BE49-F238E27FC236}">
              <a16:creationId xmlns:a16="http://schemas.microsoft.com/office/drawing/2014/main" xmlns="" id="{5987D300-3C0F-470F-B676-2B4E44B0D8E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2" name="Text Box 3166">
          <a:extLst>
            <a:ext uri="{FF2B5EF4-FFF2-40B4-BE49-F238E27FC236}">
              <a16:creationId xmlns:a16="http://schemas.microsoft.com/office/drawing/2014/main" xmlns="" id="{2CC1EBE0-F6FE-4AF9-A0D3-4CA708F15A4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3" name="Text Box 3166">
          <a:extLst>
            <a:ext uri="{FF2B5EF4-FFF2-40B4-BE49-F238E27FC236}">
              <a16:creationId xmlns:a16="http://schemas.microsoft.com/office/drawing/2014/main" xmlns="" id="{5CC0BDC3-80D6-4FDC-8BA9-C53B04CCD56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4" name="Text Box 3166">
          <a:extLst>
            <a:ext uri="{FF2B5EF4-FFF2-40B4-BE49-F238E27FC236}">
              <a16:creationId xmlns:a16="http://schemas.microsoft.com/office/drawing/2014/main" xmlns="" id="{F90395CD-71EC-4E5A-9D76-01371748E6A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5" name="Text Box 3166">
          <a:extLst>
            <a:ext uri="{FF2B5EF4-FFF2-40B4-BE49-F238E27FC236}">
              <a16:creationId xmlns:a16="http://schemas.microsoft.com/office/drawing/2014/main" xmlns="" id="{FE58BF83-C907-4A51-9068-607D56BE43B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6" name="Text Box 3166">
          <a:extLst>
            <a:ext uri="{FF2B5EF4-FFF2-40B4-BE49-F238E27FC236}">
              <a16:creationId xmlns:a16="http://schemas.microsoft.com/office/drawing/2014/main" xmlns="" id="{CE751AEC-7D3D-498F-8D85-FDF14B3F097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7" name="Text Box 3166">
          <a:extLst>
            <a:ext uri="{FF2B5EF4-FFF2-40B4-BE49-F238E27FC236}">
              <a16:creationId xmlns:a16="http://schemas.microsoft.com/office/drawing/2014/main" xmlns="" id="{45179BEF-ADCF-4C79-92FC-C891047B542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8" name="Text Box 3166">
          <a:extLst>
            <a:ext uri="{FF2B5EF4-FFF2-40B4-BE49-F238E27FC236}">
              <a16:creationId xmlns:a16="http://schemas.microsoft.com/office/drawing/2014/main" xmlns="" id="{317E5E38-1D81-4E9A-BCA6-0E980A1E06B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79" name="Text Box 3166">
          <a:extLst>
            <a:ext uri="{FF2B5EF4-FFF2-40B4-BE49-F238E27FC236}">
              <a16:creationId xmlns:a16="http://schemas.microsoft.com/office/drawing/2014/main" xmlns="" id="{B394DF0D-9D10-459F-A540-A2957DDF43A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0" name="Text Box 3166">
          <a:extLst>
            <a:ext uri="{FF2B5EF4-FFF2-40B4-BE49-F238E27FC236}">
              <a16:creationId xmlns:a16="http://schemas.microsoft.com/office/drawing/2014/main" xmlns="" id="{38F5B045-E14C-46AE-B1A7-ABE96FA9122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1" name="Text Box 3166">
          <a:extLst>
            <a:ext uri="{FF2B5EF4-FFF2-40B4-BE49-F238E27FC236}">
              <a16:creationId xmlns:a16="http://schemas.microsoft.com/office/drawing/2014/main" xmlns="" id="{8BB1FAEF-9B15-4415-8058-FB1F010E110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2" name="Text Box 3166">
          <a:extLst>
            <a:ext uri="{FF2B5EF4-FFF2-40B4-BE49-F238E27FC236}">
              <a16:creationId xmlns:a16="http://schemas.microsoft.com/office/drawing/2014/main" xmlns="" id="{914CABC3-1345-4010-9EE0-5BF97F7246D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3" name="Text Box 3166">
          <a:extLst>
            <a:ext uri="{FF2B5EF4-FFF2-40B4-BE49-F238E27FC236}">
              <a16:creationId xmlns:a16="http://schemas.microsoft.com/office/drawing/2014/main" xmlns="" id="{A09A4AAC-CDE6-48D4-A52E-87A72249922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4" name="Text Box 3166">
          <a:extLst>
            <a:ext uri="{FF2B5EF4-FFF2-40B4-BE49-F238E27FC236}">
              <a16:creationId xmlns:a16="http://schemas.microsoft.com/office/drawing/2014/main" xmlns="" id="{6D78C997-860A-4C53-99C0-5C0A16F6B56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5" name="Text Box 3166">
          <a:extLst>
            <a:ext uri="{FF2B5EF4-FFF2-40B4-BE49-F238E27FC236}">
              <a16:creationId xmlns:a16="http://schemas.microsoft.com/office/drawing/2014/main" xmlns="" id="{B18294E1-F6A8-4460-90E3-45E394B601E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6" name="Text Box 3166">
          <a:extLst>
            <a:ext uri="{FF2B5EF4-FFF2-40B4-BE49-F238E27FC236}">
              <a16:creationId xmlns:a16="http://schemas.microsoft.com/office/drawing/2014/main" xmlns="" id="{F8F08C0A-1B7C-4DB6-A3D1-01B59B6CB1D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7" name="Text Box 3166">
          <a:extLst>
            <a:ext uri="{FF2B5EF4-FFF2-40B4-BE49-F238E27FC236}">
              <a16:creationId xmlns:a16="http://schemas.microsoft.com/office/drawing/2014/main" xmlns="" id="{DCF0C76A-C38A-42E7-AAC1-303D0C7788E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8" name="Text Box 3166">
          <a:extLst>
            <a:ext uri="{FF2B5EF4-FFF2-40B4-BE49-F238E27FC236}">
              <a16:creationId xmlns:a16="http://schemas.microsoft.com/office/drawing/2014/main" xmlns="" id="{EE0419B4-C915-4194-A1F1-6C5264A072A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89" name="Text Box 3166">
          <a:extLst>
            <a:ext uri="{FF2B5EF4-FFF2-40B4-BE49-F238E27FC236}">
              <a16:creationId xmlns:a16="http://schemas.microsoft.com/office/drawing/2014/main" xmlns="" id="{6072E9E9-4DB1-4EF3-BF97-3F0B9CD3544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0" name="Text Box 3166">
          <a:extLst>
            <a:ext uri="{FF2B5EF4-FFF2-40B4-BE49-F238E27FC236}">
              <a16:creationId xmlns:a16="http://schemas.microsoft.com/office/drawing/2014/main" xmlns="" id="{B11AC3A6-33C7-487B-97A3-0964AC64D5F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1" name="Text Box 3166">
          <a:extLst>
            <a:ext uri="{FF2B5EF4-FFF2-40B4-BE49-F238E27FC236}">
              <a16:creationId xmlns:a16="http://schemas.microsoft.com/office/drawing/2014/main" xmlns="" id="{F256DE9A-871D-44F5-B477-69E1A98C126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2" name="Text Box 3166">
          <a:extLst>
            <a:ext uri="{FF2B5EF4-FFF2-40B4-BE49-F238E27FC236}">
              <a16:creationId xmlns:a16="http://schemas.microsoft.com/office/drawing/2014/main" xmlns="" id="{7E4F0594-10F7-4595-BE88-8266B51A63F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3" name="Text Box 3166">
          <a:extLst>
            <a:ext uri="{FF2B5EF4-FFF2-40B4-BE49-F238E27FC236}">
              <a16:creationId xmlns:a16="http://schemas.microsoft.com/office/drawing/2014/main" xmlns="" id="{4CB0AC42-C247-4078-81DA-7C84559A273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4" name="Text Box 3166">
          <a:extLst>
            <a:ext uri="{FF2B5EF4-FFF2-40B4-BE49-F238E27FC236}">
              <a16:creationId xmlns:a16="http://schemas.microsoft.com/office/drawing/2014/main" xmlns="" id="{40C68FF2-868F-428E-BC5D-34A5D9ED131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5" name="Text Box 3166">
          <a:extLst>
            <a:ext uri="{FF2B5EF4-FFF2-40B4-BE49-F238E27FC236}">
              <a16:creationId xmlns:a16="http://schemas.microsoft.com/office/drawing/2014/main" xmlns="" id="{1532AB09-D554-428A-BD7B-9D3E3D5EE2B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6" name="Text Box 3166">
          <a:extLst>
            <a:ext uri="{FF2B5EF4-FFF2-40B4-BE49-F238E27FC236}">
              <a16:creationId xmlns:a16="http://schemas.microsoft.com/office/drawing/2014/main" xmlns="" id="{6CC64847-B5E1-4BDB-83A5-BEF4BFF92C9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7" name="Text Box 3166">
          <a:extLst>
            <a:ext uri="{FF2B5EF4-FFF2-40B4-BE49-F238E27FC236}">
              <a16:creationId xmlns:a16="http://schemas.microsoft.com/office/drawing/2014/main" xmlns="" id="{E56C68A6-7142-4ED8-BEDF-6A2DB70AE03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8" name="Text Box 3166">
          <a:extLst>
            <a:ext uri="{FF2B5EF4-FFF2-40B4-BE49-F238E27FC236}">
              <a16:creationId xmlns:a16="http://schemas.microsoft.com/office/drawing/2014/main" xmlns="" id="{A48E7CE5-9BA7-4370-A782-AB1B9DA5535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599" name="Text Box 3166">
          <a:extLst>
            <a:ext uri="{FF2B5EF4-FFF2-40B4-BE49-F238E27FC236}">
              <a16:creationId xmlns:a16="http://schemas.microsoft.com/office/drawing/2014/main" xmlns="" id="{C66BCBEE-F8CD-472C-AD60-B5680A72F27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0" name="Text Box 3166">
          <a:extLst>
            <a:ext uri="{FF2B5EF4-FFF2-40B4-BE49-F238E27FC236}">
              <a16:creationId xmlns:a16="http://schemas.microsoft.com/office/drawing/2014/main" xmlns="" id="{F1111613-3767-470A-912E-2FA3E48D91A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1" name="Text Box 3166">
          <a:extLst>
            <a:ext uri="{FF2B5EF4-FFF2-40B4-BE49-F238E27FC236}">
              <a16:creationId xmlns:a16="http://schemas.microsoft.com/office/drawing/2014/main" xmlns="" id="{B82CF843-69A8-4C01-AA40-F8D47F3FE7E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2" name="Text Box 3166">
          <a:extLst>
            <a:ext uri="{FF2B5EF4-FFF2-40B4-BE49-F238E27FC236}">
              <a16:creationId xmlns:a16="http://schemas.microsoft.com/office/drawing/2014/main" xmlns="" id="{E57408DE-05FF-4B4A-8609-4B7451C36D0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3" name="Text Box 3166">
          <a:extLst>
            <a:ext uri="{FF2B5EF4-FFF2-40B4-BE49-F238E27FC236}">
              <a16:creationId xmlns:a16="http://schemas.microsoft.com/office/drawing/2014/main" xmlns="" id="{1ABFE03C-59A7-4497-BB80-E2A6E8F68B8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4" name="Text Box 3166">
          <a:extLst>
            <a:ext uri="{FF2B5EF4-FFF2-40B4-BE49-F238E27FC236}">
              <a16:creationId xmlns:a16="http://schemas.microsoft.com/office/drawing/2014/main" xmlns="" id="{A938FF83-B830-4988-A1AF-E5BFC83132B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5" name="Text Box 3166">
          <a:extLst>
            <a:ext uri="{FF2B5EF4-FFF2-40B4-BE49-F238E27FC236}">
              <a16:creationId xmlns:a16="http://schemas.microsoft.com/office/drawing/2014/main" xmlns="" id="{512B3BE5-BC49-479A-A991-75E1510D0EE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6" name="Text Box 3166">
          <a:extLst>
            <a:ext uri="{FF2B5EF4-FFF2-40B4-BE49-F238E27FC236}">
              <a16:creationId xmlns:a16="http://schemas.microsoft.com/office/drawing/2014/main" xmlns="" id="{BEF2BD31-64BF-40D7-B13D-9AED7EB15DD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7" name="Text Box 3166">
          <a:extLst>
            <a:ext uri="{FF2B5EF4-FFF2-40B4-BE49-F238E27FC236}">
              <a16:creationId xmlns:a16="http://schemas.microsoft.com/office/drawing/2014/main" xmlns="" id="{B45BC779-3C18-4167-A701-5A89F608EC3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8" name="Text Box 3166">
          <a:extLst>
            <a:ext uri="{FF2B5EF4-FFF2-40B4-BE49-F238E27FC236}">
              <a16:creationId xmlns:a16="http://schemas.microsoft.com/office/drawing/2014/main" xmlns="" id="{FC69C0EE-EE62-482F-A632-D723AA6AB27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09" name="Text Box 3166">
          <a:extLst>
            <a:ext uri="{FF2B5EF4-FFF2-40B4-BE49-F238E27FC236}">
              <a16:creationId xmlns:a16="http://schemas.microsoft.com/office/drawing/2014/main" xmlns="" id="{4CE962BF-E557-4A71-BBA0-35850760C8A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0" name="Text Box 3166">
          <a:extLst>
            <a:ext uri="{FF2B5EF4-FFF2-40B4-BE49-F238E27FC236}">
              <a16:creationId xmlns:a16="http://schemas.microsoft.com/office/drawing/2014/main" xmlns="" id="{EDD8AA6D-A252-402C-90A8-C34489E25BA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1" name="Text Box 3166">
          <a:extLst>
            <a:ext uri="{FF2B5EF4-FFF2-40B4-BE49-F238E27FC236}">
              <a16:creationId xmlns:a16="http://schemas.microsoft.com/office/drawing/2014/main" xmlns="" id="{F30D02B0-3E69-4F96-ABF8-00EA3461684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2" name="Text Box 3166">
          <a:extLst>
            <a:ext uri="{FF2B5EF4-FFF2-40B4-BE49-F238E27FC236}">
              <a16:creationId xmlns:a16="http://schemas.microsoft.com/office/drawing/2014/main" xmlns="" id="{8E9A5463-E481-4F81-9FB3-4DF6CDBCE46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3" name="Text Box 3166">
          <a:extLst>
            <a:ext uri="{FF2B5EF4-FFF2-40B4-BE49-F238E27FC236}">
              <a16:creationId xmlns:a16="http://schemas.microsoft.com/office/drawing/2014/main" xmlns="" id="{F34B2BE4-C108-45ED-97F5-FCB195C912E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4" name="Text Box 3166">
          <a:extLst>
            <a:ext uri="{FF2B5EF4-FFF2-40B4-BE49-F238E27FC236}">
              <a16:creationId xmlns:a16="http://schemas.microsoft.com/office/drawing/2014/main" xmlns="" id="{96F61953-961C-4E52-9C93-BFE6C50E99A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5" name="Text Box 3166">
          <a:extLst>
            <a:ext uri="{FF2B5EF4-FFF2-40B4-BE49-F238E27FC236}">
              <a16:creationId xmlns:a16="http://schemas.microsoft.com/office/drawing/2014/main" xmlns="" id="{A56A6A73-50DC-4486-87C2-C51BF2841AF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6" name="Text Box 3166">
          <a:extLst>
            <a:ext uri="{FF2B5EF4-FFF2-40B4-BE49-F238E27FC236}">
              <a16:creationId xmlns:a16="http://schemas.microsoft.com/office/drawing/2014/main" xmlns="" id="{B241203C-21A9-4861-84F9-E309F87AA73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7" name="Text Box 3166">
          <a:extLst>
            <a:ext uri="{FF2B5EF4-FFF2-40B4-BE49-F238E27FC236}">
              <a16:creationId xmlns:a16="http://schemas.microsoft.com/office/drawing/2014/main" xmlns="" id="{F01B3A0D-11E3-4997-A8C3-D49BAF725F9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8" name="Text Box 3166">
          <a:extLst>
            <a:ext uri="{FF2B5EF4-FFF2-40B4-BE49-F238E27FC236}">
              <a16:creationId xmlns:a16="http://schemas.microsoft.com/office/drawing/2014/main" xmlns="" id="{0F1A6C78-F1C0-478F-8813-8D1B9A843F7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19" name="Text Box 3166">
          <a:extLst>
            <a:ext uri="{FF2B5EF4-FFF2-40B4-BE49-F238E27FC236}">
              <a16:creationId xmlns:a16="http://schemas.microsoft.com/office/drawing/2014/main" xmlns="" id="{30A29AB4-AA8B-4305-9494-5B983E258A3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0" name="Text Box 3166">
          <a:extLst>
            <a:ext uri="{FF2B5EF4-FFF2-40B4-BE49-F238E27FC236}">
              <a16:creationId xmlns:a16="http://schemas.microsoft.com/office/drawing/2014/main" xmlns="" id="{C85AF379-DD0C-4D94-A44C-6236D5D6BCA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1" name="Text Box 3166">
          <a:extLst>
            <a:ext uri="{FF2B5EF4-FFF2-40B4-BE49-F238E27FC236}">
              <a16:creationId xmlns:a16="http://schemas.microsoft.com/office/drawing/2014/main" xmlns="" id="{E43BF70D-A9F8-4348-B018-CCBA12864A9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2" name="Text Box 3166">
          <a:extLst>
            <a:ext uri="{FF2B5EF4-FFF2-40B4-BE49-F238E27FC236}">
              <a16:creationId xmlns:a16="http://schemas.microsoft.com/office/drawing/2014/main" xmlns="" id="{7301596A-E473-458C-8844-C031C57F65F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3" name="Text Box 3166">
          <a:extLst>
            <a:ext uri="{FF2B5EF4-FFF2-40B4-BE49-F238E27FC236}">
              <a16:creationId xmlns:a16="http://schemas.microsoft.com/office/drawing/2014/main" xmlns="" id="{28FBFDAE-7AED-4FBB-996F-F61958EB256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4" name="Text Box 3166">
          <a:extLst>
            <a:ext uri="{FF2B5EF4-FFF2-40B4-BE49-F238E27FC236}">
              <a16:creationId xmlns:a16="http://schemas.microsoft.com/office/drawing/2014/main" xmlns="" id="{9EF3F79A-BD06-478C-A271-370D8AAF4A3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5" name="Text Box 3166">
          <a:extLst>
            <a:ext uri="{FF2B5EF4-FFF2-40B4-BE49-F238E27FC236}">
              <a16:creationId xmlns:a16="http://schemas.microsoft.com/office/drawing/2014/main" xmlns="" id="{542A47A9-755F-4051-9C5D-20871A31C75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6" name="Text Box 3166">
          <a:extLst>
            <a:ext uri="{FF2B5EF4-FFF2-40B4-BE49-F238E27FC236}">
              <a16:creationId xmlns:a16="http://schemas.microsoft.com/office/drawing/2014/main" xmlns="" id="{D7DD8F9A-E1D5-4574-9050-1A03C576AA8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7" name="Text Box 3166">
          <a:extLst>
            <a:ext uri="{FF2B5EF4-FFF2-40B4-BE49-F238E27FC236}">
              <a16:creationId xmlns:a16="http://schemas.microsoft.com/office/drawing/2014/main" xmlns="" id="{75A6D149-4D1C-4AD5-AAA6-088B487D2D4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8" name="Text Box 3166">
          <a:extLst>
            <a:ext uri="{FF2B5EF4-FFF2-40B4-BE49-F238E27FC236}">
              <a16:creationId xmlns:a16="http://schemas.microsoft.com/office/drawing/2014/main" xmlns="" id="{CF885547-8584-4981-8127-DBE989057A0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29" name="Text Box 3166">
          <a:extLst>
            <a:ext uri="{FF2B5EF4-FFF2-40B4-BE49-F238E27FC236}">
              <a16:creationId xmlns:a16="http://schemas.microsoft.com/office/drawing/2014/main" xmlns="" id="{4F404F79-6988-42B9-B60D-890AFC2B9F1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0" name="Text Box 3166">
          <a:extLst>
            <a:ext uri="{FF2B5EF4-FFF2-40B4-BE49-F238E27FC236}">
              <a16:creationId xmlns:a16="http://schemas.microsoft.com/office/drawing/2014/main" xmlns="" id="{6DE4037C-0001-4D5F-97EE-58D46245F77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1" name="Text Box 3166">
          <a:extLst>
            <a:ext uri="{FF2B5EF4-FFF2-40B4-BE49-F238E27FC236}">
              <a16:creationId xmlns:a16="http://schemas.microsoft.com/office/drawing/2014/main" xmlns="" id="{FF61BF2E-04F8-4EF3-A262-055C47F7F8D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2" name="Text Box 3166">
          <a:extLst>
            <a:ext uri="{FF2B5EF4-FFF2-40B4-BE49-F238E27FC236}">
              <a16:creationId xmlns:a16="http://schemas.microsoft.com/office/drawing/2014/main" xmlns="" id="{9C9A4A76-9BD8-4157-A32D-7A4E3257EC0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3" name="Text Box 3166">
          <a:extLst>
            <a:ext uri="{FF2B5EF4-FFF2-40B4-BE49-F238E27FC236}">
              <a16:creationId xmlns:a16="http://schemas.microsoft.com/office/drawing/2014/main" xmlns="" id="{CB861A8C-681C-47B9-9B53-302C0F85A3C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4" name="Text Box 3166">
          <a:extLst>
            <a:ext uri="{FF2B5EF4-FFF2-40B4-BE49-F238E27FC236}">
              <a16:creationId xmlns:a16="http://schemas.microsoft.com/office/drawing/2014/main" xmlns="" id="{E6963B6E-C189-485B-A918-CD57AE84422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5" name="Text Box 3166">
          <a:extLst>
            <a:ext uri="{FF2B5EF4-FFF2-40B4-BE49-F238E27FC236}">
              <a16:creationId xmlns:a16="http://schemas.microsoft.com/office/drawing/2014/main" xmlns="" id="{96E1D8F9-0DA9-4147-A01A-E17FD8E3E5A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6" name="Text Box 3166">
          <a:extLst>
            <a:ext uri="{FF2B5EF4-FFF2-40B4-BE49-F238E27FC236}">
              <a16:creationId xmlns:a16="http://schemas.microsoft.com/office/drawing/2014/main" xmlns="" id="{7B93F037-7C94-4552-AFB3-EB125656937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7" name="Text Box 3166">
          <a:extLst>
            <a:ext uri="{FF2B5EF4-FFF2-40B4-BE49-F238E27FC236}">
              <a16:creationId xmlns:a16="http://schemas.microsoft.com/office/drawing/2014/main" xmlns="" id="{CD2555A4-F5A9-499B-8527-D0EB1BCB4B1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8" name="Text Box 3166">
          <a:extLst>
            <a:ext uri="{FF2B5EF4-FFF2-40B4-BE49-F238E27FC236}">
              <a16:creationId xmlns:a16="http://schemas.microsoft.com/office/drawing/2014/main" xmlns="" id="{971FF68A-E676-4377-9EE0-9B63B74C48D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39" name="Text Box 3166">
          <a:extLst>
            <a:ext uri="{FF2B5EF4-FFF2-40B4-BE49-F238E27FC236}">
              <a16:creationId xmlns:a16="http://schemas.microsoft.com/office/drawing/2014/main" xmlns="" id="{21EFB442-5BC2-4367-81A3-C0A325695CB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0" name="Text Box 3166">
          <a:extLst>
            <a:ext uri="{FF2B5EF4-FFF2-40B4-BE49-F238E27FC236}">
              <a16:creationId xmlns:a16="http://schemas.microsoft.com/office/drawing/2014/main" xmlns="" id="{F3892E72-43BC-4DC0-9EFA-7A0B2EFBC5D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1" name="Text Box 3166">
          <a:extLst>
            <a:ext uri="{FF2B5EF4-FFF2-40B4-BE49-F238E27FC236}">
              <a16:creationId xmlns:a16="http://schemas.microsoft.com/office/drawing/2014/main" xmlns="" id="{C53E04DC-EA81-4E65-844D-9260CA1E88A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2" name="Text Box 3166">
          <a:extLst>
            <a:ext uri="{FF2B5EF4-FFF2-40B4-BE49-F238E27FC236}">
              <a16:creationId xmlns:a16="http://schemas.microsoft.com/office/drawing/2014/main" xmlns="" id="{38DB667D-46D9-41F7-8C1A-F224D6C02AB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3" name="Text Box 3166">
          <a:extLst>
            <a:ext uri="{FF2B5EF4-FFF2-40B4-BE49-F238E27FC236}">
              <a16:creationId xmlns:a16="http://schemas.microsoft.com/office/drawing/2014/main" xmlns="" id="{5EA4156C-3EE2-4BF3-849E-FA897CE3C88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4" name="Text Box 3166">
          <a:extLst>
            <a:ext uri="{FF2B5EF4-FFF2-40B4-BE49-F238E27FC236}">
              <a16:creationId xmlns:a16="http://schemas.microsoft.com/office/drawing/2014/main" xmlns="" id="{9D65DB4A-6412-46F2-9BC2-4AB491D561E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5" name="Text Box 3166">
          <a:extLst>
            <a:ext uri="{FF2B5EF4-FFF2-40B4-BE49-F238E27FC236}">
              <a16:creationId xmlns:a16="http://schemas.microsoft.com/office/drawing/2014/main" xmlns="" id="{394C0E3F-344E-49A2-A97F-F7385952DCB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6" name="Text Box 3166">
          <a:extLst>
            <a:ext uri="{FF2B5EF4-FFF2-40B4-BE49-F238E27FC236}">
              <a16:creationId xmlns:a16="http://schemas.microsoft.com/office/drawing/2014/main" xmlns="" id="{555CAA90-6822-427C-B37A-7B8024B4AEE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7" name="Text Box 3166">
          <a:extLst>
            <a:ext uri="{FF2B5EF4-FFF2-40B4-BE49-F238E27FC236}">
              <a16:creationId xmlns:a16="http://schemas.microsoft.com/office/drawing/2014/main" xmlns="" id="{0834C92C-F4FB-4562-B756-32E81DADC14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8" name="Text Box 3166">
          <a:extLst>
            <a:ext uri="{FF2B5EF4-FFF2-40B4-BE49-F238E27FC236}">
              <a16:creationId xmlns:a16="http://schemas.microsoft.com/office/drawing/2014/main" xmlns="" id="{9797D82B-8835-4125-BA9E-7583F184A64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49" name="Text Box 3166">
          <a:extLst>
            <a:ext uri="{FF2B5EF4-FFF2-40B4-BE49-F238E27FC236}">
              <a16:creationId xmlns:a16="http://schemas.microsoft.com/office/drawing/2014/main" xmlns="" id="{54202BA9-57AC-475D-9902-15AEC441F2E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0" name="Text Box 3166">
          <a:extLst>
            <a:ext uri="{FF2B5EF4-FFF2-40B4-BE49-F238E27FC236}">
              <a16:creationId xmlns:a16="http://schemas.microsoft.com/office/drawing/2014/main" xmlns="" id="{A2BD2078-7D56-44EF-9FF9-299FE6D02DE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1" name="Text Box 3166">
          <a:extLst>
            <a:ext uri="{FF2B5EF4-FFF2-40B4-BE49-F238E27FC236}">
              <a16:creationId xmlns:a16="http://schemas.microsoft.com/office/drawing/2014/main" xmlns="" id="{1B3A2593-1B89-4A98-99D9-8D909185DA1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2" name="Text Box 3166">
          <a:extLst>
            <a:ext uri="{FF2B5EF4-FFF2-40B4-BE49-F238E27FC236}">
              <a16:creationId xmlns:a16="http://schemas.microsoft.com/office/drawing/2014/main" xmlns="" id="{B3FC3374-41FC-49F0-98C6-246EC0470C0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3" name="Text Box 3166">
          <a:extLst>
            <a:ext uri="{FF2B5EF4-FFF2-40B4-BE49-F238E27FC236}">
              <a16:creationId xmlns:a16="http://schemas.microsoft.com/office/drawing/2014/main" xmlns="" id="{D32C926B-2DFF-4405-BEF1-10AFB1A0AAC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4" name="Text Box 3166">
          <a:extLst>
            <a:ext uri="{FF2B5EF4-FFF2-40B4-BE49-F238E27FC236}">
              <a16:creationId xmlns:a16="http://schemas.microsoft.com/office/drawing/2014/main" xmlns="" id="{A0B0B3B0-11B9-4C84-A9B0-11E380FCD82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5" name="Text Box 3166">
          <a:extLst>
            <a:ext uri="{FF2B5EF4-FFF2-40B4-BE49-F238E27FC236}">
              <a16:creationId xmlns:a16="http://schemas.microsoft.com/office/drawing/2014/main" xmlns="" id="{10C2C2EB-49F8-4041-9552-781B413CC8F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6" name="Text Box 3166">
          <a:extLst>
            <a:ext uri="{FF2B5EF4-FFF2-40B4-BE49-F238E27FC236}">
              <a16:creationId xmlns:a16="http://schemas.microsoft.com/office/drawing/2014/main" xmlns="" id="{83A76AF9-2E20-498D-A9BD-40CA5BEABCB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7" name="Text Box 3166">
          <a:extLst>
            <a:ext uri="{FF2B5EF4-FFF2-40B4-BE49-F238E27FC236}">
              <a16:creationId xmlns:a16="http://schemas.microsoft.com/office/drawing/2014/main" xmlns="" id="{152D8A16-0E90-42D1-9DE5-E6D69111025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8" name="Text Box 3166">
          <a:extLst>
            <a:ext uri="{FF2B5EF4-FFF2-40B4-BE49-F238E27FC236}">
              <a16:creationId xmlns:a16="http://schemas.microsoft.com/office/drawing/2014/main" xmlns="" id="{4AE8E69E-7837-4F1D-BC63-D6E94B6ACDF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59" name="Text Box 3166">
          <a:extLst>
            <a:ext uri="{FF2B5EF4-FFF2-40B4-BE49-F238E27FC236}">
              <a16:creationId xmlns:a16="http://schemas.microsoft.com/office/drawing/2014/main" xmlns="" id="{E2AAC1FA-6A2A-4788-BCAC-B9A514FE6C1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0" name="Text Box 3166">
          <a:extLst>
            <a:ext uri="{FF2B5EF4-FFF2-40B4-BE49-F238E27FC236}">
              <a16:creationId xmlns:a16="http://schemas.microsoft.com/office/drawing/2014/main" xmlns="" id="{BA9936F0-B64B-4A71-ABB8-5E38D86142A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1" name="Text Box 3166">
          <a:extLst>
            <a:ext uri="{FF2B5EF4-FFF2-40B4-BE49-F238E27FC236}">
              <a16:creationId xmlns:a16="http://schemas.microsoft.com/office/drawing/2014/main" xmlns="" id="{4522A5BE-EDCA-4BBD-9361-1D9675B052B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2" name="Text Box 3166">
          <a:extLst>
            <a:ext uri="{FF2B5EF4-FFF2-40B4-BE49-F238E27FC236}">
              <a16:creationId xmlns:a16="http://schemas.microsoft.com/office/drawing/2014/main" xmlns="" id="{3C700169-DAA5-444E-B579-2BFDB7D51A1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3" name="Text Box 3166">
          <a:extLst>
            <a:ext uri="{FF2B5EF4-FFF2-40B4-BE49-F238E27FC236}">
              <a16:creationId xmlns:a16="http://schemas.microsoft.com/office/drawing/2014/main" xmlns="" id="{1E5EA558-79E5-437A-95BD-8B7DBD56C55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4" name="Text Box 3166">
          <a:extLst>
            <a:ext uri="{FF2B5EF4-FFF2-40B4-BE49-F238E27FC236}">
              <a16:creationId xmlns:a16="http://schemas.microsoft.com/office/drawing/2014/main" xmlns="" id="{63C3039C-B04C-4E7E-955F-E359F91E69D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5" name="Text Box 3166">
          <a:extLst>
            <a:ext uri="{FF2B5EF4-FFF2-40B4-BE49-F238E27FC236}">
              <a16:creationId xmlns:a16="http://schemas.microsoft.com/office/drawing/2014/main" xmlns="" id="{02618D2F-0827-450F-A658-6D3FB419717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6" name="Text Box 3166">
          <a:extLst>
            <a:ext uri="{FF2B5EF4-FFF2-40B4-BE49-F238E27FC236}">
              <a16:creationId xmlns:a16="http://schemas.microsoft.com/office/drawing/2014/main" xmlns="" id="{70397438-2CAB-40D2-8BDB-459BEE3D1D9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7" name="Text Box 3166">
          <a:extLst>
            <a:ext uri="{FF2B5EF4-FFF2-40B4-BE49-F238E27FC236}">
              <a16:creationId xmlns:a16="http://schemas.microsoft.com/office/drawing/2014/main" xmlns="" id="{35EB0FEB-0EF7-41AF-A599-B2F1FE8B1A6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8" name="Text Box 3166">
          <a:extLst>
            <a:ext uri="{FF2B5EF4-FFF2-40B4-BE49-F238E27FC236}">
              <a16:creationId xmlns:a16="http://schemas.microsoft.com/office/drawing/2014/main" xmlns="" id="{8CEF72A8-8FF7-4F64-9231-5CE960FE380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69" name="Text Box 3166">
          <a:extLst>
            <a:ext uri="{FF2B5EF4-FFF2-40B4-BE49-F238E27FC236}">
              <a16:creationId xmlns:a16="http://schemas.microsoft.com/office/drawing/2014/main" xmlns="" id="{19715A92-ED8F-42B7-B221-C19FE9C11F5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0" name="Text Box 3166">
          <a:extLst>
            <a:ext uri="{FF2B5EF4-FFF2-40B4-BE49-F238E27FC236}">
              <a16:creationId xmlns:a16="http://schemas.microsoft.com/office/drawing/2014/main" xmlns="" id="{0D9225CD-0C76-4B8A-AE4C-5EE57F297AE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1" name="Text Box 3166">
          <a:extLst>
            <a:ext uri="{FF2B5EF4-FFF2-40B4-BE49-F238E27FC236}">
              <a16:creationId xmlns:a16="http://schemas.microsoft.com/office/drawing/2014/main" xmlns="" id="{72D544CF-5AC6-498E-9783-BC6E54AE3A8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2" name="Text Box 3166">
          <a:extLst>
            <a:ext uri="{FF2B5EF4-FFF2-40B4-BE49-F238E27FC236}">
              <a16:creationId xmlns:a16="http://schemas.microsoft.com/office/drawing/2014/main" xmlns="" id="{5DA39B44-661B-4A42-A444-5D51B2365DE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3" name="Text Box 3166">
          <a:extLst>
            <a:ext uri="{FF2B5EF4-FFF2-40B4-BE49-F238E27FC236}">
              <a16:creationId xmlns:a16="http://schemas.microsoft.com/office/drawing/2014/main" xmlns="" id="{4E177D7C-D6D2-4A0A-B03F-10CB1320CB8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4" name="Text Box 3166">
          <a:extLst>
            <a:ext uri="{FF2B5EF4-FFF2-40B4-BE49-F238E27FC236}">
              <a16:creationId xmlns:a16="http://schemas.microsoft.com/office/drawing/2014/main" xmlns="" id="{C275B3C3-D456-4E0F-A6CF-1EA69B10159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5" name="Text Box 3166">
          <a:extLst>
            <a:ext uri="{FF2B5EF4-FFF2-40B4-BE49-F238E27FC236}">
              <a16:creationId xmlns:a16="http://schemas.microsoft.com/office/drawing/2014/main" xmlns="" id="{FB467539-F405-4D2C-ACBE-C76C65E2AF0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6" name="Text Box 3166">
          <a:extLst>
            <a:ext uri="{FF2B5EF4-FFF2-40B4-BE49-F238E27FC236}">
              <a16:creationId xmlns:a16="http://schemas.microsoft.com/office/drawing/2014/main" xmlns="" id="{9CB768C8-7D17-4CFB-8478-D0A64083076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7" name="Text Box 3166">
          <a:extLst>
            <a:ext uri="{FF2B5EF4-FFF2-40B4-BE49-F238E27FC236}">
              <a16:creationId xmlns:a16="http://schemas.microsoft.com/office/drawing/2014/main" xmlns="" id="{F77ED63B-2EEC-4C1A-9782-C9CF3E820AD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8" name="Text Box 3166">
          <a:extLst>
            <a:ext uri="{FF2B5EF4-FFF2-40B4-BE49-F238E27FC236}">
              <a16:creationId xmlns:a16="http://schemas.microsoft.com/office/drawing/2014/main" xmlns="" id="{9AEB8B55-2D88-4066-9211-96A0E2AC9C9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79" name="Text Box 3166">
          <a:extLst>
            <a:ext uri="{FF2B5EF4-FFF2-40B4-BE49-F238E27FC236}">
              <a16:creationId xmlns:a16="http://schemas.microsoft.com/office/drawing/2014/main" xmlns="" id="{530BA2F4-166E-4C91-9750-4F6ECB3DBCD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0" name="Text Box 3166">
          <a:extLst>
            <a:ext uri="{FF2B5EF4-FFF2-40B4-BE49-F238E27FC236}">
              <a16:creationId xmlns:a16="http://schemas.microsoft.com/office/drawing/2014/main" xmlns="" id="{35ECE27B-57D9-45CF-847A-BA34C7DBECA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1" name="Text Box 3166">
          <a:extLst>
            <a:ext uri="{FF2B5EF4-FFF2-40B4-BE49-F238E27FC236}">
              <a16:creationId xmlns:a16="http://schemas.microsoft.com/office/drawing/2014/main" xmlns="" id="{891518AE-2664-41ED-B85D-86A2A58D301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2" name="Text Box 3166">
          <a:extLst>
            <a:ext uri="{FF2B5EF4-FFF2-40B4-BE49-F238E27FC236}">
              <a16:creationId xmlns:a16="http://schemas.microsoft.com/office/drawing/2014/main" xmlns="" id="{0D2C9BEC-3D7F-49B4-8A5A-210F883F8BC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3" name="Text Box 3166">
          <a:extLst>
            <a:ext uri="{FF2B5EF4-FFF2-40B4-BE49-F238E27FC236}">
              <a16:creationId xmlns:a16="http://schemas.microsoft.com/office/drawing/2014/main" xmlns="" id="{82E26A76-0490-4447-86F0-9E876F33497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4" name="Text Box 3166">
          <a:extLst>
            <a:ext uri="{FF2B5EF4-FFF2-40B4-BE49-F238E27FC236}">
              <a16:creationId xmlns:a16="http://schemas.microsoft.com/office/drawing/2014/main" xmlns="" id="{FC6E72D1-3216-48E8-A157-953556340A1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5" name="Text Box 3166">
          <a:extLst>
            <a:ext uri="{FF2B5EF4-FFF2-40B4-BE49-F238E27FC236}">
              <a16:creationId xmlns:a16="http://schemas.microsoft.com/office/drawing/2014/main" xmlns="" id="{29EE3218-7CF1-43E6-A48A-ADE296550C2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6" name="Text Box 3166">
          <a:extLst>
            <a:ext uri="{FF2B5EF4-FFF2-40B4-BE49-F238E27FC236}">
              <a16:creationId xmlns:a16="http://schemas.microsoft.com/office/drawing/2014/main" xmlns="" id="{20F5DF27-1CB8-4E71-9778-0E5454A14F7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7" name="Text Box 3166">
          <a:extLst>
            <a:ext uri="{FF2B5EF4-FFF2-40B4-BE49-F238E27FC236}">
              <a16:creationId xmlns:a16="http://schemas.microsoft.com/office/drawing/2014/main" xmlns="" id="{D8F63541-BD07-4F48-BCFB-18249EF3C35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8" name="Text Box 3166">
          <a:extLst>
            <a:ext uri="{FF2B5EF4-FFF2-40B4-BE49-F238E27FC236}">
              <a16:creationId xmlns:a16="http://schemas.microsoft.com/office/drawing/2014/main" xmlns="" id="{41DB89C9-04B2-4FE1-AB10-C02582AED3A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89" name="Text Box 3166">
          <a:extLst>
            <a:ext uri="{FF2B5EF4-FFF2-40B4-BE49-F238E27FC236}">
              <a16:creationId xmlns:a16="http://schemas.microsoft.com/office/drawing/2014/main" xmlns="" id="{8CF6C145-3CF5-427F-8F12-6E2F592EDD6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90" name="Text Box 3166">
          <a:extLst>
            <a:ext uri="{FF2B5EF4-FFF2-40B4-BE49-F238E27FC236}">
              <a16:creationId xmlns:a16="http://schemas.microsoft.com/office/drawing/2014/main" xmlns="" id="{79DDB3CD-3968-4B85-B131-0A074A90B2A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91" name="Text Box 3166">
          <a:extLst>
            <a:ext uri="{FF2B5EF4-FFF2-40B4-BE49-F238E27FC236}">
              <a16:creationId xmlns:a16="http://schemas.microsoft.com/office/drawing/2014/main" xmlns="" id="{5C407ED4-943E-497A-B4ED-12D969C574D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92" name="Text Box 3166">
          <a:extLst>
            <a:ext uri="{FF2B5EF4-FFF2-40B4-BE49-F238E27FC236}">
              <a16:creationId xmlns:a16="http://schemas.microsoft.com/office/drawing/2014/main" xmlns="" id="{FF2A8B3E-8F7F-430A-99E5-0919B90C377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93" name="Text Box 3166">
          <a:extLst>
            <a:ext uri="{FF2B5EF4-FFF2-40B4-BE49-F238E27FC236}">
              <a16:creationId xmlns:a16="http://schemas.microsoft.com/office/drawing/2014/main" xmlns="" id="{B28F67DA-8833-49ED-91C1-1E4D73FF208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94" name="Text Box 3166">
          <a:extLst>
            <a:ext uri="{FF2B5EF4-FFF2-40B4-BE49-F238E27FC236}">
              <a16:creationId xmlns:a16="http://schemas.microsoft.com/office/drawing/2014/main" xmlns="" id="{738480D3-552A-42C0-BCCE-92DC7A5C008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1238250</xdr:colOff>
      <xdr:row>48</xdr:row>
      <xdr:rowOff>95250</xdr:rowOff>
    </xdr:to>
    <xdr:sp macro="" textlink="" fLocksText="0">
      <xdr:nvSpPr>
        <xdr:cNvPr id="4695" name="Text Box 3166">
          <a:extLst>
            <a:ext uri="{FF2B5EF4-FFF2-40B4-BE49-F238E27FC236}">
              <a16:creationId xmlns:a16="http://schemas.microsoft.com/office/drawing/2014/main" xmlns="" id="{0ED82549-F5ED-45A1-AFEC-E13A69BC3CC9}"/>
            </a:ext>
          </a:extLst>
        </xdr:cNvPr>
        <xdr:cNvSpPr txBox="1">
          <a:spLocks noChangeArrowheads="1"/>
        </xdr:cNvSpPr>
      </xdr:nvSpPr>
      <xdr:spPr bwMode="auto">
        <a:xfrm>
          <a:off x="619125" y="32032575"/>
          <a:ext cx="1114425" cy="95250"/>
        </a:xfrm>
        <a:prstGeom prst="rect">
          <a:avLst/>
        </a:prstGeom>
        <a:noFill/>
        <a:ln>
          <a:noFill/>
        </a:ln>
      </xdr:spPr>
    </xdr:sp>
    <xdr:clientData/>
  </xdr:twoCellAnchor>
  <xdr:twoCellAnchor editAs="oneCell">
    <xdr:from>
      <xdr:col>1</xdr:col>
      <xdr:colOff>123825</xdr:colOff>
      <xdr:row>48</xdr:row>
      <xdr:rowOff>0</xdr:rowOff>
    </xdr:from>
    <xdr:to>
      <xdr:col>1</xdr:col>
      <xdr:colOff>1238250</xdr:colOff>
      <xdr:row>48</xdr:row>
      <xdr:rowOff>95250</xdr:rowOff>
    </xdr:to>
    <xdr:sp macro="" textlink="" fLocksText="0">
      <xdr:nvSpPr>
        <xdr:cNvPr id="4696" name="Text Box 3166">
          <a:extLst>
            <a:ext uri="{FF2B5EF4-FFF2-40B4-BE49-F238E27FC236}">
              <a16:creationId xmlns:a16="http://schemas.microsoft.com/office/drawing/2014/main" xmlns="" id="{D71961E7-774F-4B0B-881F-DA9A8461380B}"/>
            </a:ext>
          </a:extLst>
        </xdr:cNvPr>
        <xdr:cNvSpPr txBox="1">
          <a:spLocks noChangeArrowheads="1"/>
        </xdr:cNvSpPr>
      </xdr:nvSpPr>
      <xdr:spPr bwMode="auto">
        <a:xfrm>
          <a:off x="619125" y="32032575"/>
          <a:ext cx="1114425" cy="95250"/>
        </a:xfrm>
        <a:prstGeom prst="rect">
          <a:avLst/>
        </a:prstGeom>
        <a:noFill/>
        <a:ln>
          <a:noFill/>
        </a:ln>
      </xdr:spPr>
    </xdr:sp>
    <xdr:clientData/>
  </xdr:twoCellAnchor>
  <xdr:twoCellAnchor editAs="oneCell">
    <xdr:from>
      <xdr:col>1</xdr:col>
      <xdr:colOff>123825</xdr:colOff>
      <xdr:row>48</xdr:row>
      <xdr:rowOff>0</xdr:rowOff>
    </xdr:from>
    <xdr:to>
      <xdr:col>1</xdr:col>
      <xdr:colOff>1238250</xdr:colOff>
      <xdr:row>48</xdr:row>
      <xdr:rowOff>95250</xdr:rowOff>
    </xdr:to>
    <xdr:sp macro="" textlink="" fLocksText="0">
      <xdr:nvSpPr>
        <xdr:cNvPr id="4697" name="Text Box 3166">
          <a:extLst>
            <a:ext uri="{FF2B5EF4-FFF2-40B4-BE49-F238E27FC236}">
              <a16:creationId xmlns:a16="http://schemas.microsoft.com/office/drawing/2014/main" xmlns="" id="{3E8319A7-C132-4C79-8A64-EC52259C08E5}"/>
            </a:ext>
          </a:extLst>
        </xdr:cNvPr>
        <xdr:cNvSpPr txBox="1">
          <a:spLocks noChangeArrowheads="1"/>
        </xdr:cNvSpPr>
      </xdr:nvSpPr>
      <xdr:spPr bwMode="auto">
        <a:xfrm>
          <a:off x="619125" y="32032575"/>
          <a:ext cx="11144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98" name="Text Box 3166">
          <a:extLst>
            <a:ext uri="{FF2B5EF4-FFF2-40B4-BE49-F238E27FC236}">
              <a16:creationId xmlns:a16="http://schemas.microsoft.com/office/drawing/2014/main" xmlns="" id="{88766AA4-DF31-4F20-B2EE-E2004E5C6F3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699" name="Text Box 3166">
          <a:extLst>
            <a:ext uri="{FF2B5EF4-FFF2-40B4-BE49-F238E27FC236}">
              <a16:creationId xmlns:a16="http://schemas.microsoft.com/office/drawing/2014/main" xmlns="" id="{9BFC32DC-AE54-43BE-A76E-7C9E8199ADF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0" name="Text Box 3166">
          <a:extLst>
            <a:ext uri="{FF2B5EF4-FFF2-40B4-BE49-F238E27FC236}">
              <a16:creationId xmlns:a16="http://schemas.microsoft.com/office/drawing/2014/main" xmlns="" id="{BE450F90-96CE-4BF4-AE7F-24DD5A34279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1" name="Text Box 3166">
          <a:extLst>
            <a:ext uri="{FF2B5EF4-FFF2-40B4-BE49-F238E27FC236}">
              <a16:creationId xmlns:a16="http://schemas.microsoft.com/office/drawing/2014/main" xmlns="" id="{0C318478-AA3E-4563-883E-E72B26D9162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2" name="Text Box 3166">
          <a:extLst>
            <a:ext uri="{FF2B5EF4-FFF2-40B4-BE49-F238E27FC236}">
              <a16:creationId xmlns:a16="http://schemas.microsoft.com/office/drawing/2014/main" xmlns="" id="{A098DAC7-1EDC-4CEB-8141-0B011326E3B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3" name="Text Box 3166">
          <a:extLst>
            <a:ext uri="{FF2B5EF4-FFF2-40B4-BE49-F238E27FC236}">
              <a16:creationId xmlns:a16="http://schemas.microsoft.com/office/drawing/2014/main" xmlns="" id="{ECC80183-C370-4900-8601-5BF008E69C8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4" name="Text Box 3166">
          <a:extLst>
            <a:ext uri="{FF2B5EF4-FFF2-40B4-BE49-F238E27FC236}">
              <a16:creationId xmlns:a16="http://schemas.microsoft.com/office/drawing/2014/main" xmlns="" id="{8A5BF73E-DE2D-4341-95E6-AA8E475A48A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5" name="Text Box 3166">
          <a:extLst>
            <a:ext uri="{FF2B5EF4-FFF2-40B4-BE49-F238E27FC236}">
              <a16:creationId xmlns:a16="http://schemas.microsoft.com/office/drawing/2014/main" xmlns="" id="{6A2E0EF5-A281-45A1-9F91-70AF897B5E8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6" name="Text Box 3166">
          <a:extLst>
            <a:ext uri="{FF2B5EF4-FFF2-40B4-BE49-F238E27FC236}">
              <a16:creationId xmlns:a16="http://schemas.microsoft.com/office/drawing/2014/main" xmlns="" id="{313BD7DE-6BC6-4AA0-8F31-5CECF4F9C8C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7" name="Text Box 3166">
          <a:extLst>
            <a:ext uri="{FF2B5EF4-FFF2-40B4-BE49-F238E27FC236}">
              <a16:creationId xmlns:a16="http://schemas.microsoft.com/office/drawing/2014/main" xmlns="" id="{0465E0D7-B75E-4B27-A01A-89D841BF7D7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8" name="Text Box 3166">
          <a:extLst>
            <a:ext uri="{FF2B5EF4-FFF2-40B4-BE49-F238E27FC236}">
              <a16:creationId xmlns:a16="http://schemas.microsoft.com/office/drawing/2014/main" xmlns="" id="{79D308B6-E1C5-474B-9F00-D2568222CB3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09" name="Text Box 3166">
          <a:extLst>
            <a:ext uri="{FF2B5EF4-FFF2-40B4-BE49-F238E27FC236}">
              <a16:creationId xmlns:a16="http://schemas.microsoft.com/office/drawing/2014/main" xmlns="" id="{70A707AC-A4E1-4ECB-9BD4-A7DD5C01EDC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0" name="Text Box 3166">
          <a:extLst>
            <a:ext uri="{FF2B5EF4-FFF2-40B4-BE49-F238E27FC236}">
              <a16:creationId xmlns:a16="http://schemas.microsoft.com/office/drawing/2014/main" xmlns="" id="{E795C7A9-274E-469C-8745-CE2F9DE4570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1" name="Text Box 3166">
          <a:extLst>
            <a:ext uri="{FF2B5EF4-FFF2-40B4-BE49-F238E27FC236}">
              <a16:creationId xmlns:a16="http://schemas.microsoft.com/office/drawing/2014/main" xmlns="" id="{8C642052-A424-4840-8EE4-05A32274B50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2" name="Text Box 3166">
          <a:extLst>
            <a:ext uri="{FF2B5EF4-FFF2-40B4-BE49-F238E27FC236}">
              <a16:creationId xmlns:a16="http://schemas.microsoft.com/office/drawing/2014/main" xmlns="" id="{0AC0B819-81B2-4BDD-BA17-63C09B30B00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3" name="Text Box 3166">
          <a:extLst>
            <a:ext uri="{FF2B5EF4-FFF2-40B4-BE49-F238E27FC236}">
              <a16:creationId xmlns:a16="http://schemas.microsoft.com/office/drawing/2014/main" xmlns="" id="{131D12F8-DC31-4B61-96D1-BDA016960E2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4" name="Text Box 3166">
          <a:extLst>
            <a:ext uri="{FF2B5EF4-FFF2-40B4-BE49-F238E27FC236}">
              <a16:creationId xmlns:a16="http://schemas.microsoft.com/office/drawing/2014/main" xmlns="" id="{6130A524-C85A-44F1-B303-A72AE1107F4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5" name="Text Box 3166">
          <a:extLst>
            <a:ext uri="{FF2B5EF4-FFF2-40B4-BE49-F238E27FC236}">
              <a16:creationId xmlns:a16="http://schemas.microsoft.com/office/drawing/2014/main" xmlns="" id="{DB98B2C1-D47B-478C-9CE3-D8FE9549EEF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6" name="Text Box 3166">
          <a:extLst>
            <a:ext uri="{FF2B5EF4-FFF2-40B4-BE49-F238E27FC236}">
              <a16:creationId xmlns:a16="http://schemas.microsoft.com/office/drawing/2014/main" xmlns="" id="{29182C90-3E11-4B4B-9E74-ABD8C7214AB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7" name="Text Box 3166">
          <a:extLst>
            <a:ext uri="{FF2B5EF4-FFF2-40B4-BE49-F238E27FC236}">
              <a16:creationId xmlns:a16="http://schemas.microsoft.com/office/drawing/2014/main" xmlns="" id="{C60F9744-163E-4075-A3B9-4CB59B3ADA3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8" name="Text Box 3166">
          <a:extLst>
            <a:ext uri="{FF2B5EF4-FFF2-40B4-BE49-F238E27FC236}">
              <a16:creationId xmlns:a16="http://schemas.microsoft.com/office/drawing/2014/main" xmlns="" id="{2A79CEEA-3507-47B4-AB16-C57ADA35EB0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19" name="Text Box 3166">
          <a:extLst>
            <a:ext uri="{FF2B5EF4-FFF2-40B4-BE49-F238E27FC236}">
              <a16:creationId xmlns:a16="http://schemas.microsoft.com/office/drawing/2014/main" xmlns="" id="{9AEA9A49-5C11-4FCE-8199-1250EAB7DE7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0" name="Text Box 3166">
          <a:extLst>
            <a:ext uri="{FF2B5EF4-FFF2-40B4-BE49-F238E27FC236}">
              <a16:creationId xmlns:a16="http://schemas.microsoft.com/office/drawing/2014/main" xmlns="" id="{F18B1486-D8F1-401E-983E-D944A5E0704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1" name="Text Box 3166">
          <a:extLst>
            <a:ext uri="{FF2B5EF4-FFF2-40B4-BE49-F238E27FC236}">
              <a16:creationId xmlns:a16="http://schemas.microsoft.com/office/drawing/2014/main" xmlns="" id="{5DFCEC52-5544-40AD-A05D-1746A392E33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2" name="Text Box 3166">
          <a:extLst>
            <a:ext uri="{FF2B5EF4-FFF2-40B4-BE49-F238E27FC236}">
              <a16:creationId xmlns:a16="http://schemas.microsoft.com/office/drawing/2014/main" xmlns="" id="{659D592B-CB2A-40BC-8348-E80383E63B0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3" name="Text Box 3166">
          <a:extLst>
            <a:ext uri="{FF2B5EF4-FFF2-40B4-BE49-F238E27FC236}">
              <a16:creationId xmlns:a16="http://schemas.microsoft.com/office/drawing/2014/main" xmlns="" id="{6C010699-DDFE-4596-A237-3388091643FA}"/>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4" name="Text Box 3166">
          <a:extLst>
            <a:ext uri="{FF2B5EF4-FFF2-40B4-BE49-F238E27FC236}">
              <a16:creationId xmlns:a16="http://schemas.microsoft.com/office/drawing/2014/main" xmlns="" id="{9236D9ED-9924-4E68-B4E4-D36E970BE01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5" name="Text Box 3166">
          <a:extLst>
            <a:ext uri="{FF2B5EF4-FFF2-40B4-BE49-F238E27FC236}">
              <a16:creationId xmlns:a16="http://schemas.microsoft.com/office/drawing/2014/main" xmlns="" id="{6077FDA5-97B8-47DB-9D60-C216DBEB4A6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6" name="Text Box 3166">
          <a:extLst>
            <a:ext uri="{FF2B5EF4-FFF2-40B4-BE49-F238E27FC236}">
              <a16:creationId xmlns:a16="http://schemas.microsoft.com/office/drawing/2014/main" xmlns="" id="{0AC50153-3FB5-420D-9F5A-545CB68A981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7" name="Text Box 3166">
          <a:extLst>
            <a:ext uri="{FF2B5EF4-FFF2-40B4-BE49-F238E27FC236}">
              <a16:creationId xmlns:a16="http://schemas.microsoft.com/office/drawing/2014/main" xmlns="" id="{5E921A2D-4070-45E7-BFF4-4087CD88D31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8" name="Text Box 3166">
          <a:extLst>
            <a:ext uri="{FF2B5EF4-FFF2-40B4-BE49-F238E27FC236}">
              <a16:creationId xmlns:a16="http://schemas.microsoft.com/office/drawing/2014/main" xmlns="" id="{7C87FC21-3AD2-4B90-8058-E692867E68C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29" name="Text Box 3166">
          <a:extLst>
            <a:ext uri="{FF2B5EF4-FFF2-40B4-BE49-F238E27FC236}">
              <a16:creationId xmlns:a16="http://schemas.microsoft.com/office/drawing/2014/main" xmlns="" id="{7464BCCE-D74F-4C1A-A84A-568A400DE79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0" name="Text Box 3166">
          <a:extLst>
            <a:ext uri="{FF2B5EF4-FFF2-40B4-BE49-F238E27FC236}">
              <a16:creationId xmlns:a16="http://schemas.microsoft.com/office/drawing/2014/main" xmlns="" id="{9A8B5401-DB9B-4330-8AAE-73F8F80FE4A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1" name="Text Box 3166">
          <a:extLst>
            <a:ext uri="{FF2B5EF4-FFF2-40B4-BE49-F238E27FC236}">
              <a16:creationId xmlns:a16="http://schemas.microsoft.com/office/drawing/2014/main" xmlns="" id="{7AAAB819-07B1-4492-ACE7-F5C16A7C2EF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2" name="Text Box 3166">
          <a:extLst>
            <a:ext uri="{FF2B5EF4-FFF2-40B4-BE49-F238E27FC236}">
              <a16:creationId xmlns:a16="http://schemas.microsoft.com/office/drawing/2014/main" xmlns="" id="{E34C8196-6D91-4CC1-8F33-B0967E04082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3" name="Text Box 3166">
          <a:extLst>
            <a:ext uri="{FF2B5EF4-FFF2-40B4-BE49-F238E27FC236}">
              <a16:creationId xmlns:a16="http://schemas.microsoft.com/office/drawing/2014/main" xmlns="" id="{1D9BA93E-320B-4C34-ADFC-3E639B20C1B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4" name="Text Box 3166">
          <a:extLst>
            <a:ext uri="{FF2B5EF4-FFF2-40B4-BE49-F238E27FC236}">
              <a16:creationId xmlns:a16="http://schemas.microsoft.com/office/drawing/2014/main" xmlns="" id="{ACED09C5-B2A5-4604-BFA7-2743D22DCA3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5" name="Text Box 3166">
          <a:extLst>
            <a:ext uri="{FF2B5EF4-FFF2-40B4-BE49-F238E27FC236}">
              <a16:creationId xmlns:a16="http://schemas.microsoft.com/office/drawing/2014/main" xmlns="" id="{D5DBD8A0-D3C0-44C2-9B0F-3CCA939B52A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6" name="Text Box 3166">
          <a:extLst>
            <a:ext uri="{FF2B5EF4-FFF2-40B4-BE49-F238E27FC236}">
              <a16:creationId xmlns:a16="http://schemas.microsoft.com/office/drawing/2014/main" xmlns="" id="{3ABE6FCB-F7BC-44DA-9766-825672EDE22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7" name="Text Box 3166">
          <a:extLst>
            <a:ext uri="{FF2B5EF4-FFF2-40B4-BE49-F238E27FC236}">
              <a16:creationId xmlns:a16="http://schemas.microsoft.com/office/drawing/2014/main" xmlns="" id="{D8E50323-2EA2-46E8-B6CB-DEE463DC1AC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8" name="Text Box 3166">
          <a:extLst>
            <a:ext uri="{FF2B5EF4-FFF2-40B4-BE49-F238E27FC236}">
              <a16:creationId xmlns:a16="http://schemas.microsoft.com/office/drawing/2014/main" xmlns="" id="{9683128F-F47E-49E0-933C-EB905520A5D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39" name="Text Box 3166">
          <a:extLst>
            <a:ext uri="{FF2B5EF4-FFF2-40B4-BE49-F238E27FC236}">
              <a16:creationId xmlns:a16="http://schemas.microsoft.com/office/drawing/2014/main" xmlns="" id="{B45DD8E4-51F9-433D-95C8-915E919BC8E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0" name="Text Box 3166">
          <a:extLst>
            <a:ext uri="{FF2B5EF4-FFF2-40B4-BE49-F238E27FC236}">
              <a16:creationId xmlns:a16="http://schemas.microsoft.com/office/drawing/2014/main" xmlns="" id="{737B01DE-A5F9-49F0-8D81-22531C51A9D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1" name="Text Box 3166">
          <a:extLst>
            <a:ext uri="{FF2B5EF4-FFF2-40B4-BE49-F238E27FC236}">
              <a16:creationId xmlns:a16="http://schemas.microsoft.com/office/drawing/2014/main" xmlns="" id="{192A61D3-8956-48E8-A953-F8DAAC329E0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2" name="Text Box 3166">
          <a:extLst>
            <a:ext uri="{FF2B5EF4-FFF2-40B4-BE49-F238E27FC236}">
              <a16:creationId xmlns:a16="http://schemas.microsoft.com/office/drawing/2014/main" xmlns="" id="{E86A187C-3146-4600-86BD-13001A9BC06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3" name="Text Box 3166">
          <a:extLst>
            <a:ext uri="{FF2B5EF4-FFF2-40B4-BE49-F238E27FC236}">
              <a16:creationId xmlns:a16="http://schemas.microsoft.com/office/drawing/2014/main" xmlns="" id="{27C31085-6541-4E2E-BB33-5C07EF82852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4" name="Text Box 3166">
          <a:extLst>
            <a:ext uri="{FF2B5EF4-FFF2-40B4-BE49-F238E27FC236}">
              <a16:creationId xmlns:a16="http://schemas.microsoft.com/office/drawing/2014/main" xmlns="" id="{298A7A44-8995-486E-92A0-1C30EA1EEE4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5" name="Text Box 3166">
          <a:extLst>
            <a:ext uri="{FF2B5EF4-FFF2-40B4-BE49-F238E27FC236}">
              <a16:creationId xmlns:a16="http://schemas.microsoft.com/office/drawing/2014/main" xmlns="" id="{979D1FD0-3642-4C45-B1F1-2556F91540F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6" name="Text Box 3166">
          <a:extLst>
            <a:ext uri="{FF2B5EF4-FFF2-40B4-BE49-F238E27FC236}">
              <a16:creationId xmlns:a16="http://schemas.microsoft.com/office/drawing/2014/main" xmlns="" id="{5B3DF41D-D6BC-4E71-88CC-DE2C1FA6CBF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7" name="Text Box 3166">
          <a:extLst>
            <a:ext uri="{FF2B5EF4-FFF2-40B4-BE49-F238E27FC236}">
              <a16:creationId xmlns:a16="http://schemas.microsoft.com/office/drawing/2014/main" xmlns="" id="{93D6800D-8C3C-459D-83F1-AD94220087B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8" name="Text Box 3166">
          <a:extLst>
            <a:ext uri="{FF2B5EF4-FFF2-40B4-BE49-F238E27FC236}">
              <a16:creationId xmlns:a16="http://schemas.microsoft.com/office/drawing/2014/main" xmlns="" id="{3C6162F7-62A5-4E4C-9057-8E9B616364B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49" name="Text Box 3166">
          <a:extLst>
            <a:ext uri="{FF2B5EF4-FFF2-40B4-BE49-F238E27FC236}">
              <a16:creationId xmlns:a16="http://schemas.microsoft.com/office/drawing/2014/main" xmlns="" id="{C0396636-9CBE-4BAB-85D8-8C2FFA16382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0" name="Text Box 3166">
          <a:extLst>
            <a:ext uri="{FF2B5EF4-FFF2-40B4-BE49-F238E27FC236}">
              <a16:creationId xmlns:a16="http://schemas.microsoft.com/office/drawing/2014/main" xmlns="" id="{346ABC68-33BC-4494-8EEB-5920BEB1E01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1" name="Text Box 3166">
          <a:extLst>
            <a:ext uri="{FF2B5EF4-FFF2-40B4-BE49-F238E27FC236}">
              <a16:creationId xmlns:a16="http://schemas.microsoft.com/office/drawing/2014/main" xmlns="" id="{9D3E7F9C-0851-484E-8BC2-F6D1753A331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2" name="Text Box 3166">
          <a:extLst>
            <a:ext uri="{FF2B5EF4-FFF2-40B4-BE49-F238E27FC236}">
              <a16:creationId xmlns:a16="http://schemas.microsoft.com/office/drawing/2014/main" xmlns="" id="{F0A2AD43-E5F5-4D94-AA4E-A59C3E90506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3" name="Text Box 3166">
          <a:extLst>
            <a:ext uri="{FF2B5EF4-FFF2-40B4-BE49-F238E27FC236}">
              <a16:creationId xmlns:a16="http://schemas.microsoft.com/office/drawing/2014/main" xmlns="" id="{BB699D72-BE26-4006-A695-3304975D40C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4" name="Text Box 3166">
          <a:extLst>
            <a:ext uri="{FF2B5EF4-FFF2-40B4-BE49-F238E27FC236}">
              <a16:creationId xmlns:a16="http://schemas.microsoft.com/office/drawing/2014/main" xmlns="" id="{E9730ADC-ED63-44D4-BF67-3169BFD17CF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5" name="Text Box 3166">
          <a:extLst>
            <a:ext uri="{FF2B5EF4-FFF2-40B4-BE49-F238E27FC236}">
              <a16:creationId xmlns:a16="http://schemas.microsoft.com/office/drawing/2014/main" xmlns="" id="{30DD8146-DA57-4B26-AF00-242B314396D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6" name="Text Box 3166">
          <a:extLst>
            <a:ext uri="{FF2B5EF4-FFF2-40B4-BE49-F238E27FC236}">
              <a16:creationId xmlns:a16="http://schemas.microsoft.com/office/drawing/2014/main" xmlns="" id="{7F97A57D-F8ED-4B77-B781-9FDB5FBC619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7" name="Text Box 3166">
          <a:extLst>
            <a:ext uri="{FF2B5EF4-FFF2-40B4-BE49-F238E27FC236}">
              <a16:creationId xmlns:a16="http://schemas.microsoft.com/office/drawing/2014/main" xmlns="" id="{F22CDE91-6ABB-425D-9261-F080B58DCB1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8" name="Text Box 3166">
          <a:extLst>
            <a:ext uri="{FF2B5EF4-FFF2-40B4-BE49-F238E27FC236}">
              <a16:creationId xmlns:a16="http://schemas.microsoft.com/office/drawing/2014/main" xmlns="" id="{D6511742-D015-43B0-81FF-087EF0BA461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59" name="Text Box 3166">
          <a:extLst>
            <a:ext uri="{FF2B5EF4-FFF2-40B4-BE49-F238E27FC236}">
              <a16:creationId xmlns:a16="http://schemas.microsoft.com/office/drawing/2014/main" xmlns="" id="{C98B3BBA-22A9-4D93-8F49-91EFDB33934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0" name="Text Box 3166">
          <a:extLst>
            <a:ext uri="{FF2B5EF4-FFF2-40B4-BE49-F238E27FC236}">
              <a16:creationId xmlns:a16="http://schemas.microsoft.com/office/drawing/2014/main" xmlns="" id="{4A8AB2E0-6926-4057-B528-351C50D2991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1" name="Text Box 3166">
          <a:extLst>
            <a:ext uri="{FF2B5EF4-FFF2-40B4-BE49-F238E27FC236}">
              <a16:creationId xmlns:a16="http://schemas.microsoft.com/office/drawing/2014/main" xmlns="" id="{D6BD2311-08D9-42BD-8FA5-72BDEE6DAED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2" name="Text Box 3166">
          <a:extLst>
            <a:ext uri="{FF2B5EF4-FFF2-40B4-BE49-F238E27FC236}">
              <a16:creationId xmlns:a16="http://schemas.microsoft.com/office/drawing/2014/main" xmlns="" id="{D5FC3067-7B12-4F44-93D3-49252B73577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3" name="Text Box 3166">
          <a:extLst>
            <a:ext uri="{FF2B5EF4-FFF2-40B4-BE49-F238E27FC236}">
              <a16:creationId xmlns:a16="http://schemas.microsoft.com/office/drawing/2014/main" xmlns="" id="{DE4FC47B-6863-4A19-921A-EAAB5A39CCE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4" name="Text Box 3166">
          <a:extLst>
            <a:ext uri="{FF2B5EF4-FFF2-40B4-BE49-F238E27FC236}">
              <a16:creationId xmlns:a16="http://schemas.microsoft.com/office/drawing/2014/main" xmlns="" id="{BEEC1B9E-3060-482A-9514-84BE556AC61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5" name="Text Box 3166">
          <a:extLst>
            <a:ext uri="{FF2B5EF4-FFF2-40B4-BE49-F238E27FC236}">
              <a16:creationId xmlns:a16="http://schemas.microsoft.com/office/drawing/2014/main" xmlns="" id="{89C8E2D3-7350-40CD-BF8F-65549323B96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6" name="Text Box 3166">
          <a:extLst>
            <a:ext uri="{FF2B5EF4-FFF2-40B4-BE49-F238E27FC236}">
              <a16:creationId xmlns:a16="http://schemas.microsoft.com/office/drawing/2014/main" xmlns="" id="{00626255-CF32-4685-B925-913D5E88F8F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7" name="Text Box 3166">
          <a:extLst>
            <a:ext uri="{FF2B5EF4-FFF2-40B4-BE49-F238E27FC236}">
              <a16:creationId xmlns:a16="http://schemas.microsoft.com/office/drawing/2014/main" xmlns="" id="{5A40B750-93E2-4296-9AF9-A0EFBD83A71D}"/>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8" name="Text Box 3166">
          <a:extLst>
            <a:ext uri="{FF2B5EF4-FFF2-40B4-BE49-F238E27FC236}">
              <a16:creationId xmlns:a16="http://schemas.microsoft.com/office/drawing/2014/main" xmlns="" id="{A0B4CEBB-136A-429C-B99A-4834386AAF3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69" name="Text Box 3166">
          <a:extLst>
            <a:ext uri="{FF2B5EF4-FFF2-40B4-BE49-F238E27FC236}">
              <a16:creationId xmlns:a16="http://schemas.microsoft.com/office/drawing/2014/main" xmlns="" id="{376064E8-82B1-4DB5-A5B4-5899A867E23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0" name="Text Box 3166">
          <a:extLst>
            <a:ext uri="{FF2B5EF4-FFF2-40B4-BE49-F238E27FC236}">
              <a16:creationId xmlns:a16="http://schemas.microsoft.com/office/drawing/2014/main" xmlns="" id="{9C936194-B30C-4041-B6CA-CADEEAE2A47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1" name="Text Box 3166">
          <a:extLst>
            <a:ext uri="{FF2B5EF4-FFF2-40B4-BE49-F238E27FC236}">
              <a16:creationId xmlns:a16="http://schemas.microsoft.com/office/drawing/2014/main" xmlns="" id="{A6421ECF-3C3A-431C-94C0-2D3CAA6456C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2" name="Text Box 3166">
          <a:extLst>
            <a:ext uri="{FF2B5EF4-FFF2-40B4-BE49-F238E27FC236}">
              <a16:creationId xmlns:a16="http://schemas.microsoft.com/office/drawing/2014/main" xmlns="" id="{8C63FB5C-94DA-4F2F-9617-3740AB19B97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3" name="Text Box 3166">
          <a:extLst>
            <a:ext uri="{FF2B5EF4-FFF2-40B4-BE49-F238E27FC236}">
              <a16:creationId xmlns:a16="http://schemas.microsoft.com/office/drawing/2014/main" xmlns="" id="{C3672E3F-1374-4ECE-AF05-18F614FB6E8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4" name="Text Box 3166">
          <a:extLst>
            <a:ext uri="{FF2B5EF4-FFF2-40B4-BE49-F238E27FC236}">
              <a16:creationId xmlns:a16="http://schemas.microsoft.com/office/drawing/2014/main" xmlns="" id="{4BC55A6E-254F-4779-A171-3319A7345DFE}"/>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5" name="Text Box 3166">
          <a:extLst>
            <a:ext uri="{FF2B5EF4-FFF2-40B4-BE49-F238E27FC236}">
              <a16:creationId xmlns:a16="http://schemas.microsoft.com/office/drawing/2014/main" xmlns="" id="{4602652F-001E-4B6A-9142-A62A2CFD1C4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6" name="Text Box 3166">
          <a:extLst>
            <a:ext uri="{FF2B5EF4-FFF2-40B4-BE49-F238E27FC236}">
              <a16:creationId xmlns:a16="http://schemas.microsoft.com/office/drawing/2014/main" xmlns="" id="{99051F3B-9737-4EFB-BFA1-70FEE4766A8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7" name="Text Box 3166">
          <a:extLst>
            <a:ext uri="{FF2B5EF4-FFF2-40B4-BE49-F238E27FC236}">
              <a16:creationId xmlns:a16="http://schemas.microsoft.com/office/drawing/2014/main" xmlns="" id="{4A8BF156-B40C-45DA-98D1-D7F5344CB80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8" name="Text Box 3166">
          <a:extLst>
            <a:ext uri="{FF2B5EF4-FFF2-40B4-BE49-F238E27FC236}">
              <a16:creationId xmlns:a16="http://schemas.microsoft.com/office/drawing/2014/main" xmlns="" id="{11F8BED8-6D07-4070-AA87-065D409AAEA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79" name="Text Box 3166">
          <a:extLst>
            <a:ext uri="{FF2B5EF4-FFF2-40B4-BE49-F238E27FC236}">
              <a16:creationId xmlns:a16="http://schemas.microsoft.com/office/drawing/2014/main" xmlns="" id="{AEBD6C4A-0354-41BB-A3EE-525A48FCAB7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0" name="Text Box 3166">
          <a:extLst>
            <a:ext uri="{FF2B5EF4-FFF2-40B4-BE49-F238E27FC236}">
              <a16:creationId xmlns:a16="http://schemas.microsoft.com/office/drawing/2014/main" xmlns="" id="{B4A22E67-1FC1-4E0D-89A9-EE6C082A220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1" name="Text Box 3166">
          <a:extLst>
            <a:ext uri="{FF2B5EF4-FFF2-40B4-BE49-F238E27FC236}">
              <a16:creationId xmlns:a16="http://schemas.microsoft.com/office/drawing/2014/main" xmlns="" id="{0B0911AA-90B5-4DFE-AC84-5C1CD0FB836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2" name="Text Box 3166">
          <a:extLst>
            <a:ext uri="{FF2B5EF4-FFF2-40B4-BE49-F238E27FC236}">
              <a16:creationId xmlns:a16="http://schemas.microsoft.com/office/drawing/2014/main" xmlns="" id="{FDBB6163-0707-4FB6-8EC6-1D1FEF6E9120}"/>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3" name="Text Box 3166">
          <a:extLst>
            <a:ext uri="{FF2B5EF4-FFF2-40B4-BE49-F238E27FC236}">
              <a16:creationId xmlns:a16="http://schemas.microsoft.com/office/drawing/2014/main" xmlns="" id="{18D3B603-2A7A-4A13-93CB-FA669930FE9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4" name="Text Box 3166">
          <a:extLst>
            <a:ext uri="{FF2B5EF4-FFF2-40B4-BE49-F238E27FC236}">
              <a16:creationId xmlns:a16="http://schemas.microsoft.com/office/drawing/2014/main" xmlns="" id="{FBF39F52-2825-411C-A673-6E488B8F80A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5" name="Text Box 3166">
          <a:extLst>
            <a:ext uri="{FF2B5EF4-FFF2-40B4-BE49-F238E27FC236}">
              <a16:creationId xmlns:a16="http://schemas.microsoft.com/office/drawing/2014/main" xmlns="" id="{F8042F17-BE78-4053-9673-27580D01FBD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6" name="Text Box 3166">
          <a:extLst>
            <a:ext uri="{FF2B5EF4-FFF2-40B4-BE49-F238E27FC236}">
              <a16:creationId xmlns:a16="http://schemas.microsoft.com/office/drawing/2014/main" xmlns="" id="{CA25649D-29B2-453C-8740-3A7B4391EEC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7" name="Text Box 3166">
          <a:extLst>
            <a:ext uri="{FF2B5EF4-FFF2-40B4-BE49-F238E27FC236}">
              <a16:creationId xmlns:a16="http://schemas.microsoft.com/office/drawing/2014/main" xmlns="" id="{3B199BDB-8028-4E62-87FF-37F09526C99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8" name="Text Box 3166">
          <a:extLst>
            <a:ext uri="{FF2B5EF4-FFF2-40B4-BE49-F238E27FC236}">
              <a16:creationId xmlns:a16="http://schemas.microsoft.com/office/drawing/2014/main" xmlns="" id="{DEFF1FC1-5CEB-4232-8C05-582A24CF3CA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89" name="Text Box 3166">
          <a:extLst>
            <a:ext uri="{FF2B5EF4-FFF2-40B4-BE49-F238E27FC236}">
              <a16:creationId xmlns:a16="http://schemas.microsoft.com/office/drawing/2014/main" xmlns="" id="{8DE32D41-DE28-4681-9076-37ACB4ED109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0" name="Text Box 3166">
          <a:extLst>
            <a:ext uri="{FF2B5EF4-FFF2-40B4-BE49-F238E27FC236}">
              <a16:creationId xmlns:a16="http://schemas.microsoft.com/office/drawing/2014/main" xmlns="" id="{A690752F-B47B-4BDA-9F3C-6207A3CE6D03}"/>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1" name="Text Box 3166">
          <a:extLst>
            <a:ext uri="{FF2B5EF4-FFF2-40B4-BE49-F238E27FC236}">
              <a16:creationId xmlns:a16="http://schemas.microsoft.com/office/drawing/2014/main" xmlns="" id="{D48AD65A-A47C-458E-B356-82D01C42A2D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2" name="Text Box 3166">
          <a:extLst>
            <a:ext uri="{FF2B5EF4-FFF2-40B4-BE49-F238E27FC236}">
              <a16:creationId xmlns:a16="http://schemas.microsoft.com/office/drawing/2014/main" xmlns="" id="{85BAFFC1-104C-4DF2-A7F1-3B32FB68F9CF}"/>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3" name="Text Box 3166">
          <a:extLst>
            <a:ext uri="{FF2B5EF4-FFF2-40B4-BE49-F238E27FC236}">
              <a16:creationId xmlns:a16="http://schemas.microsoft.com/office/drawing/2014/main" xmlns="" id="{1D6E0398-C074-40C3-857E-463BC2412D0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4" name="Text Box 3166">
          <a:extLst>
            <a:ext uri="{FF2B5EF4-FFF2-40B4-BE49-F238E27FC236}">
              <a16:creationId xmlns:a16="http://schemas.microsoft.com/office/drawing/2014/main" xmlns="" id="{F74123E9-3E4F-4EFB-8330-147DE27E092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5" name="Text Box 3166">
          <a:extLst>
            <a:ext uri="{FF2B5EF4-FFF2-40B4-BE49-F238E27FC236}">
              <a16:creationId xmlns:a16="http://schemas.microsoft.com/office/drawing/2014/main" xmlns="" id="{431AFB67-FD91-4088-93FE-8AAD13D424D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6" name="Text Box 3166">
          <a:extLst>
            <a:ext uri="{FF2B5EF4-FFF2-40B4-BE49-F238E27FC236}">
              <a16:creationId xmlns:a16="http://schemas.microsoft.com/office/drawing/2014/main" xmlns="" id="{BBA5BD42-98DA-480B-928E-B6D3AF8009B5}"/>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7" name="Text Box 3166">
          <a:extLst>
            <a:ext uri="{FF2B5EF4-FFF2-40B4-BE49-F238E27FC236}">
              <a16:creationId xmlns:a16="http://schemas.microsoft.com/office/drawing/2014/main" xmlns="" id="{E8901A07-004A-4D93-A9EA-F2D7B1B60587}"/>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8" name="Text Box 3166">
          <a:extLst>
            <a:ext uri="{FF2B5EF4-FFF2-40B4-BE49-F238E27FC236}">
              <a16:creationId xmlns:a16="http://schemas.microsoft.com/office/drawing/2014/main" xmlns="" id="{B4417F6C-455D-4565-8501-41FBE1E2734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799" name="Text Box 3166">
          <a:extLst>
            <a:ext uri="{FF2B5EF4-FFF2-40B4-BE49-F238E27FC236}">
              <a16:creationId xmlns:a16="http://schemas.microsoft.com/office/drawing/2014/main" xmlns="" id="{75FE6F35-9510-417C-BF2F-0C5F78561A22}"/>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0" name="Text Box 3166">
          <a:extLst>
            <a:ext uri="{FF2B5EF4-FFF2-40B4-BE49-F238E27FC236}">
              <a16:creationId xmlns:a16="http://schemas.microsoft.com/office/drawing/2014/main" xmlns="" id="{1139F71A-9A6B-4BF2-819C-5FE769EC20D6}"/>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1" name="Text Box 3166">
          <a:extLst>
            <a:ext uri="{FF2B5EF4-FFF2-40B4-BE49-F238E27FC236}">
              <a16:creationId xmlns:a16="http://schemas.microsoft.com/office/drawing/2014/main" xmlns="" id="{11512B13-0B35-44E2-846F-F357B2B66928}"/>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2" name="Text Box 3166">
          <a:extLst>
            <a:ext uri="{FF2B5EF4-FFF2-40B4-BE49-F238E27FC236}">
              <a16:creationId xmlns:a16="http://schemas.microsoft.com/office/drawing/2014/main" xmlns="" id="{4B0A6DE0-B3FF-43FE-B6FA-B5D69645884C}"/>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3" name="Text Box 3166">
          <a:extLst>
            <a:ext uri="{FF2B5EF4-FFF2-40B4-BE49-F238E27FC236}">
              <a16:creationId xmlns:a16="http://schemas.microsoft.com/office/drawing/2014/main" xmlns="" id="{FE4A0940-8EBA-43DF-9F60-3517BC987BD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4" name="Text Box 3166">
          <a:extLst>
            <a:ext uri="{FF2B5EF4-FFF2-40B4-BE49-F238E27FC236}">
              <a16:creationId xmlns:a16="http://schemas.microsoft.com/office/drawing/2014/main" xmlns="" id="{B02E247A-7AD7-451E-BB7D-09CBE4A703AB}"/>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5" name="Text Box 3166">
          <a:extLst>
            <a:ext uri="{FF2B5EF4-FFF2-40B4-BE49-F238E27FC236}">
              <a16:creationId xmlns:a16="http://schemas.microsoft.com/office/drawing/2014/main" xmlns="" id="{0F999575-88F9-47E5-9E7E-641785821ED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6" name="Text Box 3166">
          <a:extLst>
            <a:ext uri="{FF2B5EF4-FFF2-40B4-BE49-F238E27FC236}">
              <a16:creationId xmlns:a16="http://schemas.microsoft.com/office/drawing/2014/main" xmlns="" id="{D76D09B7-F82A-498D-91F2-651C16D12A99}"/>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7" name="Text Box 3166">
          <a:extLst>
            <a:ext uri="{FF2B5EF4-FFF2-40B4-BE49-F238E27FC236}">
              <a16:creationId xmlns:a16="http://schemas.microsoft.com/office/drawing/2014/main" xmlns="" id="{4DF4B93E-39B7-408F-82E1-8BDFC6B6A0C1}"/>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1085850</xdr:colOff>
      <xdr:row>48</xdr:row>
      <xdr:rowOff>95250</xdr:rowOff>
    </xdr:to>
    <xdr:sp macro="" textlink="" fLocksText="0">
      <xdr:nvSpPr>
        <xdr:cNvPr id="4808" name="Text Box 3166">
          <a:extLst>
            <a:ext uri="{FF2B5EF4-FFF2-40B4-BE49-F238E27FC236}">
              <a16:creationId xmlns:a16="http://schemas.microsoft.com/office/drawing/2014/main" xmlns="" id="{A61ACFA8-A60D-4F05-8982-61CC7107AA94}"/>
            </a:ext>
          </a:extLst>
        </xdr:cNvPr>
        <xdr:cNvSpPr txBox="1">
          <a:spLocks noChangeArrowheads="1"/>
        </xdr:cNvSpPr>
      </xdr:nvSpPr>
      <xdr:spPr bwMode="auto">
        <a:xfrm>
          <a:off x="619125" y="32032575"/>
          <a:ext cx="962025" cy="95250"/>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09" name="Text Box 3166">
          <a:extLst>
            <a:ext uri="{FF2B5EF4-FFF2-40B4-BE49-F238E27FC236}">
              <a16:creationId xmlns:a16="http://schemas.microsoft.com/office/drawing/2014/main" xmlns="" id="{40359CAA-13FC-41F1-9C33-244465AC80D2}"/>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0" name="Text Box 3166">
          <a:extLst>
            <a:ext uri="{FF2B5EF4-FFF2-40B4-BE49-F238E27FC236}">
              <a16:creationId xmlns:a16="http://schemas.microsoft.com/office/drawing/2014/main" xmlns="" id="{B47BFBF3-65EC-4948-8ABD-9E5ADAFD38DE}"/>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1" name="Text Box 3166">
          <a:extLst>
            <a:ext uri="{FF2B5EF4-FFF2-40B4-BE49-F238E27FC236}">
              <a16:creationId xmlns:a16="http://schemas.microsoft.com/office/drawing/2014/main" xmlns="" id="{7A2FFEBB-151E-44F2-812D-84E1902A23E6}"/>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2" name="Text Box 3166">
          <a:extLst>
            <a:ext uri="{FF2B5EF4-FFF2-40B4-BE49-F238E27FC236}">
              <a16:creationId xmlns:a16="http://schemas.microsoft.com/office/drawing/2014/main" xmlns="" id="{7A7649AC-F813-436F-9D6E-BB042870D391}"/>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3" name="Text Box 3166">
          <a:extLst>
            <a:ext uri="{FF2B5EF4-FFF2-40B4-BE49-F238E27FC236}">
              <a16:creationId xmlns:a16="http://schemas.microsoft.com/office/drawing/2014/main" xmlns="" id="{1DA8F3A0-4138-4256-9EFD-DB1E45C8F7AC}"/>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4" name="Text Box 3166">
          <a:extLst>
            <a:ext uri="{FF2B5EF4-FFF2-40B4-BE49-F238E27FC236}">
              <a16:creationId xmlns:a16="http://schemas.microsoft.com/office/drawing/2014/main" xmlns="" id="{2858E225-0E88-42A1-8D1C-A360C179A975}"/>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5" name="Text Box 3166">
          <a:extLst>
            <a:ext uri="{FF2B5EF4-FFF2-40B4-BE49-F238E27FC236}">
              <a16:creationId xmlns:a16="http://schemas.microsoft.com/office/drawing/2014/main" xmlns="" id="{FBC83D34-AE75-4E53-9D21-B886B480AAB5}"/>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6" name="Text Box 3166">
          <a:extLst>
            <a:ext uri="{FF2B5EF4-FFF2-40B4-BE49-F238E27FC236}">
              <a16:creationId xmlns:a16="http://schemas.microsoft.com/office/drawing/2014/main" xmlns="" id="{2D57E0CD-9F49-4AEF-95AD-25397466B30F}"/>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7" name="Text Box 3166">
          <a:extLst>
            <a:ext uri="{FF2B5EF4-FFF2-40B4-BE49-F238E27FC236}">
              <a16:creationId xmlns:a16="http://schemas.microsoft.com/office/drawing/2014/main" xmlns="" id="{F15C4FDE-4B87-450D-9928-3A9F1F8F5F4B}"/>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8" name="Text Box 3166">
          <a:extLst>
            <a:ext uri="{FF2B5EF4-FFF2-40B4-BE49-F238E27FC236}">
              <a16:creationId xmlns:a16="http://schemas.microsoft.com/office/drawing/2014/main" xmlns="" id="{BC0FBF68-5338-4E37-ADD7-FCFCE0DA5BD0}"/>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19" name="Text Box 3166">
          <a:extLst>
            <a:ext uri="{FF2B5EF4-FFF2-40B4-BE49-F238E27FC236}">
              <a16:creationId xmlns:a16="http://schemas.microsoft.com/office/drawing/2014/main" xmlns="" id="{7246CD22-8E6B-416F-B155-4A24088EF299}"/>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0" name="Text Box 3166">
          <a:extLst>
            <a:ext uri="{FF2B5EF4-FFF2-40B4-BE49-F238E27FC236}">
              <a16:creationId xmlns:a16="http://schemas.microsoft.com/office/drawing/2014/main" xmlns="" id="{8EDCCA14-44E4-430D-94F4-2E5A9BE4A125}"/>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1" name="Text Box 3166">
          <a:extLst>
            <a:ext uri="{FF2B5EF4-FFF2-40B4-BE49-F238E27FC236}">
              <a16:creationId xmlns:a16="http://schemas.microsoft.com/office/drawing/2014/main" xmlns="" id="{800BD571-2D58-4A95-AE3B-FF894DFE1DC7}"/>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2" name="Text Box 3166">
          <a:extLst>
            <a:ext uri="{FF2B5EF4-FFF2-40B4-BE49-F238E27FC236}">
              <a16:creationId xmlns:a16="http://schemas.microsoft.com/office/drawing/2014/main" xmlns="" id="{6F151E1D-349A-48D5-8C95-75BF17E1E10B}"/>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3" name="Text Box 3166">
          <a:extLst>
            <a:ext uri="{FF2B5EF4-FFF2-40B4-BE49-F238E27FC236}">
              <a16:creationId xmlns:a16="http://schemas.microsoft.com/office/drawing/2014/main" xmlns="" id="{AF8061F6-B2A2-4468-88DA-22A69901ACFB}"/>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4" name="Text Box 3166">
          <a:extLst>
            <a:ext uri="{FF2B5EF4-FFF2-40B4-BE49-F238E27FC236}">
              <a16:creationId xmlns:a16="http://schemas.microsoft.com/office/drawing/2014/main" xmlns="" id="{D4EAD97B-F114-44F1-9BD9-A11CC7F90F7B}"/>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5" name="Text Box 3166">
          <a:extLst>
            <a:ext uri="{FF2B5EF4-FFF2-40B4-BE49-F238E27FC236}">
              <a16:creationId xmlns:a16="http://schemas.microsoft.com/office/drawing/2014/main" xmlns="" id="{633BC01C-02C8-43F5-8005-E54926A980BB}"/>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6" name="Text Box 3166">
          <a:extLst>
            <a:ext uri="{FF2B5EF4-FFF2-40B4-BE49-F238E27FC236}">
              <a16:creationId xmlns:a16="http://schemas.microsoft.com/office/drawing/2014/main" xmlns="" id="{F148D3F5-AA64-48D2-AE84-D42149203178}"/>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7" name="Text Box 3166">
          <a:extLst>
            <a:ext uri="{FF2B5EF4-FFF2-40B4-BE49-F238E27FC236}">
              <a16:creationId xmlns:a16="http://schemas.microsoft.com/office/drawing/2014/main" xmlns="" id="{C2DB649D-3FD8-47C9-8C84-70F68D549356}"/>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8" name="Text Box 3166">
          <a:extLst>
            <a:ext uri="{FF2B5EF4-FFF2-40B4-BE49-F238E27FC236}">
              <a16:creationId xmlns:a16="http://schemas.microsoft.com/office/drawing/2014/main" xmlns="" id="{BE10DC09-4D83-43CC-9889-8BF6100393BC}"/>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29" name="Text Box 3166">
          <a:extLst>
            <a:ext uri="{FF2B5EF4-FFF2-40B4-BE49-F238E27FC236}">
              <a16:creationId xmlns:a16="http://schemas.microsoft.com/office/drawing/2014/main" xmlns="" id="{991C373C-5834-46FA-9A9B-EFA36B7AE214}"/>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0" name="Text Box 3166">
          <a:extLst>
            <a:ext uri="{FF2B5EF4-FFF2-40B4-BE49-F238E27FC236}">
              <a16:creationId xmlns:a16="http://schemas.microsoft.com/office/drawing/2014/main" xmlns="" id="{DCB695FA-1604-4BC2-9FF7-71B04082369F}"/>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1" name="Text Box 3166">
          <a:extLst>
            <a:ext uri="{FF2B5EF4-FFF2-40B4-BE49-F238E27FC236}">
              <a16:creationId xmlns:a16="http://schemas.microsoft.com/office/drawing/2014/main" xmlns="" id="{E907F8EA-DB99-481D-A89D-99E178324B26}"/>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2" name="Text Box 3166">
          <a:extLst>
            <a:ext uri="{FF2B5EF4-FFF2-40B4-BE49-F238E27FC236}">
              <a16:creationId xmlns:a16="http://schemas.microsoft.com/office/drawing/2014/main" xmlns="" id="{C03B897A-0F8E-465E-9EA7-0B565426E021}"/>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3" name="Text Box 3166">
          <a:extLst>
            <a:ext uri="{FF2B5EF4-FFF2-40B4-BE49-F238E27FC236}">
              <a16:creationId xmlns:a16="http://schemas.microsoft.com/office/drawing/2014/main" xmlns="" id="{8C1C64FE-503D-4713-8A40-D09CE1EF080B}"/>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4" name="Text Box 3166">
          <a:extLst>
            <a:ext uri="{FF2B5EF4-FFF2-40B4-BE49-F238E27FC236}">
              <a16:creationId xmlns:a16="http://schemas.microsoft.com/office/drawing/2014/main" xmlns="" id="{2EE9AA5A-D64B-4429-B600-A47775AED6EB}"/>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5" name="Text Box 3166">
          <a:extLst>
            <a:ext uri="{FF2B5EF4-FFF2-40B4-BE49-F238E27FC236}">
              <a16:creationId xmlns:a16="http://schemas.microsoft.com/office/drawing/2014/main" xmlns="" id="{47C7D240-7A39-4EC8-9510-DDEB45A7C9E3}"/>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6" name="Text Box 3166">
          <a:extLst>
            <a:ext uri="{FF2B5EF4-FFF2-40B4-BE49-F238E27FC236}">
              <a16:creationId xmlns:a16="http://schemas.microsoft.com/office/drawing/2014/main" xmlns="" id="{5A0C056E-7A74-4832-8A6E-D972DBB7E34F}"/>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7" name="Text Box 3166">
          <a:extLst>
            <a:ext uri="{FF2B5EF4-FFF2-40B4-BE49-F238E27FC236}">
              <a16:creationId xmlns:a16="http://schemas.microsoft.com/office/drawing/2014/main" xmlns="" id="{3F7575BF-483C-48E7-BF6C-1F08EE55FB0C}"/>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8" name="Text Box 3166">
          <a:extLst>
            <a:ext uri="{FF2B5EF4-FFF2-40B4-BE49-F238E27FC236}">
              <a16:creationId xmlns:a16="http://schemas.microsoft.com/office/drawing/2014/main" xmlns="" id="{A071F751-B107-44BB-83EC-DD4FFCE3D739}"/>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39" name="Text Box 3166">
          <a:extLst>
            <a:ext uri="{FF2B5EF4-FFF2-40B4-BE49-F238E27FC236}">
              <a16:creationId xmlns:a16="http://schemas.microsoft.com/office/drawing/2014/main" xmlns="" id="{FFDB044A-A068-44A8-899A-BE6A047B7743}"/>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40" name="Text Box 3166">
          <a:extLst>
            <a:ext uri="{FF2B5EF4-FFF2-40B4-BE49-F238E27FC236}">
              <a16:creationId xmlns:a16="http://schemas.microsoft.com/office/drawing/2014/main" xmlns="" id="{8991EB9F-C68D-4AD9-8BEE-1614882E2E66}"/>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41" name="Text Box 3166">
          <a:extLst>
            <a:ext uri="{FF2B5EF4-FFF2-40B4-BE49-F238E27FC236}">
              <a16:creationId xmlns:a16="http://schemas.microsoft.com/office/drawing/2014/main" xmlns="" id="{A562E867-737E-4CFC-85DA-A4208B3EFCEB}"/>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42" name="Text Box 3166">
          <a:extLst>
            <a:ext uri="{FF2B5EF4-FFF2-40B4-BE49-F238E27FC236}">
              <a16:creationId xmlns:a16="http://schemas.microsoft.com/office/drawing/2014/main" xmlns="" id="{956FDFE4-A8F3-495D-91C7-F0CA2960771A}"/>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43" name="Text Box 3166">
          <a:extLst>
            <a:ext uri="{FF2B5EF4-FFF2-40B4-BE49-F238E27FC236}">
              <a16:creationId xmlns:a16="http://schemas.microsoft.com/office/drawing/2014/main" xmlns="" id="{EC89D1ED-53AB-4D68-82F7-F5FD71EFC9D7}"/>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44" name="Text Box 3166">
          <a:extLst>
            <a:ext uri="{FF2B5EF4-FFF2-40B4-BE49-F238E27FC236}">
              <a16:creationId xmlns:a16="http://schemas.microsoft.com/office/drawing/2014/main" xmlns="" id="{AC0C056D-2709-46C5-B733-47566B04E226}"/>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45" name="Text Box 3166">
          <a:extLst>
            <a:ext uri="{FF2B5EF4-FFF2-40B4-BE49-F238E27FC236}">
              <a16:creationId xmlns:a16="http://schemas.microsoft.com/office/drawing/2014/main" xmlns="" id="{C75AC249-96EF-424C-99C0-65CCDE83A890}"/>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1076325</xdr:colOff>
      <xdr:row>48</xdr:row>
      <xdr:rowOff>219075</xdr:rowOff>
    </xdr:to>
    <xdr:sp macro="" textlink="" fLocksText="0">
      <xdr:nvSpPr>
        <xdr:cNvPr id="4846" name="Text Box 3166">
          <a:extLst>
            <a:ext uri="{FF2B5EF4-FFF2-40B4-BE49-F238E27FC236}">
              <a16:creationId xmlns:a16="http://schemas.microsoft.com/office/drawing/2014/main" xmlns="" id="{AF644C12-BB58-4A04-A983-B5262D018FB6}"/>
            </a:ext>
          </a:extLst>
        </xdr:cNvPr>
        <xdr:cNvSpPr txBox="1">
          <a:spLocks noChangeArrowheads="1"/>
        </xdr:cNvSpPr>
      </xdr:nvSpPr>
      <xdr:spPr bwMode="auto">
        <a:xfrm>
          <a:off x="619125" y="32032575"/>
          <a:ext cx="952500" cy="219075"/>
        </a:xfrm>
        <a:prstGeom prst="rect">
          <a:avLst/>
        </a:prstGeom>
        <a:noFill/>
        <a:ln>
          <a:noFill/>
        </a:ln>
      </xdr:spPr>
    </xdr:sp>
    <xdr:clientData/>
  </xdr:twoCellAnchor>
  <xdr:twoCellAnchor editAs="oneCell">
    <xdr:from>
      <xdr:col>1</xdr:col>
      <xdr:colOff>123825</xdr:colOff>
      <xdr:row>48</xdr:row>
      <xdr:rowOff>0</xdr:rowOff>
    </xdr:from>
    <xdr:to>
      <xdr:col>1</xdr:col>
      <xdr:colOff>1228725</xdr:colOff>
      <xdr:row>48</xdr:row>
      <xdr:rowOff>200025</xdr:rowOff>
    </xdr:to>
    <xdr:sp macro="" textlink="" fLocksText="0">
      <xdr:nvSpPr>
        <xdr:cNvPr id="4847" name="Text Box 3166">
          <a:extLst>
            <a:ext uri="{FF2B5EF4-FFF2-40B4-BE49-F238E27FC236}">
              <a16:creationId xmlns:a16="http://schemas.microsoft.com/office/drawing/2014/main" xmlns="" id="{D394CC9F-9BB1-4109-9CB7-ED4C14A9E586}"/>
            </a:ext>
          </a:extLst>
        </xdr:cNvPr>
        <xdr:cNvSpPr txBox="1">
          <a:spLocks noChangeArrowheads="1"/>
        </xdr:cNvSpPr>
      </xdr:nvSpPr>
      <xdr:spPr bwMode="auto">
        <a:xfrm>
          <a:off x="619125" y="32032575"/>
          <a:ext cx="1104900" cy="200025"/>
        </a:xfrm>
        <a:prstGeom prst="rect">
          <a:avLst/>
        </a:prstGeom>
        <a:noFill/>
        <a:ln>
          <a:noFill/>
        </a:ln>
      </xdr:spPr>
    </xdr:sp>
    <xdr:clientData/>
  </xdr:twoCellAnchor>
  <xdr:twoCellAnchor editAs="oneCell">
    <xdr:from>
      <xdr:col>1</xdr:col>
      <xdr:colOff>123825</xdr:colOff>
      <xdr:row>48</xdr:row>
      <xdr:rowOff>0</xdr:rowOff>
    </xdr:from>
    <xdr:to>
      <xdr:col>1</xdr:col>
      <xdr:colOff>1228725</xdr:colOff>
      <xdr:row>48</xdr:row>
      <xdr:rowOff>200025</xdr:rowOff>
    </xdr:to>
    <xdr:sp macro="" textlink="" fLocksText="0">
      <xdr:nvSpPr>
        <xdr:cNvPr id="4848" name="Text Box 3166">
          <a:extLst>
            <a:ext uri="{FF2B5EF4-FFF2-40B4-BE49-F238E27FC236}">
              <a16:creationId xmlns:a16="http://schemas.microsoft.com/office/drawing/2014/main" xmlns="" id="{B512DBA9-2B99-492D-BAAC-87E137FE5BED}"/>
            </a:ext>
          </a:extLst>
        </xdr:cNvPr>
        <xdr:cNvSpPr txBox="1">
          <a:spLocks noChangeArrowheads="1"/>
        </xdr:cNvSpPr>
      </xdr:nvSpPr>
      <xdr:spPr bwMode="auto">
        <a:xfrm>
          <a:off x="619125" y="32032575"/>
          <a:ext cx="1104900" cy="200025"/>
        </a:xfrm>
        <a:prstGeom prst="rect">
          <a:avLst/>
        </a:prstGeom>
        <a:noFill/>
        <a:ln>
          <a:noFill/>
        </a:ln>
      </xdr:spPr>
    </xdr:sp>
    <xdr:clientData/>
  </xdr:twoCellAnchor>
  <xdr:twoCellAnchor editAs="oneCell">
    <xdr:from>
      <xdr:col>1</xdr:col>
      <xdr:colOff>123825</xdr:colOff>
      <xdr:row>48</xdr:row>
      <xdr:rowOff>0</xdr:rowOff>
    </xdr:from>
    <xdr:to>
      <xdr:col>1</xdr:col>
      <xdr:colOff>1228725</xdr:colOff>
      <xdr:row>48</xdr:row>
      <xdr:rowOff>219075</xdr:rowOff>
    </xdr:to>
    <xdr:sp macro="" textlink="" fLocksText="0">
      <xdr:nvSpPr>
        <xdr:cNvPr id="4849" name="Text Box 3166">
          <a:extLst>
            <a:ext uri="{FF2B5EF4-FFF2-40B4-BE49-F238E27FC236}">
              <a16:creationId xmlns:a16="http://schemas.microsoft.com/office/drawing/2014/main" xmlns="" id="{0178E6B3-FFDF-4530-82B9-7ED0F41305F0}"/>
            </a:ext>
          </a:extLst>
        </xdr:cNvPr>
        <xdr:cNvSpPr txBox="1">
          <a:spLocks noChangeArrowheads="1"/>
        </xdr:cNvSpPr>
      </xdr:nvSpPr>
      <xdr:spPr bwMode="auto">
        <a:xfrm>
          <a:off x="619125" y="32032575"/>
          <a:ext cx="11049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0" name="Text Box 3166">
          <a:extLst>
            <a:ext uri="{FF2B5EF4-FFF2-40B4-BE49-F238E27FC236}">
              <a16:creationId xmlns:a16="http://schemas.microsoft.com/office/drawing/2014/main" xmlns="" id="{061CCA1E-AF9A-4B32-976A-1306E004046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1" name="Text Box 3166">
          <a:extLst>
            <a:ext uri="{FF2B5EF4-FFF2-40B4-BE49-F238E27FC236}">
              <a16:creationId xmlns:a16="http://schemas.microsoft.com/office/drawing/2014/main" xmlns="" id="{9DEDC014-08F6-463A-B75D-6C256B0001F5}"/>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2" name="Text Box 3166">
          <a:extLst>
            <a:ext uri="{FF2B5EF4-FFF2-40B4-BE49-F238E27FC236}">
              <a16:creationId xmlns:a16="http://schemas.microsoft.com/office/drawing/2014/main" xmlns="" id="{C7E959DD-7CD8-46A9-B1CC-68853C53F6E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3" name="Text Box 3166">
          <a:extLst>
            <a:ext uri="{FF2B5EF4-FFF2-40B4-BE49-F238E27FC236}">
              <a16:creationId xmlns:a16="http://schemas.microsoft.com/office/drawing/2014/main" xmlns="" id="{ACD0B9BD-51DB-4949-87F0-C35AE21C816D}"/>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4" name="Text Box 3166">
          <a:extLst>
            <a:ext uri="{FF2B5EF4-FFF2-40B4-BE49-F238E27FC236}">
              <a16:creationId xmlns:a16="http://schemas.microsoft.com/office/drawing/2014/main" xmlns="" id="{519768E3-E08C-4C24-BE1B-A8418A20E439}"/>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5" name="Text Box 3166">
          <a:extLst>
            <a:ext uri="{FF2B5EF4-FFF2-40B4-BE49-F238E27FC236}">
              <a16:creationId xmlns:a16="http://schemas.microsoft.com/office/drawing/2014/main" xmlns="" id="{28701A68-BDC6-469D-A6F4-EFB6AAC7BA07}"/>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6" name="Text Box 3166">
          <a:extLst>
            <a:ext uri="{FF2B5EF4-FFF2-40B4-BE49-F238E27FC236}">
              <a16:creationId xmlns:a16="http://schemas.microsoft.com/office/drawing/2014/main" xmlns="" id="{F3A04441-428C-4DD5-B2DD-8977A5BDA9EB}"/>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7" name="Text Box 3166">
          <a:extLst>
            <a:ext uri="{FF2B5EF4-FFF2-40B4-BE49-F238E27FC236}">
              <a16:creationId xmlns:a16="http://schemas.microsoft.com/office/drawing/2014/main" xmlns="" id="{2AFDB651-F4DE-4D7C-B7C8-52E45583296E}"/>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8" name="Text Box 3166">
          <a:extLst>
            <a:ext uri="{FF2B5EF4-FFF2-40B4-BE49-F238E27FC236}">
              <a16:creationId xmlns:a16="http://schemas.microsoft.com/office/drawing/2014/main" xmlns="" id="{7B82847F-EA13-4783-B483-A5A05E84E5B2}"/>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59" name="Text Box 3166">
          <a:extLst>
            <a:ext uri="{FF2B5EF4-FFF2-40B4-BE49-F238E27FC236}">
              <a16:creationId xmlns:a16="http://schemas.microsoft.com/office/drawing/2014/main" xmlns="" id="{AB4A8E6A-0A83-4747-94A3-B3547C32437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0" name="Text Box 3166">
          <a:extLst>
            <a:ext uri="{FF2B5EF4-FFF2-40B4-BE49-F238E27FC236}">
              <a16:creationId xmlns:a16="http://schemas.microsoft.com/office/drawing/2014/main" xmlns="" id="{26F28E78-AFEC-4EC1-9FD7-D8904691A0D5}"/>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1" name="Text Box 3166">
          <a:extLst>
            <a:ext uri="{FF2B5EF4-FFF2-40B4-BE49-F238E27FC236}">
              <a16:creationId xmlns:a16="http://schemas.microsoft.com/office/drawing/2014/main" xmlns="" id="{9025CDED-E1E5-4095-A269-D1171BE8FA02}"/>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2" name="Text Box 3166">
          <a:extLst>
            <a:ext uri="{FF2B5EF4-FFF2-40B4-BE49-F238E27FC236}">
              <a16:creationId xmlns:a16="http://schemas.microsoft.com/office/drawing/2014/main" xmlns="" id="{D654B362-412A-440C-8F2C-3B4D07A57B5A}"/>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3" name="Text Box 3166">
          <a:extLst>
            <a:ext uri="{FF2B5EF4-FFF2-40B4-BE49-F238E27FC236}">
              <a16:creationId xmlns:a16="http://schemas.microsoft.com/office/drawing/2014/main" xmlns="" id="{08AF11CE-F99B-4007-96B7-474174EF5622}"/>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4" name="Text Box 3166">
          <a:extLst>
            <a:ext uri="{FF2B5EF4-FFF2-40B4-BE49-F238E27FC236}">
              <a16:creationId xmlns:a16="http://schemas.microsoft.com/office/drawing/2014/main" xmlns="" id="{77DF1C0E-0412-4A7F-8ECE-1EF9E1D4C19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5" name="Text Box 3166">
          <a:extLst>
            <a:ext uri="{FF2B5EF4-FFF2-40B4-BE49-F238E27FC236}">
              <a16:creationId xmlns:a16="http://schemas.microsoft.com/office/drawing/2014/main" xmlns="" id="{D033D248-86B5-4519-B83C-B4BA3245F702}"/>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6" name="Text Box 3166">
          <a:extLst>
            <a:ext uri="{FF2B5EF4-FFF2-40B4-BE49-F238E27FC236}">
              <a16:creationId xmlns:a16="http://schemas.microsoft.com/office/drawing/2014/main" xmlns="" id="{EBFCEC9D-AC78-48B6-9038-CA4847A6CB4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7" name="Text Box 3166">
          <a:extLst>
            <a:ext uri="{FF2B5EF4-FFF2-40B4-BE49-F238E27FC236}">
              <a16:creationId xmlns:a16="http://schemas.microsoft.com/office/drawing/2014/main" xmlns="" id="{0808EF7E-FE73-4CC6-B6B0-50627A72994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8" name="Text Box 3166">
          <a:extLst>
            <a:ext uri="{FF2B5EF4-FFF2-40B4-BE49-F238E27FC236}">
              <a16:creationId xmlns:a16="http://schemas.microsoft.com/office/drawing/2014/main" xmlns="" id="{2DE0F155-F990-4B9D-A77D-8F2BB70D613C}"/>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69" name="Text Box 3166">
          <a:extLst>
            <a:ext uri="{FF2B5EF4-FFF2-40B4-BE49-F238E27FC236}">
              <a16:creationId xmlns:a16="http://schemas.microsoft.com/office/drawing/2014/main" xmlns="" id="{1B55C906-9972-4935-A00C-FE49C71CF10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70" name="Text Box 3166">
          <a:extLst>
            <a:ext uri="{FF2B5EF4-FFF2-40B4-BE49-F238E27FC236}">
              <a16:creationId xmlns:a16="http://schemas.microsoft.com/office/drawing/2014/main" xmlns="" id="{2776B135-503A-43F0-975F-5ECAC57FD00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71" name="Text Box 3166">
          <a:extLst>
            <a:ext uri="{FF2B5EF4-FFF2-40B4-BE49-F238E27FC236}">
              <a16:creationId xmlns:a16="http://schemas.microsoft.com/office/drawing/2014/main" xmlns="" id="{7DE74D58-6678-4A5B-A9F7-FDDB42DC5995}"/>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599</xdr:row>
      <xdr:rowOff>0</xdr:rowOff>
    </xdr:from>
    <xdr:to>
      <xdr:col>1</xdr:col>
      <xdr:colOff>1076325</xdr:colOff>
      <xdr:row>599</xdr:row>
      <xdr:rowOff>504825</xdr:rowOff>
    </xdr:to>
    <xdr:sp macro="" textlink="" fLocksText="0">
      <xdr:nvSpPr>
        <xdr:cNvPr id="4872" name="Text Box 3166">
          <a:extLst>
            <a:ext uri="{FF2B5EF4-FFF2-40B4-BE49-F238E27FC236}">
              <a16:creationId xmlns:a16="http://schemas.microsoft.com/office/drawing/2014/main" xmlns="" id="{0F522E4C-A428-4146-B882-273174008549}"/>
            </a:ext>
          </a:extLst>
        </xdr:cNvPr>
        <xdr:cNvSpPr txBox="1">
          <a:spLocks noChangeArrowheads="1"/>
        </xdr:cNvSpPr>
      </xdr:nvSpPr>
      <xdr:spPr bwMode="auto">
        <a:xfrm>
          <a:off x="619125" y="363921675"/>
          <a:ext cx="952500" cy="50482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873" name="Text Box 3166">
          <a:extLst>
            <a:ext uri="{FF2B5EF4-FFF2-40B4-BE49-F238E27FC236}">
              <a16:creationId xmlns:a16="http://schemas.microsoft.com/office/drawing/2014/main" xmlns="" id="{063E5517-CCEB-43F3-B931-39C81CBF4E19}"/>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874" name="Text Box 3166">
          <a:extLst>
            <a:ext uri="{FF2B5EF4-FFF2-40B4-BE49-F238E27FC236}">
              <a16:creationId xmlns:a16="http://schemas.microsoft.com/office/drawing/2014/main" xmlns="" id="{48BDF8B4-29B9-410D-A583-06DE328DFB8B}"/>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875" name="Text Box 3166">
          <a:extLst>
            <a:ext uri="{FF2B5EF4-FFF2-40B4-BE49-F238E27FC236}">
              <a16:creationId xmlns:a16="http://schemas.microsoft.com/office/drawing/2014/main" xmlns="" id="{A0F32615-25ED-4BE8-A4F5-C95B91BF29B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876" name="Text Box 3166">
          <a:extLst>
            <a:ext uri="{FF2B5EF4-FFF2-40B4-BE49-F238E27FC236}">
              <a16:creationId xmlns:a16="http://schemas.microsoft.com/office/drawing/2014/main" xmlns="" id="{EFDDBF3D-44DB-48A7-8050-D0262CD3023F}"/>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77" name="Text Box 3166">
          <a:extLst>
            <a:ext uri="{FF2B5EF4-FFF2-40B4-BE49-F238E27FC236}">
              <a16:creationId xmlns:a16="http://schemas.microsoft.com/office/drawing/2014/main" xmlns="" id="{3A14FD62-DEE6-4817-AF76-DB30D9EB893D}"/>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78" name="Text Box 3166">
          <a:extLst>
            <a:ext uri="{FF2B5EF4-FFF2-40B4-BE49-F238E27FC236}">
              <a16:creationId xmlns:a16="http://schemas.microsoft.com/office/drawing/2014/main" xmlns="" id="{A8A531B8-8A8E-47A6-A091-B97F36823806}"/>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79" name="Text Box 3166">
          <a:extLst>
            <a:ext uri="{FF2B5EF4-FFF2-40B4-BE49-F238E27FC236}">
              <a16:creationId xmlns:a16="http://schemas.microsoft.com/office/drawing/2014/main" xmlns="" id="{69E48674-12F8-4B94-AEF1-58253BBC998F}"/>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0" name="Text Box 3166">
          <a:extLst>
            <a:ext uri="{FF2B5EF4-FFF2-40B4-BE49-F238E27FC236}">
              <a16:creationId xmlns:a16="http://schemas.microsoft.com/office/drawing/2014/main" xmlns="" id="{DDAFCE66-A539-47D3-A06F-F5DD5ACB09AE}"/>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1" name="Text Box 3166">
          <a:extLst>
            <a:ext uri="{FF2B5EF4-FFF2-40B4-BE49-F238E27FC236}">
              <a16:creationId xmlns:a16="http://schemas.microsoft.com/office/drawing/2014/main" xmlns="" id="{7AF7D2C4-1408-4FAB-86E2-18A83E1DF9DD}"/>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2" name="Text Box 3166">
          <a:extLst>
            <a:ext uri="{FF2B5EF4-FFF2-40B4-BE49-F238E27FC236}">
              <a16:creationId xmlns:a16="http://schemas.microsoft.com/office/drawing/2014/main" xmlns="" id="{7D4F5E61-35D4-4192-844A-BD3C85740076}"/>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3" name="Text Box 3166">
          <a:extLst>
            <a:ext uri="{FF2B5EF4-FFF2-40B4-BE49-F238E27FC236}">
              <a16:creationId xmlns:a16="http://schemas.microsoft.com/office/drawing/2014/main" xmlns="" id="{9E629441-54F0-44B0-8C3E-FB61FB3448DA}"/>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4" name="Text Box 3166">
          <a:extLst>
            <a:ext uri="{FF2B5EF4-FFF2-40B4-BE49-F238E27FC236}">
              <a16:creationId xmlns:a16="http://schemas.microsoft.com/office/drawing/2014/main" xmlns="" id="{BFA4DD43-C5B0-468C-BAF5-245833C9E6D6}"/>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5" name="Text Box 3166">
          <a:extLst>
            <a:ext uri="{FF2B5EF4-FFF2-40B4-BE49-F238E27FC236}">
              <a16:creationId xmlns:a16="http://schemas.microsoft.com/office/drawing/2014/main" xmlns="" id="{F2A54D49-4C5A-4D2E-B16E-9FA199284A0B}"/>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6" name="Text Box 3166">
          <a:extLst>
            <a:ext uri="{FF2B5EF4-FFF2-40B4-BE49-F238E27FC236}">
              <a16:creationId xmlns:a16="http://schemas.microsoft.com/office/drawing/2014/main" xmlns="" id="{7D33B962-9223-4327-964A-8829E5321302}"/>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7" name="Text Box 3166">
          <a:extLst>
            <a:ext uri="{FF2B5EF4-FFF2-40B4-BE49-F238E27FC236}">
              <a16:creationId xmlns:a16="http://schemas.microsoft.com/office/drawing/2014/main" xmlns="" id="{1CB9590D-FC0C-431A-BAEE-DEB7F5D2DCF7}"/>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8" name="Text Box 3166">
          <a:extLst>
            <a:ext uri="{FF2B5EF4-FFF2-40B4-BE49-F238E27FC236}">
              <a16:creationId xmlns:a16="http://schemas.microsoft.com/office/drawing/2014/main" xmlns="" id="{C3C12169-7987-4B18-B66E-26115E1E75EC}"/>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89" name="Text Box 3166">
          <a:extLst>
            <a:ext uri="{FF2B5EF4-FFF2-40B4-BE49-F238E27FC236}">
              <a16:creationId xmlns:a16="http://schemas.microsoft.com/office/drawing/2014/main" xmlns="" id="{1BBF0CEF-9BEA-4268-A096-5660549C041F}"/>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90" name="Text Box 3166">
          <a:extLst>
            <a:ext uri="{FF2B5EF4-FFF2-40B4-BE49-F238E27FC236}">
              <a16:creationId xmlns:a16="http://schemas.microsoft.com/office/drawing/2014/main" xmlns="" id="{03789E5D-6214-47B4-A395-89C8DB2991FD}"/>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91" name="Text Box 3166">
          <a:extLst>
            <a:ext uri="{FF2B5EF4-FFF2-40B4-BE49-F238E27FC236}">
              <a16:creationId xmlns:a16="http://schemas.microsoft.com/office/drawing/2014/main" xmlns="" id="{FB99C54A-BC3B-4C75-89B4-D4367AD2AE48}"/>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92" name="Text Box 3166">
          <a:extLst>
            <a:ext uri="{FF2B5EF4-FFF2-40B4-BE49-F238E27FC236}">
              <a16:creationId xmlns:a16="http://schemas.microsoft.com/office/drawing/2014/main" xmlns="" id="{6E93D3A6-BE76-47FB-BCB5-6FCE8D5FD3C0}"/>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93" name="Text Box 3166">
          <a:extLst>
            <a:ext uri="{FF2B5EF4-FFF2-40B4-BE49-F238E27FC236}">
              <a16:creationId xmlns:a16="http://schemas.microsoft.com/office/drawing/2014/main" xmlns="" id="{EA950887-179F-4463-A618-70A53969F4F3}"/>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894" name="Text Box 3166">
          <a:extLst>
            <a:ext uri="{FF2B5EF4-FFF2-40B4-BE49-F238E27FC236}">
              <a16:creationId xmlns:a16="http://schemas.microsoft.com/office/drawing/2014/main" xmlns="" id="{8650247F-AF0C-4CE0-84B9-FFEBF9195335}"/>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599</xdr:row>
      <xdr:rowOff>0</xdr:rowOff>
    </xdr:from>
    <xdr:to>
      <xdr:col>1</xdr:col>
      <xdr:colOff>1076325</xdr:colOff>
      <xdr:row>600</xdr:row>
      <xdr:rowOff>0</xdr:rowOff>
    </xdr:to>
    <xdr:sp macro="" textlink="" fLocksText="0">
      <xdr:nvSpPr>
        <xdr:cNvPr id="4895" name="Text Box 3166">
          <a:extLst>
            <a:ext uri="{FF2B5EF4-FFF2-40B4-BE49-F238E27FC236}">
              <a16:creationId xmlns:a16="http://schemas.microsoft.com/office/drawing/2014/main" xmlns="" id="{BF1B6976-F8FF-44A2-BDC5-317C46226B6F}"/>
            </a:ext>
          </a:extLst>
        </xdr:cNvPr>
        <xdr:cNvSpPr txBox="1">
          <a:spLocks noChangeArrowheads="1"/>
        </xdr:cNvSpPr>
      </xdr:nvSpPr>
      <xdr:spPr bwMode="auto">
        <a:xfrm>
          <a:off x="619125" y="363921675"/>
          <a:ext cx="952500" cy="600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896" name="Text Box 3166">
          <a:extLst>
            <a:ext uri="{FF2B5EF4-FFF2-40B4-BE49-F238E27FC236}">
              <a16:creationId xmlns:a16="http://schemas.microsoft.com/office/drawing/2014/main" xmlns="" id="{E4CA6232-A53A-4D98-8AB8-19CB557D9320}"/>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897" name="Text Box 3166">
          <a:extLst>
            <a:ext uri="{FF2B5EF4-FFF2-40B4-BE49-F238E27FC236}">
              <a16:creationId xmlns:a16="http://schemas.microsoft.com/office/drawing/2014/main" xmlns="" id="{98EEA44B-77AF-4682-AF86-32B6FBFC3A59}"/>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898" name="Text Box 3166">
          <a:extLst>
            <a:ext uri="{FF2B5EF4-FFF2-40B4-BE49-F238E27FC236}">
              <a16:creationId xmlns:a16="http://schemas.microsoft.com/office/drawing/2014/main" xmlns="" id="{F0B67DB0-CB77-4474-B7DE-77AD33099D3A}"/>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899" name="Text Box 3166">
          <a:extLst>
            <a:ext uri="{FF2B5EF4-FFF2-40B4-BE49-F238E27FC236}">
              <a16:creationId xmlns:a16="http://schemas.microsoft.com/office/drawing/2014/main" xmlns="" id="{7F280D28-D508-4B0D-A276-CCFCBA0390B9}"/>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0" name="Text Box 3166">
          <a:extLst>
            <a:ext uri="{FF2B5EF4-FFF2-40B4-BE49-F238E27FC236}">
              <a16:creationId xmlns:a16="http://schemas.microsoft.com/office/drawing/2014/main" xmlns="" id="{9A4D8C6A-5C09-4846-9B46-5C46D3E44B15}"/>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1" name="Text Box 3166">
          <a:extLst>
            <a:ext uri="{FF2B5EF4-FFF2-40B4-BE49-F238E27FC236}">
              <a16:creationId xmlns:a16="http://schemas.microsoft.com/office/drawing/2014/main" xmlns="" id="{26B7FCDE-749B-450B-AA9B-857417B7B479}"/>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2" name="Text Box 3166">
          <a:extLst>
            <a:ext uri="{FF2B5EF4-FFF2-40B4-BE49-F238E27FC236}">
              <a16:creationId xmlns:a16="http://schemas.microsoft.com/office/drawing/2014/main" xmlns="" id="{2CEFD5AF-7FF6-428B-9926-654AFD6C4C76}"/>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3" name="Text Box 3166">
          <a:extLst>
            <a:ext uri="{FF2B5EF4-FFF2-40B4-BE49-F238E27FC236}">
              <a16:creationId xmlns:a16="http://schemas.microsoft.com/office/drawing/2014/main" xmlns="" id="{492818C9-C712-469E-AB81-FC9240CE2F3B}"/>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4" name="Text Box 3166">
          <a:extLst>
            <a:ext uri="{FF2B5EF4-FFF2-40B4-BE49-F238E27FC236}">
              <a16:creationId xmlns:a16="http://schemas.microsoft.com/office/drawing/2014/main" xmlns="" id="{D382B6AC-193F-4B71-AFC3-D0CA1CBF59D6}"/>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5" name="Text Box 3166">
          <a:extLst>
            <a:ext uri="{FF2B5EF4-FFF2-40B4-BE49-F238E27FC236}">
              <a16:creationId xmlns:a16="http://schemas.microsoft.com/office/drawing/2014/main" xmlns="" id="{A39DA7D7-FA31-4343-A189-798D4B7CF693}"/>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6" name="Text Box 3166">
          <a:extLst>
            <a:ext uri="{FF2B5EF4-FFF2-40B4-BE49-F238E27FC236}">
              <a16:creationId xmlns:a16="http://schemas.microsoft.com/office/drawing/2014/main" xmlns="" id="{8E697492-66EB-4D7D-A4E3-7E7604599F6A}"/>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7" name="Text Box 3166">
          <a:extLst>
            <a:ext uri="{FF2B5EF4-FFF2-40B4-BE49-F238E27FC236}">
              <a16:creationId xmlns:a16="http://schemas.microsoft.com/office/drawing/2014/main" xmlns="" id="{AD88840F-30DB-4688-981C-33EB046751E8}"/>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8" name="Text Box 3166">
          <a:extLst>
            <a:ext uri="{FF2B5EF4-FFF2-40B4-BE49-F238E27FC236}">
              <a16:creationId xmlns:a16="http://schemas.microsoft.com/office/drawing/2014/main" xmlns="" id="{9D2B7317-6589-4B54-BC9A-07E4BAB3518D}"/>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09" name="Text Box 3166">
          <a:extLst>
            <a:ext uri="{FF2B5EF4-FFF2-40B4-BE49-F238E27FC236}">
              <a16:creationId xmlns:a16="http://schemas.microsoft.com/office/drawing/2014/main" xmlns="" id="{7FCC0859-2DE0-4FFC-A98F-2AA2C91C20D9}"/>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10" name="Text Box 3166">
          <a:extLst>
            <a:ext uri="{FF2B5EF4-FFF2-40B4-BE49-F238E27FC236}">
              <a16:creationId xmlns:a16="http://schemas.microsoft.com/office/drawing/2014/main" xmlns="" id="{04D81D3C-1863-4097-A36B-B87D645F0006}"/>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11" name="Text Box 3166">
          <a:extLst>
            <a:ext uri="{FF2B5EF4-FFF2-40B4-BE49-F238E27FC236}">
              <a16:creationId xmlns:a16="http://schemas.microsoft.com/office/drawing/2014/main" xmlns="" id="{E5F0A91D-74BF-4924-937A-BE71DFAC227C}"/>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12" name="Text Box 3166">
          <a:extLst>
            <a:ext uri="{FF2B5EF4-FFF2-40B4-BE49-F238E27FC236}">
              <a16:creationId xmlns:a16="http://schemas.microsoft.com/office/drawing/2014/main" xmlns="" id="{43308650-C325-4B23-9827-7058D58B9754}"/>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13" name="Text Box 3166">
          <a:extLst>
            <a:ext uri="{FF2B5EF4-FFF2-40B4-BE49-F238E27FC236}">
              <a16:creationId xmlns:a16="http://schemas.microsoft.com/office/drawing/2014/main" xmlns="" id="{5C1A7054-9AFE-477B-9DC4-A49BF82F93DA}"/>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14" name="Text Box 3166">
          <a:extLst>
            <a:ext uri="{FF2B5EF4-FFF2-40B4-BE49-F238E27FC236}">
              <a16:creationId xmlns:a16="http://schemas.microsoft.com/office/drawing/2014/main" xmlns="" id="{BAF70EA9-87D0-41E8-83FD-FDEE7655C56A}"/>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15" name="Text Box 3166">
          <a:extLst>
            <a:ext uri="{FF2B5EF4-FFF2-40B4-BE49-F238E27FC236}">
              <a16:creationId xmlns:a16="http://schemas.microsoft.com/office/drawing/2014/main" xmlns="" id="{5EDB6B9A-03BD-4BA3-986D-9925134A24E0}"/>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16" name="Text Box 3166">
          <a:extLst>
            <a:ext uri="{FF2B5EF4-FFF2-40B4-BE49-F238E27FC236}">
              <a16:creationId xmlns:a16="http://schemas.microsoft.com/office/drawing/2014/main" xmlns="" id="{C4BF2E9E-0673-459B-93D4-15458F00A2BC}"/>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447675</xdr:rowOff>
    </xdr:to>
    <xdr:sp macro="" textlink="" fLocksText="0">
      <xdr:nvSpPr>
        <xdr:cNvPr id="4917" name="Text Box 3166">
          <a:extLst>
            <a:ext uri="{FF2B5EF4-FFF2-40B4-BE49-F238E27FC236}">
              <a16:creationId xmlns:a16="http://schemas.microsoft.com/office/drawing/2014/main" xmlns="" id="{73F199DC-A2C3-41BE-B190-F3CD58C24E00}"/>
            </a:ext>
          </a:extLst>
        </xdr:cNvPr>
        <xdr:cNvSpPr txBox="1">
          <a:spLocks noChangeArrowheads="1"/>
        </xdr:cNvSpPr>
      </xdr:nvSpPr>
      <xdr:spPr bwMode="auto">
        <a:xfrm>
          <a:off x="619125" y="299827950"/>
          <a:ext cx="952500" cy="4476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18" name="Text Box 3166">
          <a:extLst>
            <a:ext uri="{FF2B5EF4-FFF2-40B4-BE49-F238E27FC236}">
              <a16:creationId xmlns:a16="http://schemas.microsoft.com/office/drawing/2014/main" xmlns="" id="{ECD26082-31C8-4CE6-A3C1-01A9160FA461}"/>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19" name="Text Box 3166">
          <a:extLst>
            <a:ext uri="{FF2B5EF4-FFF2-40B4-BE49-F238E27FC236}">
              <a16:creationId xmlns:a16="http://schemas.microsoft.com/office/drawing/2014/main" xmlns="" id="{710A23C4-A0D1-421F-B4E3-AB15A4DD945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0" name="Text Box 3166">
          <a:extLst>
            <a:ext uri="{FF2B5EF4-FFF2-40B4-BE49-F238E27FC236}">
              <a16:creationId xmlns:a16="http://schemas.microsoft.com/office/drawing/2014/main" xmlns="" id="{DE52D928-64E3-4AF9-A31D-206FAD7EA9F2}"/>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1" name="Text Box 3166">
          <a:extLst>
            <a:ext uri="{FF2B5EF4-FFF2-40B4-BE49-F238E27FC236}">
              <a16:creationId xmlns:a16="http://schemas.microsoft.com/office/drawing/2014/main" xmlns="" id="{FEEC8416-B7F2-4F4F-98B2-8DBDE2FAC8EA}"/>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2" name="Text Box 3166">
          <a:extLst>
            <a:ext uri="{FF2B5EF4-FFF2-40B4-BE49-F238E27FC236}">
              <a16:creationId xmlns:a16="http://schemas.microsoft.com/office/drawing/2014/main" xmlns="" id="{D0A4F5FE-9E7B-4FC0-9263-B145D072402E}"/>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3" name="Text Box 3166">
          <a:extLst>
            <a:ext uri="{FF2B5EF4-FFF2-40B4-BE49-F238E27FC236}">
              <a16:creationId xmlns:a16="http://schemas.microsoft.com/office/drawing/2014/main" xmlns="" id="{40E1643E-C221-4061-8B8B-E95574A083D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4" name="Text Box 3166">
          <a:extLst>
            <a:ext uri="{FF2B5EF4-FFF2-40B4-BE49-F238E27FC236}">
              <a16:creationId xmlns:a16="http://schemas.microsoft.com/office/drawing/2014/main" xmlns="" id="{CB520E31-D648-45CF-A415-DA276A62DB11}"/>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5" name="Text Box 3166">
          <a:extLst>
            <a:ext uri="{FF2B5EF4-FFF2-40B4-BE49-F238E27FC236}">
              <a16:creationId xmlns:a16="http://schemas.microsoft.com/office/drawing/2014/main" xmlns="" id="{9F37C5D5-D35E-4223-9671-97429701A65E}"/>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6" name="Text Box 3166">
          <a:extLst>
            <a:ext uri="{FF2B5EF4-FFF2-40B4-BE49-F238E27FC236}">
              <a16:creationId xmlns:a16="http://schemas.microsoft.com/office/drawing/2014/main" xmlns="" id="{A0B807BC-4D7B-4F4D-B9E8-CCF3356D07C3}"/>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7" name="Text Box 3166">
          <a:extLst>
            <a:ext uri="{FF2B5EF4-FFF2-40B4-BE49-F238E27FC236}">
              <a16:creationId xmlns:a16="http://schemas.microsoft.com/office/drawing/2014/main" xmlns="" id="{36317146-AC6B-4F3C-A62E-D44EDCC5725A}"/>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8" name="Text Box 3166">
          <a:extLst>
            <a:ext uri="{FF2B5EF4-FFF2-40B4-BE49-F238E27FC236}">
              <a16:creationId xmlns:a16="http://schemas.microsoft.com/office/drawing/2014/main" xmlns="" id="{34E1319E-FBEB-4404-93E6-71513C64C97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29" name="Text Box 3166">
          <a:extLst>
            <a:ext uri="{FF2B5EF4-FFF2-40B4-BE49-F238E27FC236}">
              <a16:creationId xmlns:a16="http://schemas.microsoft.com/office/drawing/2014/main" xmlns="" id="{EAAE3379-FED3-4590-B78D-03B66CF8D81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0" name="Text Box 3166">
          <a:extLst>
            <a:ext uri="{FF2B5EF4-FFF2-40B4-BE49-F238E27FC236}">
              <a16:creationId xmlns:a16="http://schemas.microsoft.com/office/drawing/2014/main" xmlns="" id="{368F4425-D161-4DF0-B27B-69DAD974BB7E}"/>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1" name="Text Box 3166">
          <a:extLst>
            <a:ext uri="{FF2B5EF4-FFF2-40B4-BE49-F238E27FC236}">
              <a16:creationId xmlns:a16="http://schemas.microsoft.com/office/drawing/2014/main" xmlns="" id="{286267AB-4E9C-44CE-B5AF-CC26F36AEE90}"/>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2" name="Text Box 3166">
          <a:extLst>
            <a:ext uri="{FF2B5EF4-FFF2-40B4-BE49-F238E27FC236}">
              <a16:creationId xmlns:a16="http://schemas.microsoft.com/office/drawing/2014/main" xmlns="" id="{A0132840-AAD3-4E55-8CDC-8BF4A8DA3449}"/>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3" name="Text Box 3166">
          <a:extLst>
            <a:ext uri="{FF2B5EF4-FFF2-40B4-BE49-F238E27FC236}">
              <a16:creationId xmlns:a16="http://schemas.microsoft.com/office/drawing/2014/main" xmlns="" id="{326B2A30-3351-4A50-BF1E-70F13A2C254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4" name="Text Box 3166">
          <a:extLst>
            <a:ext uri="{FF2B5EF4-FFF2-40B4-BE49-F238E27FC236}">
              <a16:creationId xmlns:a16="http://schemas.microsoft.com/office/drawing/2014/main" xmlns="" id="{574D9F60-2E5C-4DCB-A739-ADFB3569AF08}"/>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5" name="Text Box 3166">
          <a:extLst>
            <a:ext uri="{FF2B5EF4-FFF2-40B4-BE49-F238E27FC236}">
              <a16:creationId xmlns:a16="http://schemas.microsoft.com/office/drawing/2014/main" xmlns="" id="{EE8148AA-5772-4129-B796-86174C053390}"/>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6" name="Text Box 3166">
          <a:extLst>
            <a:ext uri="{FF2B5EF4-FFF2-40B4-BE49-F238E27FC236}">
              <a16:creationId xmlns:a16="http://schemas.microsoft.com/office/drawing/2014/main" xmlns="" id="{D53F3141-F7E3-4383-A18A-9F89BF231101}"/>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7" name="Text Box 3166">
          <a:extLst>
            <a:ext uri="{FF2B5EF4-FFF2-40B4-BE49-F238E27FC236}">
              <a16:creationId xmlns:a16="http://schemas.microsoft.com/office/drawing/2014/main" xmlns="" id="{BB628CFE-0DC1-4641-BAE0-1E335C729EDC}"/>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8" name="Text Box 3166">
          <a:extLst>
            <a:ext uri="{FF2B5EF4-FFF2-40B4-BE49-F238E27FC236}">
              <a16:creationId xmlns:a16="http://schemas.microsoft.com/office/drawing/2014/main" xmlns="" id="{10EC6C36-4DB9-4302-B67E-097DD9C471C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39" name="Text Box 3166">
          <a:extLst>
            <a:ext uri="{FF2B5EF4-FFF2-40B4-BE49-F238E27FC236}">
              <a16:creationId xmlns:a16="http://schemas.microsoft.com/office/drawing/2014/main" xmlns="" id="{2E84AF69-7AFF-42AE-B51D-2EC5A3754C5D}"/>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0" name="Text Box 3166">
          <a:extLst>
            <a:ext uri="{FF2B5EF4-FFF2-40B4-BE49-F238E27FC236}">
              <a16:creationId xmlns:a16="http://schemas.microsoft.com/office/drawing/2014/main" xmlns="" id="{63DD10FC-6F70-4054-BC7B-1E014E10BADD}"/>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1" name="Text Box 3166">
          <a:extLst>
            <a:ext uri="{FF2B5EF4-FFF2-40B4-BE49-F238E27FC236}">
              <a16:creationId xmlns:a16="http://schemas.microsoft.com/office/drawing/2014/main" xmlns="" id="{73622245-EFA0-4FD0-A2C7-1D700E3BCED5}"/>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2" name="Text Box 3166">
          <a:extLst>
            <a:ext uri="{FF2B5EF4-FFF2-40B4-BE49-F238E27FC236}">
              <a16:creationId xmlns:a16="http://schemas.microsoft.com/office/drawing/2014/main" xmlns="" id="{4982E2AC-F007-42C9-8331-4646BFB821A1}"/>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3" name="Text Box 3166">
          <a:extLst>
            <a:ext uri="{FF2B5EF4-FFF2-40B4-BE49-F238E27FC236}">
              <a16:creationId xmlns:a16="http://schemas.microsoft.com/office/drawing/2014/main" xmlns="" id="{0C985F7A-9825-46E8-B9C9-4FD264317637}"/>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4" name="Text Box 3166">
          <a:extLst>
            <a:ext uri="{FF2B5EF4-FFF2-40B4-BE49-F238E27FC236}">
              <a16:creationId xmlns:a16="http://schemas.microsoft.com/office/drawing/2014/main" xmlns="" id="{2AA47119-EE2E-4D29-84A6-2ED260C6033E}"/>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5" name="Text Box 3166">
          <a:extLst>
            <a:ext uri="{FF2B5EF4-FFF2-40B4-BE49-F238E27FC236}">
              <a16:creationId xmlns:a16="http://schemas.microsoft.com/office/drawing/2014/main" xmlns="" id="{FAAC9452-1F2F-4728-BD8D-C3EC940BA7D3}"/>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6" name="Text Box 3166">
          <a:extLst>
            <a:ext uri="{FF2B5EF4-FFF2-40B4-BE49-F238E27FC236}">
              <a16:creationId xmlns:a16="http://schemas.microsoft.com/office/drawing/2014/main" xmlns="" id="{D39B4528-A5D6-4DB3-B3AE-3E584429EABD}"/>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7" name="Text Box 3166">
          <a:extLst>
            <a:ext uri="{FF2B5EF4-FFF2-40B4-BE49-F238E27FC236}">
              <a16:creationId xmlns:a16="http://schemas.microsoft.com/office/drawing/2014/main" xmlns="" id="{26DA32F6-97AF-4778-8E75-A4717160D573}"/>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8" name="Text Box 3166">
          <a:extLst>
            <a:ext uri="{FF2B5EF4-FFF2-40B4-BE49-F238E27FC236}">
              <a16:creationId xmlns:a16="http://schemas.microsoft.com/office/drawing/2014/main" xmlns="" id="{59068B4A-13A0-4187-A098-EE7E3B0C6BB5}"/>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49" name="Text Box 3166">
          <a:extLst>
            <a:ext uri="{FF2B5EF4-FFF2-40B4-BE49-F238E27FC236}">
              <a16:creationId xmlns:a16="http://schemas.microsoft.com/office/drawing/2014/main" xmlns="" id="{CF48149E-6F5C-4F13-B77A-0A714CF2651B}"/>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0" name="Text Box 3166">
          <a:extLst>
            <a:ext uri="{FF2B5EF4-FFF2-40B4-BE49-F238E27FC236}">
              <a16:creationId xmlns:a16="http://schemas.microsoft.com/office/drawing/2014/main" xmlns="" id="{CB870B8A-940C-4C11-AAA0-9A982DC3739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1" name="Text Box 3166">
          <a:extLst>
            <a:ext uri="{FF2B5EF4-FFF2-40B4-BE49-F238E27FC236}">
              <a16:creationId xmlns:a16="http://schemas.microsoft.com/office/drawing/2014/main" xmlns="" id="{DD80E090-E18D-4211-804B-7665401B65C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2" name="Text Box 3166">
          <a:extLst>
            <a:ext uri="{FF2B5EF4-FFF2-40B4-BE49-F238E27FC236}">
              <a16:creationId xmlns:a16="http://schemas.microsoft.com/office/drawing/2014/main" xmlns="" id="{21F680AF-049F-4824-BA21-B2CB25DC4A87}"/>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3" name="Text Box 3166">
          <a:extLst>
            <a:ext uri="{FF2B5EF4-FFF2-40B4-BE49-F238E27FC236}">
              <a16:creationId xmlns:a16="http://schemas.microsoft.com/office/drawing/2014/main" xmlns="" id="{36D2D639-91EB-473A-9B3F-F1B637DC552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4" name="Text Box 3166">
          <a:extLst>
            <a:ext uri="{FF2B5EF4-FFF2-40B4-BE49-F238E27FC236}">
              <a16:creationId xmlns:a16="http://schemas.microsoft.com/office/drawing/2014/main" xmlns="" id="{9C6F51BD-3AD4-45E3-A583-E091409D17B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5" name="Text Box 3166">
          <a:extLst>
            <a:ext uri="{FF2B5EF4-FFF2-40B4-BE49-F238E27FC236}">
              <a16:creationId xmlns:a16="http://schemas.microsoft.com/office/drawing/2014/main" xmlns="" id="{0DB4BE51-ED4D-4C27-ACE4-D71B3C57540C}"/>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6" name="Text Box 3166">
          <a:extLst>
            <a:ext uri="{FF2B5EF4-FFF2-40B4-BE49-F238E27FC236}">
              <a16:creationId xmlns:a16="http://schemas.microsoft.com/office/drawing/2014/main" xmlns="" id="{6BD74887-9900-45E7-BE1E-C27A124683F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7" name="Text Box 3166">
          <a:extLst>
            <a:ext uri="{FF2B5EF4-FFF2-40B4-BE49-F238E27FC236}">
              <a16:creationId xmlns:a16="http://schemas.microsoft.com/office/drawing/2014/main" xmlns="" id="{252F2255-5C46-4228-BD73-DB2C5578C54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8" name="Text Box 3166">
          <a:extLst>
            <a:ext uri="{FF2B5EF4-FFF2-40B4-BE49-F238E27FC236}">
              <a16:creationId xmlns:a16="http://schemas.microsoft.com/office/drawing/2014/main" xmlns="" id="{DC08774B-36E3-40B5-97C4-398D993E8A4B}"/>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59" name="Text Box 3166">
          <a:extLst>
            <a:ext uri="{FF2B5EF4-FFF2-40B4-BE49-F238E27FC236}">
              <a16:creationId xmlns:a16="http://schemas.microsoft.com/office/drawing/2014/main" xmlns="" id="{DB1CF00B-CDAC-4D9D-B110-BAAFAA4D572E}"/>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0" name="Text Box 3166">
          <a:extLst>
            <a:ext uri="{FF2B5EF4-FFF2-40B4-BE49-F238E27FC236}">
              <a16:creationId xmlns:a16="http://schemas.microsoft.com/office/drawing/2014/main" xmlns="" id="{AA8E1AFF-A8C6-4CEB-9E20-246CBF00CFC0}"/>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1" name="Text Box 3166">
          <a:extLst>
            <a:ext uri="{FF2B5EF4-FFF2-40B4-BE49-F238E27FC236}">
              <a16:creationId xmlns:a16="http://schemas.microsoft.com/office/drawing/2014/main" xmlns="" id="{7439EABE-293B-49A3-AAD4-B81A3F08F7F7}"/>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2" name="Text Box 3166">
          <a:extLst>
            <a:ext uri="{FF2B5EF4-FFF2-40B4-BE49-F238E27FC236}">
              <a16:creationId xmlns:a16="http://schemas.microsoft.com/office/drawing/2014/main" xmlns="" id="{63C53C32-712F-4148-ADBF-7B6172CD1C0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3" name="Text Box 3166">
          <a:extLst>
            <a:ext uri="{FF2B5EF4-FFF2-40B4-BE49-F238E27FC236}">
              <a16:creationId xmlns:a16="http://schemas.microsoft.com/office/drawing/2014/main" xmlns="" id="{B08F29D7-9543-4E36-ABA5-4853801A1CEC}"/>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4" name="Text Box 3166">
          <a:extLst>
            <a:ext uri="{FF2B5EF4-FFF2-40B4-BE49-F238E27FC236}">
              <a16:creationId xmlns:a16="http://schemas.microsoft.com/office/drawing/2014/main" xmlns="" id="{507CC05C-4C5F-4E68-99DD-B18C11C1AFBD}"/>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5" name="Text Box 3166">
          <a:extLst>
            <a:ext uri="{FF2B5EF4-FFF2-40B4-BE49-F238E27FC236}">
              <a16:creationId xmlns:a16="http://schemas.microsoft.com/office/drawing/2014/main" xmlns="" id="{331E0E1C-4DC6-413A-A48F-CBDCB1138BCD}"/>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6" name="Text Box 3166">
          <a:extLst>
            <a:ext uri="{FF2B5EF4-FFF2-40B4-BE49-F238E27FC236}">
              <a16:creationId xmlns:a16="http://schemas.microsoft.com/office/drawing/2014/main" xmlns="" id="{CFDFECC3-1D51-4F49-9A2A-38A3F70EB72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7" name="Text Box 3166">
          <a:extLst>
            <a:ext uri="{FF2B5EF4-FFF2-40B4-BE49-F238E27FC236}">
              <a16:creationId xmlns:a16="http://schemas.microsoft.com/office/drawing/2014/main" xmlns="" id="{53FC0A19-0FB2-4C38-B3BB-83284C84CA4B}"/>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8" name="Text Box 3166">
          <a:extLst>
            <a:ext uri="{FF2B5EF4-FFF2-40B4-BE49-F238E27FC236}">
              <a16:creationId xmlns:a16="http://schemas.microsoft.com/office/drawing/2014/main" xmlns="" id="{0740C266-8A6E-410F-AD75-A1E7BB4342EE}"/>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69" name="Text Box 3166">
          <a:extLst>
            <a:ext uri="{FF2B5EF4-FFF2-40B4-BE49-F238E27FC236}">
              <a16:creationId xmlns:a16="http://schemas.microsoft.com/office/drawing/2014/main" xmlns="" id="{134BDF2F-011E-44C3-9DF0-0DE2AD37B75D}"/>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0" name="Text Box 3166">
          <a:extLst>
            <a:ext uri="{FF2B5EF4-FFF2-40B4-BE49-F238E27FC236}">
              <a16:creationId xmlns:a16="http://schemas.microsoft.com/office/drawing/2014/main" xmlns="" id="{C0ED2D01-9143-4724-9AA5-E1C0517C92C1}"/>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1" name="Text Box 3166">
          <a:extLst>
            <a:ext uri="{FF2B5EF4-FFF2-40B4-BE49-F238E27FC236}">
              <a16:creationId xmlns:a16="http://schemas.microsoft.com/office/drawing/2014/main" xmlns="" id="{BC5531A2-F32C-49A3-9BFD-4E121FAADF4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2" name="Text Box 3166">
          <a:extLst>
            <a:ext uri="{FF2B5EF4-FFF2-40B4-BE49-F238E27FC236}">
              <a16:creationId xmlns:a16="http://schemas.microsoft.com/office/drawing/2014/main" xmlns="" id="{F6D0F228-1695-4A0D-8E66-7354516F1FC4}"/>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3" name="Text Box 3166">
          <a:extLst>
            <a:ext uri="{FF2B5EF4-FFF2-40B4-BE49-F238E27FC236}">
              <a16:creationId xmlns:a16="http://schemas.microsoft.com/office/drawing/2014/main" xmlns="" id="{A52EA6AA-0B93-4BA7-9CE0-142D5A2E3AF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4" name="Text Box 3166">
          <a:extLst>
            <a:ext uri="{FF2B5EF4-FFF2-40B4-BE49-F238E27FC236}">
              <a16:creationId xmlns:a16="http://schemas.microsoft.com/office/drawing/2014/main" xmlns="" id="{861F76C8-CC33-4416-B45C-44185CA1464A}"/>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5" name="Text Box 3166">
          <a:extLst>
            <a:ext uri="{FF2B5EF4-FFF2-40B4-BE49-F238E27FC236}">
              <a16:creationId xmlns:a16="http://schemas.microsoft.com/office/drawing/2014/main" xmlns="" id="{CF6AEBFA-A672-405F-9F65-026A914D4013}"/>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6" name="Text Box 3166">
          <a:extLst>
            <a:ext uri="{FF2B5EF4-FFF2-40B4-BE49-F238E27FC236}">
              <a16:creationId xmlns:a16="http://schemas.microsoft.com/office/drawing/2014/main" xmlns="" id="{B19AA2E4-ACB7-4019-8BE8-1256098939CD}"/>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7" name="Text Box 3166">
          <a:extLst>
            <a:ext uri="{FF2B5EF4-FFF2-40B4-BE49-F238E27FC236}">
              <a16:creationId xmlns:a16="http://schemas.microsoft.com/office/drawing/2014/main" xmlns="" id="{BA71A473-1D1F-49A5-8066-5435EF5D9717}"/>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8" name="Text Box 3166">
          <a:extLst>
            <a:ext uri="{FF2B5EF4-FFF2-40B4-BE49-F238E27FC236}">
              <a16:creationId xmlns:a16="http://schemas.microsoft.com/office/drawing/2014/main" xmlns="" id="{30A3874A-B863-4D96-8E5F-FAE7F58A454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79" name="Text Box 3166">
          <a:extLst>
            <a:ext uri="{FF2B5EF4-FFF2-40B4-BE49-F238E27FC236}">
              <a16:creationId xmlns:a16="http://schemas.microsoft.com/office/drawing/2014/main" xmlns="" id="{A41540FE-DC10-4670-8B9A-48243DB7858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80" name="Text Box 3166">
          <a:extLst>
            <a:ext uri="{FF2B5EF4-FFF2-40B4-BE49-F238E27FC236}">
              <a16:creationId xmlns:a16="http://schemas.microsoft.com/office/drawing/2014/main" xmlns="" id="{1A3E4CA1-D412-47AC-B451-880347A52790}"/>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81" name="Text Box 3166">
          <a:extLst>
            <a:ext uri="{FF2B5EF4-FFF2-40B4-BE49-F238E27FC236}">
              <a16:creationId xmlns:a16="http://schemas.microsoft.com/office/drawing/2014/main" xmlns="" id="{3FBC8ADE-CA53-475A-9905-50088B326E37}"/>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82" name="Text Box 3166">
          <a:extLst>
            <a:ext uri="{FF2B5EF4-FFF2-40B4-BE49-F238E27FC236}">
              <a16:creationId xmlns:a16="http://schemas.microsoft.com/office/drawing/2014/main" xmlns="" id="{3FC75C7C-79E1-4B58-AD76-18CD9157FD2C}"/>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83" name="Text Box 3166">
          <a:extLst>
            <a:ext uri="{FF2B5EF4-FFF2-40B4-BE49-F238E27FC236}">
              <a16:creationId xmlns:a16="http://schemas.microsoft.com/office/drawing/2014/main" xmlns="" id="{9123753C-83C1-4A16-8814-08CD8B03EDCA}"/>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84" name="Text Box 3166">
          <a:extLst>
            <a:ext uri="{FF2B5EF4-FFF2-40B4-BE49-F238E27FC236}">
              <a16:creationId xmlns:a16="http://schemas.microsoft.com/office/drawing/2014/main" xmlns="" id="{E619AFBE-D4DE-4E27-B320-3246DD954101}"/>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85" name="Text Box 3166">
          <a:extLst>
            <a:ext uri="{FF2B5EF4-FFF2-40B4-BE49-F238E27FC236}">
              <a16:creationId xmlns:a16="http://schemas.microsoft.com/office/drawing/2014/main" xmlns="" id="{671AAF03-D8C8-42AA-AE57-D319A6A4040A}"/>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86" name="Text Box 3166">
          <a:extLst>
            <a:ext uri="{FF2B5EF4-FFF2-40B4-BE49-F238E27FC236}">
              <a16:creationId xmlns:a16="http://schemas.microsoft.com/office/drawing/2014/main" xmlns="" id="{10754BBE-5CCB-4944-86F0-CE0E65940E22}"/>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87" name="Text Box 3166">
          <a:extLst>
            <a:ext uri="{FF2B5EF4-FFF2-40B4-BE49-F238E27FC236}">
              <a16:creationId xmlns:a16="http://schemas.microsoft.com/office/drawing/2014/main" xmlns="" id="{1B743E5E-024F-418C-8AB9-059A03A0A74F}"/>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988" name="Text Box 3166">
          <a:extLst>
            <a:ext uri="{FF2B5EF4-FFF2-40B4-BE49-F238E27FC236}">
              <a16:creationId xmlns:a16="http://schemas.microsoft.com/office/drawing/2014/main" xmlns="" id="{4A018ECE-C47D-4F89-9941-2971D0B31591}"/>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989" name="Text Box 3166">
          <a:extLst>
            <a:ext uri="{FF2B5EF4-FFF2-40B4-BE49-F238E27FC236}">
              <a16:creationId xmlns:a16="http://schemas.microsoft.com/office/drawing/2014/main" xmlns="" id="{2497179A-CD26-43CC-B2D7-5362E20F12C7}"/>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90" name="Text Box 3166">
          <a:extLst>
            <a:ext uri="{FF2B5EF4-FFF2-40B4-BE49-F238E27FC236}">
              <a16:creationId xmlns:a16="http://schemas.microsoft.com/office/drawing/2014/main" xmlns="" id="{C39EBBA1-8D7B-4218-A9A1-5F1EBE62FA22}"/>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991" name="Text Box 3166">
          <a:extLst>
            <a:ext uri="{FF2B5EF4-FFF2-40B4-BE49-F238E27FC236}">
              <a16:creationId xmlns:a16="http://schemas.microsoft.com/office/drawing/2014/main" xmlns="" id="{AB1CCEE7-3491-4A66-B249-BF481906E72A}"/>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992" name="Text Box 3166">
          <a:extLst>
            <a:ext uri="{FF2B5EF4-FFF2-40B4-BE49-F238E27FC236}">
              <a16:creationId xmlns:a16="http://schemas.microsoft.com/office/drawing/2014/main" xmlns="" id="{1AE51767-5DF7-475A-883D-DD82BD6539D0}"/>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993" name="Text Box 3166">
          <a:extLst>
            <a:ext uri="{FF2B5EF4-FFF2-40B4-BE49-F238E27FC236}">
              <a16:creationId xmlns:a16="http://schemas.microsoft.com/office/drawing/2014/main" xmlns="" id="{CFCA01BC-C69F-47B4-AC6E-351AB10CECFF}"/>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994" name="Text Box 3166">
          <a:extLst>
            <a:ext uri="{FF2B5EF4-FFF2-40B4-BE49-F238E27FC236}">
              <a16:creationId xmlns:a16="http://schemas.microsoft.com/office/drawing/2014/main" xmlns="" id="{8CA52F98-2E74-4BBE-A0C3-43EE0CFEB58A}"/>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209550</xdr:rowOff>
    </xdr:to>
    <xdr:sp macro="" textlink="" fLocksText="0">
      <xdr:nvSpPr>
        <xdr:cNvPr id="4995" name="Text Box 3166">
          <a:extLst>
            <a:ext uri="{FF2B5EF4-FFF2-40B4-BE49-F238E27FC236}">
              <a16:creationId xmlns:a16="http://schemas.microsoft.com/office/drawing/2014/main" xmlns="" id="{DE71340A-3799-4D72-9987-A69E094FA086}"/>
            </a:ext>
          </a:extLst>
        </xdr:cNvPr>
        <xdr:cNvSpPr txBox="1">
          <a:spLocks noChangeArrowheads="1"/>
        </xdr:cNvSpPr>
      </xdr:nvSpPr>
      <xdr:spPr bwMode="auto">
        <a:xfrm>
          <a:off x="619125" y="299827950"/>
          <a:ext cx="952500" cy="209550"/>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96" name="Text Box 3166">
          <a:extLst>
            <a:ext uri="{FF2B5EF4-FFF2-40B4-BE49-F238E27FC236}">
              <a16:creationId xmlns:a16="http://schemas.microsoft.com/office/drawing/2014/main" xmlns="" id="{669D3617-1FC4-4549-80B1-A50C0EA3D5C9}"/>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97" name="Text Box 3166">
          <a:extLst>
            <a:ext uri="{FF2B5EF4-FFF2-40B4-BE49-F238E27FC236}">
              <a16:creationId xmlns:a16="http://schemas.microsoft.com/office/drawing/2014/main" xmlns="" id="{C4443CE4-30AD-460B-A1F3-22AECA5A8366}"/>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98" name="Text Box 3166">
          <a:extLst>
            <a:ext uri="{FF2B5EF4-FFF2-40B4-BE49-F238E27FC236}">
              <a16:creationId xmlns:a16="http://schemas.microsoft.com/office/drawing/2014/main" xmlns="" id="{3D69C770-3B94-4A29-8818-58F273A858D0}"/>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4999" name="Text Box 3166">
          <a:extLst>
            <a:ext uri="{FF2B5EF4-FFF2-40B4-BE49-F238E27FC236}">
              <a16:creationId xmlns:a16="http://schemas.microsoft.com/office/drawing/2014/main" xmlns="" id="{57EADE5C-F28A-4CBD-A2C3-68152BB89B1C}"/>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0" name="Text Box 3166">
          <a:extLst>
            <a:ext uri="{FF2B5EF4-FFF2-40B4-BE49-F238E27FC236}">
              <a16:creationId xmlns:a16="http://schemas.microsoft.com/office/drawing/2014/main" xmlns="" id="{A4AD9BBA-B5BD-4216-A5AF-AF94C93A4EB5}"/>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1" name="Text Box 3166">
          <a:extLst>
            <a:ext uri="{FF2B5EF4-FFF2-40B4-BE49-F238E27FC236}">
              <a16:creationId xmlns:a16="http://schemas.microsoft.com/office/drawing/2014/main" xmlns="" id="{19B144EE-EB53-424B-81E2-3AA0F8B41901}"/>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2" name="Text Box 3166">
          <a:extLst>
            <a:ext uri="{FF2B5EF4-FFF2-40B4-BE49-F238E27FC236}">
              <a16:creationId xmlns:a16="http://schemas.microsoft.com/office/drawing/2014/main" xmlns="" id="{0104FF55-94E8-4E31-9A75-FD3B0626B47C}"/>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3" name="Text Box 3166">
          <a:extLst>
            <a:ext uri="{FF2B5EF4-FFF2-40B4-BE49-F238E27FC236}">
              <a16:creationId xmlns:a16="http://schemas.microsoft.com/office/drawing/2014/main" xmlns="" id="{D83EC7C2-E73F-4F00-9B09-FA53E20EF1CA}"/>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4" name="Text Box 3166">
          <a:extLst>
            <a:ext uri="{FF2B5EF4-FFF2-40B4-BE49-F238E27FC236}">
              <a16:creationId xmlns:a16="http://schemas.microsoft.com/office/drawing/2014/main" xmlns="" id="{CF27CA52-CAAB-4379-AD09-A43F6C64AFCB}"/>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5" name="Text Box 3166">
          <a:extLst>
            <a:ext uri="{FF2B5EF4-FFF2-40B4-BE49-F238E27FC236}">
              <a16:creationId xmlns:a16="http://schemas.microsoft.com/office/drawing/2014/main" xmlns="" id="{97C62D2E-9E36-43B6-BE11-666E710DCCEA}"/>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6" name="Text Box 3166">
          <a:extLst>
            <a:ext uri="{FF2B5EF4-FFF2-40B4-BE49-F238E27FC236}">
              <a16:creationId xmlns:a16="http://schemas.microsoft.com/office/drawing/2014/main" xmlns="" id="{02D4BE1A-8840-4D3D-A14C-C6179854AF7C}"/>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7" name="Text Box 3166">
          <a:extLst>
            <a:ext uri="{FF2B5EF4-FFF2-40B4-BE49-F238E27FC236}">
              <a16:creationId xmlns:a16="http://schemas.microsoft.com/office/drawing/2014/main" xmlns="" id="{61B6B4D2-288A-420F-81EC-AF3EAA0B3D61}"/>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8" name="Text Box 3166">
          <a:extLst>
            <a:ext uri="{FF2B5EF4-FFF2-40B4-BE49-F238E27FC236}">
              <a16:creationId xmlns:a16="http://schemas.microsoft.com/office/drawing/2014/main" xmlns="" id="{6C21B575-C634-46A9-B318-56BC570C36C3}"/>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09" name="Text Box 3166">
          <a:extLst>
            <a:ext uri="{FF2B5EF4-FFF2-40B4-BE49-F238E27FC236}">
              <a16:creationId xmlns:a16="http://schemas.microsoft.com/office/drawing/2014/main" xmlns="" id="{EFB9A949-DE3A-49B6-AAE0-444372B81F89}"/>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10" name="Text Box 3166">
          <a:extLst>
            <a:ext uri="{FF2B5EF4-FFF2-40B4-BE49-F238E27FC236}">
              <a16:creationId xmlns:a16="http://schemas.microsoft.com/office/drawing/2014/main" xmlns="" id="{56F3DA0A-02EA-4465-8EED-11CA9C195F45}"/>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11" name="Text Box 3166">
          <a:extLst>
            <a:ext uri="{FF2B5EF4-FFF2-40B4-BE49-F238E27FC236}">
              <a16:creationId xmlns:a16="http://schemas.microsoft.com/office/drawing/2014/main" xmlns="" id="{296A5EB9-4B59-4850-9411-96E08D9D210E}"/>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12" name="Text Box 3166">
          <a:extLst>
            <a:ext uri="{FF2B5EF4-FFF2-40B4-BE49-F238E27FC236}">
              <a16:creationId xmlns:a16="http://schemas.microsoft.com/office/drawing/2014/main" xmlns="" id="{A4BEE50F-CF3E-4832-BC87-2A592A4315FB}"/>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13" name="Text Box 3166">
          <a:extLst>
            <a:ext uri="{FF2B5EF4-FFF2-40B4-BE49-F238E27FC236}">
              <a16:creationId xmlns:a16="http://schemas.microsoft.com/office/drawing/2014/main" xmlns="" id="{0A98217B-2236-46F6-B777-E534B86C69F0}"/>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14" name="Text Box 3166">
          <a:extLst>
            <a:ext uri="{FF2B5EF4-FFF2-40B4-BE49-F238E27FC236}">
              <a16:creationId xmlns:a16="http://schemas.microsoft.com/office/drawing/2014/main" xmlns="" id="{564398F7-C71D-4C3F-B138-BF8D3488E7A5}"/>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476</xdr:row>
      <xdr:rowOff>0</xdr:rowOff>
    </xdr:from>
    <xdr:to>
      <xdr:col>1</xdr:col>
      <xdr:colOff>1076325</xdr:colOff>
      <xdr:row>476</xdr:row>
      <xdr:rowOff>219075</xdr:rowOff>
    </xdr:to>
    <xdr:sp macro="" textlink="" fLocksText="0">
      <xdr:nvSpPr>
        <xdr:cNvPr id="5015" name="Text Box 3166">
          <a:extLst>
            <a:ext uri="{FF2B5EF4-FFF2-40B4-BE49-F238E27FC236}">
              <a16:creationId xmlns:a16="http://schemas.microsoft.com/office/drawing/2014/main" xmlns="" id="{7FB6D2E5-38E2-47B6-9C90-8C16D42E7F08}"/>
            </a:ext>
          </a:extLst>
        </xdr:cNvPr>
        <xdr:cNvSpPr txBox="1">
          <a:spLocks noChangeArrowheads="1"/>
        </xdr:cNvSpPr>
      </xdr:nvSpPr>
      <xdr:spPr bwMode="auto">
        <a:xfrm>
          <a:off x="619125" y="299827950"/>
          <a:ext cx="952500" cy="21907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16" name="Text Box 3166">
          <a:extLst>
            <a:ext uri="{FF2B5EF4-FFF2-40B4-BE49-F238E27FC236}">
              <a16:creationId xmlns:a16="http://schemas.microsoft.com/office/drawing/2014/main" xmlns="" id="{4854556C-1E87-4F4D-93CF-2B189ABEE60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17" name="Text Box 3166">
          <a:extLst>
            <a:ext uri="{FF2B5EF4-FFF2-40B4-BE49-F238E27FC236}">
              <a16:creationId xmlns:a16="http://schemas.microsoft.com/office/drawing/2014/main" xmlns="" id="{950283EB-149B-4AF1-B56C-DB907C9065D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18" name="Text Box 3166">
          <a:extLst>
            <a:ext uri="{FF2B5EF4-FFF2-40B4-BE49-F238E27FC236}">
              <a16:creationId xmlns:a16="http://schemas.microsoft.com/office/drawing/2014/main" xmlns="" id="{F5C923EF-FAB6-47AB-8EF3-2E2E42E5DDD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19" name="Text Box 3166">
          <a:extLst>
            <a:ext uri="{FF2B5EF4-FFF2-40B4-BE49-F238E27FC236}">
              <a16:creationId xmlns:a16="http://schemas.microsoft.com/office/drawing/2014/main" xmlns="" id="{C4E675C4-B7E3-4A17-BF47-1719653A2B2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0" name="Text Box 3166">
          <a:extLst>
            <a:ext uri="{FF2B5EF4-FFF2-40B4-BE49-F238E27FC236}">
              <a16:creationId xmlns:a16="http://schemas.microsoft.com/office/drawing/2014/main" xmlns="" id="{93A1C679-99E1-4CE9-B2B2-BD131B0DBE7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1" name="Text Box 3166">
          <a:extLst>
            <a:ext uri="{FF2B5EF4-FFF2-40B4-BE49-F238E27FC236}">
              <a16:creationId xmlns:a16="http://schemas.microsoft.com/office/drawing/2014/main" xmlns="" id="{AE48D8A7-A748-48B4-AB85-3018B5EB6B0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2" name="Text Box 3166">
          <a:extLst>
            <a:ext uri="{FF2B5EF4-FFF2-40B4-BE49-F238E27FC236}">
              <a16:creationId xmlns:a16="http://schemas.microsoft.com/office/drawing/2014/main" xmlns="" id="{2475A1F8-2A06-4544-AC0C-294CD52557E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3" name="Text Box 3166">
          <a:extLst>
            <a:ext uri="{FF2B5EF4-FFF2-40B4-BE49-F238E27FC236}">
              <a16:creationId xmlns:a16="http://schemas.microsoft.com/office/drawing/2014/main" xmlns="" id="{872AB5AE-2A1D-4AA6-A30B-8FC843B24CB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4" name="Text Box 3166">
          <a:extLst>
            <a:ext uri="{FF2B5EF4-FFF2-40B4-BE49-F238E27FC236}">
              <a16:creationId xmlns:a16="http://schemas.microsoft.com/office/drawing/2014/main" xmlns="" id="{CD5F44EF-16D4-41F5-B5DC-81EDA9D2A67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5" name="Text Box 3166">
          <a:extLst>
            <a:ext uri="{FF2B5EF4-FFF2-40B4-BE49-F238E27FC236}">
              <a16:creationId xmlns:a16="http://schemas.microsoft.com/office/drawing/2014/main" xmlns="" id="{1A7D46B9-4C65-4845-875C-8FA1895AE7B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6" name="Text Box 3166">
          <a:extLst>
            <a:ext uri="{FF2B5EF4-FFF2-40B4-BE49-F238E27FC236}">
              <a16:creationId xmlns:a16="http://schemas.microsoft.com/office/drawing/2014/main" xmlns="" id="{F09655E8-7236-48B1-9489-B602510D911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7" name="Text Box 3166">
          <a:extLst>
            <a:ext uri="{FF2B5EF4-FFF2-40B4-BE49-F238E27FC236}">
              <a16:creationId xmlns:a16="http://schemas.microsoft.com/office/drawing/2014/main" xmlns="" id="{50782435-D42B-41CC-BD01-DFC33D6C8DB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8" name="Text Box 3166">
          <a:extLst>
            <a:ext uri="{FF2B5EF4-FFF2-40B4-BE49-F238E27FC236}">
              <a16:creationId xmlns:a16="http://schemas.microsoft.com/office/drawing/2014/main" xmlns="" id="{6A109A5F-02A4-4CC7-A851-2AA8899C2FF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29" name="Text Box 3166">
          <a:extLst>
            <a:ext uri="{FF2B5EF4-FFF2-40B4-BE49-F238E27FC236}">
              <a16:creationId xmlns:a16="http://schemas.microsoft.com/office/drawing/2014/main" xmlns="" id="{3AAA2C89-CFA1-463E-8A1A-DAA39452AE6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30" name="Text Box 3166">
          <a:extLst>
            <a:ext uri="{FF2B5EF4-FFF2-40B4-BE49-F238E27FC236}">
              <a16:creationId xmlns:a16="http://schemas.microsoft.com/office/drawing/2014/main" xmlns="" id="{C75D3586-8836-4A3F-BBAA-348F36047F6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31" name="Text Box 3166">
          <a:extLst>
            <a:ext uri="{FF2B5EF4-FFF2-40B4-BE49-F238E27FC236}">
              <a16:creationId xmlns:a16="http://schemas.microsoft.com/office/drawing/2014/main" xmlns="" id="{D8F7F37B-BE18-41DD-8FC3-0A3480ABB08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32" name="Text Box 3166">
          <a:extLst>
            <a:ext uri="{FF2B5EF4-FFF2-40B4-BE49-F238E27FC236}">
              <a16:creationId xmlns:a16="http://schemas.microsoft.com/office/drawing/2014/main" xmlns="" id="{74910EAE-8A18-45AB-84DE-591BB01DA91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33" name="Text Box 3166">
          <a:extLst>
            <a:ext uri="{FF2B5EF4-FFF2-40B4-BE49-F238E27FC236}">
              <a16:creationId xmlns:a16="http://schemas.microsoft.com/office/drawing/2014/main" xmlns="" id="{B69925DB-3584-435F-8379-70B571603EF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34" name="Text Box 3166">
          <a:extLst>
            <a:ext uri="{FF2B5EF4-FFF2-40B4-BE49-F238E27FC236}">
              <a16:creationId xmlns:a16="http://schemas.microsoft.com/office/drawing/2014/main" xmlns="" id="{3B80DDF0-E1D6-4CED-9585-98A2197C5FD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35" name="Text Box 3166">
          <a:extLst>
            <a:ext uri="{FF2B5EF4-FFF2-40B4-BE49-F238E27FC236}">
              <a16:creationId xmlns:a16="http://schemas.microsoft.com/office/drawing/2014/main" xmlns="" id="{E9D48D13-24B8-4566-AA84-67DF721CAA7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36" name="Text Box 3166">
          <a:extLst>
            <a:ext uri="{FF2B5EF4-FFF2-40B4-BE49-F238E27FC236}">
              <a16:creationId xmlns:a16="http://schemas.microsoft.com/office/drawing/2014/main" xmlns="" id="{10D9C4B8-8957-40AA-B293-BA122CDC3EB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37" name="Text Box 3166">
          <a:extLst>
            <a:ext uri="{FF2B5EF4-FFF2-40B4-BE49-F238E27FC236}">
              <a16:creationId xmlns:a16="http://schemas.microsoft.com/office/drawing/2014/main" xmlns="" id="{BCE910B0-3585-4BF4-9145-918E6F9ECE8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038" name="Text Box 3166">
          <a:extLst>
            <a:ext uri="{FF2B5EF4-FFF2-40B4-BE49-F238E27FC236}">
              <a16:creationId xmlns:a16="http://schemas.microsoft.com/office/drawing/2014/main" xmlns="" id="{0E34C579-91D2-41E8-A6E3-665F1A1432AA}"/>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039" name="Text Box 3166">
          <a:extLst>
            <a:ext uri="{FF2B5EF4-FFF2-40B4-BE49-F238E27FC236}">
              <a16:creationId xmlns:a16="http://schemas.microsoft.com/office/drawing/2014/main" xmlns="" id="{F76A6BE4-A728-4931-9C2D-1F8A91B9534A}"/>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219075</xdr:rowOff>
    </xdr:to>
    <xdr:sp macro="" textlink="" fLocksText="0">
      <xdr:nvSpPr>
        <xdr:cNvPr id="5040" name="Text Box 3166">
          <a:extLst>
            <a:ext uri="{FF2B5EF4-FFF2-40B4-BE49-F238E27FC236}">
              <a16:creationId xmlns:a16="http://schemas.microsoft.com/office/drawing/2014/main" xmlns="" id="{F248F322-1F85-497B-9DCF-4FD46B1A3F5D}"/>
            </a:ext>
          </a:extLst>
        </xdr:cNvPr>
        <xdr:cNvSpPr txBox="1">
          <a:spLocks noChangeArrowheads="1"/>
        </xdr:cNvSpPr>
      </xdr:nvSpPr>
      <xdr:spPr bwMode="auto">
        <a:xfrm>
          <a:off x="619125" y="47634525"/>
          <a:ext cx="952500" cy="21907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041" name="Text Box 3166">
          <a:extLst>
            <a:ext uri="{FF2B5EF4-FFF2-40B4-BE49-F238E27FC236}">
              <a16:creationId xmlns:a16="http://schemas.microsoft.com/office/drawing/2014/main" xmlns="" id="{10140F24-A4CA-4C22-9EAB-132C4830A8BE}"/>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042" name="Text Box 3166">
          <a:extLst>
            <a:ext uri="{FF2B5EF4-FFF2-40B4-BE49-F238E27FC236}">
              <a16:creationId xmlns:a16="http://schemas.microsoft.com/office/drawing/2014/main" xmlns="" id="{6E799D7B-497C-4BCB-80A9-0AB773AC3897}"/>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043" name="Text Box 3166">
          <a:extLst>
            <a:ext uri="{FF2B5EF4-FFF2-40B4-BE49-F238E27FC236}">
              <a16:creationId xmlns:a16="http://schemas.microsoft.com/office/drawing/2014/main" xmlns="" id="{4F79336D-3E78-4073-ACE6-91C381C27FDE}"/>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044" name="Text Box 3166">
          <a:extLst>
            <a:ext uri="{FF2B5EF4-FFF2-40B4-BE49-F238E27FC236}">
              <a16:creationId xmlns:a16="http://schemas.microsoft.com/office/drawing/2014/main" xmlns="" id="{51BF7EBE-5C81-4889-AB39-D68B2A7C87E4}"/>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045" name="Text Box 3166">
          <a:extLst>
            <a:ext uri="{FF2B5EF4-FFF2-40B4-BE49-F238E27FC236}">
              <a16:creationId xmlns:a16="http://schemas.microsoft.com/office/drawing/2014/main" xmlns="" id="{0B13EC9A-22A0-49B9-9167-8E2E4B441C19}"/>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046" name="Text Box 3166">
          <a:extLst>
            <a:ext uri="{FF2B5EF4-FFF2-40B4-BE49-F238E27FC236}">
              <a16:creationId xmlns:a16="http://schemas.microsoft.com/office/drawing/2014/main" xmlns="" id="{98172913-4F5C-47E5-82FF-5AB34A0E3374}"/>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47" name="Text Box 3166">
          <a:extLst>
            <a:ext uri="{FF2B5EF4-FFF2-40B4-BE49-F238E27FC236}">
              <a16:creationId xmlns:a16="http://schemas.microsoft.com/office/drawing/2014/main" xmlns="" id="{A1F0FEB4-4B5D-4A86-8435-5A620CEB7C3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48" name="Text Box 3166">
          <a:extLst>
            <a:ext uri="{FF2B5EF4-FFF2-40B4-BE49-F238E27FC236}">
              <a16:creationId xmlns:a16="http://schemas.microsoft.com/office/drawing/2014/main" xmlns="" id="{9E5B8E3E-5D65-4263-B0E2-707D99F3F25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49" name="Text Box 3166">
          <a:extLst>
            <a:ext uri="{FF2B5EF4-FFF2-40B4-BE49-F238E27FC236}">
              <a16:creationId xmlns:a16="http://schemas.microsoft.com/office/drawing/2014/main" xmlns="" id="{2EAE0AB5-077F-4230-846C-14E23E54F7C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0" name="Text Box 3166">
          <a:extLst>
            <a:ext uri="{FF2B5EF4-FFF2-40B4-BE49-F238E27FC236}">
              <a16:creationId xmlns:a16="http://schemas.microsoft.com/office/drawing/2014/main" xmlns="" id="{8F5D1CBA-91AA-4C2D-80E6-0484D71EB21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1" name="Text Box 3166">
          <a:extLst>
            <a:ext uri="{FF2B5EF4-FFF2-40B4-BE49-F238E27FC236}">
              <a16:creationId xmlns:a16="http://schemas.microsoft.com/office/drawing/2014/main" xmlns="" id="{59267481-9818-412A-851D-7B30931A029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2" name="Text Box 3166">
          <a:extLst>
            <a:ext uri="{FF2B5EF4-FFF2-40B4-BE49-F238E27FC236}">
              <a16:creationId xmlns:a16="http://schemas.microsoft.com/office/drawing/2014/main" xmlns="" id="{EAECA29D-56DD-4F61-87F6-40F7EE3D59B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3" name="Text Box 3166">
          <a:extLst>
            <a:ext uri="{FF2B5EF4-FFF2-40B4-BE49-F238E27FC236}">
              <a16:creationId xmlns:a16="http://schemas.microsoft.com/office/drawing/2014/main" xmlns="" id="{B2E32334-53A5-49B8-81ED-759E994FCEC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4" name="Text Box 3166">
          <a:extLst>
            <a:ext uri="{FF2B5EF4-FFF2-40B4-BE49-F238E27FC236}">
              <a16:creationId xmlns:a16="http://schemas.microsoft.com/office/drawing/2014/main" xmlns="" id="{5B464B74-89E2-4747-BA0E-569A3EF9F80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5" name="Text Box 3166">
          <a:extLst>
            <a:ext uri="{FF2B5EF4-FFF2-40B4-BE49-F238E27FC236}">
              <a16:creationId xmlns:a16="http://schemas.microsoft.com/office/drawing/2014/main" xmlns="" id="{26029E15-DA59-4231-91E3-D0E860B63A9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6" name="Text Box 3166">
          <a:extLst>
            <a:ext uri="{FF2B5EF4-FFF2-40B4-BE49-F238E27FC236}">
              <a16:creationId xmlns:a16="http://schemas.microsoft.com/office/drawing/2014/main" xmlns="" id="{8D9260AE-0625-4F8B-854F-6F0065AFC4C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7" name="Text Box 3166">
          <a:extLst>
            <a:ext uri="{FF2B5EF4-FFF2-40B4-BE49-F238E27FC236}">
              <a16:creationId xmlns:a16="http://schemas.microsoft.com/office/drawing/2014/main" xmlns="" id="{985E40A2-E075-437E-B05D-BB51815C400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8" name="Text Box 3166">
          <a:extLst>
            <a:ext uri="{FF2B5EF4-FFF2-40B4-BE49-F238E27FC236}">
              <a16:creationId xmlns:a16="http://schemas.microsoft.com/office/drawing/2014/main" xmlns="" id="{ED380806-504D-44B1-B727-C8CB44BF8AD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59" name="Text Box 3166">
          <a:extLst>
            <a:ext uri="{FF2B5EF4-FFF2-40B4-BE49-F238E27FC236}">
              <a16:creationId xmlns:a16="http://schemas.microsoft.com/office/drawing/2014/main" xmlns="" id="{EE2060DA-D918-4173-8ADA-D2FF4CE1D24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0" name="Text Box 3166">
          <a:extLst>
            <a:ext uri="{FF2B5EF4-FFF2-40B4-BE49-F238E27FC236}">
              <a16:creationId xmlns:a16="http://schemas.microsoft.com/office/drawing/2014/main" xmlns="" id="{19BC8723-0587-4C8D-8CAB-609E76A29E2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1" name="Text Box 3166">
          <a:extLst>
            <a:ext uri="{FF2B5EF4-FFF2-40B4-BE49-F238E27FC236}">
              <a16:creationId xmlns:a16="http://schemas.microsoft.com/office/drawing/2014/main" xmlns="" id="{491BA77D-DFAC-4983-8499-DDD7DB43B49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2" name="Text Box 3166">
          <a:extLst>
            <a:ext uri="{FF2B5EF4-FFF2-40B4-BE49-F238E27FC236}">
              <a16:creationId xmlns:a16="http://schemas.microsoft.com/office/drawing/2014/main" xmlns="" id="{EE9AF448-1D85-4295-9FB7-2C5086F5C0D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3" name="Text Box 3166">
          <a:extLst>
            <a:ext uri="{FF2B5EF4-FFF2-40B4-BE49-F238E27FC236}">
              <a16:creationId xmlns:a16="http://schemas.microsoft.com/office/drawing/2014/main" xmlns="" id="{89CFE726-DAE8-4208-AB3D-FFD008B288D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4" name="Text Box 3166">
          <a:extLst>
            <a:ext uri="{FF2B5EF4-FFF2-40B4-BE49-F238E27FC236}">
              <a16:creationId xmlns:a16="http://schemas.microsoft.com/office/drawing/2014/main" xmlns="" id="{FA03594E-4809-4A1D-8E50-2AC32728265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5" name="Text Box 3166">
          <a:extLst>
            <a:ext uri="{FF2B5EF4-FFF2-40B4-BE49-F238E27FC236}">
              <a16:creationId xmlns:a16="http://schemas.microsoft.com/office/drawing/2014/main" xmlns="" id="{72B90EB2-5B3B-4F0A-B00B-CBDF2CB9065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6" name="Text Box 3166">
          <a:extLst>
            <a:ext uri="{FF2B5EF4-FFF2-40B4-BE49-F238E27FC236}">
              <a16:creationId xmlns:a16="http://schemas.microsoft.com/office/drawing/2014/main" xmlns="" id="{8C7A9E9F-200B-4977-AC25-8AFDC4F213D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7" name="Text Box 3166">
          <a:extLst>
            <a:ext uri="{FF2B5EF4-FFF2-40B4-BE49-F238E27FC236}">
              <a16:creationId xmlns:a16="http://schemas.microsoft.com/office/drawing/2014/main" xmlns="" id="{A7B92E10-42E7-4E0F-B4F8-95F12FFA3B4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68" name="Text Box 3166">
          <a:extLst>
            <a:ext uri="{FF2B5EF4-FFF2-40B4-BE49-F238E27FC236}">
              <a16:creationId xmlns:a16="http://schemas.microsoft.com/office/drawing/2014/main" xmlns="" id="{EC58B6EB-F422-46A3-BE6D-55B9D9E9C72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069" name="Text Box 3166">
          <a:extLst>
            <a:ext uri="{FF2B5EF4-FFF2-40B4-BE49-F238E27FC236}">
              <a16:creationId xmlns:a16="http://schemas.microsoft.com/office/drawing/2014/main" xmlns="" id="{EE58235D-B5CD-44B1-A30E-BECBC5E1F562}"/>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070" name="Text Box 3166">
          <a:extLst>
            <a:ext uri="{FF2B5EF4-FFF2-40B4-BE49-F238E27FC236}">
              <a16:creationId xmlns:a16="http://schemas.microsoft.com/office/drawing/2014/main" xmlns="" id="{5AEC82B7-0964-4E06-B625-180F589122D8}"/>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295275</xdr:rowOff>
    </xdr:to>
    <xdr:sp macro="" textlink="" fLocksText="0">
      <xdr:nvSpPr>
        <xdr:cNvPr id="5071" name="Text Box 3166">
          <a:extLst>
            <a:ext uri="{FF2B5EF4-FFF2-40B4-BE49-F238E27FC236}">
              <a16:creationId xmlns:a16="http://schemas.microsoft.com/office/drawing/2014/main" xmlns="" id="{07939163-426F-45AD-B1F9-E134AB974D93}"/>
            </a:ext>
          </a:extLst>
        </xdr:cNvPr>
        <xdr:cNvSpPr txBox="1">
          <a:spLocks noChangeArrowheads="1"/>
        </xdr:cNvSpPr>
      </xdr:nvSpPr>
      <xdr:spPr bwMode="auto">
        <a:xfrm>
          <a:off x="619125" y="47634525"/>
          <a:ext cx="952500" cy="29527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72" name="Text Box 3166">
          <a:extLst>
            <a:ext uri="{FF2B5EF4-FFF2-40B4-BE49-F238E27FC236}">
              <a16:creationId xmlns:a16="http://schemas.microsoft.com/office/drawing/2014/main" xmlns="" id="{F37ED023-7C39-40D7-900C-209D005B043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73" name="Text Box 3166">
          <a:extLst>
            <a:ext uri="{FF2B5EF4-FFF2-40B4-BE49-F238E27FC236}">
              <a16:creationId xmlns:a16="http://schemas.microsoft.com/office/drawing/2014/main" xmlns="" id="{C15FD7E9-77CA-4DB0-BB56-27B34A2BB162}"/>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74" name="Text Box 3166">
          <a:extLst>
            <a:ext uri="{FF2B5EF4-FFF2-40B4-BE49-F238E27FC236}">
              <a16:creationId xmlns:a16="http://schemas.microsoft.com/office/drawing/2014/main" xmlns="" id="{52DDBA4F-5873-410A-9F83-F4A37744F712}"/>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75" name="Text Box 3166">
          <a:extLst>
            <a:ext uri="{FF2B5EF4-FFF2-40B4-BE49-F238E27FC236}">
              <a16:creationId xmlns:a16="http://schemas.microsoft.com/office/drawing/2014/main" xmlns="" id="{B8321078-628E-4392-9A11-22ABDFA0AAB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76" name="Text Box 3166">
          <a:extLst>
            <a:ext uri="{FF2B5EF4-FFF2-40B4-BE49-F238E27FC236}">
              <a16:creationId xmlns:a16="http://schemas.microsoft.com/office/drawing/2014/main" xmlns="" id="{81884A0A-0609-48BE-AAFC-796B58C599C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77" name="Text Box 3166">
          <a:extLst>
            <a:ext uri="{FF2B5EF4-FFF2-40B4-BE49-F238E27FC236}">
              <a16:creationId xmlns:a16="http://schemas.microsoft.com/office/drawing/2014/main" xmlns="" id="{BC2FD708-AD5A-4BB5-9687-4A625BD014EB}"/>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78" name="Text Box 3166">
          <a:extLst>
            <a:ext uri="{FF2B5EF4-FFF2-40B4-BE49-F238E27FC236}">
              <a16:creationId xmlns:a16="http://schemas.microsoft.com/office/drawing/2014/main" xmlns="" id="{677C5B47-9279-4BB5-A291-707E1C82B3E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79" name="Text Box 3166">
          <a:extLst>
            <a:ext uri="{FF2B5EF4-FFF2-40B4-BE49-F238E27FC236}">
              <a16:creationId xmlns:a16="http://schemas.microsoft.com/office/drawing/2014/main" xmlns="" id="{5EA5F9BA-6FD4-4509-8049-E085559AD72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0" name="Text Box 3166">
          <a:extLst>
            <a:ext uri="{FF2B5EF4-FFF2-40B4-BE49-F238E27FC236}">
              <a16:creationId xmlns:a16="http://schemas.microsoft.com/office/drawing/2014/main" xmlns="" id="{6F638E40-2B6B-4FBD-89D3-07BC1CF7D29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1" name="Text Box 3166">
          <a:extLst>
            <a:ext uri="{FF2B5EF4-FFF2-40B4-BE49-F238E27FC236}">
              <a16:creationId xmlns:a16="http://schemas.microsoft.com/office/drawing/2014/main" xmlns="" id="{E915632E-88DB-46C2-B818-45282F9B5A4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2" name="Text Box 3166">
          <a:extLst>
            <a:ext uri="{FF2B5EF4-FFF2-40B4-BE49-F238E27FC236}">
              <a16:creationId xmlns:a16="http://schemas.microsoft.com/office/drawing/2014/main" xmlns="" id="{D482FD70-0A4E-455E-A67C-3F3FB3A924C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3" name="Text Box 3166">
          <a:extLst>
            <a:ext uri="{FF2B5EF4-FFF2-40B4-BE49-F238E27FC236}">
              <a16:creationId xmlns:a16="http://schemas.microsoft.com/office/drawing/2014/main" xmlns="" id="{E37B2134-9DAA-4445-91AC-19D6F99F400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4" name="Text Box 3166">
          <a:extLst>
            <a:ext uri="{FF2B5EF4-FFF2-40B4-BE49-F238E27FC236}">
              <a16:creationId xmlns:a16="http://schemas.microsoft.com/office/drawing/2014/main" xmlns="" id="{6FDD0B7B-CA74-407F-A275-D00FB95CFE6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5" name="Text Box 3166">
          <a:extLst>
            <a:ext uri="{FF2B5EF4-FFF2-40B4-BE49-F238E27FC236}">
              <a16:creationId xmlns:a16="http://schemas.microsoft.com/office/drawing/2014/main" xmlns="" id="{2BDFF0F8-D575-4FD1-92C1-DB9CC2A02479}"/>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6" name="Text Box 3166">
          <a:extLst>
            <a:ext uri="{FF2B5EF4-FFF2-40B4-BE49-F238E27FC236}">
              <a16:creationId xmlns:a16="http://schemas.microsoft.com/office/drawing/2014/main" xmlns="" id="{C7CF6583-F190-4E69-852D-8B24F17D80A8}"/>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7" name="Text Box 3166">
          <a:extLst>
            <a:ext uri="{FF2B5EF4-FFF2-40B4-BE49-F238E27FC236}">
              <a16:creationId xmlns:a16="http://schemas.microsoft.com/office/drawing/2014/main" xmlns="" id="{93485C74-2445-41DF-9DEC-5051EDDB13A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8" name="Text Box 3166">
          <a:extLst>
            <a:ext uri="{FF2B5EF4-FFF2-40B4-BE49-F238E27FC236}">
              <a16:creationId xmlns:a16="http://schemas.microsoft.com/office/drawing/2014/main" xmlns="" id="{897F032B-6A48-4B1D-9469-1DECBED8AF2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89" name="Text Box 3166">
          <a:extLst>
            <a:ext uri="{FF2B5EF4-FFF2-40B4-BE49-F238E27FC236}">
              <a16:creationId xmlns:a16="http://schemas.microsoft.com/office/drawing/2014/main" xmlns="" id="{79312443-9187-4AA1-A8F1-0C4D48C9CB29}"/>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90" name="Text Box 3166">
          <a:extLst>
            <a:ext uri="{FF2B5EF4-FFF2-40B4-BE49-F238E27FC236}">
              <a16:creationId xmlns:a16="http://schemas.microsoft.com/office/drawing/2014/main" xmlns="" id="{B318566A-8042-4048-8DAB-B5EAC5B7BCA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91" name="Text Box 3166">
          <a:extLst>
            <a:ext uri="{FF2B5EF4-FFF2-40B4-BE49-F238E27FC236}">
              <a16:creationId xmlns:a16="http://schemas.microsoft.com/office/drawing/2014/main" xmlns="" id="{BD5DEEDB-69B2-4AD6-B3C5-8F34777FD3D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92" name="Text Box 3166">
          <a:extLst>
            <a:ext uri="{FF2B5EF4-FFF2-40B4-BE49-F238E27FC236}">
              <a16:creationId xmlns:a16="http://schemas.microsoft.com/office/drawing/2014/main" xmlns="" id="{13C76A8D-5BF7-4FE2-8033-42B66B4CFB5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093" name="Text Box 3166">
          <a:extLst>
            <a:ext uri="{FF2B5EF4-FFF2-40B4-BE49-F238E27FC236}">
              <a16:creationId xmlns:a16="http://schemas.microsoft.com/office/drawing/2014/main" xmlns="" id="{BBD97210-E9C2-4B8F-9023-3A159F16A84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94" name="Text Box 3166">
          <a:extLst>
            <a:ext uri="{FF2B5EF4-FFF2-40B4-BE49-F238E27FC236}">
              <a16:creationId xmlns:a16="http://schemas.microsoft.com/office/drawing/2014/main" xmlns="" id="{4D82C928-4837-49EA-9D66-7D9ABC4E3EE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95" name="Text Box 3166">
          <a:extLst>
            <a:ext uri="{FF2B5EF4-FFF2-40B4-BE49-F238E27FC236}">
              <a16:creationId xmlns:a16="http://schemas.microsoft.com/office/drawing/2014/main" xmlns="" id="{07BF7F0E-41D6-457B-B3FA-C93D233F97B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96" name="Text Box 3166">
          <a:extLst>
            <a:ext uri="{FF2B5EF4-FFF2-40B4-BE49-F238E27FC236}">
              <a16:creationId xmlns:a16="http://schemas.microsoft.com/office/drawing/2014/main" xmlns="" id="{62A49E40-E9C8-4AE7-A01F-2A27157875A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97" name="Text Box 3166">
          <a:extLst>
            <a:ext uri="{FF2B5EF4-FFF2-40B4-BE49-F238E27FC236}">
              <a16:creationId xmlns:a16="http://schemas.microsoft.com/office/drawing/2014/main" xmlns="" id="{33019C94-0175-4840-8792-3D6B5161861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98" name="Text Box 3166">
          <a:extLst>
            <a:ext uri="{FF2B5EF4-FFF2-40B4-BE49-F238E27FC236}">
              <a16:creationId xmlns:a16="http://schemas.microsoft.com/office/drawing/2014/main" xmlns="" id="{430D06C9-3A3B-4313-B6B6-982A8F7E71E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099" name="Text Box 3166">
          <a:extLst>
            <a:ext uri="{FF2B5EF4-FFF2-40B4-BE49-F238E27FC236}">
              <a16:creationId xmlns:a16="http://schemas.microsoft.com/office/drawing/2014/main" xmlns="" id="{3E63F935-C9CD-4C5A-8A7B-9E06C11E41B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0" name="Text Box 3166">
          <a:extLst>
            <a:ext uri="{FF2B5EF4-FFF2-40B4-BE49-F238E27FC236}">
              <a16:creationId xmlns:a16="http://schemas.microsoft.com/office/drawing/2014/main" xmlns="" id="{79925BB3-22B6-41C4-911E-53F6F383FCD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1" name="Text Box 3166">
          <a:extLst>
            <a:ext uri="{FF2B5EF4-FFF2-40B4-BE49-F238E27FC236}">
              <a16:creationId xmlns:a16="http://schemas.microsoft.com/office/drawing/2014/main" xmlns="" id="{750D393A-9235-41FB-8D7D-C4283EB47DF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2" name="Text Box 3166">
          <a:extLst>
            <a:ext uri="{FF2B5EF4-FFF2-40B4-BE49-F238E27FC236}">
              <a16:creationId xmlns:a16="http://schemas.microsoft.com/office/drawing/2014/main" xmlns="" id="{516BDA18-0CD9-4C9C-8AF6-A9A5EE0FC1A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3" name="Text Box 3166">
          <a:extLst>
            <a:ext uri="{FF2B5EF4-FFF2-40B4-BE49-F238E27FC236}">
              <a16:creationId xmlns:a16="http://schemas.microsoft.com/office/drawing/2014/main" xmlns="" id="{9204DE0D-A193-43AC-855D-013CBA728DC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4" name="Text Box 3166">
          <a:extLst>
            <a:ext uri="{FF2B5EF4-FFF2-40B4-BE49-F238E27FC236}">
              <a16:creationId xmlns:a16="http://schemas.microsoft.com/office/drawing/2014/main" xmlns="" id="{B6163BDD-5DB0-441D-9C66-4AD9339FED7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5" name="Text Box 3166">
          <a:extLst>
            <a:ext uri="{FF2B5EF4-FFF2-40B4-BE49-F238E27FC236}">
              <a16:creationId xmlns:a16="http://schemas.microsoft.com/office/drawing/2014/main" xmlns="" id="{44CB2DF4-AEA7-4B97-8951-3113EC228D5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6" name="Text Box 3166">
          <a:extLst>
            <a:ext uri="{FF2B5EF4-FFF2-40B4-BE49-F238E27FC236}">
              <a16:creationId xmlns:a16="http://schemas.microsoft.com/office/drawing/2014/main" xmlns="" id="{6CCFC54C-6E29-4743-B104-A0B0625DF9E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7" name="Text Box 3166">
          <a:extLst>
            <a:ext uri="{FF2B5EF4-FFF2-40B4-BE49-F238E27FC236}">
              <a16:creationId xmlns:a16="http://schemas.microsoft.com/office/drawing/2014/main" xmlns="" id="{7CB64D93-3FEA-40BC-8E89-8FC35E72BD9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8" name="Text Box 3166">
          <a:extLst>
            <a:ext uri="{FF2B5EF4-FFF2-40B4-BE49-F238E27FC236}">
              <a16:creationId xmlns:a16="http://schemas.microsoft.com/office/drawing/2014/main" xmlns="" id="{050211FF-5A6A-4942-B523-9C2163EF521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09" name="Text Box 3166">
          <a:extLst>
            <a:ext uri="{FF2B5EF4-FFF2-40B4-BE49-F238E27FC236}">
              <a16:creationId xmlns:a16="http://schemas.microsoft.com/office/drawing/2014/main" xmlns="" id="{4027F0F6-7BF0-414D-9A29-FBC074CDDDB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10" name="Text Box 3166">
          <a:extLst>
            <a:ext uri="{FF2B5EF4-FFF2-40B4-BE49-F238E27FC236}">
              <a16:creationId xmlns:a16="http://schemas.microsoft.com/office/drawing/2014/main" xmlns="" id="{E85F97FE-4522-4A60-AFF0-F39B5363BC1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11" name="Text Box 3166">
          <a:extLst>
            <a:ext uri="{FF2B5EF4-FFF2-40B4-BE49-F238E27FC236}">
              <a16:creationId xmlns:a16="http://schemas.microsoft.com/office/drawing/2014/main" xmlns="" id="{6D40C71A-9404-4A57-85D5-D2225CD235C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12" name="Text Box 3166">
          <a:extLst>
            <a:ext uri="{FF2B5EF4-FFF2-40B4-BE49-F238E27FC236}">
              <a16:creationId xmlns:a16="http://schemas.microsoft.com/office/drawing/2014/main" xmlns="" id="{4747EDF1-6834-4C61-AFC8-59A7F37C240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13" name="Text Box 3166">
          <a:extLst>
            <a:ext uri="{FF2B5EF4-FFF2-40B4-BE49-F238E27FC236}">
              <a16:creationId xmlns:a16="http://schemas.microsoft.com/office/drawing/2014/main" xmlns="" id="{C162C55D-ADB8-48FC-B963-BEDE957E88E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14" name="Text Box 3166">
          <a:extLst>
            <a:ext uri="{FF2B5EF4-FFF2-40B4-BE49-F238E27FC236}">
              <a16:creationId xmlns:a16="http://schemas.microsoft.com/office/drawing/2014/main" xmlns="" id="{9067D854-B23E-4904-8963-D8DBA13A371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15" name="Text Box 3166">
          <a:extLst>
            <a:ext uri="{FF2B5EF4-FFF2-40B4-BE49-F238E27FC236}">
              <a16:creationId xmlns:a16="http://schemas.microsoft.com/office/drawing/2014/main" xmlns="" id="{5C6670FD-B443-4166-AB5B-0886ED66B13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16" name="Text Box 3166">
          <a:extLst>
            <a:ext uri="{FF2B5EF4-FFF2-40B4-BE49-F238E27FC236}">
              <a16:creationId xmlns:a16="http://schemas.microsoft.com/office/drawing/2014/main" xmlns="" id="{71EE6D7F-20FF-4755-9841-E81ED723B8A9}"/>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17" name="Text Box 3166">
          <a:extLst>
            <a:ext uri="{FF2B5EF4-FFF2-40B4-BE49-F238E27FC236}">
              <a16:creationId xmlns:a16="http://schemas.microsoft.com/office/drawing/2014/main" xmlns="" id="{137AD4B4-65A6-4944-87E6-1DA177C20A99}"/>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219075</xdr:rowOff>
    </xdr:to>
    <xdr:sp macro="" textlink="" fLocksText="0">
      <xdr:nvSpPr>
        <xdr:cNvPr id="5118" name="Text Box 3166">
          <a:extLst>
            <a:ext uri="{FF2B5EF4-FFF2-40B4-BE49-F238E27FC236}">
              <a16:creationId xmlns:a16="http://schemas.microsoft.com/office/drawing/2014/main" xmlns="" id="{F2D8C26E-E02B-4443-8E54-D6A26A34D1A3}"/>
            </a:ext>
          </a:extLst>
        </xdr:cNvPr>
        <xdr:cNvSpPr txBox="1">
          <a:spLocks noChangeArrowheads="1"/>
        </xdr:cNvSpPr>
      </xdr:nvSpPr>
      <xdr:spPr bwMode="auto">
        <a:xfrm>
          <a:off x="619125" y="47634525"/>
          <a:ext cx="952500" cy="21907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19" name="Text Box 3166">
          <a:extLst>
            <a:ext uri="{FF2B5EF4-FFF2-40B4-BE49-F238E27FC236}">
              <a16:creationId xmlns:a16="http://schemas.microsoft.com/office/drawing/2014/main" xmlns="" id="{B64A66BB-ACC2-4E7A-AC4F-629C7DF0A41A}"/>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20" name="Text Box 3166">
          <a:extLst>
            <a:ext uri="{FF2B5EF4-FFF2-40B4-BE49-F238E27FC236}">
              <a16:creationId xmlns:a16="http://schemas.microsoft.com/office/drawing/2014/main" xmlns="" id="{13EC5A08-29CF-4B1B-B892-709580C8238B}"/>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21" name="Text Box 3166">
          <a:extLst>
            <a:ext uri="{FF2B5EF4-FFF2-40B4-BE49-F238E27FC236}">
              <a16:creationId xmlns:a16="http://schemas.microsoft.com/office/drawing/2014/main" xmlns="" id="{771A453A-9F4D-4219-B452-076A8D15F231}"/>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22" name="Text Box 3166">
          <a:extLst>
            <a:ext uri="{FF2B5EF4-FFF2-40B4-BE49-F238E27FC236}">
              <a16:creationId xmlns:a16="http://schemas.microsoft.com/office/drawing/2014/main" xmlns="" id="{EBCF9ED4-F8EF-4BDD-AA66-81FACFA36411}"/>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23" name="Text Box 3166">
          <a:extLst>
            <a:ext uri="{FF2B5EF4-FFF2-40B4-BE49-F238E27FC236}">
              <a16:creationId xmlns:a16="http://schemas.microsoft.com/office/drawing/2014/main" xmlns="" id="{90FEF284-E9D6-4E56-B1D7-91A4826C7C6F}"/>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124" name="Text Box 3166">
          <a:extLst>
            <a:ext uri="{FF2B5EF4-FFF2-40B4-BE49-F238E27FC236}">
              <a16:creationId xmlns:a16="http://schemas.microsoft.com/office/drawing/2014/main" xmlns="" id="{84BF4AE5-F690-4F8E-B099-B66B4A54078C}"/>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25" name="Text Box 3166">
          <a:extLst>
            <a:ext uri="{FF2B5EF4-FFF2-40B4-BE49-F238E27FC236}">
              <a16:creationId xmlns:a16="http://schemas.microsoft.com/office/drawing/2014/main" xmlns="" id="{928160A4-972F-49DF-9D5C-2AF617EC202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26" name="Text Box 3166">
          <a:extLst>
            <a:ext uri="{FF2B5EF4-FFF2-40B4-BE49-F238E27FC236}">
              <a16:creationId xmlns:a16="http://schemas.microsoft.com/office/drawing/2014/main" xmlns="" id="{124FF900-01EA-418A-BE1A-B68D1F6D363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27" name="Text Box 3166">
          <a:extLst>
            <a:ext uri="{FF2B5EF4-FFF2-40B4-BE49-F238E27FC236}">
              <a16:creationId xmlns:a16="http://schemas.microsoft.com/office/drawing/2014/main" xmlns="" id="{691E5CCA-2F17-4E35-A741-941B5C3AFC7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28" name="Text Box 3166">
          <a:extLst>
            <a:ext uri="{FF2B5EF4-FFF2-40B4-BE49-F238E27FC236}">
              <a16:creationId xmlns:a16="http://schemas.microsoft.com/office/drawing/2014/main" xmlns="" id="{C1824C01-8CAC-4F74-A8B1-8E9A4144651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29" name="Text Box 3166">
          <a:extLst>
            <a:ext uri="{FF2B5EF4-FFF2-40B4-BE49-F238E27FC236}">
              <a16:creationId xmlns:a16="http://schemas.microsoft.com/office/drawing/2014/main" xmlns="" id="{9AC4E4B9-3CDD-48FD-BBBD-5FAA66FE7CC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0" name="Text Box 3166">
          <a:extLst>
            <a:ext uri="{FF2B5EF4-FFF2-40B4-BE49-F238E27FC236}">
              <a16:creationId xmlns:a16="http://schemas.microsoft.com/office/drawing/2014/main" xmlns="" id="{FB4271AF-276A-42DE-8B49-82C3C2D87E9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1" name="Text Box 3166">
          <a:extLst>
            <a:ext uri="{FF2B5EF4-FFF2-40B4-BE49-F238E27FC236}">
              <a16:creationId xmlns:a16="http://schemas.microsoft.com/office/drawing/2014/main" xmlns="" id="{5FF25787-F121-4FDC-B184-9F206AF8531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2" name="Text Box 3166">
          <a:extLst>
            <a:ext uri="{FF2B5EF4-FFF2-40B4-BE49-F238E27FC236}">
              <a16:creationId xmlns:a16="http://schemas.microsoft.com/office/drawing/2014/main" xmlns="" id="{8164C543-C8C7-493E-939D-DFFD632BEC9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3" name="Text Box 3166">
          <a:extLst>
            <a:ext uri="{FF2B5EF4-FFF2-40B4-BE49-F238E27FC236}">
              <a16:creationId xmlns:a16="http://schemas.microsoft.com/office/drawing/2014/main" xmlns="" id="{580B8FE9-2C99-4182-9DAA-AEEE300A40B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4" name="Text Box 3166">
          <a:extLst>
            <a:ext uri="{FF2B5EF4-FFF2-40B4-BE49-F238E27FC236}">
              <a16:creationId xmlns:a16="http://schemas.microsoft.com/office/drawing/2014/main" xmlns="" id="{14E5FCCA-FEA1-4E25-9B88-CBBFC8EF004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5" name="Text Box 3166">
          <a:extLst>
            <a:ext uri="{FF2B5EF4-FFF2-40B4-BE49-F238E27FC236}">
              <a16:creationId xmlns:a16="http://schemas.microsoft.com/office/drawing/2014/main" xmlns="" id="{4876F054-351C-4255-864A-40F04E3E556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6" name="Text Box 3166">
          <a:extLst>
            <a:ext uri="{FF2B5EF4-FFF2-40B4-BE49-F238E27FC236}">
              <a16:creationId xmlns:a16="http://schemas.microsoft.com/office/drawing/2014/main" xmlns="" id="{4B08FD7B-754A-4ACE-8345-0E87767661C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7" name="Text Box 3166">
          <a:extLst>
            <a:ext uri="{FF2B5EF4-FFF2-40B4-BE49-F238E27FC236}">
              <a16:creationId xmlns:a16="http://schemas.microsoft.com/office/drawing/2014/main" xmlns="" id="{26B03FA1-648F-4DF4-A2ED-F18BF1B2F31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8" name="Text Box 3166">
          <a:extLst>
            <a:ext uri="{FF2B5EF4-FFF2-40B4-BE49-F238E27FC236}">
              <a16:creationId xmlns:a16="http://schemas.microsoft.com/office/drawing/2014/main" xmlns="" id="{F3703150-7435-4550-8013-0545D711EBA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39" name="Text Box 3166">
          <a:extLst>
            <a:ext uri="{FF2B5EF4-FFF2-40B4-BE49-F238E27FC236}">
              <a16:creationId xmlns:a16="http://schemas.microsoft.com/office/drawing/2014/main" xmlns="" id="{DF7EB990-7F80-4FDF-A399-D227D202047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40" name="Text Box 3166">
          <a:extLst>
            <a:ext uri="{FF2B5EF4-FFF2-40B4-BE49-F238E27FC236}">
              <a16:creationId xmlns:a16="http://schemas.microsoft.com/office/drawing/2014/main" xmlns="" id="{76F17A0A-A09C-48FB-A481-981F20CBCF5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41" name="Text Box 3166">
          <a:extLst>
            <a:ext uri="{FF2B5EF4-FFF2-40B4-BE49-F238E27FC236}">
              <a16:creationId xmlns:a16="http://schemas.microsoft.com/office/drawing/2014/main" xmlns="" id="{477B1B10-4944-482E-B09D-6279FECD08C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42" name="Text Box 3166">
          <a:extLst>
            <a:ext uri="{FF2B5EF4-FFF2-40B4-BE49-F238E27FC236}">
              <a16:creationId xmlns:a16="http://schemas.microsoft.com/office/drawing/2014/main" xmlns="" id="{41A70B78-5841-4ABE-9C8D-F7E320E43D2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43" name="Text Box 3166">
          <a:extLst>
            <a:ext uri="{FF2B5EF4-FFF2-40B4-BE49-F238E27FC236}">
              <a16:creationId xmlns:a16="http://schemas.microsoft.com/office/drawing/2014/main" xmlns="" id="{254C3FB6-EC36-4358-87CB-E834A2A695F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44" name="Text Box 3166">
          <a:extLst>
            <a:ext uri="{FF2B5EF4-FFF2-40B4-BE49-F238E27FC236}">
              <a16:creationId xmlns:a16="http://schemas.microsoft.com/office/drawing/2014/main" xmlns="" id="{FF4224DE-877E-4621-BA06-4F89CB6F3E3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45" name="Text Box 3166">
          <a:extLst>
            <a:ext uri="{FF2B5EF4-FFF2-40B4-BE49-F238E27FC236}">
              <a16:creationId xmlns:a16="http://schemas.microsoft.com/office/drawing/2014/main" xmlns="" id="{7ABCAD47-D17D-4924-9C67-A0A4FBAD562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46" name="Text Box 3166">
          <a:extLst>
            <a:ext uri="{FF2B5EF4-FFF2-40B4-BE49-F238E27FC236}">
              <a16:creationId xmlns:a16="http://schemas.microsoft.com/office/drawing/2014/main" xmlns="" id="{F0E38DEC-E644-410F-A385-EE3BF41DA84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147" name="Text Box 3166">
          <a:extLst>
            <a:ext uri="{FF2B5EF4-FFF2-40B4-BE49-F238E27FC236}">
              <a16:creationId xmlns:a16="http://schemas.microsoft.com/office/drawing/2014/main" xmlns="" id="{ACEEB70D-0E38-4019-8068-E29691231E65}"/>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148" name="Text Box 3166">
          <a:extLst>
            <a:ext uri="{FF2B5EF4-FFF2-40B4-BE49-F238E27FC236}">
              <a16:creationId xmlns:a16="http://schemas.microsoft.com/office/drawing/2014/main" xmlns="" id="{0AFF6E39-4F27-4FE4-ACA2-CBFE7B33DB9B}"/>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49" name="Text Box 3166">
          <a:extLst>
            <a:ext uri="{FF2B5EF4-FFF2-40B4-BE49-F238E27FC236}">
              <a16:creationId xmlns:a16="http://schemas.microsoft.com/office/drawing/2014/main" xmlns="" id="{AF6A4D60-1F22-4990-AEC8-4AE6FA842D9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0" name="Text Box 3166">
          <a:extLst>
            <a:ext uri="{FF2B5EF4-FFF2-40B4-BE49-F238E27FC236}">
              <a16:creationId xmlns:a16="http://schemas.microsoft.com/office/drawing/2014/main" xmlns="" id="{3E60AA3E-3A34-4B86-83D0-92F08D4D2A0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1" name="Text Box 3166">
          <a:extLst>
            <a:ext uri="{FF2B5EF4-FFF2-40B4-BE49-F238E27FC236}">
              <a16:creationId xmlns:a16="http://schemas.microsoft.com/office/drawing/2014/main" xmlns="" id="{C7D61BA4-6BA1-44FF-A1B5-AD6AB73FCEE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2" name="Text Box 3166">
          <a:extLst>
            <a:ext uri="{FF2B5EF4-FFF2-40B4-BE49-F238E27FC236}">
              <a16:creationId xmlns:a16="http://schemas.microsoft.com/office/drawing/2014/main" xmlns="" id="{BA3EDA58-A7B2-44B7-9C9B-4FB661BDCC1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3" name="Text Box 3166">
          <a:extLst>
            <a:ext uri="{FF2B5EF4-FFF2-40B4-BE49-F238E27FC236}">
              <a16:creationId xmlns:a16="http://schemas.microsoft.com/office/drawing/2014/main" xmlns="" id="{F8F30C76-19C5-4ECE-A2AB-4F3312579B1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4" name="Text Box 3166">
          <a:extLst>
            <a:ext uri="{FF2B5EF4-FFF2-40B4-BE49-F238E27FC236}">
              <a16:creationId xmlns:a16="http://schemas.microsoft.com/office/drawing/2014/main" xmlns="" id="{B3DC6698-76EF-461B-8982-0B35206AC13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5" name="Text Box 3166">
          <a:extLst>
            <a:ext uri="{FF2B5EF4-FFF2-40B4-BE49-F238E27FC236}">
              <a16:creationId xmlns:a16="http://schemas.microsoft.com/office/drawing/2014/main" xmlns="" id="{F2C9C660-7209-41CF-BAFE-0DA3E9B2841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6" name="Text Box 3166">
          <a:extLst>
            <a:ext uri="{FF2B5EF4-FFF2-40B4-BE49-F238E27FC236}">
              <a16:creationId xmlns:a16="http://schemas.microsoft.com/office/drawing/2014/main" xmlns="" id="{7B7F37ED-163E-48B2-A870-DCC0B3F42B6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7" name="Text Box 3166">
          <a:extLst>
            <a:ext uri="{FF2B5EF4-FFF2-40B4-BE49-F238E27FC236}">
              <a16:creationId xmlns:a16="http://schemas.microsoft.com/office/drawing/2014/main" xmlns="" id="{3AE74272-4D3C-49F9-A344-CFDAB24047A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8" name="Text Box 3166">
          <a:extLst>
            <a:ext uri="{FF2B5EF4-FFF2-40B4-BE49-F238E27FC236}">
              <a16:creationId xmlns:a16="http://schemas.microsoft.com/office/drawing/2014/main" xmlns="" id="{84A232E1-68D5-49DC-AB96-0D7FC687EE1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59" name="Text Box 3166">
          <a:extLst>
            <a:ext uri="{FF2B5EF4-FFF2-40B4-BE49-F238E27FC236}">
              <a16:creationId xmlns:a16="http://schemas.microsoft.com/office/drawing/2014/main" xmlns="" id="{5CD41777-066C-4161-9929-714969B19530}"/>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60" name="Text Box 3166">
          <a:extLst>
            <a:ext uri="{FF2B5EF4-FFF2-40B4-BE49-F238E27FC236}">
              <a16:creationId xmlns:a16="http://schemas.microsoft.com/office/drawing/2014/main" xmlns="" id="{12C524F0-84A9-475E-8F2D-209A09D7CAEB}"/>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61" name="Text Box 3166">
          <a:extLst>
            <a:ext uri="{FF2B5EF4-FFF2-40B4-BE49-F238E27FC236}">
              <a16:creationId xmlns:a16="http://schemas.microsoft.com/office/drawing/2014/main" xmlns="" id="{A76168BF-45C5-4BAF-8130-502B84D8068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62" name="Text Box 3166">
          <a:extLst>
            <a:ext uri="{FF2B5EF4-FFF2-40B4-BE49-F238E27FC236}">
              <a16:creationId xmlns:a16="http://schemas.microsoft.com/office/drawing/2014/main" xmlns="" id="{1388BE7C-B5ED-40FF-8420-33611CB8F20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63" name="Text Box 3166">
          <a:extLst>
            <a:ext uri="{FF2B5EF4-FFF2-40B4-BE49-F238E27FC236}">
              <a16:creationId xmlns:a16="http://schemas.microsoft.com/office/drawing/2014/main" xmlns="" id="{CC338512-8B6D-43E3-BE6D-BC4FE8E2D632}"/>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164" name="Text Box 3166">
          <a:extLst>
            <a:ext uri="{FF2B5EF4-FFF2-40B4-BE49-F238E27FC236}">
              <a16:creationId xmlns:a16="http://schemas.microsoft.com/office/drawing/2014/main" xmlns="" id="{6031241A-83DB-487A-AC09-13C09CF14AB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200025</xdr:rowOff>
    </xdr:to>
    <xdr:sp macro="" textlink="" fLocksText="0">
      <xdr:nvSpPr>
        <xdr:cNvPr id="5165" name="Text Box 3166">
          <a:extLst>
            <a:ext uri="{FF2B5EF4-FFF2-40B4-BE49-F238E27FC236}">
              <a16:creationId xmlns:a16="http://schemas.microsoft.com/office/drawing/2014/main" xmlns="" id="{8C350ACA-E4BB-4FF9-95C4-BE779E84C1AD}"/>
            </a:ext>
          </a:extLst>
        </xdr:cNvPr>
        <xdr:cNvSpPr txBox="1">
          <a:spLocks noChangeArrowheads="1"/>
        </xdr:cNvSpPr>
      </xdr:nvSpPr>
      <xdr:spPr bwMode="auto">
        <a:xfrm>
          <a:off x="619125" y="47634525"/>
          <a:ext cx="1104900" cy="200025"/>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200025</xdr:rowOff>
    </xdr:to>
    <xdr:sp macro="" textlink="" fLocksText="0">
      <xdr:nvSpPr>
        <xdr:cNvPr id="5166" name="Text Box 3166">
          <a:extLst>
            <a:ext uri="{FF2B5EF4-FFF2-40B4-BE49-F238E27FC236}">
              <a16:creationId xmlns:a16="http://schemas.microsoft.com/office/drawing/2014/main" xmlns="" id="{9613509D-572E-4E91-B109-2A30D74BD985}"/>
            </a:ext>
          </a:extLst>
        </xdr:cNvPr>
        <xdr:cNvSpPr txBox="1">
          <a:spLocks noChangeArrowheads="1"/>
        </xdr:cNvSpPr>
      </xdr:nvSpPr>
      <xdr:spPr bwMode="auto">
        <a:xfrm>
          <a:off x="619125" y="47634525"/>
          <a:ext cx="1104900" cy="200025"/>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219075</xdr:rowOff>
    </xdr:to>
    <xdr:sp macro="" textlink="" fLocksText="0">
      <xdr:nvSpPr>
        <xdr:cNvPr id="5167" name="Text Box 3166">
          <a:extLst>
            <a:ext uri="{FF2B5EF4-FFF2-40B4-BE49-F238E27FC236}">
              <a16:creationId xmlns:a16="http://schemas.microsoft.com/office/drawing/2014/main" xmlns="" id="{241CF516-9674-41A1-AFAA-47D6B036E66D}"/>
            </a:ext>
          </a:extLst>
        </xdr:cNvPr>
        <xdr:cNvSpPr txBox="1">
          <a:spLocks noChangeArrowheads="1"/>
        </xdr:cNvSpPr>
      </xdr:nvSpPr>
      <xdr:spPr bwMode="auto">
        <a:xfrm>
          <a:off x="619125" y="47634525"/>
          <a:ext cx="1104900" cy="21907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68" name="Text Box 3166">
          <a:extLst>
            <a:ext uri="{FF2B5EF4-FFF2-40B4-BE49-F238E27FC236}">
              <a16:creationId xmlns:a16="http://schemas.microsoft.com/office/drawing/2014/main" xmlns="" id="{879DA4BB-F9C7-495A-BF27-E6ABF530F00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69" name="Text Box 3166">
          <a:extLst>
            <a:ext uri="{FF2B5EF4-FFF2-40B4-BE49-F238E27FC236}">
              <a16:creationId xmlns:a16="http://schemas.microsoft.com/office/drawing/2014/main" xmlns="" id="{64E6954F-FE8E-4259-A2BF-BA0D4550451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0" name="Text Box 3166">
          <a:extLst>
            <a:ext uri="{FF2B5EF4-FFF2-40B4-BE49-F238E27FC236}">
              <a16:creationId xmlns:a16="http://schemas.microsoft.com/office/drawing/2014/main" xmlns="" id="{13170A9C-CEF4-4224-B16C-E6E7D8250E4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1" name="Text Box 3166">
          <a:extLst>
            <a:ext uri="{FF2B5EF4-FFF2-40B4-BE49-F238E27FC236}">
              <a16:creationId xmlns:a16="http://schemas.microsoft.com/office/drawing/2014/main" xmlns="" id="{7E1046D2-146B-43B8-9FED-DC17EBB9D6A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2" name="Text Box 3166">
          <a:extLst>
            <a:ext uri="{FF2B5EF4-FFF2-40B4-BE49-F238E27FC236}">
              <a16:creationId xmlns:a16="http://schemas.microsoft.com/office/drawing/2014/main" xmlns="" id="{6B814728-3D88-4CA9-87ED-87D37736A62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3" name="Text Box 3166">
          <a:extLst>
            <a:ext uri="{FF2B5EF4-FFF2-40B4-BE49-F238E27FC236}">
              <a16:creationId xmlns:a16="http://schemas.microsoft.com/office/drawing/2014/main" xmlns="" id="{D33C9FD2-0A34-44B2-9CE7-B50C33EF832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4" name="Text Box 3166">
          <a:extLst>
            <a:ext uri="{FF2B5EF4-FFF2-40B4-BE49-F238E27FC236}">
              <a16:creationId xmlns:a16="http://schemas.microsoft.com/office/drawing/2014/main" xmlns="" id="{29D4348A-DFA8-484C-8605-106B4872D06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5" name="Text Box 3166">
          <a:extLst>
            <a:ext uri="{FF2B5EF4-FFF2-40B4-BE49-F238E27FC236}">
              <a16:creationId xmlns:a16="http://schemas.microsoft.com/office/drawing/2014/main" xmlns="" id="{75A2A4B5-0E5E-4C5E-A9BE-1EFB0628803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6" name="Text Box 3166">
          <a:extLst>
            <a:ext uri="{FF2B5EF4-FFF2-40B4-BE49-F238E27FC236}">
              <a16:creationId xmlns:a16="http://schemas.microsoft.com/office/drawing/2014/main" xmlns="" id="{844A8AE4-3220-45C6-AD35-1C604B9BB2B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7" name="Text Box 3166">
          <a:extLst>
            <a:ext uri="{FF2B5EF4-FFF2-40B4-BE49-F238E27FC236}">
              <a16:creationId xmlns:a16="http://schemas.microsoft.com/office/drawing/2014/main" xmlns="" id="{BA13A639-F670-4369-A822-09882507A9D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8" name="Text Box 3166">
          <a:extLst>
            <a:ext uri="{FF2B5EF4-FFF2-40B4-BE49-F238E27FC236}">
              <a16:creationId xmlns:a16="http://schemas.microsoft.com/office/drawing/2014/main" xmlns="" id="{D634FFAE-1E79-4BDD-B64F-D91D700CE19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79" name="Text Box 3166">
          <a:extLst>
            <a:ext uri="{FF2B5EF4-FFF2-40B4-BE49-F238E27FC236}">
              <a16:creationId xmlns:a16="http://schemas.microsoft.com/office/drawing/2014/main" xmlns="" id="{302BE03E-9211-47A1-BEAE-222F98381B3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0" name="Text Box 3166">
          <a:extLst>
            <a:ext uri="{FF2B5EF4-FFF2-40B4-BE49-F238E27FC236}">
              <a16:creationId xmlns:a16="http://schemas.microsoft.com/office/drawing/2014/main" xmlns="" id="{24EAB59F-6A67-4DE3-AB94-FF373FA6D54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1" name="Text Box 3166">
          <a:extLst>
            <a:ext uri="{FF2B5EF4-FFF2-40B4-BE49-F238E27FC236}">
              <a16:creationId xmlns:a16="http://schemas.microsoft.com/office/drawing/2014/main" xmlns="" id="{0EDFD506-55D9-4441-A22D-F65D1F85A0D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2" name="Text Box 3166">
          <a:extLst>
            <a:ext uri="{FF2B5EF4-FFF2-40B4-BE49-F238E27FC236}">
              <a16:creationId xmlns:a16="http://schemas.microsoft.com/office/drawing/2014/main" xmlns="" id="{B22C3581-940E-4A37-AD56-50F8341A945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3" name="Text Box 3166">
          <a:extLst>
            <a:ext uri="{FF2B5EF4-FFF2-40B4-BE49-F238E27FC236}">
              <a16:creationId xmlns:a16="http://schemas.microsoft.com/office/drawing/2014/main" xmlns="" id="{394B2341-D7D2-4E2A-BE84-B4105E50DF1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4" name="Text Box 3166">
          <a:extLst>
            <a:ext uri="{FF2B5EF4-FFF2-40B4-BE49-F238E27FC236}">
              <a16:creationId xmlns:a16="http://schemas.microsoft.com/office/drawing/2014/main" xmlns="" id="{F4C93885-D068-44FA-935F-F6AFA7CF70F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5" name="Text Box 3166">
          <a:extLst>
            <a:ext uri="{FF2B5EF4-FFF2-40B4-BE49-F238E27FC236}">
              <a16:creationId xmlns:a16="http://schemas.microsoft.com/office/drawing/2014/main" xmlns="" id="{E64D6039-7BFE-46AE-8016-35DE56236D9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6" name="Text Box 3166">
          <a:extLst>
            <a:ext uri="{FF2B5EF4-FFF2-40B4-BE49-F238E27FC236}">
              <a16:creationId xmlns:a16="http://schemas.microsoft.com/office/drawing/2014/main" xmlns="" id="{E2C41A5F-4523-4A36-AB7B-0653947C24A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7" name="Text Box 3166">
          <a:extLst>
            <a:ext uri="{FF2B5EF4-FFF2-40B4-BE49-F238E27FC236}">
              <a16:creationId xmlns:a16="http://schemas.microsoft.com/office/drawing/2014/main" xmlns="" id="{8A38D75E-E1AA-45E3-8B9C-534D1911D3E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8" name="Text Box 3166">
          <a:extLst>
            <a:ext uri="{FF2B5EF4-FFF2-40B4-BE49-F238E27FC236}">
              <a16:creationId xmlns:a16="http://schemas.microsoft.com/office/drawing/2014/main" xmlns="" id="{FBDE439B-CF87-479D-BED2-D7EE1DBF273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89" name="Text Box 3166">
          <a:extLst>
            <a:ext uri="{FF2B5EF4-FFF2-40B4-BE49-F238E27FC236}">
              <a16:creationId xmlns:a16="http://schemas.microsoft.com/office/drawing/2014/main" xmlns="" id="{C1544B04-11A0-42B2-9889-DF9194ED625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90" name="Text Box 3166">
          <a:extLst>
            <a:ext uri="{FF2B5EF4-FFF2-40B4-BE49-F238E27FC236}">
              <a16:creationId xmlns:a16="http://schemas.microsoft.com/office/drawing/2014/main" xmlns="" id="{A838B4A5-1F62-4C97-8FCF-784D25D5D007}"/>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91" name="Text Box 3166">
          <a:extLst>
            <a:ext uri="{FF2B5EF4-FFF2-40B4-BE49-F238E27FC236}">
              <a16:creationId xmlns:a16="http://schemas.microsoft.com/office/drawing/2014/main" xmlns="" id="{0347B02D-D2C8-499A-9CEA-FB461FC50D90}"/>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228600</xdr:rowOff>
    </xdr:to>
    <xdr:sp macro="" textlink="" fLocksText="0">
      <xdr:nvSpPr>
        <xdr:cNvPr id="5192" name="Text Box 3166">
          <a:extLst>
            <a:ext uri="{FF2B5EF4-FFF2-40B4-BE49-F238E27FC236}">
              <a16:creationId xmlns:a16="http://schemas.microsoft.com/office/drawing/2014/main" xmlns="" id="{5D9EFCE9-966E-4F73-B029-3A6E22334BBF}"/>
            </a:ext>
          </a:extLst>
        </xdr:cNvPr>
        <xdr:cNvSpPr txBox="1">
          <a:spLocks noChangeArrowheads="1"/>
        </xdr:cNvSpPr>
      </xdr:nvSpPr>
      <xdr:spPr bwMode="auto">
        <a:xfrm>
          <a:off x="619125" y="47634525"/>
          <a:ext cx="952500" cy="22860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93" name="Text Box 3166">
          <a:extLst>
            <a:ext uri="{FF2B5EF4-FFF2-40B4-BE49-F238E27FC236}">
              <a16:creationId xmlns:a16="http://schemas.microsoft.com/office/drawing/2014/main" xmlns="" id="{38042F14-DD05-40F9-87F4-D7185BEFE39E}"/>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94" name="Text Box 3166">
          <a:extLst>
            <a:ext uri="{FF2B5EF4-FFF2-40B4-BE49-F238E27FC236}">
              <a16:creationId xmlns:a16="http://schemas.microsoft.com/office/drawing/2014/main" xmlns="" id="{4895F9FA-D69C-43F4-AE5E-187CA053C1A5}"/>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95" name="Text Box 3166">
          <a:extLst>
            <a:ext uri="{FF2B5EF4-FFF2-40B4-BE49-F238E27FC236}">
              <a16:creationId xmlns:a16="http://schemas.microsoft.com/office/drawing/2014/main" xmlns="" id="{27DA0CC8-4AA3-4ABC-B06F-253BDF41EEF3}"/>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96" name="Text Box 3166">
          <a:extLst>
            <a:ext uri="{FF2B5EF4-FFF2-40B4-BE49-F238E27FC236}">
              <a16:creationId xmlns:a16="http://schemas.microsoft.com/office/drawing/2014/main" xmlns="" id="{D6834662-8FEF-4137-88E7-B0C1AEFDE0C6}"/>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197" name="Text Box 3166">
          <a:extLst>
            <a:ext uri="{FF2B5EF4-FFF2-40B4-BE49-F238E27FC236}">
              <a16:creationId xmlns:a16="http://schemas.microsoft.com/office/drawing/2014/main" xmlns="" id="{6B589593-47E7-4D88-8080-1D2A91F81BCD}"/>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198" name="Text Box 3166">
          <a:extLst>
            <a:ext uri="{FF2B5EF4-FFF2-40B4-BE49-F238E27FC236}">
              <a16:creationId xmlns:a16="http://schemas.microsoft.com/office/drawing/2014/main" xmlns="" id="{48E06971-5F92-45CF-A7DC-5A6CD134F32E}"/>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199" name="Text Box 3166">
          <a:extLst>
            <a:ext uri="{FF2B5EF4-FFF2-40B4-BE49-F238E27FC236}">
              <a16:creationId xmlns:a16="http://schemas.microsoft.com/office/drawing/2014/main" xmlns="" id="{FB937DAF-082B-4FF6-AAF0-74B78680DAD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0" name="Text Box 3166">
          <a:extLst>
            <a:ext uri="{FF2B5EF4-FFF2-40B4-BE49-F238E27FC236}">
              <a16:creationId xmlns:a16="http://schemas.microsoft.com/office/drawing/2014/main" xmlns="" id="{17DAA7B2-3CE3-436B-9795-92614876D97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1" name="Text Box 3166">
          <a:extLst>
            <a:ext uri="{FF2B5EF4-FFF2-40B4-BE49-F238E27FC236}">
              <a16:creationId xmlns:a16="http://schemas.microsoft.com/office/drawing/2014/main" xmlns="" id="{790D311B-5730-4875-93F0-2FB8A27BA2D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2" name="Text Box 3166">
          <a:extLst>
            <a:ext uri="{FF2B5EF4-FFF2-40B4-BE49-F238E27FC236}">
              <a16:creationId xmlns:a16="http://schemas.microsoft.com/office/drawing/2014/main" xmlns="" id="{4375193F-1379-4F7A-8ECE-0B9A9B3D928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3" name="Text Box 3166">
          <a:extLst>
            <a:ext uri="{FF2B5EF4-FFF2-40B4-BE49-F238E27FC236}">
              <a16:creationId xmlns:a16="http://schemas.microsoft.com/office/drawing/2014/main" xmlns="" id="{B38048BE-8096-4480-BB9E-DB02886F80E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4" name="Text Box 3166">
          <a:extLst>
            <a:ext uri="{FF2B5EF4-FFF2-40B4-BE49-F238E27FC236}">
              <a16:creationId xmlns:a16="http://schemas.microsoft.com/office/drawing/2014/main" xmlns="" id="{582FB46E-1204-4CAC-AAC9-2294BFE8BDA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5" name="Text Box 3166">
          <a:extLst>
            <a:ext uri="{FF2B5EF4-FFF2-40B4-BE49-F238E27FC236}">
              <a16:creationId xmlns:a16="http://schemas.microsoft.com/office/drawing/2014/main" xmlns="" id="{53CE0D22-C70F-432B-BC08-9A771668718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6" name="Text Box 3166">
          <a:extLst>
            <a:ext uri="{FF2B5EF4-FFF2-40B4-BE49-F238E27FC236}">
              <a16:creationId xmlns:a16="http://schemas.microsoft.com/office/drawing/2014/main" xmlns="" id="{4D91742A-FECB-4109-B322-4F204A1FC13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7" name="Text Box 3166">
          <a:extLst>
            <a:ext uri="{FF2B5EF4-FFF2-40B4-BE49-F238E27FC236}">
              <a16:creationId xmlns:a16="http://schemas.microsoft.com/office/drawing/2014/main" xmlns="" id="{8E218EA9-9673-4060-B947-F163C36082C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8" name="Text Box 3166">
          <a:extLst>
            <a:ext uri="{FF2B5EF4-FFF2-40B4-BE49-F238E27FC236}">
              <a16:creationId xmlns:a16="http://schemas.microsoft.com/office/drawing/2014/main" xmlns="" id="{8650D445-BAAA-4432-AF96-EC51E0FADAB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09" name="Text Box 3166">
          <a:extLst>
            <a:ext uri="{FF2B5EF4-FFF2-40B4-BE49-F238E27FC236}">
              <a16:creationId xmlns:a16="http://schemas.microsoft.com/office/drawing/2014/main" xmlns="" id="{4F5CF124-61B4-4428-9D59-CECD8583603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0" name="Text Box 3166">
          <a:extLst>
            <a:ext uri="{FF2B5EF4-FFF2-40B4-BE49-F238E27FC236}">
              <a16:creationId xmlns:a16="http://schemas.microsoft.com/office/drawing/2014/main" xmlns="" id="{2BE22DEE-CE4F-491F-A349-0B1E8BFE4D5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1" name="Text Box 3166">
          <a:extLst>
            <a:ext uri="{FF2B5EF4-FFF2-40B4-BE49-F238E27FC236}">
              <a16:creationId xmlns:a16="http://schemas.microsoft.com/office/drawing/2014/main" xmlns="" id="{63DD5070-059B-4F34-AC01-A5C0E190EDA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2" name="Text Box 3166">
          <a:extLst>
            <a:ext uri="{FF2B5EF4-FFF2-40B4-BE49-F238E27FC236}">
              <a16:creationId xmlns:a16="http://schemas.microsoft.com/office/drawing/2014/main" xmlns="" id="{96D36406-977C-4F9B-AC4F-D9484F22ACC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3" name="Text Box 3166">
          <a:extLst>
            <a:ext uri="{FF2B5EF4-FFF2-40B4-BE49-F238E27FC236}">
              <a16:creationId xmlns:a16="http://schemas.microsoft.com/office/drawing/2014/main" xmlns="" id="{78D096CF-3E7F-48DE-875C-19A4F9E11DA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4" name="Text Box 3166">
          <a:extLst>
            <a:ext uri="{FF2B5EF4-FFF2-40B4-BE49-F238E27FC236}">
              <a16:creationId xmlns:a16="http://schemas.microsoft.com/office/drawing/2014/main" xmlns="" id="{5AB80303-79EA-4E2D-903D-55DEB2C3698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5" name="Text Box 3166">
          <a:extLst>
            <a:ext uri="{FF2B5EF4-FFF2-40B4-BE49-F238E27FC236}">
              <a16:creationId xmlns:a16="http://schemas.microsoft.com/office/drawing/2014/main" xmlns="" id="{A66E6709-2F68-4550-AC1D-907491AC164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6" name="Text Box 3166">
          <a:extLst>
            <a:ext uri="{FF2B5EF4-FFF2-40B4-BE49-F238E27FC236}">
              <a16:creationId xmlns:a16="http://schemas.microsoft.com/office/drawing/2014/main" xmlns="" id="{883237D3-14FE-456F-A835-71BAF6A83E7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7" name="Text Box 3166">
          <a:extLst>
            <a:ext uri="{FF2B5EF4-FFF2-40B4-BE49-F238E27FC236}">
              <a16:creationId xmlns:a16="http://schemas.microsoft.com/office/drawing/2014/main" xmlns="" id="{261F0EA8-0BA6-4B88-BF44-314BE1910CC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8" name="Text Box 3166">
          <a:extLst>
            <a:ext uri="{FF2B5EF4-FFF2-40B4-BE49-F238E27FC236}">
              <a16:creationId xmlns:a16="http://schemas.microsoft.com/office/drawing/2014/main" xmlns="" id="{41CCEA30-E7AD-4C35-8E37-633F6CE8953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19" name="Text Box 3166">
          <a:extLst>
            <a:ext uri="{FF2B5EF4-FFF2-40B4-BE49-F238E27FC236}">
              <a16:creationId xmlns:a16="http://schemas.microsoft.com/office/drawing/2014/main" xmlns="" id="{23BBFBB8-2BA6-4F77-8632-95059020A53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20" name="Text Box 3166">
          <a:extLst>
            <a:ext uri="{FF2B5EF4-FFF2-40B4-BE49-F238E27FC236}">
              <a16:creationId xmlns:a16="http://schemas.microsoft.com/office/drawing/2014/main" xmlns="" id="{8DBE2392-8EEC-442A-831A-D35B4AFC10A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221" name="Text Box 3166">
          <a:extLst>
            <a:ext uri="{FF2B5EF4-FFF2-40B4-BE49-F238E27FC236}">
              <a16:creationId xmlns:a16="http://schemas.microsoft.com/office/drawing/2014/main" xmlns="" id="{D55B116D-EB37-47AF-824D-FCB4A912F1A0}"/>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222" name="Text Box 3166">
          <a:extLst>
            <a:ext uri="{FF2B5EF4-FFF2-40B4-BE49-F238E27FC236}">
              <a16:creationId xmlns:a16="http://schemas.microsoft.com/office/drawing/2014/main" xmlns="" id="{5383E2BB-B481-4B8B-B78D-8669E79D2DA5}"/>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295275</xdr:rowOff>
    </xdr:to>
    <xdr:sp macro="" textlink="" fLocksText="0">
      <xdr:nvSpPr>
        <xdr:cNvPr id="5223" name="Text Box 3166">
          <a:extLst>
            <a:ext uri="{FF2B5EF4-FFF2-40B4-BE49-F238E27FC236}">
              <a16:creationId xmlns:a16="http://schemas.microsoft.com/office/drawing/2014/main" xmlns="" id="{80192D7F-F24A-47D0-A2A5-765AD09E920C}"/>
            </a:ext>
          </a:extLst>
        </xdr:cNvPr>
        <xdr:cNvSpPr txBox="1">
          <a:spLocks noChangeArrowheads="1"/>
        </xdr:cNvSpPr>
      </xdr:nvSpPr>
      <xdr:spPr bwMode="auto">
        <a:xfrm>
          <a:off x="619125" y="47634525"/>
          <a:ext cx="952500" cy="29527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24" name="Text Box 3166">
          <a:extLst>
            <a:ext uri="{FF2B5EF4-FFF2-40B4-BE49-F238E27FC236}">
              <a16:creationId xmlns:a16="http://schemas.microsoft.com/office/drawing/2014/main" xmlns="" id="{BA71103F-30AB-4E07-8A83-020DE379B66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25" name="Text Box 3166">
          <a:extLst>
            <a:ext uri="{FF2B5EF4-FFF2-40B4-BE49-F238E27FC236}">
              <a16:creationId xmlns:a16="http://schemas.microsoft.com/office/drawing/2014/main" xmlns="" id="{7E628CBA-5254-43DF-A3E7-B9DA5034875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26" name="Text Box 3166">
          <a:extLst>
            <a:ext uri="{FF2B5EF4-FFF2-40B4-BE49-F238E27FC236}">
              <a16:creationId xmlns:a16="http://schemas.microsoft.com/office/drawing/2014/main" xmlns="" id="{A4A3705F-9710-4068-A96E-D76E4A973279}"/>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27" name="Text Box 3166">
          <a:extLst>
            <a:ext uri="{FF2B5EF4-FFF2-40B4-BE49-F238E27FC236}">
              <a16:creationId xmlns:a16="http://schemas.microsoft.com/office/drawing/2014/main" xmlns="" id="{C4E379F4-0B92-4B41-BBDA-2B7B00C11B9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28" name="Text Box 3166">
          <a:extLst>
            <a:ext uri="{FF2B5EF4-FFF2-40B4-BE49-F238E27FC236}">
              <a16:creationId xmlns:a16="http://schemas.microsoft.com/office/drawing/2014/main" xmlns="" id="{C7BD5DD8-4B1F-4699-B940-EC9AC2C2CEE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29" name="Text Box 3166">
          <a:extLst>
            <a:ext uri="{FF2B5EF4-FFF2-40B4-BE49-F238E27FC236}">
              <a16:creationId xmlns:a16="http://schemas.microsoft.com/office/drawing/2014/main" xmlns="" id="{63FE8E32-E2B1-47A3-AFC2-8B6808CF838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0" name="Text Box 3166">
          <a:extLst>
            <a:ext uri="{FF2B5EF4-FFF2-40B4-BE49-F238E27FC236}">
              <a16:creationId xmlns:a16="http://schemas.microsoft.com/office/drawing/2014/main" xmlns="" id="{D7FE62B6-803C-48AF-9825-E12AA85C95A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1" name="Text Box 3166">
          <a:extLst>
            <a:ext uri="{FF2B5EF4-FFF2-40B4-BE49-F238E27FC236}">
              <a16:creationId xmlns:a16="http://schemas.microsoft.com/office/drawing/2014/main" xmlns="" id="{4AC8D066-3579-46D9-B556-A6197B3AE62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2" name="Text Box 3166">
          <a:extLst>
            <a:ext uri="{FF2B5EF4-FFF2-40B4-BE49-F238E27FC236}">
              <a16:creationId xmlns:a16="http://schemas.microsoft.com/office/drawing/2014/main" xmlns="" id="{284A8D60-1F1B-4E62-9A47-76C4105D2EA0}"/>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3" name="Text Box 3166">
          <a:extLst>
            <a:ext uri="{FF2B5EF4-FFF2-40B4-BE49-F238E27FC236}">
              <a16:creationId xmlns:a16="http://schemas.microsoft.com/office/drawing/2014/main" xmlns="" id="{A2359FE6-9830-48A2-B0EF-16525787546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4" name="Text Box 3166">
          <a:extLst>
            <a:ext uri="{FF2B5EF4-FFF2-40B4-BE49-F238E27FC236}">
              <a16:creationId xmlns:a16="http://schemas.microsoft.com/office/drawing/2014/main" xmlns="" id="{C757F864-A2AC-4B7E-81C2-A59DFAF3448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5" name="Text Box 3166">
          <a:extLst>
            <a:ext uri="{FF2B5EF4-FFF2-40B4-BE49-F238E27FC236}">
              <a16:creationId xmlns:a16="http://schemas.microsoft.com/office/drawing/2014/main" xmlns="" id="{228CF097-FF2C-4A70-BD5D-B84F90BE32C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6" name="Text Box 3166">
          <a:extLst>
            <a:ext uri="{FF2B5EF4-FFF2-40B4-BE49-F238E27FC236}">
              <a16:creationId xmlns:a16="http://schemas.microsoft.com/office/drawing/2014/main" xmlns="" id="{71C1619D-E878-46D4-9C0B-5147835B0FA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7" name="Text Box 3166">
          <a:extLst>
            <a:ext uri="{FF2B5EF4-FFF2-40B4-BE49-F238E27FC236}">
              <a16:creationId xmlns:a16="http://schemas.microsoft.com/office/drawing/2014/main" xmlns="" id="{23D6EA39-E264-4AAB-9205-0E628B92BDC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8" name="Text Box 3166">
          <a:extLst>
            <a:ext uri="{FF2B5EF4-FFF2-40B4-BE49-F238E27FC236}">
              <a16:creationId xmlns:a16="http://schemas.microsoft.com/office/drawing/2014/main" xmlns="" id="{917320B2-8919-4A2E-B981-4F9189BB048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39" name="Text Box 3166">
          <a:extLst>
            <a:ext uri="{FF2B5EF4-FFF2-40B4-BE49-F238E27FC236}">
              <a16:creationId xmlns:a16="http://schemas.microsoft.com/office/drawing/2014/main" xmlns="" id="{4C626113-B11B-4487-AF24-1A66EAF48E3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40" name="Text Box 3166">
          <a:extLst>
            <a:ext uri="{FF2B5EF4-FFF2-40B4-BE49-F238E27FC236}">
              <a16:creationId xmlns:a16="http://schemas.microsoft.com/office/drawing/2014/main" xmlns="" id="{60E8009F-ECED-459E-8D9D-F1A070BB780B}"/>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41" name="Text Box 3166">
          <a:extLst>
            <a:ext uri="{FF2B5EF4-FFF2-40B4-BE49-F238E27FC236}">
              <a16:creationId xmlns:a16="http://schemas.microsoft.com/office/drawing/2014/main" xmlns="" id="{6398809D-4502-4EB8-9DAC-3B623665B66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42" name="Text Box 3166">
          <a:extLst>
            <a:ext uri="{FF2B5EF4-FFF2-40B4-BE49-F238E27FC236}">
              <a16:creationId xmlns:a16="http://schemas.microsoft.com/office/drawing/2014/main" xmlns="" id="{0238381B-E429-4F1E-BAEC-7FCE592B488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43" name="Text Box 3166">
          <a:extLst>
            <a:ext uri="{FF2B5EF4-FFF2-40B4-BE49-F238E27FC236}">
              <a16:creationId xmlns:a16="http://schemas.microsoft.com/office/drawing/2014/main" xmlns="" id="{3A1CE519-3BEE-4C67-989C-B2508C679C4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44" name="Text Box 3166">
          <a:extLst>
            <a:ext uri="{FF2B5EF4-FFF2-40B4-BE49-F238E27FC236}">
              <a16:creationId xmlns:a16="http://schemas.microsoft.com/office/drawing/2014/main" xmlns="" id="{1F910B4C-0A68-47A8-BD07-0EDAB377CB8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245" name="Text Box 3166">
          <a:extLst>
            <a:ext uri="{FF2B5EF4-FFF2-40B4-BE49-F238E27FC236}">
              <a16:creationId xmlns:a16="http://schemas.microsoft.com/office/drawing/2014/main" xmlns="" id="{442546A5-7B5A-4EE6-B2E3-5AD75E5F9678}"/>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46" name="Text Box 3166">
          <a:extLst>
            <a:ext uri="{FF2B5EF4-FFF2-40B4-BE49-F238E27FC236}">
              <a16:creationId xmlns:a16="http://schemas.microsoft.com/office/drawing/2014/main" xmlns="" id="{A3F5DAA5-929A-40DC-B269-6C03B7DE5E2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47" name="Text Box 3166">
          <a:extLst>
            <a:ext uri="{FF2B5EF4-FFF2-40B4-BE49-F238E27FC236}">
              <a16:creationId xmlns:a16="http://schemas.microsoft.com/office/drawing/2014/main" xmlns="" id="{07843308-03EF-4255-925D-C5A3E2ACEBB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48" name="Text Box 3166">
          <a:extLst>
            <a:ext uri="{FF2B5EF4-FFF2-40B4-BE49-F238E27FC236}">
              <a16:creationId xmlns:a16="http://schemas.microsoft.com/office/drawing/2014/main" xmlns="" id="{46AE81BB-E200-4014-8139-39A270CB8D0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49" name="Text Box 3166">
          <a:extLst>
            <a:ext uri="{FF2B5EF4-FFF2-40B4-BE49-F238E27FC236}">
              <a16:creationId xmlns:a16="http://schemas.microsoft.com/office/drawing/2014/main" xmlns="" id="{36DF16BA-C813-4647-A6FA-B3BBFF57A42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0" name="Text Box 3166">
          <a:extLst>
            <a:ext uri="{FF2B5EF4-FFF2-40B4-BE49-F238E27FC236}">
              <a16:creationId xmlns:a16="http://schemas.microsoft.com/office/drawing/2014/main" xmlns="" id="{BB0DAD45-C5F9-4ABE-94FF-1E35CEE23D6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1" name="Text Box 3166">
          <a:extLst>
            <a:ext uri="{FF2B5EF4-FFF2-40B4-BE49-F238E27FC236}">
              <a16:creationId xmlns:a16="http://schemas.microsoft.com/office/drawing/2014/main" xmlns="" id="{66B3C395-AE71-4224-B2E8-8DE232E3B0B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2" name="Text Box 3166">
          <a:extLst>
            <a:ext uri="{FF2B5EF4-FFF2-40B4-BE49-F238E27FC236}">
              <a16:creationId xmlns:a16="http://schemas.microsoft.com/office/drawing/2014/main" xmlns="" id="{1A1C4565-DC33-49D1-A991-82EE2730051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3" name="Text Box 3166">
          <a:extLst>
            <a:ext uri="{FF2B5EF4-FFF2-40B4-BE49-F238E27FC236}">
              <a16:creationId xmlns:a16="http://schemas.microsoft.com/office/drawing/2014/main" xmlns="" id="{99C9B88E-1B8F-43D6-87B2-AAE832419BE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4" name="Text Box 3166">
          <a:extLst>
            <a:ext uri="{FF2B5EF4-FFF2-40B4-BE49-F238E27FC236}">
              <a16:creationId xmlns:a16="http://schemas.microsoft.com/office/drawing/2014/main" xmlns="" id="{3E6A5FD0-9ED8-40D7-82CD-3F258D6E843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5" name="Text Box 3166">
          <a:extLst>
            <a:ext uri="{FF2B5EF4-FFF2-40B4-BE49-F238E27FC236}">
              <a16:creationId xmlns:a16="http://schemas.microsoft.com/office/drawing/2014/main" xmlns="" id="{E600025A-B60D-4265-A0CA-230BB35305F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6" name="Text Box 3166">
          <a:extLst>
            <a:ext uri="{FF2B5EF4-FFF2-40B4-BE49-F238E27FC236}">
              <a16:creationId xmlns:a16="http://schemas.microsoft.com/office/drawing/2014/main" xmlns="" id="{215E392D-608F-4B25-B857-212C8B1C7BC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7" name="Text Box 3166">
          <a:extLst>
            <a:ext uri="{FF2B5EF4-FFF2-40B4-BE49-F238E27FC236}">
              <a16:creationId xmlns:a16="http://schemas.microsoft.com/office/drawing/2014/main" xmlns="" id="{BF7BE4DD-8DA1-4692-8B3A-9E3F550C695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8" name="Text Box 3166">
          <a:extLst>
            <a:ext uri="{FF2B5EF4-FFF2-40B4-BE49-F238E27FC236}">
              <a16:creationId xmlns:a16="http://schemas.microsoft.com/office/drawing/2014/main" xmlns="" id="{DF6C0D2D-6B85-430E-AA61-A2092F08CAC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59" name="Text Box 3166">
          <a:extLst>
            <a:ext uri="{FF2B5EF4-FFF2-40B4-BE49-F238E27FC236}">
              <a16:creationId xmlns:a16="http://schemas.microsoft.com/office/drawing/2014/main" xmlns="" id="{6B6B672B-6D8F-4D17-AF35-7163F476C02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60" name="Text Box 3166">
          <a:extLst>
            <a:ext uri="{FF2B5EF4-FFF2-40B4-BE49-F238E27FC236}">
              <a16:creationId xmlns:a16="http://schemas.microsoft.com/office/drawing/2014/main" xmlns="" id="{B0A4A09E-440A-45AC-9644-C7152A5DAA6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61" name="Text Box 3166">
          <a:extLst>
            <a:ext uri="{FF2B5EF4-FFF2-40B4-BE49-F238E27FC236}">
              <a16:creationId xmlns:a16="http://schemas.microsoft.com/office/drawing/2014/main" xmlns="" id="{DEB27E29-7D20-4FEC-88EC-9B7D42479A7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62" name="Text Box 3166">
          <a:extLst>
            <a:ext uri="{FF2B5EF4-FFF2-40B4-BE49-F238E27FC236}">
              <a16:creationId xmlns:a16="http://schemas.microsoft.com/office/drawing/2014/main" xmlns="" id="{404384AC-9134-4853-B42F-8C9E143EFE8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63" name="Text Box 3166">
          <a:extLst>
            <a:ext uri="{FF2B5EF4-FFF2-40B4-BE49-F238E27FC236}">
              <a16:creationId xmlns:a16="http://schemas.microsoft.com/office/drawing/2014/main" xmlns="" id="{9F4CD5C3-31F5-4FAB-89CE-64388C7CB45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64" name="Text Box 3166">
          <a:extLst>
            <a:ext uri="{FF2B5EF4-FFF2-40B4-BE49-F238E27FC236}">
              <a16:creationId xmlns:a16="http://schemas.microsoft.com/office/drawing/2014/main" xmlns="" id="{4F2A3FC2-FE8F-4177-8072-F5D00336347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65" name="Text Box 3166">
          <a:extLst>
            <a:ext uri="{FF2B5EF4-FFF2-40B4-BE49-F238E27FC236}">
              <a16:creationId xmlns:a16="http://schemas.microsoft.com/office/drawing/2014/main" xmlns="" id="{06F769A4-341A-4A04-9211-033FB29DEBE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66" name="Text Box 3166">
          <a:extLst>
            <a:ext uri="{FF2B5EF4-FFF2-40B4-BE49-F238E27FC236}">
              <a16:creationId xmlns:a16="http://schemas.microsoft.com/office/drawing/2014/main" xmlns="" id="{8BFE2F68-02D3-42B9-B086-8F6242CAAB7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67" name="Text Box 3166">
          <a:extLst>
            <a:ext uri="{FF2B5EF4-FFF2-40B4-BE49-F238E27FC236}">
              <a16:creationId xmlns:a16="http://schemas.microsoft.com/office/drawing/2014/main" xmlns="" id="{81A504C2-B393-4284-B060-8616D450314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268" name="Text Box 3166">
          <a:extLst>
            <a:ext uri="{FF2B5EF4-FFF2-40B4-BE49-F238E27FC236}">
              <a16:creationId xmlns:a16="http://schemas.microsoft.com/office/drawing/2014/main" xmlns="" id="{9B77C113-CE80-4895-824D-881C86BA5675}"/>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269" name="Text Box 3166">
          <a:extLst>
            <a:ext uri="{FF2B5EF4-FFF2-40B4-BE49-F238E27FC236}">
              <a16:creationId xmlns:a16="http://schemas.microsoft.com/office/drawing/2014/main" xmlns="" id="{2D187CBA-76A3-42AF-94AC-82A42F8D1D3A}"/>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228600</xdr:rowOff>
    </xdr:to>
    <xdr:sp macro="" textlink="" fLocksText="0">
      <xdr:nvSpPr>
        <xdr:cNvPr id="5270" name="Text Box 3166">
          <a:extLst>
            <a:ext uri="{FF2B5EF4-FFF2-40B4-BE49-F238E27FC236}">
              <a16:creationId xmlns:a16="http://schemas.microsoft.com/office/drawing/2014/main" xmlns="" id="{B8E1EC4B-032E-4CD5-835A-2B58EADDC2B9}"/>
            </a:ext>
          </a:extLst>
        </xdr:cNvPr>
        <xdr:cNvSpPr txBox="1">
          <a:spLocks noChangeArrowheads="1"/>
        </xdr:cNvSpPr>
      </xdr:nvSpPr>
      <xdr:spPr bwMode="auto">
        <a:xfrm>
          <a:off x="619125" y="47634525"/>
          <a:ext cx="952500" cy="22860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271" name="Text Box 3166">
          <a:extLst>
            <a:ext uri="{FF2B5EF4-FFF2-40B4-BE49-F238E27FC236}">
              <a16:creationId xmlns:a16="http://schemas.microsoft.com/office/drawing/2014/main" xmlns="" id="{C6AE0CB5-B59F-4D7B-98F8-34FFE77247A5}"/>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272" name="Text Box 3166">
          <a:extLst>
            <a:ext uri="{FF2B5EF4-FFF2-40B4-BE49-F238E27FC236}">
              <a16:creationId xmlns:a16="http://schemas.microsoft.com/office/drawing/2014/main" xmlns="" id="{303033A2-E371-464E-8E2E-58D2D2DC66E3}"/>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273" name="Text Box 3166">
          <a:extLst>
            <a:ext uri="{FF2B5EF4-FFF2-40B4-BE49-F238E27FC236}">
              <a16:creationId xmlns:a16="http://schemas.microsoft.com/office/drawing/2014/main" xmlns="" id="{F815BD4A-BB44-4527-B701-2D8A8D3D96F0}"/>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274" name="Text Box 3166">
          <a:extLst>
            <a:ext uri="{FF2B5EF4-FFF2-40B4-BE49-F238E27FC236}">
              <a16:creationId xmlns:a16="http://schemas.microsoft.com/office/drawing/2014/main" xmlns="" id="{599785F7-F63A-4B1D-BA60-902A8FE2DBFC}"/>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5275" name="Text Box 3166">
          <a:extLst>
            <a:ext uri="{FF2B5EF4-FFF2-40B4-BE49-F238E27FC236}">
              <a16:creationId xmlns:a16="http://schemas.microsoft.com/office/drawing/2014/main" xmlns="" id="{1C503D0F-99C6-494E-8501-C99FDFFC3384}"/>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276" name="Text Box 3166">
          <a:extLst>
            <a:ext uri="{FF2B5EF4-FFF2-40B4-BE49-F238E27FC236}">
              <a16:creationId xmlns:a16="http://schemas.microsoft.com/office/drawing/2014/main" xmlns="" id="{7580482A-1BC7-4F39-B1D5-BE82B10016B6}"/>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77" name="Text Box 3166">
          <a:extLst>
            <a:ext uri="{FF2B5EF4-FFF2-40B4-BE49-F238E27FC236}">
              <a16:creationId xmlns:a16="http://schemas.microsoft.com/office/drawing/2014/main" xmlns="" id="{E3809B15-B663-4252-87DB-72096D8CDEB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78" name="Text Box 3166">
          <a:extLst>
            <a:ext uri="{FF2B5EF4-FFF2-40B4-BE49-F238E27FC236}">
              <a16:creationId xmlns:a16="http://schemas.microsoft.com/office/drawing/2014/main" xmlns="" id="{42E04187-942D-46DD-9043-C66469CB751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79" name="Text Box 3166">
          <a:extLst>
            <a:ext uri="{FF2B5EF4-FFF2-40B4-BE49-F238E27FC236}">
              <a16:creationId xmlns:a16="http://schemas.microsoft.com/office/drawing/2014/main" xmlns="" id="{28195D1E-CA9D-49D2-9647-90B196927B1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0" name="Text Box 3166">
          <a:extLst>
            <a:ext uri="{FF2B5EF4-FFF2-40B4-BE49-F238E27FC236}">
              <a16:creationId xmlns:a16="http://schemas.microsoft.com/office/drawing/2014/main" xmlns="" id="{F6B81023-A486-41AE-8A3D-2ECCB8A1E85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1" name="Text Box 3166">
          <a:extLst>
            <a:ext uri="{FF2B5EF4-FFF2-40B4-BE49-F238E27FC236}">
              <a16:creationId xmlns:a16="http://schemas.microsoft.com/office/drawing/2014/main" xmlns="" id="{3FC4E6A3-5FD2-43EA-8DE7-54606CC2352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2" name="Text Box 3166">
          <a:extLst>
            <a:ext uri="{FF2B5EF4-FFF2-40B4-BE49-F238E27FC236}">
              <a16:creationId xmlns:a16="http://schemas.microsoft.com/office/drawing/2014/main" xmlns="" id="{9DC3443B-6605-4B2A-A83E-93D52C47B43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3" name="Text Box 3166">
          <a:extLst>
            <a:ext uri="{FF2B5EF4-FFF2-40B4-BE49-F238E27FC236}">
              <a16:creationId xmlns:a16="http://schemas.microsoft.com/office/drawing/2014/main" xmlns="" id="{D605840E-1B42-4508-8326-0AD048D714D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4" name="Text Box 3166">
          <a:extLst>
            <a:ext uri="{FF2B5EF4-FFF2-40B4-BE49-F238E27FC236}">
              <a16:creationId xmlns:a16="http://schemas.microsoft.com/office/drawing/2014/main" xmlns="" id="{9013C42E-ACE7-49F7-BF75-BE97455C47F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5" name="Text Box 3166">
          <a:extLst>
            <a:ext uri="{FF2B5EF4-FFF2-40B4-BE49-F238E27FC236}">
              <a16:creationId xmlns:a16="http://schemas.microsoft.com/office/drawing/2014/main" xmlns="" id="{BF4D1AA2-04B2-47F0-8947-1ABFA7A35C2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6" name="Text Box 3166">
          <a:extLst>
            <a:ext uri="{FF2B5EF4-FFF2-40B4-BE49-F238E27FC236}">
              <a16:creationId xmlns:a16="http://schemas.microsoft.com/office/drawing/2014/main" xmlns="" id="{7DFA41D4-1195-4C10-80C3-75F82D5EE8A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7" name="Text Box 3166">
          <a:extLst>
            <a:ext uri="{FF2B5EF4-FFF2-40B4-BE49-F238E27FC236}">
              <a16:creationId xmlns:a16="http://schemas.microsoft.com/office/drawing/2014/main" xmlns="" id="{6C2AEF0A-2509-49D9-9D94-D4585477534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8" name="Text Box 3166">
          <a:extLst>
            <a:ext uri="{FF2B5EF4-FFF2-40B4-BE49-F238E27FC236}">
              <a16:creationId xmlns:a16="http://schemas.microsoft.com/office/drawing/2014/main" xmlns="" id="{9C29DFFE-A94F-418F-A14D-597377B3EE7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89" name="Text Box 3166">
          <a:extLst>
            <a:ext uri="{FF2B5EF4-FFF2-40B4-BE49-F238E27FC236}">
              <a16:creationId xmlns:a16="http://schemas.microsoft.com/office/drawing/2014/main" xmlns="" id="{E1BA58F6-B81D-43A7-A780-295F676C316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0" name="Text Box 3166">
          <a:extLst>
            <a:ext uri="{FF2B5EF4-FFF2-40B4-BE49-F238E27FC236}">
              <a16:creationId xmlns:a16="http://schemas.microsoft.com/office/drawing/2014/main" xmlns="" id="{0888ACCB-2803-4927-A3A0-24ECB6F04BC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1" name="Text Box 3166">
          <a:extLst>
            <a:ext uri="{FF2B5EF4-FFF2-40B4-BE49-F238E27FC236}">
              <a16:creationId xmlns:a16="http://schemas.microsoft.com/office/drawing/2014/main" xmlns="" id="{04A7302D-6D26-4339-8A15-7AF5FB39CC3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2" name="Text Box 3166">
          <a:extLst>
            <a:ext uri="{FF2B5EF4-FFF2-40B4-BE49-F238E27FC236}">
              <a16:creationId xmlns:a16="http://schemas.microsoft.com/office/drawing/2014/main" xmlns="" id="{66C3EB5A-5E63-461E-BD76-0A80829BC7B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3" name="Text Box 3166">
          <a:extLst>
            <a:ext uri="{FF2B5EF4-FFF2-40B4-BE49-F238E27FC236}">
              <a16:creationId xmlns:a16="http://schemas.microsoft.com/office/drawing/2014/main" xmlns="" id="{B106D37C-236A-42D5-80E6-3EE957EAB48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4" name="Text Box 3166">
          <a:extLst>
            <a:ext uri="{FF2B5EF4-FFF2-40B4-BE49-F238E27FC236}">
              <a16:creationId xmlns:a16="http://schemas.microsoft.com/office/drawing/2014/main" xmlns="" id="{CF58A890-06F9-48F5-8AC8-75D9054C6BC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5" name="Text Box 3166">
          <a:extLst>
            <a:ext uri="{FF2B5EF4-FFF2-40B4-BE49-F238E27FC236}">
              <a16:creationId xmlns:a16="http://schemas.microsoft.com/office/drawing/2014/main" xmlns="" id="{6C657B24-F9C4-4596-A7A7-F75AFB9B07F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6" name="Text Box 3166">
          <a:extLst>
            <a:ext uri="{FF2B5EF4-FFF2-40B4-BE49-F238E27FC236}">
              <a16:creationId xmlns:a16="http://schemas.microsoft.com/office/drawing/2014/main" xmlns="" id="{5F95A4C0-F1E6-49E7-B772-5F411775011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7" name="Text Box 3166">
          <a:extLst>
            <a:ext uri="{FF2B5EF4-FFF2-40B4-BE49-F238E27FC236}">
              <a16:creationId xmlns:a16="http://schemas.microsoft.com/office/drawing/2014/main" xmlns="" id="{38050EDA-A12B-4E6C-B31F-0F2995DAEAE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5298" name="Text Box 3166">
          <a:extLst>
            <a:ext uri="{FF2B5EF4-FFF2-40B4-BE49-F238E27FC236}">
              <a16:creationId xmlns:a16="http://schemas.microsoft.com/office/drawing/2014/main" xmlns="" id="{0E459CB0-31D9-48C6-8AF4-48844C72D34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299" name="Text Box 3166">
          <a:extLst>
            <a:ext uri="{FF2B5EF4-FFF2-40B4-BE49-F238E27FC236}">
              <a16:creationId xmlns:a16="http://schemas.microsoft.com/office/drawing/2014/main" xmlns="" id="{974843C8-560C-4AF0-B7B7-EFC978CA3E41}"/>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5300" name="Text Box 3166">
          <a:extLst>
            <a:ext uri="{FF2B5EF4-FFF2-40B4-BE49-F238E27FC236}">
              <a16:creationId xmlns:a16="http://schemas.microsoft.com/office/drawing/2014/main" xmlns="" id="{DC51FBBA-E2C2-463D-BAEC-E1BB734A17DC}"/>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1" name="Text Box 3166">
          <a:extLst>
            <a:ext uri="{FF2B5EF4-FFF2-40B4-BE49-F238E27FC236}">
              <a16:creationId xmlns:a16="http://schemas.microsoft.com/office/drawing/2014/main" xmlns="" id="{99E8B1CA-0CC8-4F1F-99F7-64F37CA2808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2" name="Text Box 3166">
          <a:extLst>
            <a:ext uri="{FF2B5EF4-FFF2-40B4-BE49-F238E27FC236}">
              <a16:creationId xmlns:a16="http://schemas.microsoft.com/office/drawing/2014/main" xmlns="" id="{ECF4F3B7-D21B-45D5-B583-FB1CF0AE534B}"/>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3" name="Text Box 3166">
          <a:extLst>
            <a:ext uri="{FF2B5EF4-FFF2-40B4-BE49-F238E27FC236}">
              <a16:creationId xmlns:a16="http://schemas.microsoft.com/office/drawing/2014/main" xmlns="" id="{1814AA9D-0508-4A87-879F-7279429B3C20}"/>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4" name="Text Box 3166">
          <a:extLst>
            <a:ext uri="{FF2B5EF4-FFF2-40B4-BE49-F238E27FC236}">
              <a16:creationId xmlns:a16="http://schemas.microsoft.com/office/drawing/2014/main" xmlns="" id="{3F5375FF-AD9A-40CE-B38F-0CF837D4DB3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5" name="Text Box 3166">
          <a:extLst>
            <a:ext uri="{FF2B5EF4-FFF2-40B4-BE49-F238E27FC236}">
              <a16:creationId xmlns:a16="http://schemas.microsoft.com/office/drawing/2014/main" xmlns="" id="{67C0A5FF-85C3-4A8B-A67C-79D21F1BEC4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6" name="Text Box 3166">
          <a:extLst>
            <a:ext uri="{FF2B5EF4-FFF2-40B4-BE49-F238E27FC236}">
              <a16:creationId xmlns:a16="http://schemas.microsoft.com/office/drawing/2014/main" xmlns="" id="{64DB95C0-92DD-458B-BC85-E43B77FCAFD9}"/>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7" name="Text Box 3166">
          <a:extLst>
            <a:ext uri="{FF2B5EF4-FFF2-40B4-BE49-F238E27FC236}">
              <a16:creationId xmlns:a16="http://schemas.microsoft.com/office/drawing/2014/main" xmlns="" id="{39B3A9D0-B6C0-4981-9306-5C4CFEE04C2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8" name="Text Box 3166">
          <a:extLst>
            <a:ext uri="{FF2B5EF4-FFF2-40B4-BE49-F238E27FC236}">
              <a16:creationId xmlns:a16="http://schemas.microsoft.com/office/drawing/2014/main" xmlns="" id="{46725E1D-E97B-4111-9668-D8DD0D2C656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09" name="Text Box 3166">
          <a:extLst>
            <a:ext uri="{FF2B5EF4-FFF2-40B4-BE49-F238E27FC236}">
              <a16:creationId xmlns:a16="http://schemas.microsoft.com/office/drawing/2014/main" xmlns="" id="{32C790DB-4C36-4FAC-AE79-35EE1B8D3EB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10" name="Text Box 3166">
          <a:extLst>
            <a:ext uri="{FF2B5EF4-FFF2-40B4-BE49-F238E27FC236}">
              <a16:creationId xmlns:a16="http://schemas.microsoft.com/office/drawing/2014/main" xmlns="" id="{7393EB15-D8B2-4B41-B5AD-89361F205AF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11" name="Text Box 3166">
          <a:extLst>
            <a:ext uri="{FF2B5EF4-FFF2-40B4-BE49-F238E27FC236}">
              <a16:creationId xmlns:a16="http://schemas.microsoft.com/office/drawing/2014/main" xmlns="" id="{02B6E83E-25BA-4A48-8CC3-15E1935E92CB}"/>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12" name="Text Box 3166">
          <a:extLst>
            <a:ext uri="{FF2B5EF4-FFF2-40B4-BE49-F238E27FC236}">
              <a16:creationId xmlns:a16="http://schemas.microsoft.com/office/drawing/2014/main" xmlns="" id="{0E760870-05DE-4E20-A290-CB91186350E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13" name="Text Box 3166">
          <a:extLst>
            <a:ext uri="{FF2B5EF4-FFF2-40B4-BE49-F238E27FC236}">
              <a16:creationId xmlns:a16="http://schemas.microsoft.com/office/drawing/2014/main" xmlns="" id="{C4C9911B-CE53-44ED-9387-2E26D958662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14" name="Text Box 3166">
          <a:extLst>
            <a:ext uri="{FF2B5EF4-FFF2-40B4-BE49-F238E27FC236}">
              <a16:creationId xmlns:a16="http://schemas.microsoft.com/office/drawing/2014/main" xmlns="" id="{2B437FB5-39C5-4FA5-A7FD-D3BC241609C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15" name="Text Box 3166">
          <a:extLst>
            <a:ext uri="{FF2B5EF4-FFF2-40B4-BE49-F238E27FC236}">
              <a16:creationId xmlns:a16="http://schemas.microsoft.com/office/drawing/2014/main" xmlns="" id="{24AF1E55-AC40-4208-85F2-40472FF210C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5316" name="Text Box 3166">
          <a:extLst>
            <a:ext uri="{FF2B5EF4-FFF2-40B4-BE49-F238E27FC236}">
              <a16:creationId xmlns:a16="http://schemas.microsoft.com/office/drawing/2014/main" xmlns="" id="{18A85660-EE1E-41B6-9B5E-5EF598FFF41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200025</xdr:rowOff>
    </xdr:to>
    <xdr:sp macro="" textlink="" fLocksText="0">
      <xdr:nvSpPr>
        <xdr:cNvPr id="5317" name="Text Box 3166">
          <a:extLst>
            <a:ext uri="{FF2B5EF4-FFF2-40B4-BE49-F238E27FC236}">
              <a16:creationId xmlns:a16="http://schemas.microsoft.com/office/drawing/2014/main" xmlns="" id="{A13688C3-1B05-447A-963E-EE4539D8CE21}"/>
            </a:ext>
          </a:extLst>
        </xdr:cNvPr>
        <xdr:cNvSpPr txBox="1">
          <a:spLocks noChangeArrowheads="1"/>
        </xdr:cNvSpPr>
      </xdr:nvSpPr>
      <xdr:spPr bwMode="auto">
        <a:xfrm>
          <a:off x="619125" y="47634525"/>
          <a:ext cx="1104900" cy="200025"/>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200025</xdr:rowOff>
    </xdr:to>
    <xdr:sp macro="" textlink="" fLocksText="0">
      <xdr:nvSpPr>
        <xdr:cNvPr id="5318" name="Text Box 3166">
          <a:extLst>
            <a:ext uri="{FF2B5EF4-FFF2-40B4-BE49-F238E27FC236}">
              <a16:creationId xmlns:a16="http://schemas.microsoft.com/office/drawing/2014/main" xmlns="" id="{284E460C-DF02-4B27-B750-B95A8C5F2728}"/>
            </a:ext>
          </a:extLst>
        </xdr:cNvPr>
        <xdr:cNvSpPr txBox="1">
          <a:spLocks noChangeArrowheads="1"/>
        </xdr:cNvSpPr>
      </xdr:nvSpPr>
      <xdr:spPr bwMode="auto">
        <a:xfrm>
          <a:off x="619125" y="47634525"/>
          <a:ext cx="1104900" cy="200025"/>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228600</xdr:rowOff>
    </xdr:to>
    <xdr:sp macro="" textlink="" fLocksText="0">
      <xdr:nvSpPr>
        <xdr:cNvPr id="5319" name="Text Box 3166">
          <a:extLst>
            <a:ext uri="{FF2B5EF4-FFF2-40B4-BE49-F238E27FC236}">
              <a16:creationId xmlns:a16="http://schemas.microsoft.com/office/drawing/2014/main" xmlns="" id="{12DD9B1E-CFF6-4451-B5A2-72037907A2CF}"/>
            </a:ext>
          </a:extLst>
        </xdr:cNvPr>
        <xdr:cNvSpPr txBox="1">
          <a:spLocks noChangeArrowheads="1"/>
        </xdr:cNvSpPr>
      </xdr:nvSpPr>
      <xdr:spPr bwMode="auto">
        <a:xfrm>
          <a:off x="619125" y="47634525"/>
          <a:ext cx="1104900" cy="22860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0" name="Text Box 3166">
          <a:extLst>
            <a:ext uri="{FF2B5EF4-FFF2-40B4-BE49-F238E27FC236}">
              <a16:creationId xmlns:a16="http://schemas.microsoft.com/office/drawing/2014/main" xmlns="" id="{35CFF57D-1337-42F4-AEBE-EDCCB67D4EF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1" name="Text Box 3166">
          <a:extLst>
            <a:ext uri="{FF2B5EF4-FFF2-40B4-BE49-F238E27FC236}">
              <a16:creationId xmlns:a16="http://schemas.microsoft.com/office/drawing/2014/main" xmlns="" id="{0AA72FA9-557F-4074-AF13-C540836D49B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2" name="Text Box 3166">
          <a:extLst>
            <a:ext uri="{FF2B5EF4-FFF2-40B4-BE49-F238E27FC236}">
              <a16:creationId xmlns:a16="http://schemas.microsoft.com/office/drawing/2014/main" xmlns="" id="{8C209AE9-8823-48C2-BD62-29924338A80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3" name="Text Box 3166">
          <a:extLst>
            <a:ext uri="{FF2B5EF4-FFF2-40B4-BE49-F238E27FC236}">
              <a16:creationId xmlns:a16="http://schemas.microsoft.com/office/drawing/2014/main" xmlns="" id="{E659CAA9-2ADE-49C0-B425-BB1935B4FE4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4" name="Text Box 3166">
          <a:extLst>
            <a:ext uri="{FF2B5EF4-FFF2-40B4-BE49-F238E27FC236}">
              <a16:creationId xmlns:a16="http://schemas.microsoft.com/office/drawing/2014/main" xmlns="" id="{88C31C49-051F-40F9-AE93-075E5BC8546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5" name="Text Box 3166">
          <a:extLst>
            <a:ext uri="{FF2B5EF4-FFF2-40B4-BE49-F238E27FC236}">
              <a16:creationId xmlns:a16="http://schemas.microsoft.com/office/drawing/2014/main" xmlns="" id="{A02EAFD4-6C2A-4F6C-8A17-A613BA7D250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6" name="Text Box 3166">
          <a:extLst>
            <a:ext uri="{FF2B5EF4-FFF2-40B4-BE49-F238E27FC236}">
              <a16:creationId xmlns:a16="http://schemas.microsoft.com/office/drawing/2014/main" xmlns="" id="{FC0EA608-106C-4C71-A642-5FB820D7464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7" name="Text Box 3166">
          <a:extLst>
            <a:ext uri="{FF2B5EF4-FFF2-40B4-BE49-F238E27FC236}">
              <a16:creationId xmlns:a16="http://schemas.microsoft.com/office/drawing/2014/main" xmlns="" id="{1F46001E-699D-4913-87AA-C54D48BFD50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8" name="Text Box 3166">
          <a:extLst>
            <a:ext uri="{FF2B5EF4-FFF2-40B4-BE49-F238E27FC236}">
              <a16:creationId xmlns:a16="http://schemas.microsoft.com/office/drawing/2014/main" xmlns="" id="{2CC2052E-06D7-4087-BBA0-05D0223FD08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29" name="Text Box 3166">
          <a:extLst>
            <a:ext uri="{FF2B5EF4-FFF2-40B4-BE49-F238E27FC236}">
              <a16:creationId xmlns:a16="http://schemas.microsoft.com/office/drawing/2014/main" xmlns="" id="{D5A1C07E-58A0-4C69-8E4A-627734CDF60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0" name="Text Box 3166">
          <a:extLst>
            <a:ext uri="{FF2B5EF4-FFF2-40B4-BE49-F238E27FC236}">
              <a16:creationId xmlns:a16="http://schemas.microsoft.com/office/drawing/2014/main" xmlns="" id="{5A967EC3-4AA3-4568-ABA5-B8B5DCF05AA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1" name="Text Box 3166">
          <a:extLst>
            <a:ext uri="{FF2B5EF4-FFF2-40B4-BE49-F238E27FC236}">
              <a16:creationId xmlns:a16="http://schemas.microsoft.com/office/drawing/2014/main" xmlns="" id="{2B9D0928-81EA-482C-BA7B-816E5DF0F82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2" name="Text Box 3166">
          <a:extLst>
            <a:ext uri="{FF2B5EF4-FFF2-40B4-BE49-F238E27FC236}">
              <a16:creationId xmlns:a16="http://schemas.microsoft.com/office/drawing/2014/main" xmlns="" id="{FBCF683E-0948-4C47-BDA0-E41A88C3F2E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3" name="Text Box 3166">
          <a:extLst>
            <a:ext uri="{FF2B5EF4-FFF2-40B4-BE49-F238E27FC236}">
              <a16:creationId xmlns:a16="http://schemas.microsoft.com/office/drawing/2014/main" xmlns="" id="{CE6D85E1-0532-4B8F-A36D-5BF0F8B1375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4" name="Text Box 3166">
          <a:extLst>
            <a:ext uri="{FF2B5EF4-FFF2-40B4-BE49-F238E27FC236}">
              <a16:creationId xmlns:a16="http://schemas.microsoft.com/office/drawing/2014/main" xmlns="" id="{BB21283E-7122-43AE-9CE7-98B611981E8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5" name="Text Box 3166">
          <a:extLst>
            <a:ext uri="{FF2B5EF4-FFF2-40B4-BE49-F238E27FC236}">
              <a16:creationId xmlns:a16="http://schemas.microsoft.com/office/drawing/2014/main" xmlns="" id="{51D5D6B3-E7F8-4A89-BB4D-1A706F167BA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6" name="Text Box 3166">
          <a:extLst>
            <a:ext uri="{FF2B5EF4-FFF2-40B4-BE49-F238E27FC236}">
              <a16:creationId xmlns:a16="http://schemas.microsoft.com/office/drawing/2014/main" xmlns="" id="{EA9FB1DA-23D6-4FED-9996-4458BE41337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7" name="Text Box 3166">
          <a:extLst>
            <a:ext uri="{FF2B5EF4-FFF2-40B4-BE49-F238E27FC236}">
              <a16:creationId xmlns:a16="http://schemas.microsoft.com/office/drawing/2014/main" xmlns="" id="{97FE3DA8-2CC3-435A-AD8F-619C6DF240A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8" name="Text Box 3166">
          <a:extLst>
            <a:ext uri="{FF2B5EF4-FFF2-40B4-BE49-F238E27FC236}">
              <a16:creationId xmlns:a16="http://schemas.microsoft.com/office/drawing/2014/main" xmlns="" id="{7B4AD79D-35EC-4573-9BBC-CC5496B4D4A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39" name="Text Box 3166">
          <a:extLst>
            <a:ext uri="{FF2B5EF4-FFF2-40B4-BE49-F238E27FC236}">
              <a16:creationId xmlns:a16="http://schemas.microsoft.com/office/drawing/2014/main" xmlns="" id="{3ECD5CD3-44C2-44C8-BFDC-882CB324272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40" name="Text Box 3166">
          <a:extLst>
            <a:ext uri="{FF2B5EF4-FFF2-40B4-BE49-F238E27FC236}">
              <a16:creationId xmlns:a16="http://schemas.microsoft.com/office/drawing/2014/main" xmlns="" id="{53C6DA33-6361-4255-9B20-345791A2501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41" name="Text Box 3166">
          <a:extLst>
            <a:ext uri="{FF2B5EF4-FFF2-40B4-BE49-F238E27FC236}">
              <a16:creationId xmlns:a16="http://schemas.microsoft.com/office/drawing/2014/main" xmlns="" id="{118B408B-B837-46DD-9C5A-2FF6F2BCD31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314325</xdr:rowOff>
    </xdr:to>
    <xdr:sp macro="" textlink="" fLocksText="0">
      <xdr:nvSpPr>
        <xdr:cNvPr id="5342" name="Text Box 3166">
          <a:extLst>
            <a:ext uri="{FF2B5EF4-FFF2-40B4-BE49-F238E27FC236}">
              <a16:creationId xmlns:a16="http://schemas.microsoft.com/office/drawing/2014/main" xmlns="" id="{CB61F0A5-AFA9-4E62-A3B3-B9F017E58AB9}"/>
            </a:ext>
          </a:extLst>
        </xdr:cNvPr>
        <xdr:cNvSpPr txBox="1">
          <a:spLocks noChangeArrowheads="1"/>
        </xdr:cNvSpPr>
      </xdr:nvSpPr>
      <xdr:spPr bwMode="auto">
        <a:xfrm>
          <a:off x="619125" y="279854025"/>
          <a:ext cx="923925" cy="2314575"/>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343" name="Text Box 3166">
          <a:extLst>
            <a:ext uri="{FF2B5EF4-FFF2-40B4-BE49-F238E27FC236}">
              <a16:creationId xmlns:a16="http://schemas.microsoft.com/office/drawing/2014/main" xmlns="" id="{5E09BA76-4136-4D0E-9F6D-AAF9D8CF563D}"/>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344" name="Text Box 3166">
          <a:extLst>
            <a:ext uri="{FF2B5EF4-FFF2-40B4-BE49-F238E27FC236}">
              <a16:creationId xmlns:a16="http://schemas.microsoft.com/office/drawing/2014/main" xmlns="" id="{F76879DA-0F22-4DC0-98A1-576A5A6C6109}"/>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345" name="Text Box 3166">
          <a:extLst>
            <a:ext uri="{FF2B5EF4-FFF2-40B4-BE49-F238E27FC236}">
              <a16:creationId xmlns:a16="http://schemas.microsoft.com/office/drawing/2014/main" xmlns="" id="{EC07715B-14F0-4C8C-99B8-62F29EFE5892}"/>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346" name="Text Box 3166">
          <a:extLst>
            <a:ext uri="{FF2B5EF4-FFF2-40B4-BE49-F238E27FC236}">
              <a16:creationId xmlns:a16="http://schemas.microsoft.com/office/drawing/2014/main" xmlns="" id="{3EF7E69B-6F64-4C98-85FE-7409CBD0E5E1}"/>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47" name="Text Box 3166">
          <a:extLst>
            <a:ext uri="{FF2B5EF4-FFF2-40B4-BE49-F238E27FC236}">
              <a16:creationId xmlns:a16="http://schemas.microsoft.com/office/drawing/2014/main" xmlns="" id="{DD3B79C9-C615-4775-B621-36FE5160D6EC}"/>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48" name="Text Box 3166">
          <a:extLst>
            <a:ext uri="{FF2B5EF4-FFF2-40B4-BE49-F238E27FC236}">
              <a16:creationId xmlns:a16="http://schemas.microsoft.com/office/drawing/2014/main" xmlns="" id="{929C0438-70F0-4EB3-9B64-A281A8B482D0}"/>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49" name="Text Box 3166">
          <a:extLst>
            <a:ext uri="{FF2B5EF4-FFF2-40B4-BE49-F238E27FC236}">
              <a16:creationId xmlns:a16="http://schemas.microsoft.com/office/drawing/2014/main" xmlns="" id="{004255CC-85E9-4E9C-95E9-A91FC27C503D}"/>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0" name="Text Box 3166">
          <a:extLst>
            <a:ext uri="{FF2B5EF4-FFF2-40B4-BE49-F238E27FC236}">
              <a16:creationId xmlns:a16="http://schemas.microsoft.com/office/drawing/2014/main" xmlns="" id="{CB2C1823-FCC9-4523-9441-B5B4B133CABD}"/>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1" name="Text Box 3166">
          <a:extLst>
            <a:ext uri="{FF2B5EF4-FFF2-40B4-BE49-F238E27FC236}">
              <a16:creationId xmlns:a16="http://schemas.microsoft.com/office/drawing/2014/main" xmlns="" id="{66C5C2E6-1E77-4D62-AD96-001363BCC338}"/>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2" name="Text Box 3166">
          <a:extLst>
            <a:ext uri="{FF2B5EF4-FFF2-40B4-BE49-F238E27FC236}">
              <a16:creationId xmlns:a16="http://schemas.microsoft.com/office/drawing/2014/main" xmlns="" id="{F78B407A-F3C6-4AC0-8050-FEDAAD9B1542}"/>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3" name="Text Box 3166">
          <a:extLst>
            <a:ext uri="{FF2B5EF4-FFF2-40B4-BE49-F238E27FC236}">
              <a16:creationId xmlns:a16="http://schemas.microsoft.com/office/drawing/2014/main" xmlns="" id="{69D99596-5396-45E4-883F-23FD6B5265BA}"/>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4" name="Text Box 3166">
          <a:extLst>
            <a:ext uri="{FF2B5EF4-FFF2-40B4-BE49-F238E27FC236}">
              <a16:creationId xmlns:a16="http://schemas.microsoft.com/office/drawing/2014/main" xmlns="" id="{A6096540-67E8-4962-B964-67F4359D8E28}"/>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5" name="Text Box 3166">
          <a:extLst>
            <a:ext uri="{FF2B5EF4-FFF2-40B4-BE49-F238E27FC236}">
              <a16:creationId xmlns:a16="http://schemas.microsoft.com/office/drawing/2014/main" xmlns="" id="{0D2D3BDA-0900-4290-B31E-13A19E3BA6AB}"/>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6" name="Text Box 3166">
          <a:extLst>
            <a:ext uri="{FF2B5EF4-FFF2-40B4-BE49-F238E27FC236}">
              <a16:creationId xmlns:a16="http://schemas.microsoft.com/office/drawing/2014/main" xmlns="" id="{F4832B70-D503-444A-A260-7098B9B377C6}"/>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7" name="Text Box 3166">
          <a:extLst>
            <a:ext uri="{FF2B5EF4-FFF2-40B4-BE49-F238E27FC236}">
              <a16:creationId xmlns:a16="http://schemas.microsoft.com/office/drawing/2014/main" xmlns="" id="{D34C9705-A489-4981-BEE4-FB862574AAA8}"/>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58" name="Text Box 3166">
          <a:extLst>
            <a:ext uri="{FF2B5EF4-FFF2-40B4-BE49-F238E27FC236}">
              <a16:creationId xmlns:a16="http://schemas.microsoft.com/office/drawing/2014/main" xmlns="" id="{586FBF28-552A-4D51-85D6-760BBC8BBA86}"/>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59" name="Text Box 3166">
          <a:extLst>
            <a:ext uri="{FF2B5EF4-FFF2-40B4-BE49-F238E27FC236}">
              <a16:creationId xmlns:a16="http://schemas.microsoft.com/office/drawing/2014/main" xmlns="" id="{56DC76D6-DF84-4D81-A516-F01C8B022EDB}"/>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60" name="Text Box 3166">
          <a:extLst>
            <a:ext uri="{FF2B5EF4-FFF2-40B4-BE49-F238E27FC236}">
              <a16:creationId xmlns:a16="http://schemas.microsoft.com/office/drawing/2014/main" xmlns="" id="{AD6C4A78-DE51-4AD2-BE27-006720ADFBF0}"/>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61" name="Text Box 3166">
          <a:extLst>
            <a:ext uri="{FF2B5EF4-FFF2-40B4-BE49-F238E27FC236}">
              <a16:creationId xmlns:a16="http://schemas.microsoft.com/office/drawing/2014/main" xmlns="" id="{C47B10FC-37DD-4A24-85F1-4E43A7C3888F}"/>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62" name="Text Box 3166">
          <a:extLst>
            <a:ext uri="{FF2B5EF4-FFF2-40B4-BE49-F238E27FC236}">
              <a16:creationId xmlns:a16="http://schemas.microsoft.com/office/drawing/2014/main" xmlns="" id="{F7A2238A-A27B-4BEB-81EB-3934474C1C51}"/>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63" name="Text Box 3166">
          <a:extLst>
            <a:ext uri="{FF2B5EF4-FFF2-40B4-BE49-F238E27FC236}">
              <a16:creationId xmlns:a16="http://schemas.microsoft.com/office/drawing/2014/main" xmlns="" id="{37CDD6C9-D419-4F4E-85B9-7E595B367844}"/>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64" name="Text Box 3166">
          <a:extLst>
            <a:ext uri="{FF2B5EF4-FFF2-40B4-BE49-F238E27FC236}">
              <a16:creationId xmlns:a16="http://schemas.microsoft.com/office/drawing/2014/main" xmlns="" id="{E40D586A-7DFC-4D68-8384-22EBC7C14328}"/>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444</xdr:row>
      <xdr:rowOff>314325</xdr:rowOff>
    </xdr:to>
    <xdr:sp macro="" textlink="" fLocksText="0">
      <xdr:nvSpPr>
        <xdr:cNvPr id="5365" name="Text Box 3166">
          <a:extLst>
            <a:ext uri="{FF2B5EF4-FFF2-40B4-BE49-F238E27FC236}">
              <a16:creationId xmlns:a16="http://schemas.microsoft.com/office/drawing/2014/main" xmlns="" id="{1B33B094-7E3B-4E27-A834-9D4A0AB421EE}"/>
            </a:ext>
          </a:extLst>
        </xdr:cNvPr>
        <xdr:cNvSpPr txBox="1">
          <a:spLocks noChangeArrowheads="1"/>
        </xdr:cNvSpPr>
      </xdr:nvSpPr>
      <xdr:spPr bwMode="auto">
        <a:xfrm>
          <a:off x="619125" y="279854025"/>
          <a:ext cx="923925" cy="29146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366" name="Text Box 3166">
          <a:extLst>
            <a:ext uri="{FF2B5EF4-FFF2-40B4-BE49-F238E27FC236}">
              <a16:creationId xmlns:a16="http://schemas.microsoft.com/office/drawing/2014/main" xmlns="" id="{9E82FDAD-A6BA-4515-ADA1-64A9818396AA}"/>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367" name="Text Box 3166">
          <a:extLst>
            <a:ext uri="{FF2B5EF4-FFF2-40B4-BE49-F238E27FC236}">
              <a16:creationId xmlns:a16="http://schemas.microsoft.com/office/drawing/2014/main" xmlns="" id="{419E595F-94F1-4F61-9246-9C8534442D73}"/>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368" name="Text Box 3166">
          <a:extLst>
            <a:ext uri="{FF2B5EF4-FFF2-40B4-BE49-F238E27FC236}">
              <a16:creationId xmlns:a16="http://schemas.microsoft.com/office/drawing/2014/main" xmlns="" id="{4957545A-D779-4F0A-9E36-2DF9645B9336}"/>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369" name="Text Box 3166">
          <a:extLst>
            <a:ext uri="{FF2B5EF4-FFF2-40B4-BE49-F238E27FC236}">
              <a16:creationId xmlns:a16="http://schemas.microsoft.com/office/drawing/2014/main" xmlns="" id="{5BE58456-6110-45C0-AF26-FDA84FD5B69F}"/>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0" name="Text Box 3166">
          <a:extLst>
            <a:ext uri="{FF2B5EF4-FFF2-40B4-BE49-F238E27FC236}">
              <a16:creationId xmlns:a16="http://schemas.microsoft.com/office/drawing/2014/main" xmlns="" id="{838F7DB0-CA10-4BD1-8674-77045948C22F}"/>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1" name="Text Box 3166">
          <a:extLst>
            <a:ext uri="{FF2B5EF4-FFF2-40B4-BE49-F238E27FC236}">
              <a16:creationId xmlns:a16="http://schemas.microsoft.com/office/drawing/2014/main" xmlns="" id="{7A361101-A002-4A17-943B-8582465365F8}"/>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2" name="Text Box 3166">
          <a:extLst>
            <a:ext uri="{FF2B5EF4-FFF2-40B4-BE49-F238E27FC236}">
              <a16:creationId xmlns:a16="http://schemas.microsoft.com/office/drawing/2014/main" xmlns="" id="{8184D59D-8EE1-4D5E-85E4-549F73FF06B5}"/>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3" name="Text Box 3166">
          <a:extLst>
            <a:ext uri="{FF2B5EF4-FFF2-40B4-BE49-F238E27FC236}">
              <a16:creationId xmlns:a16="http://schemas.microsoft.com/office/drawing/2014/main" xmlns="" id="{22B40FE8-8443-4C1D-9B8A-31CA05C765CA}"/>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4" name="Text Box 3166">
          <a:extLst>
            <a:ext uri="{FF2B5EF4-FFF2-40B4-BE49-F238E27FC236}">
              <a16:creationId xmlns:a16="http://schemas.microsoft.com/office/drawing/2014/main" xmlns="" id="{2C6645F4-3CCC-41D8-A8C4-87F0D8C3B6BD}"/>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5" name="Text Box 3166">
          <a:extLst>
            <a:ext uri="{FF2B5EF4-FFF2-40B4-BE49-F238E27FC236}">
              <a16:creationId xmlns:a16="http://schemas.microsoft.com/office/drawing/2014/main" xmlns="" id="{E5234ACD-CE84-42C9-94BD-FD59DF1A69B8}"/>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6" name="Text Box 3166">
          <a:extLst>
            <a:ext uri="{FF2B5EF4-FFF2-40B4-BE49-F238E27FC236}">
              <a16:creationId xmlns:a16="http://schemas.microsoft.com/office/drawing/2014/main" xmlns="" id="{9D4330A3-21D2-4368-8888-7576A9F1DC9F}"/>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7" name="Text Box 3166">
          <a:extLst>
            <a:ext uri="{FF2B5EF4-FFF2-40B4-BE49-F238E27FC236}">
              <a16:creationId xmlns:a16="http://schemas.microsoft.com/office/drawing/2014/main" xmlns="" id="{9FE4C6D0-C5CF-406F-BAC3-9FE2060A2A3D}"/>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8" name="Text Box 3166">
          <a:extLst>
            <a:ext uri="{FF2B5EF4-FFF2-40B4-BE49-F238E27FC236}">
              <a16:creationId xmlns:a16="http://schemas.microsoft.com/office/drawing/2014/main" xmlns="" id="{EB4DEB41-63CD-4086-9B8A-1CAC4F724F59}"/>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79" name="Text Box 3166">
          <a:extLst>
            <a:ext uri="{FF2B5EF4-FFF2-40B4-BE49-F238E27FC236}">
              <a16:creationId xmlns:a16="http://schemas.microsoft.com/office/drawing/2014/main" xmlns="" id="{FB6B2C03-4B4B-4E56-9A07-46F2F9475FF1}"/>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80" name="Text Box 3166">
          <a:extLst>
            <a:ext uri="{FF2B5EF4-FFF2-40B4-BE49-F238E27FC236}">
              <a16:creationId xmlns:a16="http://schemas.microsoft.com/office/drawing/2014/main" xmlns="" id="{F3584B23-035D-4A5E-904B-4B9AD7D334A1}"/>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443</xdr:row>
      <xdr:rowOff>9525</xdr:rowOff>
    </xdr:to>
    <xdr:sp macro="" textlink="" fLocksText="0">
      <xdr:nvSpPr>
        <xdr:cNvPr id="5381" name="Text Box 3166">
          <a:extLst>
            <a:ext uri="{FF2B5EF4-FFF2-40B4-BE49-F238E27FC236}">
              <a16:creationId xmlns:a16="http://schemas.microsoft.com/office/drawing/2014/main" xmlns="" id="{F35E945C-8221-4E18-8ABB-44CDF92A18DE}"/>
            </a:ext>
          </a:extLst>
        </xdr:cNvPr>
        <xdr:cNvSpPr txBox="1">
          <a:spLocks noChangeArrowheads="1"/>
        </xdr:cNvSpPr>
      </xdr:nvSpPr>
      <xdr:spPr bwMode="auto">
        <a:xfrm>
          <a:off x="619125" y="279854025"/>
          <a:ext cx="923925" cy="2009775"/>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82" name="Text Box 3166">
          <a:extLst>
            <a:ext uri="{FF2B5EF4-FFF2-40B4-BE49-F238E27FC236}">
              <a16:creationId xmlns:a16="http://schemas.microsoft.com/office/drawing/2014/main" xmlns="" id="{92DD4533-81D5-4FC4-9EE0-09225132B8C5}"/>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83" name="Text Box 3166">
          <a:extLst>
            <a:ext uri="{FF2B5EF4-FFF2-40B4-BE49-F238E27FC236}">
              <a16:creationId xmlns:a16="http://schemas.microsoft.com/office/drawing/2014/main" xmlns="" id="{CFB2FF49-2354-46AF-AC88-5A52B43261B8}"/>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84" name="Text Box 3166">
          <a:extLst>
            <a:ext uri="{FF2B5EF4-FFF2-40B4-BE49-F238E27FC236}">
              <a16:creationId xmlns:a16="http://schemas.microsoft.com/office/drawing/2014/main" xmlns="" id="{7091C84A-4B1E-462F-9C26-20B7D6C61C47}"/>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85" name="Text Box 3166">
          <a:extLst>
            <a:ext uri="{FF2B5EF4-FFF2-40B4-BE49-F238E27FC236}">
              <a16:creationId xmlns:a16="http://schemas.microsoft.com/office/drawing/2014/main" xmlns="" id="{7BC1A63C-4076-448D-8E61-FF57AD6FF0EA}"/>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86" name="Text Box 3166">
          <a:extLst>
            <a:ext uri="{FF2B5EF4-FFF2-40B4-BE49-F238E27FC236}">
              <a16:creationId xmlns:a16="http://schemas.microsoft.com/office/drawing/2014/main" xmlns="" id="{9C8A0A82-8834-45F9-B9DA-CFAD551384B1}"/>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442</xdr:row>
      <xdr:rowOff>295275</xdr:rowOff>
    </xdr:to>
    <xdr:sp macro="" textlink="" fLocksText="0">
      <xdr:nvSpPr>
        <xdr:cNvPr id="5387" name="Text Box 3166">
          <a:extLst>
            <a:ext uri="{FF2B5EF4-FFF2-40B4-BE49-F238E27FC236}">
              <a16:creationId xmlns:a16="http://schemas.microsoft.com/office/drawing/2014/main" xmlns="" id="{7F4E8DD7-FC87-4AAE-8204-64345EB7BD7B}"/>
            </a:ext>
          </a:extLst>
        </xdr:cNvPr>
        <xdr:cNvSpPr txBox="1">
          <a:spLocks noChangeArrowheads="1"/>
        </xdr:cNvSpPr>
      </xdr:nvSpPr>
      <xdr:spPr bwMode="auto">
        <a:xfrm>
          <a:off x="619125" y="279854025"/>
          <a:ext cx="923925" cy="16954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88" name="Text Box 3166">
          <a:extLst>
            <a:ext uri="{FF2B5EF4-FFF2-40B4-BE49-F238E27FC236}">
              <a16:creationId xmlns:a16="http://schemas.microsoft.com/office/drawing/2014/main" xmlns="" id="{CE662CF2-2F6A-48E5-BA68-A88C86A3A2C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89" name="Text Box 3166">
          <a:extLst>
            <a:ext uri="{FF2B5EF4-FFF2-40B4-BE49-F238E27FC236}">
              <a16:creationId xmlns:a16="http://schemas.microsoft.com/office/drawing/2014/main" xmlns="" id="{F0D302C8-E660-4312-839B-8A70E87E45E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0" name="Text Box 3166">
          <a:extLst>
            <a:ext uri="{FF2B5EF4-FFF2-40B4-BE49-F238E27FC236}">
              <a16:creationId xmlns:a16="http://schemas.microsoft.com/office/drawing/2014/main" xmlns="" id="{EAABB290-F47E-4EC1-AC6A-5F333054054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1" name="Text Box 3166">
          <a:extLst>
            <a:ext uri="{FF2B5EF4-FFF2-40B4-BE49-F238E27FC236}">
              <a16:creationId xmlns:a16="http://schemas.microsoft.com/office/drawing/2014/main" xmlns="" id="{86F156AA-78EA-4923-892D-F00CA86C9AE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2" name="Text Box 3166">
          <a:extLst>
            <a:ext uri="{FF2B5EF4-FFF2-40B4-BE49-F238E27FC236}">
              <a16:creationId xmlns:a16="http://schemas.microsoft.com/office/drawing/2014/main" xmlns="" id="{DBDAF793-2346-4999-8DC1-6C76A22A9A8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3" name="Text Box 3166">
          <a:extLst>
            <a:ext uri="{FF2B5EF4-FFF2-40B4-BE49-F238E27FC236}">
              <a16:creationId xmlns:a16="http://schemas.microsoft.com/office/drawing/2014/main" xmlns="" id="{27BAAA84-C4E0-4D79-842F-6B4050E4BD5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4" name="Text Box 3166">
          <a:extLst>
            <a:ext uri="{FF2B5EF4-FFF2-40B4-BE49-F238E27FC236}">
              <a16:creationId xmlns:a16="http://schemas.microsoft.com/office/drawing/2014/main" xmlns="" id="{ACC065D7-6F03-4418-A159-34BC2FCD838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5" name="Text Box 3166">
          <a:extLst>
            <a:ext uri="{FF2B5EF4-FFF2-40B4-BE49-F238E27FC236}">
              <a16:creationId xmlns:a16="http://schemas.microsoft.com/office/drawing/2014/main" xmlns="" id="{F15A43AC-CF55-49B0-BE43-7AE6DEB5DE5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6" name="Text Box 3166">
          <a:extLst>
            <a:ext uri="{FF2B5EF4-FFF2-40B4-BE49-F238E27FC236}">
              <a16:creationId xmlns:a16="http://schemas.microsoft.com/office/drawing/2014/main" xmlns="" id="{D797D2F1-6A4E-4BED-88DB-8DCD8E8B0AB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7" name="Text Box 3166">
          <a:extLst>
            <a:ext uri="{FF2B5EF4-FFF2-40B4-BE49-F238E27FC236}">
              <a16:creationId xmlns:a16="http://schemas.microsoft.com/office/drawing/2014/main" xmlns="" id="{96AB58A2-1B1A-4D0B-9EBF-8C9C88630C5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8" name="Text Box 3166">
          <a:extLst>
            <a:ext uri="{FF2B5EF4-FFF2-40B4-BE49-F238E27FC236}">
              <a16:creationId xmlns:a16="http://schemas.microsoft.com/office/drawing/2014/main" xmlns="" id="{F723F5D0-BD7B-49C5-B930-E40D3D20D01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399" name="Text Box 3166">
          <a:extLst>
            <a:ext uri="{FF2B5EF4-FFF2-40B4-BE49-F238E27FC236}">
              <a16:creationId xmlns:a16="http://schemas.microsoft.com/office/drawing/2014/main" xmlns="" id="{467C68A3-3730-48F7-AFE2-0E5C450D54B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0" name="Text Box 3166">
          <a:extLst>
            <a:ext uri="{FF2B5EF4-FFF2-40B4-BE49-F238E27FC236}">
              <a16:creationId xmlns:a16="http://schemas.microsoft.com/office/drawing/2014/main" xmlns="" id="{5239B5D4-45BD-42FC-B0FC-1506E430A14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1" name="Text Box 3166">
          <a:extLst>
            <a:ext uri="{FF2B5EF4-FFF2-40B4-BE49-F238E27FC236}">
              <a16:creationId xmlns:a16="http://schemas.microsoft.com/office/drawing/2014/main" xmlns="" id="{884820D0-5FEC-4CD9-A2F1-CA13239C782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2" name="Text Box 3166">
          <a:extLst>
            <a:ext uri="{FF2B5EF4-FFF2-40B4-BE49-F238E27FC236}">
              <a16:creationId xmlns:a16="http://schemas.microsoft.com/office/drawing/2014/main" xmlns="" id="{F9EFF11D-7C6D-432F-AC38-AE3B292EE7B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3" name="Text Box 3166">
          <a:extLst>
            <a:ext uri="{FF2B5EF4-FFF2-40B4-BE49-F238E27FC236}">
              <a16:creationId xmlns:a16="http://schemas.microsoft.com/office/drawing/2014/main" xmlns="" id="{FC74FA91-766B-488F-8F29-6ADC050A9B7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4" name="Text Box 3166">
          <a:extLst>
            <a:ext uri="{FF2B5EF4-FFF2-40B4-BE49-F238E27FC236}">
              <a16:creationId xmlns:a16="http://schemas.microsoft.com/office/drawing/2014/main" xmlns="" id="{5B1BB073-1244-43D8-94B6-C1394A2A98B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5" name="Text Box 3166">
          <a:extLst>
            <a:ext uri="{FF2B5EF4-FFF2-40B4-BE49-F238E27FC236}">
              <a16:creationId xmlns:a16="http://schemas.microsoft.com/office/drawing/2014/main" xmlns="" id="{B70EDD9A-FF13-4DF8-A871-B5CB5DA5E64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6" name="Text Box 3166">
          <a:extLst>
            <a:ext uri="{FF2B5EF4-FFF2-40B4-BE49-F238E27FC236}">
              <a16:creationId xmlns:a16="http://schemas.microsoft.com/office/drawing/2014/main" xmlns="" id="{31B36500-BE96-4702-9B74-9599CC1DBF6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7" name="Text Box 3166">
          <a:extLst>
            <a:ext uri="{FF2B5EF4-FFF2-40B4-BE49-F238E27FC236}">
              <a16:creationId xmlns:a16="http://schemas.microsoft.com/office/drawing/2014/main" xmlns="" id="{7F1215BB-0FB0-4313-BDFA-2B7D7AAF45F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8" name="Text Box 3166">
          <a:extLst>
            <a:ext uri="{FF2B5EF4-FFF2-40B4-BE49-F238E27FC236}">
              <a16:creationId xmlns:a16="http://schemas.microsoft.com/office/drawing/2014/main" xmlns="" id="{DCE886EE-EEE3-40E9-BA23-F9746833D51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09" name="Text Box 3166">
          <a:extLst>
            <a:ext uri="{FF2B5EF4-FFF2-40B4-BE49-F238E27FC236}">
              <a16:creationId xmlns:a16="http://schemas.microsoft.com/office/drawing/2014/main" xmlns="" id="{090A00DC-7169-4371-907A-60A66495F0E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0" name="Text Box 3166">
          <a:extLst>
            <a:ext uri="{FF2B5EF4-FFF2-40B4-BE49-F238E27FC236}">
              <a16:creationId xmlns:a16="http://schemas.microsoft.com/office/drawing/2014/main" xmlns="" id="{F2180380-68D2-4D7F-9775-0E45D8D620C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1" name="Text Box 3166">
          <a:extLst>
            <a:ext uri="{FF2B5EF4-FFF2-40B4-BE49-F238E27FC236}">
              <a16:creationId xmlns:a16="http://schemas.microsoft.com/office/drawing/2014/main" xmlns="" id="{CC4443EC-03AD-40F5-AD4B-019DA91DE2F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2" name="Text Box 3166">
          <a:extLst>
            <a:ext uri="{FF2B5EF4-FFF2-40B4-BE49-F238E27FC236}">
              <a16:creationId xmlns:a16="http://schemas.microsoft.com/office/drawing/2014/main" xmlns="" id="{FDB0F924-28F2-4FAF-B691-0C395350CB2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3" name="Text Box 3166">
          <a:extLst>
            <a:ext uri="{FF2B5EF4-FFF2-40B4-BE49-F238E27FC236}">
              <a16:creationId xmlns:a16="http://schemas.microsoft.com/office/drawing/2014/main" xmlns="" id="{0DF5442F-A1ED-456B-B1E5-3E0A624FCCE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4" name="Text Box 3166">
          <a:extLst>
            <a:ext uri="{FF2B5EF4-FFF2-40B4-BE49-F238E27FC236}">
              <a16:creationId xmlns:a16="http://schemas.microsoft.com/office/drawing/2014/main" xmlns="" id="{501A7472-DA75-4DEE-AF9F-7E02B678500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5" name="Text Box 3166">
          <a:extLst>
            <a:ext uri="{FF2B5EF4-FFF2-40B4-BE49-F238E27FC236}">
              <a16:creationId xmlns:a16="http://schemas.microsoft.com/office/drawing/2014/main" xmlns="" id="{6C3CDA65-078C-49D1-8849-1BF55BB7768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6" name="Text Box 3166">
          <a:extLst>
            <a:ext uri="{FF2B5EF4-FFF2-40B4-BE49-F238E27FC236}">
              <a16:creationId xmlns:a16="http://schemas.microsoft.com/office/drawing/2014/main" xmlns="" id="{9D7B4198-01A4-4832-A191-F9C2E6FE9CB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7" name="Text Box 3166">
          <a:extLst>
            <a:ext uri="{FF2B5EF4-FFF2-40B4-BE49-F238E27FC236}">
              <a16:creationId xmlns:a16="http://schemas.microsoft.com/office/drawing/2014/main" xmlns="" id="{DD29BB30-BC09-4B2F-A92A-D7DC969675E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8" name="Text Box 3166">
          <a:extLst>
            <a:ext uri="{FF2B5EF4-FFF2-40B4-BE49-F238E27FC236}">
              <a16:creationId xmlns:a16="http://schemas.microsoft.com/office/drawing/2014/main" xmlns="" id="{6887456F-12CF-4E42-8B52-3D5703504BF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19" name="Text Box 3166">
          <a:extLst>
            <a:ext uri="{FF2B5EF4-FFF2-40B4-BE49-F238E27FC236}">
              <a16:creationId xmlns:a16="http://schemas.microsoft.com/office/drawing/2014/main" xmlns="" id="{1AAD0B9B-994D-4CAD-8916-90E951D9B66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0" name="Text Box 3166">
          <a:extLst>
            <a:ext uri="{FF2B5EF4-FFF2-40B4-BE49-F238E27FC236}">
              <a16:creationId xmlns:a16="http://schemas.microsoft.com/office/drawing/2014/main" xmlns="" id="{B894A963-83EA-473C-ADBC-7E1608DDA75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1" name="Text Box 3166">
          <a:extLst>
            <a:ext uri="{FF2B5EF4-FFF2-40B4-BE49-F238E27FC236}">
              <a16:creationId xmlns:a16="http://schemas.microsoft.com/office/drawing/2014/main" xmlns="" id="{F3D15237-76FA-49CF-946E-5A6BE0ECB76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2" name="Text Box 3166">
          <a:extLst>
            <a:ext uri="{FF2B5EF4-FFF2-40B4-BE49-F238E27FC236}">
              <a16:creationId xmlns:a16="http://schemas.microsoft.com/office/drawing/2014/main" xmlns="" id="{9E730A1A-5129-4D0B-BDBF-759BA90A06E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3" name="Text Box 3166">
          <a:extLst>
            <a:ext uri="{FF2B5EF4-FFF2-40B4-BE49-F238E27FC236}">
              <a16:creationId xmlns:a16="http://schemas.microsoft.com/office/drawing/2014/main" xmlns="" id="{718587DA-CCCB-4881-96F6-B0EC711F7F7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4" name="Text Box 3166">
          <a:extLst>
            <a:ext uri="{FF2B5EF4-FFF2-40B4-BE49-F238E27FC236}">
              <a16:creationId xmlns:a16="http://schemas.microsoft.com/office/drawing/2014/main" xmlns="" id="{87324561-47CF-4574-A203-351B961A5F8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5" name="Text Box 3166">
          <a:extLst>
            <a:ext uri="{FF2B5EF4-FFF2-40B4-BE49-F238E27FC236}">
              <a16:creationId xmlns:a16="http://schemas.microsoft.com/office/drawing/2014/main" xmlns="" id="{98DFD443-3E86-495D-8520-7290159209A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6" name="Text Box 3166">
          <a:extLst>
            <a:ext uri="{FF2B5EF4-FFF2-40B4-BE49-F238E27FC236}">
              <a16:creationId xmlns:a16="http://schemas.microsoft.com/office/drawing/2014/main" xmlns="" id="{1894E23D-6C0F-4D19-9588-36638ADB57C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7" name="Text Box 3166">
          <a:extLst>
            <a:ext uri="{FF2B5EF4-FFF2-40B4-BE49-F238E27FC236}">
              <a16:creationId xmlns:a16="http://schemas.microsoft.com/office/drawing/2014/main" xmlns="" id="{FFF7AFCA-6F4E-4DE9-8950-2BCA2C942D9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8" name="Text Box 3166">
          <a:extLst>
            <a:ext uri="{FF2B5EF4-FFF2-40B4-BE49-F238E27FC236}">
              <a16:creationId xmlns:a16="http://schemas.microsoft.com/office/drawing/2014/main" xmlns="" id="{23E2211F-D3FD-4F1D-8DC2-6788879AC78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29" name="Text Box 3166">
          <a:extLst>
            <a:ext uri="{FF2B5EF4-FFF2-40B4-BE49-F238E27FC236}">
              <a16:creationId xmlns:a16="http://schemas.microsoft.com/office/drawing/2014/main" xmlns="" id="{6748CAFF-E0BF-4D2F-B2BE-AC38C69D53B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0" name="Text Box 3166">
          <a:extLst>
            <a:ext uri="{FF2B5EF4-FFF2-40B4-BE49-F238E27FC236}">
              <a16:creationId xmlns:a16="http://schemas.microsoft.com/office/drawing/2014/main" xmlns="" id="{CDF117C4-9A30-4FEE-9BFD-267997D8F1A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1" name="Text Box 3166">
          <a:extLst>
            <a:ext uri="{FF2B5EF4-FFF2-40B4-BE49-F238E27FC236}">
              <a16:creationId xmlns:a16="http://schemas.microsoft.com/office/drawing/2014/main" xmlns="" id="{80E24D46-9979-4F47-8C30-6F21674E55B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2" name="Text Box 3166">
          <a:extLst>
            <a:ext uri="{FF2B5EF4-FFF2-40B4-BE49-F238E27FC236}">
              <a16:creationId xmlns:a16="http://schemas.microsoft.com/office/drawing/2014/main" xmlns="" id="{FDEE1D98-50CF-4FEC-858B-96262894908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3" name="Text Box 3166">
          <a:extLst>
            <a:ext uri="{FF2B5EF4-FFF2-40B4-BE49-F238E27FC236}">
              <a16:creationId xmlns:a16="http://schemas.microsoft.com/office/drawing/2014/main" xmlns="" id="{FC5D1867-3C48-48F9-AD1F-B675B79C417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4" name="Text Box 3166">
          <a:extLst>
            <a:ext uri="{FF2B5EF4-FFF2-40B4-BE49-F238E27FC236}">
              <a16:creationId xmlns:a16="http://schemas.microsoft.com/office/drawing/2014/main" xmlns="" id="{941BEFCB-AA5D-43C7-828C-5D614E094DB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5" name="Text Box 3166">
          <a:extLst>
            <a:ext uri="{FF2B5EF4-FFF2-40B4-BE49-F238E27FC236}">
              <a16:creationId xmlns:a16="http://schemas.microsoft.com/office/drawing/2014/main" xmlns="" id="{739498F8-569D-46AA-A0A2-5D072062648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6" name="Text Box 3166">
          <a:extLst>
            <a:ext uri="{FF2B5EF4-FFF2-40B4-BE49-F238E27FC236}">
              <a16:creationId xmlns:a16="http://schemas.microsoft.com/office/drawing/2014/main" xmlns="" id="{F8F355FE-C72A-4521-8E90-D8AEA5A50EA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7" name="Text Box 3166">
          <a:extLst>
            <a:ext uri="{FF2B5EF4-FFF2-40B4-BE49-F238E27FC236}">
              <a16:creationId xmlns:a16="http://schemas.microsoft.com/office/drawing/2014/main" xmlns="" id="{4DC3A930-FFA3-4FA6-82A5-210C687AE26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8" name="Text Box 3166">
          <a:extLst>
            <a:ext uri="{FF2B5EF4-FFF2-40B4-BE49-F238E27FC236}">
              <a16:creationId xmlns:a16="http://schemas.microsoft.com/office/drawing/2014/main" xmlns="" id="{A6881C17-A042-456F-B226-7D83E57EB3A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39" name="Text Box 3166">
          <a:extLst>
            <a:ext uri="{FF2B5EF4-FFF2-40B4-BE49-F238E27FC236}">
              <a16:creationId xmlns:a16="http://schemas.microsoft.com/office/drawing/2014/main" xmlns="" id="{951E5DAB-8379-46A2-BDAA-4BAF92CFD24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0" name="Text Box 3166">
          <a:extLst>
            <a:ext uri="{FF2B5EF4-FFF2-40B4-BE49-F238E27FC236}">
              <a16:creationId xmlns:a16="http://schemas.microsoft.com/office/drawing/2014/main" xmlns="" id="{AEE848D7-48E0-46BC-8980-BC9719AA5DD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1" name="Text Box 3166">
          <a:extLst>
            <a:ext uri="{FF2B5EF4-FFF2-40B4-BE49-F238E27FC236}">
              <a16:creationId xmlns:a16="http://schemas.microsoft.com/office/drawing/2014/main" xmlns="" id="{7D53B4F8-9801-4DC3-802B-04AE06A348E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2" name="Text Box 3166">
          <a:extLst>
            <a:ext uri="{FF2B5EF4-FFF2-40B4-BE49-F238E27FC236}">
              <a16:creationId xmlns:a16="http://schemas.microsoft.com/office/drawing/2014/main" xmlns="" id="{0766897D-AD03-4B2E-84B0-89A8C9FBC83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3" name="Text Box 3166">
          <a:extLst>
            <a:ext uri="{FF2B5EF4-FFF2-40B4-BE49-F238E27FC236}">
              <a16:creationId xmlns:a16="http://schemas.microsoft.com/office/drawing/2014/main" xmlns="" id="{0C66C69E-A867-4C8A-8D33-9A809BBDB4B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4" name="Text Box 3166">
          <a:extLst>
            <a:ext uri="{FF2B5EF4-FFF2-40B4-BE49-F238E27FC236}">
              <a16:creationId xmlns:a16="http://schemas.microsoft.com/office/drawing/2014/main" xmlns="" id="{58514567-6EB0-43D4-A4E7-FDC0403FE7C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5" name="Text Box 3166">
          <a:extLst>
            <a:ext uri="{FF2B5EF4-FFF2-40B4-BE49-F238E27FC236}">
              <a16:creationId xmlns:a16="http://schemas.microsoft.com/office/drawing/2014/main" xmlns="" id="{87DF9519-62C3-4DBF-BFB2-07DD4B181F7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6" name="Text Box 3166">
          <a:extLst>
            <a:ext uri="{FF2B5EF4-FFF2-40B4-BE49-F238E27FC236}">
              <a16:creationId xmlns:a16="http://schemas.microsoft.com/office/drawing/2014/main" xmlns="" id="{6F38C457-3801-4AEC-A697-3D5F6E7F544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7" name="Text Box 3166">
          <a:extLst>
            <a:ext uri="{FF2B5EF4-FFF2-40B4-BE49-F238E27FC236}">
              <a16:creationId xmlns:a16="http://schemas.microsoft.com/office/drawing/2014/main" xmlns="" id="{433C2B26-A972-437B-BE3A-9524EF285C3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8" name="Text Box 3166">
          <a:extLst>
            <a:ext uri="{FF2B5EF4-FFF2-40B4-BE49-F238E27FC236}">
              <a16:creationId xmlns:a16="http://schemas.microsoft.com/office/drawing/2014/main" xmlns="" id="{9568DDF9-B9E9-4F8B-8887-5D2D11929EE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49" name="Text Box 3166">
          <a:extLst>
            <a:ext uri="{FF2B5EF4-FFF2-40B4-BE49-F238E27FC236}">
              <a16:creationId xmlns:a16="http://schemas.microsoft.com/office/drawing/2014/main" xmlns="" id="{19E8A69F-BB41-4ABC-A2AC-7DA5BFCAF50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50" name="Text Box 3166">
          <a:extLst>
            <a:ext uri="{FF2B5EF4-FFF2-40B4-BE49-F238E27FC236}">
              <a16:creationId xmlns:a16="http://schemas.microsoft.com/office/drawing/2014/main" xmlns="" id="{ABF598F2-F310-480A-AD20-33D300428FD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51" name="Text Box 3166">
          <a:extLst>
            <a:ext uri="{FF2B5EF4-FFF2-40B4-BE49-F238E27FC236}">
              <a16:creationId xmlns:a16="http://schemas.microsoft.com/office/drawing/2014/main" xmlns="" id="{151BFE7B-41CF-4023-9576-8C0E2F8E872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52" name="Text Box 3166">
          <a:extLst>
            <a:ext uri="{FF2B5EF4-FFF2-40B4-BE49-F238E27FC236}">
              <a16:creationId xmlns:a16="http://schemas.microsoft.com/office/drawing/2014/main" xmlns="" id="{7222B81F-E280-456E-AA36-4BE49B71ADA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53" name="Text Box 3166">
          <a:extLst>
            <a:ext uri="{FF2B5EF4-FFF2-40B4-BE49-F238E27FC236}">
              <a16:creationId xmlns:a16="http://schemas.microsoft.com/office/drawing/2014/main" xmlns="" id="{11B6E3AB-F098-4AC1-ACE2-34E66D582F7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54" name="Text Box 3166">
          <a:extLst>
            <a:ext uri="{FF2B5EF4-FFF2-40B4-BE49-F238E27FC236}">
              <a16:creationId xmlns:a16="http://schemas.microsoft.com/office/drawing/2014/main" xmlns="" id="{430C3A53-AC1B-417B-B66C-7A6C6093B3D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55" name="Text Box 3166">
          <a:extLst>
            <a:ext uri="{FF2B5EF4-FFF2-40B4-BE49-F238E27FC236}">
              <a16:creationId xmlns:a16="http://schemas.microsoft.com/office/drawing/2014/main" xmlns="" id="{0C46C738-3FB9-480B-A397-B7B47A6735D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56" name="Text Box 3166">
          <a:extLst>
            <a:ext uri="{FF2B5EF4-FFF2-40B4-BE49-F238E27FC236}">
              <a16:creationId xmlns:a16="http://schemas.microsoft.com/office/drawing/2014/main" xmlns="" id="{50E522A2-3229-49A5-B581-A3145E93769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57" name="Text Box 3166">
          <a:extLst>
            <a:ext uri="{FF2B5EF4-FFF2-40B4-BE49-F238E27FC236}">
              <a16:creationId xmlns:a16="http://schemas.microsoft.com/office/drawing/2014/main" xmlns="" id="{AEA4F725-A5E9-4877-BA2C-7AC201EB2A8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458" name="Text Box 3166">
          <a:extLst>
            <a:ext uri="{FF2B5EF4-FFF2-40B4-BE49-F238E27FC236}">
              <a16:creationId xmlns:a16="http://schemas.microsoft.com/office/drawing/2014/main" xmlns="" id="{C1ABF19C-D753-4463-8216-C90DF6155DC8}"/>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459" name="Text Box 3166">
          <a:extLst>
            <a:ext uri="{FF2B5EF4-FFF2-40B4-BE49-F238E27FC236}">
              <a16:creationId xmlns:a16="http://schemas.microsoft.com/office/drawing/2014/main" xmlns="" id="{9669EBA4-D329-4D68-A923-3C4A0E386967}"/>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460" name="Text Box 3166">
          <a:extLst>
            <a:ext uri="{FF2B5EF4-FFF2-40B4-BE49-F238E27FC236}">
              <a16:creationId xmlns:a16="http://schemas.microsoft.com/office/drawing/2014/main" xmlns="" id="{C6791776-B9F0-4EB2-91D7-C89EA6D497A2}"/>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461" name="Text Box 3166">
          <a:extLst>
            <a:ext uri="{FF2B5EF4-FFF2-40B4-BE49-F238E27FC236}">
              <a16:creationId xmlns:a16="http://schemas.microsoft.com/office/drawing/2014/main" xmlns="" id="{5F971E1A-FDB2-4E78-9980-287D9661B1F0}"/>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462" name="Text Box 3166">
          <a:extLst>
            <a:ext uri="{FF2B5EF4-FFF2-40B4-BE49-F238E27FC236}">
              <a16:creationId xmlns:a16="http://schemas.microsoft.com/office/drawing/2014/main" xmlns="" id="{23D81F7E-589F-44F6-AF73-A157ACEFE311}"/>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463" name="Text Box 3166">
          <a:extLst>
            <a:ext uri="{FF2B5EF4-FFF2-40B4-BE49-F238E27FC236}">
              <a16:creationId xmlns:a16="http://schemas.microsoft.com/office/drawing/2014/main" xmlns="" id="{A50A7F37-89CB-4ED3-9CB7-242150A3B1E8}"/>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464" name="Text Box 3166">
          <a:extLst>
            <a:ext uri="{FF2B5EF4-FFF2-40B4-BE49-F238E27FC236}">
              <a16:creationId xmlns:a16="http://schemas.microsoft.com/office/drawing/2014/main" xmlns="" id="{23239D8C-B22F-4B90-ACD2-4F8649411813}"/>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465" name="Text Box 3166">
          <a:extLst>
            <a:ext uri="{FF2B5EF4-FFF2-40B4-BE49-F238E27FC236}">
              <a16:creationId xmlns:a16="http://schemas.microsoft.com/office/drawing/2014/main" xmlns="" id="{10A0E894-9B80-42C6-A69A-3923E4159086}"/>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66" name="Text Box 3166">
          <a:extLst>
            <a:ext uri="{FF2B5EF4-FFF2-40B4-BE49-F238E27FC236}">
              <a16:creationId xmlns:a16="http://schemas.microsoft.com/office/drawing/2014/main" xmlns="" id="{7098BF56-AC2E-4E2F-B505-CCADFAC8F09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67" name="Text Box 3166">
          <a:extLst>
            <a:ext uri="{FF2B5EF4-FFF2-40B4-BE49-F238E27FC236}">
              <a16:creationId xmlns:a16="http://schemas.microsoft.com/office/drawing/2014/main" xmlns="" id="{58183676-AE9A-41A7-9525-714C210DC71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68" name="Text Box 3166">
          <a:extLst>
            <a:ext uri="{FF2B5EF4-FFF2-40B4-BE49-F238E27FC236}">
              <a16:creationId xmlns:a16="http://schemas.microsoft.com/office/drawing/2014/main" xmlns="" id="{1DFC1F6B-F993-4ACB-B723-00F3CBA0446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69" name="Text Box 3166">
          <a:extLst>
            <a:ext uri="{FF2B5EF4-FFF2-40B4-BE49-F238E27FC236}">
              <a16:creationId xmlns:a16="http://schemas.microsoft.com/office/drawing/2014/main" xmlns="" id="{A43F7654-084E-4E4F-937A-3214792EADF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0" name="Text Box 3166">
          <a:extLst>
            <a:ext uri="{FF2B5EF4-FFF2-40B4-BE49-F238E27FC236}">
              <a16:creationId xmlns:a16="http://schemas.microsoft.com/office/drawing/2014/main" xmlns="" id="{D59F628E-1904-4CB8-88D6-D1CB2AC85D4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1" name="Text Box 3166">
          <a:extLst>
            <a:ext uri="{FF2B5EF4-FFF2-40B4-BE49-F238E27FC236}">
              <a16:creationId xmlns:a16="http://schemas.microsoft.com/office/drawing/2014/main" xmlns="" id="{91951ACE-7516-445B-809C-A93E97D674E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2" name="Text Box 3166">
          <a:extLst>
            <a:ext uri="{FF2B5EF4-FFF2-40B4-BE49-F238E27FC236}">
              <a16:creationId xmlns:a16="http://schemas.microsoft.com/office/drawing/2014/main" xmlns="" id="{2CBB0221-6C5D-4B6A-B245-8097BEAB512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3" name="Text Box 3166">
          <a:extLst>
            <a:ext uri="{FF2B5EF4-FFF2-40B4-BE49-F238E27FC236}">
              <a16:creationId xmlns:a16="http://schemas.microsoft.com/office/drawing/2014/main" xmlns="" id="{8091B48E-542B-47F8-9BC4-F297AB0EC91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4" name="Text Box 3166">
          <a:extLst>
            <a:ext uri="{FF2B5EF4-FFF2-40B4-BE49-F238E27FC236}">
              <a16:creationId xmlns:a16="http://schemas.microsoft.com/office/drawing/2014/main" xmlns="" id="{23C838F2-921B-48D6-A535-C0D15C1B0D9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5" name="Text Box 3166">
          <a:extLst>
            <a:ext uri="{FF2B5EF4-FFF2-40B4-BE49-F238E27FC236}">
              <a16:creationId xmlns:a16="http://schemas.microsoft.com/office/drawing/2014/main" xmlns="" id="{1622EFE9-DA69-45F4-956D-66739334687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6" name="Text Box 3166">
          <a:extLst>
            <a:ext uri="{FF2B5EF4-FFF2-40B4-BE49-F238E27FC236}">
              <a16:creationId xmlns:a16="http://schemas.microsoft.com/office/drawing/2014/main" xmlns="" id="{F265735F-B365-4A5D-8646-7C19F8A83F2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7" name="Text Box 3166">
          <a:extLst>
            <a:ext uri="{FF2B5EF4-FFF2-40B4-BE49-F238E27FC236}">
              <a16:creationId xmlns:a16="http://schemas.microsoft.com/office/drawing/2014/main" xmlns="" id="{7C32A26E-5C73-435A-8E51-11290938141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8" name="Text Box 3166">
          <a:extLst>
            <a:ext uri="{FF2B5EF4-FFF2-40B4-BE49-F238E27FC236}">
              <a16:creationId xmlns:a16="http://schemas.microsoft.com/office/drawing/2014/main" xmlns="" id="{270F3593-98F8-4EFB-87D9-348FBC851FE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79" name="Text Box 3166">
          <a:extLst>
            <a:ext uri="{FF2B5EF4-FFF2-40B4-BE49-F238E27FC236}">
              <a16:creationId xmlns:a16="http://schemas.microsoft.com/office/drawing/2014/main" xmlns="" id="{0B769CFA-13CE-4FB5-8C83-298E781CFFB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80" name="Text Box 3166">
          <a:extLst>
            <a:ext uri="{FF2B5EF4-FFF2-40B4-BE49-F238E27FC236}">
              <a16:creationId xmlns:a16="http://schemas.microsoft.com/office/drawing/2014/main" xmlns="" id="{A8F3542B-E203-41B1-9E63-AFDBC6931BA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81" name="Text Box 3166">
          <a:extLst>
            <a:ext uri="{FF2B5EF4-FFF2-40B4-BE49-F238E27FC236}">
              <a16:creationId xmlns:a16="http://schemas.microsoft.com/office/drawing/2014/main" xmlns="" id="{7D7DEB36-490E-4F90-B173-84CFCBBA74F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82" name="Text Box 3166">
          <a:extLst>
            <a:ext uri="{FF2B5EF4-FFF2-40B4-BE49-F238E27FC236}">
              <a16:creationId xmlns:a16="http://schemas.microsoft.com/office/drawing/2014/main" xmlns="" id="{4277E66E-565E-4F18-9FA2-5B368E691C8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83" name="Text Box 3166">
          <a:extLst>
            <a:ext uri="{FF2B5EF4-FFF2-40B4-BE49-F238E27FC236}">
              <a16:creationId xmlns:a16="http://schemas.microsoft.com/office/drawing/2014/main" xmlns="" id="{9B948954-FB0C-4911-B767-A04CC2B0FF6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84" name="Text Box 3166">
          <a:extLst>
            <a:ext uri="{FF2B5EF4-FFF2-40B4-BE49-F238E27FC236}">
              <a16:creationId xmlns:a16="http://schemas.microsoft.com/office/drawing/2014/main" xmlns="" id="{BA5841C2-5366-4457-BC18-2E4CBF26414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485" name="Text Box 3166">
          <a:extLst>
            <a:ext uri="{FF2B5EF4-FFF2-40B4-BE49-F238E27FC236}">
              <a16:creationId xmlns:a16="http://schemas.microsoft.com/office/drawing/2014/main" xmlns="" id="{3E5EFDB2-193B-4C41-8D05-8136727511E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86" name="Text Box 3166">
          <a:extLst>
            <a:ext uri="{FF2B5EF4-FFF2-40B4-BE49-F238E27FC236}">
              <a16:creationId xmlns:a16="http://schemas.microsoft.com/office/drawing/2014/main" xmlns="" id="{EAFF7F41-CB4D-48CA-88BE-4133E267D06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87" name="Text Box 3166">
          <a:extLst>
            <a:ext uri="{FF2B5EF4-FFF2-40B4-BE49-F238E27FC236}">
              <a16:creationId xmlns:a16="http://schemas.microsoft.com/office/drawing/2014/main" xmlns="" id="{D04F2C52-D974-42A1-9240-5FBCF0DCFB4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88" name="Text Box 3166">
          <a:extLst>
            <a:ext uri="{FF2B5EF4-FFF2-40B4-BE49-F238E27FC236}">
              <a16:creationId xmlns:a16="http://schemas.microsoft.com/office/drawing/2014/main" xmlns="" id="{4695EE0C-D73C-4289-99AE-0D5C3512206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89" name="Text Box 3166">
          <a:extLst>
            <a:ext uri="{FF2B5EF4-FFF2-40B4-BE49-F238E27FC236}">
              <a16:creationId xmlns:a16="http://schemas.microsoft.com/office/drawing/2014/main" xmlns="" id="{4DD5EB45-8906-43B2-8161-9473099A805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0" name="Text Box 3166">
          <a:extLst>
            <a:ext uri="{FF2B5EF4-FFF2-40B4-BE49-F238E27FC236}">
              <a16:creationId xmlns:a16="http://schemas.microsoft.com/office/drawing/2014/main" xmlns="" id="{250CC142-EF62-42C1-AF07-BE7954902C0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1" name="Text Box 3166">
          <a:extLst>
            <a:ext uri="{FF2B5EF4-FFF2-40B4-BE49-F238E27FC236}">
              <a16:creationId xmlns:a16="http://schemas.microsoft.com/office/drawing/2014/main" xmlns="" id="{3C62CE16-9ABE-4F10-8287-2F643FA747D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2" name="Text Box 3166">
          <a:extLst>
            <a:ext uri="{FF2B5EF4-FFF2-40B4-BE49-F238E27FC236}">
              <a16:creationId xmlns:a16="http://schemas.microsoft.com/office/drawing/2014/main" xmlns="" id="{8D493539-BE85-4B1F-9A2E-A0DA8691912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3" name="Text Box 3166">
          <a:extLst>
            <a:ext uri="{FF2B5EF4-FFF2-40B4-BE49-F238E27FC236}">
              <a16:creationId xmlns:a16="http://schemas.microsoft.com/office/drawing/2014/main" xmlns="" id="{B64F73F3-88B5-4506-94F9-8FD40994997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4" name="Text Box 3166">
          <a:extLst>
            <a:ext uri="{FF2B5EF4-FFF2-40B4-BE49-F238E27FC236}">
              <a16:creationId xmlns:a16="http://schemas.microsoft.com/office/drawing/2014/main" xmlns="" id="{EBA59014-E462-4C46-B7BA-5B22B8E7D09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5" name="Text Box 3166">
          <a:extLst>
            <a:ext uri="{FF2B5EF4-FFF2-40B4-BE49-F238E27FC236}">
              <a16:creationId xmlns:a16="http://schemas.microsoft.com/office/drawing/2014/main" xmlns="" id="{F053C2F0-730D-40EF-95AD-7A71DD074C0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6" name="Text Box 3166">
          <a:extLst>
            <a:ext uri="{FF2B5EF4-FFF2-40B4-BE49-F238E27FC236}">
              <a16:creationId xmlns:a16="http://schemas.microsoft.com/office/drawing/2014/main" xmlns="" id="{63E9F437-2037-4B07-9233-7D2F01EEE94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7" name="Text Box 3166">
          <a:extLst>
            <a:ext uri="{FF2B5EF4-FFF2-40B4-BE49-F238E27FC236}">
              <a16:creationId xmlns:a16="http://schemas.microsoft.com/office/drawing/2014/main" xmlns="" id="{948A0D1C-A62C-4E99-BE96-9B9B4D4CD84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8" name="Text Box 3166">
          <a:extLst>
            <a:ext uri="{FF2B5EF4-FFF2-40B4-BE49-F238E27FC236}">
              <a16:creationId xmlns:a16="http://schemas.microsoft.com/office/drawing/2014/main" xmlns="" id="{2499E248-5429-45F8-84A3-97BCF21743F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499" name="Text Box 3166">
          <a:extLst>
            <a:ext uri="{FF2B5EF4-FFF2-40B4-BE49-F238E27FC236}">
              <a16:creationId xmlns:a16="http://schemas.microsoft.com/office/drawing/2014/main" xmlns="" id="{C47FE283-A9F9-4D03-8524-057E156CE56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00" name="Text Box 3166">
          <a:extLst>
            <a:ext uri="{FF2B5EF4-FFF2-40B4-BE49-F238E27FC236}">
              <a16:creationId xmlns:a16="http://schemas.microsoft.com/office/drawing/2014/main" xmlns="" id="{74033652-25CE-4E5D-B001-15032F4024B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01" name="Text Box 3166">
          <a:extLst>
            <a:ext uri="{FF2B5EF4-FFF2-40B4-BE49-F238E27FC236}">
              <a16:creationId xmlns:a16="http://schemas.microsoft.com/office/drawing/2014/main" xmlns="" id="{DD4AB6DC-D848-41F3-9AFC-B5AD5F2F94F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02" name="Text Box 3166">
          <a:extLst>
            <a:ext uri="{FF2B5EF4-FFF2-40B4-BE49-F238E27FC236}">
              <a16:creationId xmlns:a16="http://schemas.microsoft.com/office/drawing/2014/main" xmlns="" id="{4BB2DE88-6D5D-42B8-B572-298405D96D2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03" name="Text Box 3166">
          <a:extLst>
            <a:ext uri="{FF2B5EF4-FFF2-40B4-BE49-F238E27FC236}">
              <a16:creationId xmlns:a16="http://schemas.microsoft.com/office/drawing/2014/main" xmlns="" id="{F160E1B1-72CD-48F9-852B-15877063915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04" name="Text Box 3166">
          <a:extLst>
            <a:ext uri="{FF2B5EF4-FFF2-40B4-BE49-F238E27FC236}">
              <a16:creationId xmlns:a16="http://schemas.microsoft.com/office/drawing/2014/main" xmlns="" id="{E7120C3B-2702-4572-8582-EBED28E911D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05" name="Text Box 3166">
          <a:extLst>
            <a:ext uri="{FF2B5EF4-FFF2-40B4-BE49-F238E27FC236}">
              <a16:creationId xmlns:a16="http://schemas.microsoft.com/office/drawing/2014/main" xmlns="" id="{F9280C02-B139-418F-9FB8-6AF6F47BE95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06" name="Text Box 3166">
          <a:extLst>
            <a:ext uri="{FF2B5EF4-FFF2-40B4-BE49-F238E27FC236}">
              <a16:creationId xmlns:a16="http://schemas.microsoft.com/office/drawing/2014/main" xmlns="" id="{F64BC145-B31D-4347-84B3-2D93E354206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07" name="Text Box 3166">
          <a:extLst>
            <a:ext uri="{FF2B5EF4-FFF2-40B4-BE49-F238E27FC236}">
              <a16:creationId xmlns:a16="http://schemas.microsoft.com/office/drawing/2014/main" xmlns="" id="{98B65C9E-903D-4F13-AB5A-3EE4F84CAC9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08" name="Text Box 3166">
          <a:extLst>
            <a:ext uri="{FF2B5EF4-FFF2-40B4-BE49-F238E27FC236}">
              <a16:creationId xmlns:a16="http://schemas.microsoft.com/office/drawing/2014/main" xmlns="" id="{823E0B02-D93D-4069-B0FE-57108492C323}"/>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09" name="Text Box 3166">
          <a:extLst>
            <a:ext uri="{FF2B5EF4-FFF2-40B4-BE49-F238E27FC236}">
              <a16:creationId xmlns:a16="http://schemas.microsoft.com/office/drawing/2014/main" xmlns="" id="{AB78FB6D-89D6-4AF5-B76B-F7D68E822B1E}"/>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10" name="Text Box 3166">
          <a:extLst>
            <a:ext uri="{FF2B5EF4-FFF2-40B4-BE49-F238E27FC236}">
              <a16:creationId xmlns:a16="http://schemas.microsoft.com/office/drawing/2014/main" xmlns="" id="{2DDD1A92-F1F8-473D-8EFF-F77C61DD954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11" name="Text Box 3166">
          <a:extLst>
            <a:ext uri="{FF2B5EF4-FFF2-40B4-BE49-F238E27FC236}">
              <a16:creationId xmlns:a16="http://schemas.microsoft.com/office/drawing/2014/main" xmlns="" id="{15ACBA61-7ECB-4A79-BBFD-4ED53323789C}"/>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12" name="Text Box 3166">
          <a:extLst>
            <a:ext uri="{FF2B5EF4-FFF2-40B4-BE49-F238E27FC236}">
              <a16:creationId xmlns:a16="http://schemas.microsoft.com/office/drawing/2014/main" xmlns="" id="{8A1A34D9-15D9-4EAB-A930-1821D6A3456E}"/>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13" name="Text Box 3166">
          <a:extLst>
            <a:ext uri="{FF2B5EF4-FFF2-40B4-BE49-F238E27FC236}">
              <a16:creationId xmlns:a16="http://schemas.microsoft.com/office/drawing/2014/main" xmlns="" id="{9E5B3C6E-A581-4802-857C-5251985FB49B}"/>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14" name="Text Box 3166">
          <a:extLst>
            <a:ext uri="{FF2B5EF4-FFF2-40B4-BE49-F238E27FC236}">
              <a16:creationId xmlns:a16="http://schemas.microsoft.com/office/drawing/2014/main" xmlns="" id="{AC7760FD-CCDA-4190-917B-8075FCC9CD0D}"/>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15" name="Text Box 3166">
          <a:extLst>
            <a:ext uri="{FF2B5EF4-FFF2-40B4-BE49-F238E27FC236}">
              <a16:creationId xmlns:a16="http://schemas.microsoft.com/office/drawing/2014/main" xmlns="" id="{DB795762-8DE0-4482-9F98-86A51F55B110}"/>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16" name="Text Box 3166">
          <a:extLst>
            <a:ext uri="{FF2B5EF4-FFF2-40B4-BE49-F238E27FC236}">
              <a16:creationId xmlns:a16="http://schemas.microsoft.com/office/drawing/2014/main" xmlns="" id="{0F5B49F2-694E-4502-8E8D-AAD70126BBD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17" name="Text Box 3166">
          <a:extLst>
            <a:ext uri="{FF2B5EF4-FFF2-40B4-BE49-F238E27FC236}">
              <a16:creationId xmlns:a16="http://schemas.microsoft.com/office/drawing/2014/main" xmlns="" id="{29694764-E34D-486D-A1B2-0BC35F69464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18" name="Text Box 3166">
          <a:extLst>
            <a:ext uri="{FF2B5EF4-FFF2-40B4-BE49-F238E27FC236}">
              <a16:creationId xmlns:a16="http://schemas.microsoft.com/office/drawing/2014/main" xmlns="" id="{AA7AA1FB-426B-4EDC-BB5B-AF210EB253F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19" name="Text Box 3166">
          <a:extLst>
            <a:ext uri="{FF2B5EF4-FFF2-40B4-BE49-F238E27FC236}">
              <a16:creationId xmlns:a16="http://schemas.microsoft.com/office/drawing/2014/main" xmlns="" id="{42CF1426-B248-41DF-95E0-995791ED3AE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0" name="Text Box 3166">
          <a:extLst>
            <a:ext uri="{FF2B5EF4-FFF2-40B4-BE49-F238E27FC236}">
              <a16:creationId xmlns:a16="http://schemas.microsoft.com/office/drawing/2014/main" xmlns="" id="{829485F0-160C-4A1E-9650-C701203A9F0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1" name="Text Box 3166">
          <a:extLst>
            <a:ext uri="{FF2B5EF4-FFF2-40B4-BE49-F238E27FC236}">
              <a16:creationId xmlns:a16="http://schemas.microsoft.com/office/drawing/2014/main" xmlns="" id="{7C735784-018F-4277-A0EF-D2375203954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2" name="Text Box 3166">
          <a:extLst>
            <a:ext uri="{FF2B5EF4-FFF2-40B4-BE49-F238E27FC236}">
              <a16:creationId xmlns:a16="http://schemas.microsoft.com/office/drawing/2014/main" xmlns="" id="{D6001E9E-9D06-459F-BC61-E0B1B6CA6AB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3" name="Text Box 3166">
          <a:extLst>
            <a:ext uri="{FF2B5EF4-FFF2-40B4-BE49-F238E27FC236}">
              <a16:creationId xmlns:a16="http://schemas.microsoft.com/office/drawing/2014/main" xmlns="" id="{411E8A32-ABB6-4755-8D50-2E586FC6044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4" name="Text Box 3166">
          <a:extLst>
            <a:ext uri="{FF2B5EF4-FFF2-40B4-BE49-F238E27FC236}">
              <a16:creationId xmlns:a16="http://schemas.microsoft.com/office/drawing/2014/main" xmlns="" id="{6649102F-7E2F-4AF7-B949-C7261C790E4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5" name="Text Box 3166">
          <a:extLst>
            <a:ext uri="{FF2B5EF4-FFF2-40B4-BE49-F238E27FC236}">
              <a16:creationId xmlns:a16="http://schemas.microsoft.com/office/drawing/2014/main" xmlns="" id="{9D6E94E6-5E97-41C6-9CEB-EFC8C75C205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6" name="Text Box 3166">
          <a:extLst>
            <a:ext uri="{FF2B5EF4-FFF2-40B4-BE49-F238E27FC236}">
              <a16:creationId xmlns:a16="http://schemas.microsoft.com/office/drawing/2014/main" xmlns="" id="{742D11CF-0A45-43A5-AD78-2307EBB47A2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7" name="Text Box 3166">
          <a:extLst>
            <a:ext uri="{FF2B5EF4-FFF2-40B4-BE49-F238E27FC236}">
              <a16:creationId xmlns:a16="http://schemas.microsoft.com/office/drawing/2014/main" xmlns="" id="{5D146255-E257-4000-8E64-403BD718EE7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8" name="Text Box 3166">
          <a:extLst>
            <a:ext uri="{FF2B5EF4-FFF2-40B4-BE49-F238E27FC236}">
              <a16:creationId xmlns:a16="http://schemas.microsoft.com/office/drawing/2014/main" xmlns="" id="{30BDB7CB-FF10-4574-86A1-EA4607370BA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29" name="Text Box 3166">
          <a:extLst>
            <a:ext uri="{FF2B5EF4-FFF2-40B4-BE49-F238E27FC236}">
              <a16:creationId xmlns:a16="http://schemas.microsoft.com/office/drawing/2014/main" xmlns="" id="{FB8F0618-D459-4B95-B05D-72C4B9770DB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0" name="Text Box 3166">
          <a:extLst>
            <a:ext uri="{FF2B5EF4-FFF2-40B4-BE49-F238E27FC236}">
              <a16:creationId xmlns:a16="http://schemas.microsoft.com/office/drawing/2014/main" xmlns="" id="{C59AE701-7E0E-4338-827B-39C69403DE4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1" name="Text Box 3166">
          <a:extLst>
            <a:ext uri="{FF2B5EF4-FFF2-40B4-BE49-F238E27FC236}">
              <a16:creationId xmlns:a16="http://schemas.microsoft.com/office/drawing/2014/main" xmlns="" id="{15FE166A-1DAA-4405-8087-14317534BE7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2" name="Text Box 3166">
          <a:extLst>
            <a:ext uri="{FF2B5EF4-FFF2-40B4-BE49-F238E27FC236}">
              <a16:creationId xmlns:a16="http://schemas.microsoft.com/office/drawing/2014/main" xmlns="" id="{57B68F48-E480-482B-88FC-8B906ABF927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3" name="Text Box 3166">
          <a:extLst>
            <a:ext uri="{FF2B5EF4-FFF2-40B4-BE49-F238E27FC236}">
              <a16:creationId xmlns:a16="http://schemas.microsoft.com/office/drawing/2014/main" xmlns="" id="{C215E0F9-FF56-4C88-A42F-FE61EFF48A8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4" name="Text Box 3166">
          <a:extLst>
            <a:ext uri="{FF2B5EF4-FFF2-40B4-BE49-F238E27FC236}">
              <a16:creationId xmlns:a16="http://schemas.microsoft.com/office/drawing/2014/main" xmlns="" id="{2B037D1F-EE24-40D0-A568-C7BF6F0F8E7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5" name="Text Box 3166">
          <a:extLst>
            <a:ext uri="{FF2B5EF4-FFF2-40B4-BE49-F238E27FC236}">
              <a16:creationId xmlns:a16="http://schemas.microsoft.com/office/drawing/2014/main" xmlns="" id="{0528929E-FCFF-4F05-ADAD-DEF0738BA11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6" name="Text Box 3166">
          <a:extLst>
            <a:ext uri="{FF2B5EF4-FFF2-40B4-BE49-F238E27FC236}">
              <a16:creationId xmlns:a16="http://schemas.microsoft.com/office/drawing/2014/main" xmlns="" id="{8218B86A-831C-4551-A1E0-8C7F819F8B2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7" name="Text Box 3166">
          <a:extLst>
            <a:ext uri="{FF2B5EF4-FFF2-40B4-BE49-F238E27FC236}">
              <a16:creationId xmlns:a16="http://schemas.microsoft.com/office/drawing/2014/main" xmlns="" id="{883EEA5D-FA6A-42CF-A350-73C1D0624C2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8" name="Text Box 3166">
          <a:extLst>
            <a:ext uri="{FF2B5EF4-FFF2-40B4-BE49-F238E27FC236}">
              <a16:creationId xmlns:a16="http://schemas.microsoft.com/office/drawing/2014/main" xmlns="" id="{F4316C85-CC45-4E0F-9437-062F6924FB6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39" name="Text Box 3166">
          <a:extLst>
            <a:ext uri="{FF2B5EF4-FFF2-40B4-BE49-F238E27FC236}">
              <a16:creationId xmlns:a16="http://schemas.microsoft.com/office/drawing/2014/main" xmlns="" id="{C12B3302-DE58-4325-B27C-0ABC26F718D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0" name="Text Box 3166">
          <a:extLst>
            <a:ext uri="{FF2B5EF4-FFF2-40B4-BE49-F238E27FC236}">
              <a16:creationId xmlns:a16="http://schemas.microsoft.com/office/drawing/2014/main" xmlns="" id="{667F3D21-4C58-44AE-9A2F-E6C574EDC80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1" name="Text Box 3166">
          <a:extLst>
            <a:ext uri="{FF2B5EF4-FFF2-40B4-BE49-F238E27FC236}">
              <a16:creationId xmlns:a16="http://schemas.microsoft.com/office/drawing/2014/main" xmlns="" id="{E658A95D-266E-49A8-8740-F338328EEC5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2" name="Text Box 3166">
          <a:extLst>
            <a:ext uri="{FF2B5EF4-FFF2-40B4-BE49-F238E27FC236}">
              <a16:creationId xmlns:a16="http://schemas.microsoft.com/office/drawing/2014/main" xmlns="" id="{E1598152-D675-4038-8766-A0A004972CF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3" name="Text Box 3166">
          <a:extLst>
            <a:ext uri="{FF2B5EF4-FFF2-40B4-BE49-F238E27FC236}">
              <a16:creationId xmlns:a16="http://schemas.microsoft.com/office/drawing/2014/main" xmlns="" id="{6E884729-12BC-4B94-A151-989EC56496F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4" name="Text Box 3166">
          <a:extLst>
            <a:ext uri="{FF2B5EF4-FFF2-40B4-BE49-F238E27FC236}">
              <a16:creationId xmlns:a16="http://schemas.microsoft.com/office/drawing/2014/main" xmlns="" id="{9F30668F-749E-47B2-97CA-C83BF04EA72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5" name="Text Box 3166">
          <a:extLst>
            <a:ext uri="{FF2B5EF4-FFF2-40B4-BE49-F238E27FC236}">
              <a16:creationId xmlns:a16="http://schemas.microsoft.com/office/drawing/2014/main" xmlns="" id="{F7C5342D-7696-4740-B49C-9B402AAEB5F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6" name="Text Box 3166">
          <a:extLst>
            <a:ext uri="{FF2B5EF4-FFF2-40B4-BE49-F238E27FC236}">
              <a16:creationId xmlns:a16="http://schemas.microsoft.com/office/drawing/2014/main" xmlns="" id="{9350DC57-A7F9-4FF8-BC1E-1C0A7A38BAA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7" name="Text Box 3166">
          <a:extLst>
            <a:ext uri="{FF2B5EF4-FFF2-40B4-BE49-F238E27FC236}">
              <a16:creationId xmlns:a16="http://schemas.microsoft.com/office/drawing/2014/main" xmlns="" id="{180E4B58-DA87-4EFA-BB88-D1DE718A291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8" name="Text Box 3166">
          <a:extLst>
            <a:ext uri="{FF2B5EF4-FFF2-40B4-BE49-F238E27FC236}">
              <a16:creationId xmlns:a16="http://schemas.microsoft.com/office/drawing/2014/main" xmlns="" id="{882F2E5E-495D-4AFC-9BCD-452518C035D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49" name="Text Box 3166">
          <a:extLst>
            <a:ext uri="{FF2B5EF4-FFF2-40B4-BE49-F238E27FC236}">
              <a16:creationId xmlns:a16="http://schemas.microsoft.com/office/drawing/2014/main" xmlns="" id="{5C122555-AF69-4E08-9548-DD77C73D23E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0" name="Text Box 3166">
          <a:extLst>
            <a:ext uri="{FF2B5EF4-FFF2-40B4-BE49-F238E27FC236}">
              <a16:creationId xmlns:a16="http://schemas.microsoft.com/office/drawing/2014/main" xmlns="" id="{5290E4C1-BC45-4BF6-882C-0D07D83DF0A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1" name="Text Box 3166">
          <a:extLst>
            <a:ext uri="{FF2B5EF4-FFF2-40B4-BE49-F238E27FC236}">
              <a16:creationId xmlns:a16="http://schemas.microsoft.com/office/drawing/2014/main" xmlns="" id="{09E2118A-FD51-4053-9466-D79B914FB8C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2" name="Text Box 3166">
          <a:extLst>
            <a:ext uri="{FF2B5EF4-FFF2-40B4-BE49-F238E27FC236}">
              <a16:creationId xmlns:a16="http://schemas.microsoft.com/office/drawing/2014/main" xmlns="" id="{2D662176-DD17-46DE-859E-BD881202315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3" name="Text Box 3166">
          <a:extLst>
            <a:ext uri="{FF2B5EF4-FFF2-40B4-BE49-F238E27FC236}">
              <a16:creationId xmlns:a16="http://schemas.microsoft.com/office/drawing/2014/main" xmlns="" id="{D869C7FE-D581-45D0-8289-AC3A45B5E81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4" name="Text Box 3166">
          <a:extLst>
            <a:ext uri="{FF2B5EF4-FFF2-40B4-BE49-F238E27FC236}">
              <a16:creationId xmlns:a16="http://schemas.microsoft.com/office/drawing/2014/main" xmlns="" id="{AE16D884-1882-4326-8908-E9CC4E2D969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5" name="Text Box 3166">
          <a:extLst>
            <a:ext uri="{FF2B5EF4-FFF2-40B4-BE49-F238E27FC236}">
              <a16:creationId xmlns:a16="http://schemas.microsoft.com/office/drawing/2014/main" xmlns="" id="{EBD1B363-AE95-4734-8BA3-F87A1311752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6" name="Text Box 3166">
          <a:extLst>
            <a:ext uri="{FF2B5EF4-FFF2-40B4-BE49-F238E27FC236}">
              <a16:creationId xmlns:a16="http://schemas.microsoft.com/office/drawing/2014/main" xmlns="" id="{8A5B5E5E-C133-44E3-8453-BC614A863F4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7" name="Text Box 3166">
          <a:extLst>
            <a:ext uri="{FF2B5EF4-FFF2-40B4-BE49-F238E27FC236}">
              <a16:creationId xmlns:a16="http://schemas.microsoft.com/office/drawing/2014/main" xmlns="" id="{58CFEB10-57C8-4E43-8BBF-46AF4362647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8" name="Text Box 3166">
          <a:extLst>
            <a:ext uri="{FF2B5EF4-FFF2-40B4-BE49-F238E27FC236}">
              <a16:creationId xmlns:a16="http://schemas.microsoft.com/office/drawing/2014/main" xmlns="" id="{01DE2DDF-862A-4543-8DD9-EAF44A7E60A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59" name="Text Box 3166">
          <a:extLst>
            <a:ext uri="{FF2B5EF4-FFF2-40B4-BE49-F238E27FC236}">
              <a16:creationId xmlns:a16="http://schemas.microsoft.com/office/drawing/2014/main" xmlns="" id="{F38E8FBC-3746-4FCC-AB26-21C08B2AD78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0" name="Text Box 3166">
          <a:extLst>
            <a:ext uri="{FF2B5EF4-FFF2-40B4-BE49-F238E27FC236}">
              <a16:creationId xmlns:a16="http://schemas.microsoft.com/office/drawing/2014/main" xmlns="" id="{97D85F50-CF23-448A-9B99-714FF9AA04E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1" name="Text Box 3166">
          <a:extLst>
            <a:ext uri="{FF2B5EF4-FFF2-40B4-BE49-F238E27FC236}">
              <a16:creationId xmlns:a16="http://schemas.microsoft.com/office/drawing/2014/main" xmlns="" id="{E95780D1-3917-4077-ADBE-2A2AEE3D321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2" name="Text Box 3166">
          <a:extLst>
            <a:ext uri="{FF2B5EF4-FFF2-40B4-BE49-F238E27FC236}">
              <a16:creationId xmlns:a16="http://schemas.microsoft.com/office/drawing/2014/main" xmlns="" id="{B9AB8785-E282-472A-9B73-243FD94DB2A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3" name="Text Box 3166">
          <a:extLst>
            <a:ext uri="{FF2B5EF4-FFF2-40B4-BE49-F238E27FC236}">
              <a16:creationId xmlns:a16="http://schemas.microsoft.com/office/drawing/2014/main" xmlns="" id="{31DE266F-28B3-4658-9B40-795BE247D42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4" name="Text Box 3166">
          <a:extLst>
            <a:ext uri="{FF2B5EF4-FFF2-40B4-BE49-F238E27FC236}">
              <a16:creationId xmlns:a16="http://schemas.microsoft.com/office/drawing/2014/main" xmlns="" id="{C5C135F1-0E0B-492A-A05C-1A1D33E9827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5" name="Text Box 3166">
          <a:extLst>
            <a:ext uri="{FF2B5EF4-FFF2-40B4-BE49-F238E27FC236}">
              <a16:creationId xmlns:a16="http://schemas.microsoft.com/office/drawing/2014/main" xmlns="" id="{F4C82FC7-B52A-465E-A3B8-4C58F940921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6" name="Text Box 3166">
          <a:extLst>
            <a:ext uri="{FF2B5EF4-FFF2-40B4-BE49-F238E27FC236}">
              <a16:creationId xmlns:a16="http://schemas.microsoft.com/office/drawing/2014/main" xmlns="" id="{16074C1C-C203-407E-B682-01E993A57A1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7" name="Text Box 3166">
          <a:extLst>
            <a:ext uri="{FF2B5EF4-FFF2-40B4-BE49-F238E27FC236}">
              <a16:creationId xmlns:a16="http://schemas.microsoft.com/office/drawing/2014/main" xmlns="" id="{833124C4-82D9-4A5E-B2B6-08D4AB51300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8" name="Text Box 3166">
          <a:extLst>
            <a:ext uri="{FF2B5EF4-FFF2-40B4-BE49-F238E27FC236}">
              <a16:creationId xmlns:a16="http://schemas.microsoft.com/office/drawing/2014/main" xmlns="" id="{09A1B067-4136-42B7-A5BB-CE749F07CA2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69" name="Text Box 3166">
          <a:extLst>
            <a:ext uri="{FF2B5EF4-FFF2-40B4-BE49-F238E27FC236}">
              <a16:creationId xmlns:a16="http://schemas.microsoft.com/office/drawing/2014/main" xmlns="" id="{60346679-B0F0-4A61-B618-3DB5D0E98E9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0" name="Text Box 3166">
          <a:extLst>
            <a:ext uri="{FF2B5EF4-FFF2-40B4-BE49-F238E27FC236}">
              <a16:creationId xmlns:a16="http://schemas.microsoft.com/office/drawing/2014/main" xmlns="" id="{6B83115C-4B92-4D22-A421-59D4CFFB6FE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1" name="Text Box 3166">
          <a:extLst>
            <a:ext uri="{FF2B5EF4-FFF2-40B4-BE49-F238E27FC236}">
              <a16:creationId xmlns:a16="http://schemas.microsoft.com/office/drawing/2014/main" xmlns="" id="{EB573025-C640-4FFC-80AE-F8FEE076688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2" name="Text Box 3166">
          <a:extLst>
            <a:ext uri="{FF2B5EF4-FFF2-40B4-BE49-F238E27FC236}">
              <a16:creationId xmlns:a16="http://schemas.microsoft.com/office/drawing/2014/main" xmlns="" id="{7DCA5357-3033-4314-8196-84D1A0FEED7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3" name="Text Box 3166">
          <a:extLst>
            <a:ext uri="{FF2B5EF4-FFF2-40B4-BE49-F238E27FC236}">
              <a16:creationId xmlns:a16="http://schemas.microsoft.com/office/drawing/2014/main" xmlns="" id="{B4FDA58B-64CD-437A-AEA5-F87FAB7FE76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4" name="Text Box 3166">
          <a:extLst>
            <a:ext uri="{FF2B5EF4-FFF2-40B4-BE49-F238E27FC236}">
              <a16:creationId xmlns:a16="http://schemas.microsoft.com/office/drawing/2014/main" xmlns="" id="{5F3077A1-C542-485F-A53A-53834A4B1FE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5" name="Text Box 3166">
          <a:extLst>
            <a:ext uri="{FF2B5EF4-FFF2-40B4-BE49-F238E27FC236}">
              <a16:creationId xmlns:a16="http://schemas.microsoft.com/office/drawing/2014/main" xmlns="" id="{5C157163-6E61-4A6E-855B-0EACDA871DB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6" name="Text Box 3166">
          <a:extLst>
            <a:ext uri="{FF2B5EF4-FFF2-40B4-BE49-F238E27FC236}">
              <a16:creationId xmlns:a16="http://schemas.microsoft.com/office/drawing/2014/main" xmlns="" id="{247E3318-3F9A-4EF5-9CD1-09FB74EB545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7" name="Text Box 3166">
          <a:extLst>
            <a:ext uri="{FF2B5EF4-FFF2-40B4-BE49-F238E27FC236}">
              <a16:creationId xmlns:a16="http://schemas.microsoft.com/office/drawing/2014/main" xmlns="" id="{32190134-3C85-46F7-AF3F-A4C4DD3D1CC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8" name="Text Box 3166">
          <a:extLst>
            <a:ext uri="{FF2B5EF4-FFF2-40B4-BE49-F238E27FC236}">
              <a16:creationId xmlns:a16="http://schemas.microsoft.com/office/drawing/2014/main" xmlns="" id="{CF19270A-F612-4061-809D-03ED8615781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79" name="Text Box 3166">
          <a:extLst>
            <a:ext uri="{FF2B5EF4-FFF2-40B4-BE49-F238E27FC236}">
              <a16:creationId xmlns:a16="http://schemas.microsoft.com/office/drawing/2014/main" xmlns="" id="{FCAA8895-91F3-4414-9E56-8B5B41FC96D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80" name="Text Box 3166">
          <a:extLst>
            <a:ext uri="{FF2B5EF4-FFF2-40B4-BE49-F238E27FC236}">
              <a16:creationId xmlns:a16="http://schemas.microsoft.com/office/drawing/2014/main" xmlns="" id="{8D281A8A-A4CD-40A6-BA65-3F911AA2094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81" name="Text Box 3166">
          <a:extLst>
            <a:ext uri="{FF2B5EF4-FFF2-40B4-BE49-F238E27FC236}">
              <a16:creationId xmlns:a16="http://schemas.microsoft.com/office/drawing/2014/main" xmlns="" id="{3D722DA8-1FAA-409E-9A90-7FB9288DB76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82" name="Text Box 3166">
          <a:extLst>
            <a:ext uri="{FF2B5EF4-FFF2-40B4-BE49-F238E27FC236}">
              <a16:creationId xmlns:a16="http://schemas.microsoft.com/office/drawing/2014/main" xmlns="" id="{8A2D51FE-DDF6-4A34-A53C-3170E189690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83" name="Text Box 3166">
          <a:extLst>
            <a:ext uri="{FF2B5EF4-FFF2-40B4-BE49-F238E27FC236}">
              <a16:creationId xmlns:a16="http://schemas.microsoft.com/office/drawing/2014/main" xmlns="" id="{1F6C008F-9F9A-4453-AD4F-8F4FD218B46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84" name="Text Box 3166">
          <a:extLst>
            <a:ext uri="{FF2B5EF4-FFF2-40B4-BE49-F238E27FC236}">
              <a16:creationId xmlns:a16="http://schemas.microsoft.com/office/drawing/2014/main" xmlns="" id="{F43A8539-54A5-44F2-8835-8852F06E00E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85" name="Text Box 3166">
          <a:extLst>
            <a:ext uri="{FF2B5EF4-FFF2-40B4-BE49-F238E27FC236}">
              <a16:creationId xmlns:a16="http://schemas.microsoft.com/office/drawing/2014/main" xmlns="" id="{7FF6BFA7-2201-49C8-B8C6-E213987978D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86" name="Text Box 3166">
          <a:extLst>
            <a:ext uri="{FF2B5EF4-FFF2-40B4-BE49-F238E27FC236}">
              <a16:creationId xmlns:a16="http://schemas.microsoft.com/office/drawing/2014/main" xmlns="" id="{17344CA1-8EC6-4020-833B-C1B7ABD227BE}"/>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87" name="Text Box 3166">
          <a:extLst>
            <a:ext uri="{FF2B5EF4-FFF2-40B4-BE49-F238E27FC236}">
              <a16:creationId xmlns:a16="http://schemas.microsoft.com/office/drawing/2014/main" xmlns="" id="{5F648EB6-24CA-4EEB-AD36-8A5D420F7423}"/>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88" name="Text Box 3166">
          <a:extLst>
            <a:ext uri="{FF2B5EF4-FFF2-40B4-BE49-F238E27FC236}">
              <a16:creationId xmlns:a16="http://schemas.microsoft.com/office/drawing/2014/main" xmlns="" id="{1A706832-464C-4364-B5FD-3A666E5B127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89" name="Text Box 3166">
          <a:extLst>
            <a:ext uri="{FF2B5EF4-FFF2-40B4-BE49-F238E27FC236}">
              <a16:creationId xmlns:a16="http://schemas.microsoft.com/office/drawing/2014/main" xmlns="" id="{1E2926FE-57A8-43A5-8454-FFD72E03E861}"/>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90" name="Text Box 3166">
          <a:extLst>
            <a:ext uri="{FF2B5EF4-FFF2-40B4-BE49-F238E27FC236}">
              <a16:creationId xmlns:a16="http://schemas.microsoft.com/office/drawing/2014/main" xmlns="" id="{AEB63B99-0605-4CFC-A1F6-0344CB4FB6E4}"/>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91" name="Text Box 3166">
          <a:extLst>
            <a:ext uri="{FF2B5EF4-FFF2-40B4-BE49-F238E27FC236}">
              <a16:creationId xmlns:a16="http://schemas.microsoft.com/office/drawing/2014/main" xmlns="" id="{C2FD1F40-3531-4E3D-B509-296758F3BD64}"/>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92" name="Text Box 3166">
          <a:extLst>
            <a:ext uri="{FF2B5EF4-FFF2-40B4-BE49-F238E27FC236}">
              <a16:creationId xmlns:a16="http://schemas.microsoft.com/office/drawing/2014/main" xmlns="" id="{9FDDC9AC-BA3D-40D4-8776-54598709E1C8}"/>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593" name="Text Box 3166">
          <a:extLst>
            <a:ext uri="{FF2B5EF4-FFF2-40B4-BE49-F238E27FC236}">
              <a16:creationId xmlns:a16="http://schemas.microsoft.com/office/drawing/2014/main" xmlns="" id="{7F0346B5-EA2C-40B8-8304-2E24654D2863}"/>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94" name="Text Box 3166">
          <a:extLst>
            <a:ext uri="{FF2B5EF4-FFF2-40B4-BE49-F238E27FC236}">
              <a16:creationId xmlns:a16="http://schemas.microsoft.com/office/drawing/2014/main" xmlns="" id="{6B5C084A-6B11-48CA-BF08-92C8B9271F1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95" name="Text Box 3166">
          <a:extLst>
            <a:ext uri="{FF2B5EF4-FFF2-40B4-BE49-F238E27FC236}">
              <a16:creationId xmlns:a16="http://schemas.microsoft.com/office/drawing/2014/main" xmlns="" id="{D622C9AB-1985-4E20-A842-8BBB10FB9FC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96" name="Text Box 3166">
          <a:extLst>
            <a:ext uri="{FF2B5EF4-FFF2-40B4-BE49-F238E27FC236}">
              <a16:creationId xmlns:a16="http://schemas.microsoft.com/office/drawing/2014/main" xmlns="" id="{F042EB05-411D-4EFA-A970-87875738568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97" name="Text Box 3166">
          <a:extLst>
            <a:ext uri="{FF2B5EF4-FFF2-40B4-BE49-F238E27FC236}">
              <a16:creationId xmlns:a16="http://schemas.microsoft.com/office/drawing/2014/main" xmlns="" id="{9B1A9364-C843-45C7-8278-68D1742E050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98" name="Text Box 3166">
          <a:extLst>
            <a:ext uri="{FF2B5EF4-FFF2-40B4-BE49-F238E27FC236}">
              <a16:creationId xmlns:a16="http://schemas.microsoft.com/office/drawing/2014/main" xmlns="" id="{C779A6C4-AE74-4C20-9E0F-DB36B98EC53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599" name="Text Box 3166">
          <a:extLst>
            <a:ext uri="{FF2B5EF4-FFF2-40B4-BE49-F238E27FC236}">
              <a16:creationId xmlns:a16="http://schemas.microsoft.com/office/drawing/2014/main" xmlns="" id="{B22F909F-6309-4F15-B306-3EF337DB0CB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0" name="Text Box 3166">
          <a:extLst>
            <a:ext uri="{FF2B5EF4-FFF2-40B4-BE49-F238E27FC236}">
              <a16:creationId xmlns:a16="http://schemas.microsoft.com/office/drawing/2014/main" xmlns="" id="{02AE3EDC-CDD6-4B18-B705-1B8B50057CC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1" name="Text Box 3166">
          <a:extLst>
            <a:ext uri="{FF2B5EF4-FFF2-40B4-BE49-F238E27FC236}">
              <a16:creationId xmlns:a16="http://schemas.microsoft.com/office/drawing/2014/main" xmlns="" id="{DE3782F6-32DC-405D-84A8-89600B895AC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2" name="Text Box 3166">
          <a:extLst>
            <a:ext uri="{FF2B5EF4-FFF2-40B4-BE49-F238E27FC236}">
              <a16:creationId xmlns:a16="http://schemas.microsoft.com/office/drawing/2014/main" xmlns="" id="{FED30D35-4792-4200-97D0-809B6D389B2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3" name="Text Box 3166">
          <a:extLst>
            <a:ext uri="{FF2B5EF4-FFF2-40B4-BE49-F238E27FC236}">
              <a16:creationId xmlns:a16="http://schemas.microsoft.com/office/drawing/2014/main" xmlns="" id="{9EB837EC-6B95-418A-9B82-011B9401D86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4" name="Text Box 3166">
          <a:extLst>
            <a:ext uri="{FF2B5EF4-FFF2-40B4-BE49-F238E27FC236}">
              <a16:creationId xmlns:a16="http://schemas.microsoft.com/office/drawing/2014/main" xmlns="" id="{AA6173BA-4E74-4BC4-8715-2BA48AD77D3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5" name="Text Box 3166">
          <a:extLst>
            <a:ext uri="{FF2B5EF4-FFF2-40B4-BE49-F238E27FC236}">
              <a16:creationId xmlns:a16="http://schemas.microsoft.com/office/drawing/2014/main" xmlns="" id="{D992D3B9-B727-449D-A4FC-70C2A05418F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6" name="Text Box 3166">
          <a:extLst>
            <a:ext uri="{FF2B5EF4-FFF2-40B4-BE49-F238E27FC236}">
              <a16:creationId xmlns:a16="http://schemas.microsoft.com/office/drawing/2014/main" xmlns="" id="{2A5CFA4C-5583-4158-A61A-651348119F7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7" name="Text Box 3166">
          <a:extLst>
            <a:ext uri="{FF2B5EF4-FFF2-40B4-BE49-F238E27FC236}">
              <a16:creationId xmlns:a16="http://schemas.microsoft.com/office/drawing/2014/main" xmlns="" id="{FDA048E6-3F60-444E-8B54-338948FA27E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8" name="Text Box 3166">
          <a:extLst>
            <a:ext uri="{FF2B5EF4-FFF2-40B4-BE49-F238E27FC236}">
              <a16:creationId xmlns:a16="http://schemas.microsoft.com/office/drawing/2014/main" xmlns="" id="{ABD758E1-067C-4407-B911-1D3284DDF5E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09" name="Text Box 3166">
          <a:extLst>
            <a:ext uri="{FF2B5EF4-FFF2-40B4-BE49-F238E27FC236}">
              <a16:creationId xmlns:a16="http://schemas.microsoft.com/office/drawing/2014/main" xmlns="" id="{112CCDEE-18E9-4AAF-B633-1D0A13C1AD1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0" name="Text Box 3166">
          <a:extLst>
            <a:ext uri="{FF2B5EF4-FFF2-40B4-BE49-F238E27FC236}">
              <a16:creationId xmlns:a16="http://schemas.microsoft.com/office/drawing/2014/main" xmlns="" id="{E42E13B8-6BF4-4212-A62B-A50340578BB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1" name="Text Box 3166">
          <a:extLst>
            <a:ext uri="{FF2B5EF4-FFF2-40B4-BE49-F238E27FC236}">
              <a16:creationId xmlns:a16="http://schemas.microsoft.com/office/drawing/2014/main" xmlns="" id="{86BFD2E1-1C42-45C1-AAE0-827F6C52C95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2" name="Text Box 3166">
          <a:extLst>
            <a:ext uri="{FF2B5EF4-FFF2-40B4-BE49-F238E27FC236}">
              <a16:creationId xmlns:a16="http://schemas.microsoft.com/office/drawing/2014/main" xmlns="" id="{7E24A81D-1B9E-412D-916E-6E126F9B362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3" name="Text Box 3166">
          <a:extLst>
            <a:ext uri="{FF2B5EF4-FFF2-40B4-BE49-F238E27FC236}">
              <a16:creationId xmlns:a16="http://schemas.microsoft.com/office/drawing/2014/main" xmlns="" id="{3EBDBE99-667F-4063-8C8A-DEC2783F66B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4" name="Text Box 3166">
          <a:extLst>
            <a:ext uri="{FF2B5EF4-FFF2-40B4-BE49-F238E27FC236}">
              <a16:creationId xmlns:a16="http://schemas.microsoft.com/office/drawing/2014/main" xmlns="" id="{AF15E0B8-D37B-4DDF-B0AE-25D50EB3A7D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5" name="Text Box 3166">
          <a:extLst>
            <a:ext uri="{FF2B5EF4-FFF2-40B4-BE49-F238E27FC236}">
              <a16:creationId xmlns:a16="http://schemas.microsoft.com/office/drawing/2014/main" xmlns="" id="{AA1902AE-70E3-47A9-A92C-E513383BF56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6" name="Text Box 3166">
          <a:extLst>
            <a:ext uri="{FF2B5EF4-FFF2-40B4-BE49-F238E27FC236}">
              <a16:creationId xmlns:a16="http://schemas.microsoft.com/office/drawing/2014/main" xmlns="" id="{40CE9439-8842-4B8E-9B57-2F24C6AD19F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7" name="Text Box 3166">
          <a:extLst>
            <a:ext uri="{FF2B5EF4-FFF2-40B4-BE49-F238E27FC236}">
              <a16:creationId xmlns:a16="http://schemas.microsoft.com/office/drawing/2014/main" xmlns="" id="{BDBD05A1-3BB8-4368-82D1-8DF0D36806B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8" name="Text Box 3166">
          <a:extLst>
            <a:ext uri="{FF2B5EF4-FFF2-40B4-BE49-F238E27FC236}">
              <a16:creationId xmlns:a16="http://schemas.microsoft.com/office/drawing/2014/main" xmlns="" id="{64DD8C68-35CC-4431-B52B-C6FD9188145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19" name="Text Box 3166">
          <a:extLst>
            <a:ext uri="{FF2B5EF4-FFF2-40B4-BE49-F238E27FC236}">
              <a16:creationId xmlns:a16="http://schemas.microsoft.com/office/drawing/2014/main" xmlns="" id="{5A8F1B44-6325-44E3-A76C-BB3C2570A57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0" name="Text Box 3166">
          <a:extLst>
            <a:ext uri="{FF2B5EF4-FFF2-40B4-BE49-F238E27FC236}">
              <a16:creationId xmlns:a16="http://schemas.microsoft.com/office/drawing/2014/main" xmlns="" id="{56D6C48B-6FCA-46E5-BC37-42A87BAE6ED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1" name="Text Box 3166">
          <a:extLst>
            <a:ext uri="{FF2B5EF4-FFF2-40B4-BE49-F238E27FC236}">
              <a16:creationId xmlns:a16="http://schemas.microsoft.com/office/drawing/2014/main" xmlns="" id="{FB1A0133-2BFF-4B1F-B094-145DE7E6AE0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2" name="Text Box 3166">
          <a:extLst>
            <a:ext uri="{FF2B5EF4-FFF2-40B4-BE49-F238E27FC236}">
              <a16:creationId xmlns:a16="http://schemas.microsoft.com/office/drawing/2014/main" xmlns="" id="{F42FBDB3-89D8-41C4-B09A-4E42E4E7948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3" name="Text Box 3166">
          <a:extLst>
            <a:ext uri="{FF2B5EF4-FFF2-40B4-BE49-F238E27FC236}">
              <a16:creationId xmlns:a16="http://schemas.microsoft.com/office/drawing/2014/main" xmlns="" id="{1EF3AC7A-73AD-434A-A92B-C407CE8BEC9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4" name="Text Box 3166">
          <a:extLst>
            <a:ext uri="{FF2B5EF4-FFF2-40B4-BE49-F238E27FC236}">
              <a16:creationId xmlns:a16="http://schemas.microsoft.com/office/drawing/2014/main" xmlns="" id="{99CC68E8-3623-4DA1-9FD0-2CFE6F4416D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5" name="Text Box 3166">
          <a:extLst>
            <a:ext uri="{FF2B5EF4-FFF2-40B4-BE49-F238E27FC236}">
              <a16:creationId xmlns:a16="http://schemas.microsoft.com/office/drawing/2014/main" xmlns="" id="{26DD9D68-DC71-4E91-8E06-70DFC4AAE54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6" name="Text Box 3166">
          <a:extLst>
            <a:ext uri="{FF2B5EF4-FFF2-40B4-BE49-F238E27FC236}">
              <a16:creationId xmlns:a16="http://schemas.microsoft.com/office/drawing/2014/main" xmlns="" id="{F2F75BED-92AE-4DAE-8369-B934E52D1B3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7" name="Text Box 3166">
          <a:extLst>
            <a:ext uri="{FF2B5EF4-FFF2-40B4-BE49-F238E27FC236}">
              <a16:creationId xmlns:a16="http://schemas.microsoft.com/office/drawing/2014/main" xmlns="" id="{31370469-F8BC-453E-8189-9FBCD0F4616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8" name="Text Box 3166">
          <a:extLst>
            <a:ext uri="{FF2B5EF4-FFF2-40B4-BE49-F238E27FC236}">
              <a16:creationId xmlns:a16="http://schemas.microsoft.com/office/drawing/2014/main" xmlns="" id="{1A08BD8D-268F-4D5B-B245-66CCBCEA45D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29" name="Text Box 3166">
          <a:extLst>
            <a:ext uri="{FF2B5EF4-FFF2-40B4-BE49-F238E27FC236}">
              <a16:creationId xmlns:a16="http://schemas.microsoft.com/office/drawing/2014/main" xmlns="" id="{1CA8D761-B750-49EB-88B9-61BE6A33459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30" name="Text Box 3166">
          <a:extLst>
            <a:ext uri="{FF2B5EF4-FFF2-40B4-BE49-F238E27FC236}">
              <a16:creationId xmlns:a16="http://schemas.microsoft.com/office/drawing/2014/main" xmlns="" id="{2E3112EC-391D-4532-9937-94DC113218C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31" name="Text Box 3166">
          <a:extLst>
            <a:ext uri="{FF2B5EF4-FFF2-40B4-BE49-F238E27FC236}">
              <a16:creationId xmlns:a16="http://schemas.microsoft.com/office/drawing/2014/main" xmlns="" id="{F3F931DB-8868-45B0-B09E-04609DFE1CB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32" name="Text Box 3166">
          <a:extLst>
            <a:ext uri="{FF2B5EF4-FFF2-40B4-BE49-F238E27FC236}">
              <a16:creationId xmlns:a16="http://schemas.microsoft.com/office/drawing/2014/main" xmlns="" id="{E7178C9F-3E92-4F94-80E9-8D42243FDBE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33" name="Text Box 3166">
          <a:extLst>
            <a:ext uri="{FF2B5EF4-FFF2-40B4-BE49-F238E27FC236}">
              <a16:creationId xmlns:a16="http://schemas.microsoft.com/office/drawing/2014/main" xmlns="" id="{AC62B9D5-ABAB-4AF1-91EC-1F8A2D10DE8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34" name="Text Box 3166">
          <a:extLst>
            <a:ext uri="{FF2B5EF4-FFF2-40B4-BE49-F238E27FC236}">
              <a16:creationId xmlns:a16="http://schemas.microsoft.com/office/drawing/2014/main" xmlns="" id="{221B24CA-26C3-4E1A-A9BC-C688C940B4B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209550</xdr:rowOff>
    </xdr:to>
    <xdr:sp macro="" textlink="" fLocksText="0">
      <xdr:nvSpPr>
        <xdr:cNvPr id="5635" name="Text Box 3166">
          <a:extLst>
            <a:ext uri="{FF2B5EF4-FFF2-40B4-BE49-F238E27FC236}">
              <a16:creationId xmlns:a16="http://schemas.microsoft.com/office/drawing/2014/main" xmlns="" id="{54072E44-2325-4F1C-845C-71E7BA2770E6}"/>
            </a:ext>
          </a:extLst>
        </xdr:cNvPr>
        <xdr:cNvSpPr txBox="1">
          <a:spLocks noChangeArrowheads="1"/>
        </xdr:cNvSpPr>
      </xdr:nvSpPr>
      <xdr:spPr bwMode="auto">
        <a:xfrm>
          <a:off x="619125" y="15059025"/>
          <a:ext cx="1076325" cy="2095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209550</xdr:rowOff>
    </xdr:to>
    <xdr:sp macro="" textlink="" fLocksText="0">
      <xdr:nvSpPr>
        <xdr:cNvPr id="5636" name="Text Box 3166">
          <a:extLst>
            <a:ext uri="{FF2B5EF4-FFF2-40B4-BE49-F238E27FC236}">
              <a16:creationId xmlns:a16="http://schemas.microsoft.com/office/drawing/2014/main" xmlns="" id="{FD183490-FA0D-49E7-AA75-ECCCB79BA6CD}"/>
            </a:ext>
          </a:extLst>
        </xdr:cNvPr>
        <xdr:cNvSpPr txBox="1">
          <a:spLocks noChangeArrowheads="1"/>
        </xdr:cNvSpPr>
      </xdr:nvSpPr>
      <xdr:spPr bwMode="auto">
        <a:xfrm>
          <a:off x="619125" y="15059025"/>
          <a:ext cx="1076325" cy="209550"/>
        </a:xfrm>
        <a:prstGeom prst="rect">
          <a:avLst/>
        </a:prstGeom>
        <a:noFill/>
        <a:ln>
          <a:noFill/>
        </a:ln>
      </xdr:spPr>
    </xdr:sp>
    <xdr:clientData/>
  </xdr:twoCellAnchor>
  <xdr:twoCellAnchor editAs="oneCell">
    <xdr:from>
      <xdr:col>1</xdr:col>
      <xdr:colOff>123825</xdr:colOff>
      <xdr:row>440</xdr:row>
      <xdr:rowOff>0</xdr:rowOff>
    </xdr:from>
    <xdr:to>
      <xdr:col>1</xdr:col>
      <xdr:colOff>1190625</xdr:colOff>
      <xdr:row>441</xdr:row>
      <xdr:rowOff>495300</xdr:rowOff>
    </xdr:to>
    <xdr:sp macro="" textlink="" fLocksText="0">
      <xdr:nvSpPr>
        <xdr:cNvPr id="5637" name="Text Box 3166">
          <a:extLst>
            <a:ext uri="{FF2B5EF4-FFF2-40B4-BE49-F238E27FC236}">
              <a16:creationId xmlns:a16="http://schemas.microsoft.com/office/drawing/2014/main" xmlns="" id="{E37E4679-F18F-4F4A-B83A-35C30AD5D269}"/>
            </a:ext>
          </a:extLst>
        </xdr:cNvPr>
        <xdr:cNvSpPr txBox="1">
          <a:spLocks noChangeArrowheads="1"/>
        </xdr:cNvSpPr>
      </xdr:nvSpPr>
      <xdr:spPr bwMode="auto">
        <a:xfrm>
          <a:off x="619125" y="279854025"/>
          <a:ext cx="106680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38" name="Text Box 3166">
          <a:extLst>
            <a:ext uri="{FF2B5EF4-FFF2-40B4-BE49-F238E27FC236}">
              <a16:creationId xmlns:a16="http://schemas.microsoft.com/office/drawing/2014/main" xmlns="" id="{3B539452-3FA3-4C81-8D55-50C322CE412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39" name="Text Box 3166">
          <a:extLst>
            <a:ext uri="{FF2B5EF4-FFF2-40B4-BE49-F238E27FC236}">
              <a16:creationId xmlns:a16="http://schemas.microsoft.com/office/drawing/2014/main" xmlns="" id="{7040D97F-57A0-4428-89F2-CAD9EA0339A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0" name="Text Box 3166">
          <a:extLst>
            <a:ext uri="{FF2B5EF4-FFF2-40B4-BE49-F238E27FC236}">
              <a16:creationId xmlns:a16="http://schemas.microsoft.com/office/drawing/2014/main" xmlns="" id="{59DDEC37-D09C-4979-B738-6BAD976D25C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1" name="Text Box 3166">
          <a:extLst>
            <a:ext uri="{FF2B5EF4-FFF2-40B4-BE49-F238E27FC236}">
              <a16:creationId xmlns:a16="http://schemas.microsoft.com/office/drawing/2014/main" xmlns="" id="{C7210200-2387-4EC3-88DF-9D7325E4D96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2" name="Text Box 3166">
          <a:extLst>
            <a:ext uri="{FF2B5EF4-FFF2-40B4-BE49-F238E27FC236}">
              <a16:creationId xmlns:a16="http://schemas.microsoft.com/office/drawing/2014/main" xmlns="" id="{6275734E-BB91-4F45-811C-69D3B389EC8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3" name="Text Box 3166">
          <a:extLst>
            <a:ext uri="{FF2B5EF4-FFF2-40B4-BE49-F238E27FC236}">
              <a16:creationId xmlns:a16="http://schemas.microsoft.com/office/drawing/2014/main" xmlns="" id="{E01E8BA5-5915-4095-9A6A-48005113B43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4" name="Text Box 3166">
          <a:extLst>
            <a:ext uri="{FF2B5EF4-FFF2-40B4-BE49-F238E27FC236}">
              <a16:creationId xmlns:a16="http://schemas.microsoft.com/office/drawing/2014/main" xmlns="" id="{708312A1-ACAA-4594-938B-1565D94D130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5" name="Text Box 3166">
          <a:extLst>
            <a:ext uri="{FF2B5EF4-FFF2-40B4-BE49-F238E27FC236}">
              <a16:creationId xmlns:a16="http://schemas.microsoft.com/office/drawing/2014/main" xmlns="" id="{E9D4EC04-C7FF-4965-AEAD-8BAB3AD21B1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6" name="Text Box 3166">
          <a:extLst>
            <a:ext uri="{FF2B5EF4-FFF2-40B4-BE49-F238E27FC236}">
              <a16:creationId xmlns:a16="http://schemas.microsoft.com/office/drawing/2014/main" xmlns="" id="{8BF4FDAA-338F-4E3B-8F9C-BCF8EDFC548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7" name="Text Box 3166">
          <a:extLst>
            <a:ext uri="{FF2B5EF4-FFF2-40B4-BE49-F238E27FC236}">
              <a16:creationId xmlns:a16="http://schemas.microsoft.com/office/drawing/2014/main" xmlns="" id="{D1B1C23C-E5CB-4393-A231-476182C16DF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8" name="Text Box 3166">
          <a:extLst>
            <a:ext uri="{FF2B5EF4-FFF2-40B4-BE49-F238E27FC236}">
              <a16:creationId xmlns:a16="http://schemas.microsoft.com/office/drawing/2014/main" xmlns="" id="{956CE45C-1267-47D6-8953-954F290AC3D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49" name="Text Box 3166">
          <a:extLst>
            <a:ext uri="{FF2B5EF4-FFF2-40B4-BE49-F238E27FC236}">
              <a16:creationId xmlns:a16="http://schemas.microsoft.com/office/drawing/2014/main" xmlns="" id="{F65BC286-E355-419A-B467-1CE14518035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0" name="Text Box 3166">
          <a:extLst>
            <a:ext uri="{FF2B5EF4-FFF2-40B4-BE49-F238E27FC236}">
              <a16:creationId xmlns:a16="http://schemas.microsoft.com/office/drawing/2014/main" xmlns="" id="{762E9F58-B705-4191-BA0B-D869E31F0C1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1" name="Text Box 3166">
          <a:extLst>
            <a:ext uri="{FF2B5EF4-FFF2-40B4-BE49-F238E27FC236}">
              <a16:creationId xmlns:a16="http://schemas.microsoft.com/office/drawing/2014/main" xmlns="" id="{9944233B-996B-4EFF-8925-8DCBE6AEA37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2" name="Text Box 3166">
          <a:extLst>
            <a:ext uri="{FF2B5EF4-FFF2-40B4-BE49-F238E27FC236}">
              <a16:creationId xmlns:a16="http://schemas.microsoft.com/office/drawing/2014/main" xmlns="" id="{9B974346-F154-4B87-9BE3-F742581F391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3" name="Text Box 3166">
          <a:extLst>
            <a:ext uri="{FF2B5EF4-FFF2-40B4-BE49-F238E27FC236}">
              <a16:creationId xmlns:a16="http://schemas.microsoft.com/office/drawing/2014/main" xmlns="" id="{305B4499-B9C3-43EA-A3CB-66C0EC8177D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4" name="Text Box 3166">
          <a:extLst>
            <a:ext uri="{FF2B5EF4-FFF2-40B4-BE49-F238E27FC236}">
              <a16:creationId xmlns:a16="http://schemas.microsoft.com/office/drawing/2014/main" xmlns="" id="{65C8A043-F11A-4C3B-8092-D020CAE1FD1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5" name="Text Box 3166">
          <a:extLst>
            <a:ext uri="{FF2B5EF4-FFF2-40B4-BE49-F238E27FC236}">
              <a16:creationId xmlns:a16="http://schemas.microsoft.com/office/drawing/2014/main" xmlns="" id="{1FA8895B-5F06-4286-9734-ACEAF49D055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6" name="Text Box 3166">
          <a:extLst>
            <a:ext uri="{FF2B5EF4-FFF2-40B4-BE49-F238E27FC236}">
              <a16:creationId xmlns:a16="http://schemas.microsoft.com/office/drawing/2014/main" xmlns="" id="{F415AF92-B0EF-4CEC-8B63-DC1987B5D59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7" name="Text Box 3166">
          <a:extLst>
            <a:ext uri="{FF2B5EF4-FFF2-40B4-BE49-F238E27FC236}">
              <a16:creationId xmlns:a16="http://schemas.microsoft.com/office/drawing/2014/main" xmlns="" id="{890920E3-D154-4475-B01C-159775A8169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8" name="Text Box 3166">
          <a:extLst>
            <a:ext uri="{FF2B5EF4-FFF2-40B4-BE49-F238E27FC236}">
              <a16:creationId xmlns:a16="http://schemas.microsoft.com/office/drawing/2014/main" xmlns="" id="{CCAE902D-2EA0-4F05-A023-4B9BF10B5DD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59" name="Text Box 3166">
          <a:extLst>
            <a:ext uri="{FF2B5EF4-FFF2-40B4-BE49-F238E27FC236}">
              <a16:creationId xmlns:a16="http://schemas.microsoft.com/office/drawing/2014/main" xmlns="" id="{9BF0D93E-C3B4-44EA-86FD-B591B5A9E5E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660" name="Text Box 3166">
          <a:extLst>
            <a:ext uri="{FF2B5EF4-FFF2-40B4-BE49-F238E27FC236}">
              <a16:creationId xmlns:a16="http://schemas.microsoft.com/office/drawing/2014/main" xmlns="" id="{5FDB005B-7B24-4AC0-B6A7-4E58D187332D}"/>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661" name="Text Box 3166">
          <a:extLst>
            <a:ext uri="{FF2B5EF4-FFF2-40B4-BE49-F238E27FC236}">
              <a16:creationId xmlns:a16="http://schemas.microsoft.com/office/drawing/2014/main" xmlns="" id="{DD4C0331-918B-475B-A856-175AEDD3AD40}"/>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62" name="Text Box 3166">
          <a:extLst>
            <a:ext uri="{FF2B5EF4-FFF2-40B4-BE49-F238E27FC236}">
              <a16:creationId xmlns:a16="http://schemas.microsoft.com/office/drawing/2014/main" xmlns="" id="{5AB7E6AD-B42B-4C38-A674-BD2D525F7A0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663" name="Text Box 3166">
          <a:extLst>
            <a:ext uri="{FF2B5EF4-FFF2-40B4-BE49-F238E27FC236}">
              <a16:creationId xmlns:a16="http://schemas.microsoft.com/office/drawing/2014/main" xmlns="" id="{52D3D165-786E-4413-8EBA-3BA8261C74EF}"/>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664" name="Text Box 3166">
          <a:extLst>
            <a:ext uri="{FF2B5EF4-FFF2-40B4-BE49-F238E27FC236}">
              <a16:creationId xmlns:a16="http://schemas.microsoft.com/office/drawing/2014/main" xmlns="" id="{4CDDE9F6-08B9-4F36-B167-DD7D0F879724}"/>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665" name="Text Box 3166">
          <a:extLst>
            <a:ext uri="{FF2B5EF4-FFF2-40B4-BE49-F238E27FC236}">
              <a16:creationId xmlns:a16="http://schemas.microsoft.com/office/drawing/2014/main" xmlns="" id="{122FA6BE-61F2-4C81-8B38-AB5917B4855E}"/>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666" name="Text Box 3166">
          <a:extLst>
            <a:ext uri="{FF2B5EF4-FFF2-40B4-BE49-F238E27FC236}">
              <a16:creationId xmlns:a16="http://schemas.microsoft.com/office/drawing/2014/main" xmlns="" id="{7B495C6D-D3D2-477C-A9DE-7A1C3990391F}"/>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667" name="Text Box 3166">
          <a:extLst>
            <a:ext uri="{FF2B5EF4-FFF2-40B4-BE49-F238E27FC236}">
              <a16:creationId xmlns:a16="http://schemas.microsoft.com/office/drawing/2014/main" xmlns="" id="{8961FCE2-90B9-471E-8D84-CCE90EAD7393}"/>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68" name="Text Box 3166">
          <a:extLst>
            <a:ext uri="{FF2B5EF4-FFF2-40B4-BE49-F238E27FC236}">
              <a16:creationId xmlns:a16="http://schemas.microsoft.com/office/drawing/2014/main" xmlns="" id="{6555391F-CE91-409F-846D-F4168E93857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69" name="Text Box 3166">
          <a:extLst>
            <a:ext uri="{FF2B5EF4-FFF2-40B4-BE49-F238E27FC236}">
              <a16:creationId xmlns:a16="http://schemas.microsoft.com/office/drawing/2014/main" xmlns="" id="{EBE7321E-9051-4A45-B54D-BEEDFEBC822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0" name="Text Box 3166">
          <a:extLst>
            <a:ext uri="{FF2B5EF4-FFF2-40B4-BE49-F238E27FC236}">
              <a16:creationId xmlns:a16="http://schemas.microsoft.com/office/drawing/2014/main" xmlns="" id="{CFCBF4DB-7FD4-48E5-A692-F4C43A64BA6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1" name="Text Box 3166">
          <a:extLst>
            <a:ext uri="{FF2B5EF4-FFF2-40B4-BE49-F238E27FC236}">
              <a16:creationId xmlns:a16="http://schemas.microsoft.com/office/drawing/2014/main" xmlns="" id="{5F39C13C-7E33-4C59-B0B2-E4B8AE63D15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2" name="Text Box 3166">
          <a:extLst>
            <a:ext uri="{FF2B5EF4-FFF2-40B4-BE49-F238E27FC236}">
              <a16:creationId xmlns:a16="http://schemas.microsoft.com/office/drawing/2014/main" xmlns="" id="{7B534A22-5DD4-4A36-BBFF-743FF718D7E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3" name="Text Box 3166">
          <a:extLst>
            <a:ext uri="{FF2B5EF4-FFF2-40B4-BE49-F238E27FC236}">
              <a16:creationId xmlns:a16="http://schemas.microsoft.com/office/drawing/2014/main" xmlns="" id="{5C0095BC-3423-4F38-84B9-4A8865A4E98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4" name="Text Box 3166">
          <a:extLst>
            <a:ext uri="{FF2B5EF4-FFF2-40B4-BE49-F238E27FC236}">
              <a16:creationId xmlns:a16="http://schemas.microsoft.com/office/drawing/2014/main" xmlns="" id="{A0B15AE9-7534-4920-A205-F663F8B5AEB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5" name="Text Box 3166">
          <a:extLst>
            <a:ext uri="{FF2B5EF4-FFF2-40B4-BE49-F238E27FC236}">
              <a16:creationId xmlns:a16="http://schemas.microsoft.com/office/drawing/2014/main" xmlns="" id="{59A66A39-0202-4686-A3A9-8271D732A50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6" name="Text Box 3166">
          <a:extLst>
            <a:ext uri="{FF2B5EF4-FFF2-40B4-BE49-F238E27FC236}">
              <a16:creationId xmlns:a16="http://schemas.microsoft.com/office/drawing/2014/main" xmlns="" id="{69E24310-AA30-4C4F-B478-9D838FCAA79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7" name="Text Box 3166">
          <a:extLst>
            <a:ext uri="{FF2B5EF4-FFF2-40B4-BE49-F238E27FC236}">
              <a16:creationId xmlns:a16="http://schemas.microsoft.com/office/drawing/2014/main" xmlns="" id="{85EA1B6D-300E-4299-895A-1BDEFFE8C56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8" name="Text Box 3166">
          <a:extLst>
            <a:ext uri="{FF2B5EF4-FFF2-40B4-BE49-F238E27FC236}">
              <a16:creationId xmlns:a16="http://schemas.microsoft.com/office/drawing/2014/main" xmlns="" id="{B5ADFC98-5A9A-4487-937F-336BAB0E741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79" name="Text Box 3166">
          <a:extLst>
            <a:ext uri="{FF2B5EF4-FFF2-40B4-BE49-F238E27FC236}">
              <a16:creationId xmlns:a16="http://schemas.microsoft.com/office/drawing/2014/main" xmlns="" id="{9E8A1697-C4E0-4C2D-834E-E409CDA1506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0" name="Text Box 3166">
          <a:extLst>
            <a:ext uri="{FF2B5EF4-FFF2-40B4-BE49-F238E27FC236}">
              <a16:creationId xmlns:a16="http://schemas.microsoft.com/office/drawing/2014/main" xmlns="" id="{5E1E8E34-4291-4EC4-9023-EFC34CD47BC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1" name="Text Box 3166">
          <a:extLst>
            <a:ext uri="{FF2B5EF4-FFF2-40B4-BE49-F238E27FC236}">
              <a16:creationId xmlns:a16="http://schemas.microsoft.com/office/drawing/2014/main" xmlns="" id="{3500EC12-60A6-4C64-AEC6-D0CAB564631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2" name="Text Box 3166">
          <a:extLst>
            <a:ext uri="{FF2B5EF4-FFF2-40B4-BE49-F238E27FC236}">
              <a16:creationId xmlns:a16="http://schemas.microsoft.com/office/drawing/2014/main" xmlns="" id="{3448C089-9A56-4FBE-B868-3225277CD7B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3" name="Text Box 3166">
          <a:extLst>
            <a:ext uri="{FF2B5EF4-FFF2-40B4-BE49-F238E27FC236}">
              <a16:creationId xmlns:a16="http://schemas.microsoft.com/office/drawing/2014/main" xmlns="" id="{D292D1C9-BFC9-4DED-B6F6-B11AEA9B881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4" name="Text Box 3166">
          <a:extLst>
            <a:ext uri="{FF2B5EF4-FFF2-40B4-BE49-F238E27FC236}">
              <a16:creationId xmlns:a16="http://schemas.microsoft.com/office/drawing/2014/main" xmlns="" id="{E0E4FD13-32A0-452B-95C2-7EF5AC4376A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5" name="Text Box 3166">
          <a:extLst>
            <a:ext uri="{FF2B5EF4-FFF2-40B4-BE49-F238E27FC236}">
              <a16:creationId xmlns:a16="http://schemas.microsoft.com/office/drawing/2014/main" xmlns="" id="{73AE8CE5-0C27-4EC9-8011-5017E5AAE9B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6" name="Text Box 3166">
          <a:extLst>
            <a:ext uri="{FF2B5EF4-FFF2-40B4-BE49-F238E27FC236}">
              <a16:creationId xmlns:a16="http://schemas.microsoft.com/office/drawing/2014/main" xmlns="" id="{C43EE0D7-5629-4BBF-8351-1602D7A58D9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7" name="Text Box 3166">
          <a:extLst>
            <a:ext uri="{FF2B5EF4-FFF2-40B4-BE49-F238E27FC236}">
              <a16:creationId xmlns:a16="http://schemas.microsoft.com/office/drawing/2014/main" xmlns="" id="{0D616623-B349-4258-A595-8C48459D7A4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8" name="Text Box 3166">
          <a:extLst>
            <a:ext uri="{FF2B5EF4-FFF2-40B4-BE49-F238E27FC236}">
              <a16:creationId xmlns:a16="http://schemas.microsoft.com/office/drawing/2014/main" xmlns="" id="{A7762E21-EF4E-4F13-A8D4-A00C050F178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89" name="Text Box 3166">
          <a:extLst>
            <a:ext uri="{FF2B5EF4-FFF2-40B4-BE49-F238E27FC236}">
              <a16:creationId xmlns:a16="http://schemas.microsoft.com/office/drawing/2014/main" xmlns="" id="{9E626999-41A5-4194-BA18-CC1A049401F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0" name="Text Box 3166">
          <a:extLst>
            <a:ext uri="{FF2B5EF4-FFF2-40B4-BE49-F238E27FC236}">
              <a16:creationId xmlns:a16="http://schemas.microsoft.com/office/drawing/2014/main" xmlns="" id="{F699826E-9CE4-4B31-8E06-57A923924CF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1" name="Text Box 3166">
          <a:extLst>
            <a:ext uri="{FF2B5EF4-FFF2-40B4-BE49-F238E27FC236}">
              <a16:creationId xmlns:a16="http://schemas.microsoft.com/office/drawing/2014/main" xmlns="" id="{C665A1C6-F95A-41A6-A1AD-E36AE7D0015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2" name="Text Box 3166">
          <a:extLst>
            <a:ext uri="{FF2B5EF4-FFF2-40B4-BE49-F238E27FC236}">
              <a16:creationId xmlns:a16="http://schemas.microsoft.com/office/drawing/2014/main" xmlns="" id="{6DA74B16-4A7B-4BC6-AAA1-841FD41D8C9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3" name="Text Box 3166">
          <a:extLst>
            <a:ext uri="{FF2B5EF4-FFF2-40B4-BE49-F238E27FC236}">
              <a16:creationId xmlns:a16="http://schemas.microsoft.com/office/drawing/2014/main" xmlns="" id="{CCFDB3DB-B2C2-4DE2-B49C-6291AD0E4EC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4" name="Text Box 3166">
          <a:extLst>
            <a:ext uri="{FF2B5EF4-FFF2-40B4-BE49-F238E27FC236}">
              <a16:creationId xmlns:a16="http://schemas.microsoft.com/office/drawing/2014/main" xmlns="" id="{618F2D73-F052-4CB2-B520-D37DF76634B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5" name="Text Box 3166">
          <a:extLst>
            <a:ext uri="{FF2B5EF4-FFF2-40B4-BE49-F238E27FC236}">
              <a16:creationId xmlns:a16="http://schemas.microsoft.com/office/drawing/2014/main" xmlns="" id="{AD521EA4-1B89-49E1-BDB9-5E36766C586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6" name="Text Box 3166">
          <a:extLst>
            <a:ext uri="{FF2B5EF4-FFF2-40B4-BE49-F238E27FC236}">
              <a16:creationId xmlns:a16="http://schemas.microsoft.com/office/drawing/2014/main" xmlns="" id="{EFB14C6C-7B3C-4569-B679-BBF2847B9BB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7" name="Text Box 3166">
          <a:extLst>
            <a:ext uri="{FF2B5EF4-FFF2-40B4-BE49-F238E27FC236}">
              <a16:creationId xmlns:a16="http://schemas.microsoft.com/office/drawing/2014/main" xmlns="" id="{1334C0F9-0666-44F9-A41D-226AB2C6B61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8" name="Text Box 3166">
          <a:extLst>
            <a:ext uri="{FF2B5EF4-FFF2-40B4-BE49-F238E27FC236}">
              <a16:creationId xmlns:a16="http://schemas.microsoft.com/office/drawing/2014/main" xmlns="" id="{64483410-714D-48CD-99A7-56F63130AE9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699" name="Text Box 3166">
          <a:extLst>
            <a:ext uri="{FF2B5EF4-FFF2-40B4-BE49-F238E27FC236}">
              <a16:creationId xmlns:a16="http://schemas.microsoft.com/office/drawing/2014/main" xmlns="" id="{9D2B8C11-E474-47D8-90B8-AC25A5299B5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0" name="Text Box 3166">
          <a:extLst>
            <a:ext uri="{FF2B5EF4-FFF2-40B4-BE49-F238E27FC236}">
              <a16:creationId xmlns:a16="http://schemas.microsoft.com/office/drawing/2014/main" xmlns="" id="{817B5EC7-D3A2-49E9-BAF0-D33C63EF044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1" name="Text Box 3166">
          <a:extLst>
            <a:ext uri="{FF2B5EF4-FFF2-40B4-BE49-F238E27FC236}">
              <a16:creationId xmlns:a16="http://schemas.microsoft.com/office/drawing/2014/main" xmlns="" id="{6085E91F-DEFC-45C9-A434-BBFA466A920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2" name="Text Box 3166">
          <a:extLst>
            <a:ext uri="{FF2B5EF4-FFF2-40B4-BE49-F238E27FC236}">
              <a16:creationId xmlns:a16="http://schemas.microsoft.com/office/drawing/2014/main" xmlns="" id="{CA75ADA3-3A31-4B2F-8AEB-DA2CFA08C2E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3" name="Text Box 3166">
          <a:extLst>
            <a:ext uri="{FF2B5EF4-FFF2-40B4-BE49-F238E27FC236}">
              <a16:creationId xmlns:a16="http://schemas.microsoft.com/office/drawing/2014/main" xmlns="" id="{24333E0E-03C1-4236-BA31-F7B49CF721F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4" name="Text Box 3166">
          <a:extLst>
            <a:ext uri="{FF2B5EF4-FFF2-40B4-BE49-F238E27FC236}">
              <a16:creationId xmlns:a16="http://schemas.microsoft.com/office/drawing/2014/main" xmlns="" id="{02003D0E-A210-4F83-93E7-77DCEFCF18E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5" name="Text Box 3166">
          <a:extLst>
            <a:ext uri="{FF2B5EF4-FFF2-40B4-BE49-F238E27FC236}">
              <a16:creationId xmlns:a16="http://schemas.microsoft.com/office/drawing/2014/main" xmlns="" id="{07100004-AD6D-42AA-8FBF-8A7569BC859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6" name="Text Box 3166">
          <a:extLst>
            <a:ext uri="{FF2B5EF4-FFF2-40B4-BE49-F238E27FC236}">
              <a16:creationId xmlns:a16="http://schemas.microsoft.com/office/drawing/2014/main" xmlns="" id="{D0933201-B485-443E-B7DB-7A0939A9E3C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7" name="Text Box 3166">
          <a:extLst>
            <a:ext uri="{FF2B5EF4-FFF2-40B4-BE49-F238E27FC236}">
              <a16:creationId xmlns:a16="http://schemas.microsoft.com/office/drawing/2014/main" xmlns="" id="{51B27222-8E8B-40F9-A04E-D23DB5D17EC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8" name="Text Box 3166">
          <a:extLst>
            <a:ext uri="{FF2B5EF4-FFF2-40B4-BE49-F238E27FC236}">
              <a16:creationId xmlns:a16="http://schemas.microsoft.com/office/drawing/2014/main" xmlns="" id="{157189C5-2A71-4FE4-9782-A09BE8AFF0D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09" name="Text Box 3166">
          <a:extLst>
            <a:ext uri="{FF2B5EF4-FFF2-40B4-BE49-F238E27FC236}">
              <a16:creationId xmlns:a16="http://schemas.microsoft.com/office/drawing/2014/main" xmlns="" id="{A4BAB56F-1CB6-4C5A-8747-C9B378F8B6D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0" name="Text Box 3166">
          <a:extLst>
            <a:ext uri="{FF2B5EF4-FFF2-40B4-BE49-F238E27FC236}">
              <a16:creationId xmlns:a16="http://schemas.microsoft.com/office/drawing/2014/main" xmlns="" id="{7F598F20-6B47-4783-B93E-14177AFC1F8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1" name="Text Box 3166">
          <a:extLst>
            <a:ext uri="{FF2B5EF4-FFF2-40B4-BE49-F238E27FC236}">
              <a16:creationId xmlns:a16="http://schemas.microsoft.com/office/drawing/2014/main" xmlns="" id="{65F3EDD8-3CCF-4971-96EA-30F8D476D8C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2" name="Text Box 3166">
          <a:extLst>
            <a:ext uri="{FF2B5EF4-FFF2-40B4-BE49-F238E27FC236}">
              <a16:creationId xmlns:a16="http://schemas.microsoft.com/office/drawing/2014/main" xmlns="" id="{22F6B06C-9FBF-45CC-B6C7-ABBDFD10250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3" name="Text Box 3166">
          <a:extLst>
            <a:ext uri="{FF2B5EF4-FFF2-40B4-BE49-F238E27FC236}">
              <a16:creationId xmlns:a16="http://schemas.microsoft.com/office/drawing/2014/main" xmlns="" id="{F20D1C05-87A5-4B63-B974-358546B5D6C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4" name="Text Box 3166">
          <a:extLst>
            <a:ext uri="{FF2B5EF4-FFF2-40B4-BE49-F238E27FC236}">
              <a16:creationId xmlns:a16="http://schemas.microsoft.com/office/drawing/2014/main" xmlns="" id="{29090E13-6730-4066-A5D9-A6A6B538A35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5" name="Text Box 3166">
          <a:extLst>
            <a:ext uri="{FF2B5EF4-FFF2-40B4-BE49-F238E27FC236}">
              <a16:creationId xmlns:a16="http://schemas.microsoft.com/office/drawing/2014/main" xmlns="" id="{97071212-6433-4A91-A6CD-049EF43B94D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6" name="Text Box 3166">
          <a:extLst>
            <a:ext uri="{FF2B5EF4-FFF2-40B4-BE49-F238E27FC236}">
              <a16:creationId xmlns:a16="http://schemas.microsoft.com/office/drawing/2014/main" xmlns="" id="{82477C16-BCC3-46CF-8A75-7E3862BF156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7" name="Text Box 3166">
          <a:extLst>
            <a:ext uri="{FF2B5EF4-FFF2-40B4-BE49-F238E27FC236}">
              <a16:creationId xmlns:a16="http://schemas.microsoft.com/office/drawing/2014/main" xmlns="" id="{9D2B1414-65A7-4970-BFAF-13D5972A805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8" name="Text Box 3166">
          <a:extLst>
            <a:ext uri="{FF2B5EF4-FFF2-40B4-BE49-F238E27FC236}">
              <a16:creationId xmlns:a16="http://schemas.microsoft.com/office/drawing/2014/main" xmlns="" id="{62EE7D06-8290-41F6-854A-9DD2E39F7FE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19" name="Text Box 3166">
          <a:extLst>
            <a:ext uri="{FF2B5EF4-FFF2-40B4-BE49-F238E27FC236}">
              <a16:creationId xmlns:a16="http://schemas.microsoft.com/office/drawing/2014/main" xmlns="" id="{FCB2B932-B0DC-44FA-9826-0EDF640FEC3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0" name="Text Box 3166">
          <a:extLst>
            <a:ext uri="{FF2B5EF4-FFF2-40B4-BE49-F238E27FC236}">
              <a16:creationId xmlns:a16="http://schemas.microsoft.com/office/drawing/2014/main" xmlns="" id="{2C396F16-5A55-4FD6-97BB-12EBFDE968D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1" name="Text Box 3166">
          <a:extLst>
            <a:ext uri="{FF2B5EF4-FFF2-40B4-BE49-F238E27FC236}">
              <a16:creationId xmlns:a16="http://schemas.microsoft.com/office/drawing/2014/main" xmlns="" id="{86BEC02E-4EAE-4FDE-8978-F23D451CFD3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2" name="Text Box 3166">
          <a:extLst>
            <a:ext uri="{FF2B5EF4-FFF2-40B4-BE49-F238E27FC236}">
              <a16:creationId xmlns:a16="http://schemas.microsoft.com/office/drawing/2014/main" xmlns="" id="{9B9BD0EE-2C32-47F5-B6DB-4FED6E85BB7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3" name="Text Box 3166">
          <a:extLst>
            <a:ext uri="{FF2B5EF4-FFF2-40B4-BE49-F238E27FC236}">
              <a16:creationId xmlns:a16="http://schemas.microsoft.com/office/drawing/2014/main" xmlns="" id="{87521ADA-C705-40BB-BC91-C0A0E19684C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4" name="Text Box 3166">
          <a:extLst>
            <a:ext uri="{FF2B5EF4-FFF2-40B4-BE49-F238E27FC236}">
              <a16:creationId xmlns:a16="http://schemas.microsoft.com/office/drawing/2014/main" xmlns="" id="{DA565E4A-CADE-4485-AB97-920A5162373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5" name="Text Box 3166">
          <a:extLst>
            <a:ext uri="{FF2B5EF4-FFF2-40B4-BE49-F238E27FC236}">
              <a16:creationId xmlns:a16="http://schemas.microsoft.com/office/drawing/2014/main" xmlns="" id="{ECCAEDCE-80D5-4677-B5E8-3F60E029211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6" name="Text Box 3166">
          <a:extLst>
            <a:ext uri="{FF2B5EF4-FFF2-40B4-BE49-F238E27FC236}">
              <a16:creationId xmlns:a16="http://schemas.microsoft.com/office/drawing/2014/main" xmlns="" id="{902AC86E-50ED-49CD-8932-B697177E2DE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7" name="Text Box 3166">
          <a:extLst>
            <a:ext uri="{FF2B5EF4-FFF2-40B4-BE49-F238E27FC236}">
              <a16:creationId xmlns:a16="http://schemas.microsoft.com/office/drawing/2014/main" xmlns="" id="{B4739E00-0236-4E00-8D06-C0B5CA5F642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8" name="Text Box 3166">
          <a:extLst>
            <a:ext uri="{FF2B5EF4-FFF2-40B4-BE49-F238E27FC236}">
              <a16:creationId xmlns:a16="http://schemas.microsoft.com/office/drawing/2014/main" xmlns="" id="{F41B94FD-0673-4A1B-8E78-7C6FC9F8006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29" name="Text Box 3166">
          <a:extLst>
            <a:ext uri="{FF2B5EF4-FFF2-40B4-BE49-F238E27FC236}">
              <a16:creationId xmlns:a16="http://schemas.microsoft.com/office/drawing/2014/main" xmlns="" id="{F4A21478-7899-437C-9703-FB89F3B5A07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30" name="Text Box 3166">
          <a:extLst>
            <a:ext uri="{FF2B5EF4-FFF2-40B4-BE49-F238E27FC236}">
              <a16:creationId xmlns:a16="http://schemas.microsoft.com/office/drawing/2014/main" xmlns="" id="{E88244AE-4622-4200-A01A-666A6054A23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31" name="Text Box 3166">
          <a:extLst>
            <a:ext uri="{FF2B5EF4-FFF2-40B4-BE49-F238E27FC236}">
              <a16:creationId xmlns:a16="http://schemas.microsoft.com/office/drawing/2014/main" xmlns="" id="{4ECB983F-F0A7-4CDD-9CDF-9AC8A5EC7F2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32" name="Text Box 3166">
          <a:extLst>
            <a:ext uri="{FF2B5EF4-FFF2-40B4-BE49-F238E27FC236}">
              <a16:creationId xmlns:a16="http://schemas.microsoft.com/office/drawing/2014/main" xmlns="" id="{B936CF9A-FA83-41E3-A9B4-8593D3A301B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33" name="Text Box 3166">
          <a:extLst>
            <a:ext uri="{FF2B5EF4-FFF2-40B4-BE49-F238E27FC236}">
              <a16:creationId xmlns:a16="http://schemas.microsoft.com/office/drawing/2014/main" xmlns="" id="{82AC44A8-FFCE-43A7-ACE9-F8D4B87BDEF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34" name="Text Box 3166">
          <a:extLst>
            <a:ext uri="{FF2B5EF4-FFF2-40B4-BE49-F238E27FC236}">
              <a16:creationId xmlns:a16="http://schemas.microsoft.com/office/drawing/2014/main" xmlns="" id="{A473EF02-B227-4569-883A-8B9E4B02012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35" name="Text Box 3166">
          <a:extLst>
            <a:ext uri="{FF2B5EF4-FFF2-40B4-BE49-F238E27FC236}">
              <a16:creationId xmlns:a16="http://schemas.microsoft.com/office/drawing/2014/main" xmlns="" id="{67B56EEC-27D1-4838-9816-B535DB4AE76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36" name="Text Box 3166">
          <a:extLst>
            <a:ext uri="{FF2B5EF4-FFF2-40B4-BE49-F238E27FC236}">
              <a16:creationId xmlns:a16="http://schemas.microsoft.com/office/drawing/2014/main" xmlns="" id="{F7A4F110-4F6B-44D5-AAF1-003F399D941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37" name="Text Box 3166">
          <a:extLst>
            <a:ext uri="{FF2B5EF4-FFF2-40B4-BE49-F238E27FC236}">
              <a16:creationId xmlns:a16="http://schemas.microsoft.com/office/drawing/2014/main" xmlns="" id="{D5D52C70-6D12-4589-898A-A1A00AF8291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738" name="Text Box 3166">
          <a:extLst>
            <a:ext uri="{FF2B5EF4-FFF2-40B4-BE49-F238E27FC236}">
              <a16:creationId xmlns:a16="http://schemas.microsoft.com/office/drawing/2014/main" xmlns="" id="{E1E04D90-0D26-408E-816B-C65382431B56}"/>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739" name="Text Box 3166">
          <a:extLst>
            <a:ext uri="{FF2B5EF4-FFF2-40B4-BE49-F238E27FC236}">
              <a16:creationId xmlns:a16="http://schemas.microsoft.com/office/drawing/2014/main" xmlns="" id="{1EEC2E68-6FF0-46BF-AE9B-DF581BC6F9C4}"/>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40" name="Text Box 3166">
          <a:extLst>
            <a:ext uri="{FF2B5EF4-FFF2-40B4-BE49-F238E27FC236}">
              <a16:creationId xmlns:a16="http://schemas.microsoft.com/office/drawing/2014/main" xmlns="" id="{AF168E61-55A3-4948-8C43-C1CEDFA99FD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741" name="Text Box 3166">
          <a:extLst>
            <a:ext uri="{FF2B5EF4-FFF2-40B4-BE49-F238E27FC236}">
              <a16:creationId xmlns:a16="http://schemas.microsoft.com/office/drawing/2014/main" xmlns="" id="{5F9BCDF1-8507-4F57-BD39-31D98B064E8E}"/>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742" name="Text Box 3166">
          <a:extLst>
            <a:ext uri="{FF2B5EF4-FFF2-40B4-BE49-F238E27FC236}">
              <a16:creationId xmlns:a16="http://schemas.microsoft.com/office/drawing/2014/main" xmlns="" id="{3506B74E-DBDF-4C5D-A23C-7521238BA90A}"/>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743" name="Text Box 3166">
          <a:extLst>
            <a:ext uri="{FF2B5EF4-FFF2-40B4-BE49-F238E27FC236}">
              <a16:creationId xmlns:a16="http://schemas.microsoft.com/office/drawing/2014/main" xmlns="" id="{B20AF4E8-E086-494A-8503-BD6D8062CED2}"/>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744" name="Text Box 3166">
          <a:extLst>
            <a:ext uri="{FF2B5EF4-FFF2-40B4-BE49-F238E27FC236}">
              <a16:creationId xmlns:a16="http://schemas.microsoft.com/office/drawing/2014/main" xmlns="" id="{44783C78-74B6-48E6-8617-D8B6099910F0}"/>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745" name="Text Box 3166">
          <a:extLst>
            <a:ext uri="{FF2B5EF4-FFF2-40B4-BE49-F238E27FC236}">
              <a16:creationId xmlns:a16="http://schemas.microsoft.com/office/drawing/2014/main" xmlns="" id="{B7403F55-4385-4C28-9029-8204B21BC82E}"/>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46" name="Text Box 3166">
          <a:extLst>
            <a:ext uri="{FF2B5EF4-FFF2-40B4-BE49-F238E27FC236}">
              <a16:creationId xmlns:a16="http://schemas.microsoft.com/office/drawing/2014/main" xmlns="" id="{C1918E8B-588A-4F13-9C57-A1827059CB5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47" name="Text Box 3166">
          <a:extLst>
            <a:ext uri="{FF2B5EF4-FFF2-40B4-BE49-F238E27FC236}">
              <a16:creationId xmlns:a16="http://schemas.microsoft.com/office/drawing/2014/main" xmlns="" id="{0FC9CFB6-559F-47E2-8F17-6C577711468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48" name="Text Box 3166">
          <a:extLst>
            <a:ext uri="{FF2B5EF4-FFF2-40B4-BE49-F238E27FC236}">
              <a16:creationId xmlns:a16="http://schemas.microsoft.com/office/drawing/2014/main" xmlns="" id="{44C3285B-D0A6-4DAD-B082-5A5879A3D25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49" name="Text Box 3166">
          <a:extLst>
            <a:ext uri="{FF2B5EF4-FFF2-40B4-BE49-F238E27FC236}">
              <a16:creationId xmlns:a16="http://schemas.microsoft.com/office/drawing/2014/main" xmlns="" id="{3A10BFAE-BD4A-4FF5-B2B0-4BFD5DCD2E2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0" name="Text Box 3166">
          <a:extLst>
            <a:ext uri="{FF2B5EF4-FFF2-40B4-BE49-F238E27FC236}">
              <a16:creationId xmlns:a16="http://schemas.microsoft.com/office/drawing/2014/main" xmlns="" id="{21867E23-26B2-4386-AA65-6DB3CF912C1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1" name="Text Box 3166">
          <a:extLst>
            <a:ext uri="{FF2B5EF4-FFF2-40B4-BE49-F238E27FC236}">
              <a16:creationId xmlns:a16="http://schemas.microsoft.com/office/drawing/2014/main" xmlns="" id="{1FE530E1-2C2C-4051-AAF1-675D6E04CA9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2" name="Text Box 3166">
          <a:extLst>
            <a:ext uri="{FF2B5EF4-FFF2-40B4-BE49-F238E27FC236}">
              <a16:creationId xmlns:a16="http://schemas.microsoft.com/office/drawing/2014/main" xmlns="" id="{43D61332-0DA3-4C69-9504-09AB4384A8E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3" name="Text Box 3166">
          <a:extLst>
            <a:ext uri="{FF2B5EF4-FFF2-40B4-BE49-F238E27FC236}">
              <a16:creationId xmlns:a16="http://schemas.microsoft.com/office/drawing/2014/main" xmlns="" id="{E2150A87-B873-4DE7-A4D8-95079A7A2FF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4" name="Text Box 3166">
          <a:extLst>
            <a:ext uri="{FF2B5EF4-FFF2-40B4-BE49-F238E27FC236}">
              <a16:creationId xmlns:a16="http://schemas.microsoft.com/office/drawing/2014/main" xmlns="" id="{08AEDDA1-A86C-43F2-95CD-38AE9CE2E47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5" name="Text Box 3166">
          <a:extLst>
            <a:ext uri="{FF2B5EF4-FFF2-40B4-BE49-F238E27FC236}">
              <a16:creationId xmlns:a16="http://schemas.microsoft.com/office/drawing/2014/main" xmlns="" id="{FE2836CB-6751-442A-B800-92B8D0D729A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6" name="Text Box 3166">
          <a:extLst>
            <a:ext uri="{FF2B5EF4-FFF2-40B4-BE49-F238E27FC236}">
              <a16:creationId xmlns:a16="http://schemas.microsoft.com/office/drawing/2014/main" xmlns="" id="{A9CFBF5C-36D9-40DE-A420-BB9D4D051FB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7" name="Text Box 3166">
          <a:extLst>
            <a:ext uri="{FF2B5EF4-FFF2-40B4-BE49-F238E27FC236}">
              <a16:creationId xmlns:a16="http://schemas.microsoft.com/office/drawing/2014/main" xmlns="" id="{21A93FD8-3869-4DBB-B4D8-2F7396AFE06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8" name="Text Box 3166">
          <a:extLst>
            <a:ext uri="{FF2B5EF4-FFF2-40B4-BE49-F238E27FC236}">
              <a16:creationId xmlns:a16="http://schemas.microsoft.com/office/drawing/2014/main" xmlns="" id="{7632EC24-3507-4F7B-8F7D-C2715C6B061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59" name="Text Box 3166">
          <a:extLst>
            <a:ext uri="{FF2B5EF4-FFF2-40B4-BE49-F238E27FC236}">
              <a16:creationId xmlns:a16="http://schemas.microsoft.com/office/drawing/2014/main" xmlns="" id="{A704FB17-7A1C-414D-B6DF-A3C49F015B7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0" name="Text Box 3166">
          <a:extLst>
            <a:ext uri="{FF2B5EF4-FFF2-40B4-BE49-F238E27FC236}">
              <a16:creationId xmlns:a16="http://schemas.microsoft.com/office/drawing/2014/main" xmlns="" id="{8D92AD61-F11A-458D-AF46-8F73B9F21D7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1" name="Text Box 3166">
          <a:extLst>
            <a:ext uri="{FF2B5EF4-FFF2-40B4-BE49-F238E27FC236}">
              <a16:creationId xmlns:a16="http://schemas.microsoft.com/office/drawing/2014/main" xmlns="" id="{09B45521-973F-4FEB-8411-A5D6219273E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2" name="Text Box 3166">
          <a:extLst>
            <a:ext uri="{FF2B5EF4-FFF2-40B4-BE49-F238E27FC236}">
              <a16:creationId xmlns:a16="http://schemas.microsoft.com/office/drawing/2014/main" xmlns="" id="{D4B75DFC-4E96-4B84-BED1-A8199159E41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3" name="Text Box 3166">
          <a:extLst>
            <a:ext uri="{FF2B5EF4-FFF2-40B4-BE49-F238E27FC236}">
              <a16:creationId xmlns:a16="http://schemas.microsoft.com/office/drawing/2014/main" xmlns="" id="{8A4D2877-4F79-428D-9842-7F703FDAEBF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4" name="Text Box 3166">
          <a:extLst>
            <a:ext uri="{FF2B5EF4-FFF2-40B4-BE49-F238E27FC236}">
              <a16:creationId xmlns:a16="http://schemas.microsoft.com/office/drawing/2014/main" xmlns="" id="{3A4EF576-1112-4EA9-B551-FD62FB6CB84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5" name="Text Box 3166">
          <a:extLst>
            <a:ext uri="{FF2B5EF4-FFF2-40B4-BE49-F238E27FC236}">
              <a16:creationId xmlns:a16="http://schemas.microsoft.com/office/drawing/2014/main" xmlns="" id="{DEA26CF6-E98D-4432-BC72-DC28191B980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6" name="Text Box 3166">
          <a:extLst>
            <a:ext uri="{FF2B5EF4-FFF2-40B4-BE49-F238E27FC236}">
              <a16:creationId xmlns:a16="http://schemas.microsoft.com/office/drawing/2014/main" xmlns="" id="{8E318E12-D52B-4708-A665-474DF43168C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7" name="Text Box 3166">
          <a:extLst>
            <a:ext uri="{FF2B5EF4-FFF2-40B4-BE49-F238E27FC236}">
              <a16:creationId xmlns:a16="http://schemas.microsoft.com/office/drawing/2014/main" xmlns="" id="{7C72BCF8-91B4-45B9-8691-6BCD9686971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8" name="Text Box 3166">
          <a:extLst>
            <a:ext uri="{FF2B5EF4-FFF2-40B4-BE49-F238E27FC236}">
              <a16:creationId xmlns:a16="http://schemas.microsoft.com/office/drawing/2014/main" xmlns="" id="{A7174C08-12BD-4D38-9AC5-7CC8713BB91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69" name="Text Box 3166">
          <a:extLst>
            <a:ext uri="{FF2B5EF4-FFF2-40B4-BE49-F238E27FC236}">
              <a16:creationId xmlns:a16="http://schemas.microsoft.com/office/drawing/2014/main" xmlns="" id="{06300246-0BB2-4905-9F2F-365B6A53A31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0" name="Text Box 3166">
          <a:extLst>
            <a:ext uri="{FF2B5EF4-FFF2-40B4-BE49-F238E27FC236}">
              <a16:creationId xmlns:a16="http://schemas.microsoft.com/office/drawing/2014/main" xmlns="" id="{0159A83C-A93D-4AB3-A9FB-EEA150BB6BF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1" name="Text Box 3166">
          <a:extLst>
            <a:ext uri="{FF2B5EF4-FFF2-40B4-BE49-F238E27FC236}">
              <a16:creationId xmlns:a16="http://schemas.microsoft.com/office/drawing/2014/main" xmlns="" id="{84B09389-C3AD-4FB8-9237-FDEBFADA5DB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2" name="Text Box 3166">
          <a:extLst>
            <a:ext uri="{FF2B5EF4-FFF2-40B4-BE49-F238E27FC236}">
              <a16:creationId xmlns:a16="http://schemas.microsoft.com/office/drawing/2014/main" xmlns="" id="{6C14A2B9-9FFE-418B-8226-D3565142E18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3" name="Text Box 3166">
          <a:extLst>
            <a:ext uri="{FF2B5EF4-FFF2-40B4-BE49-F238E27FC236}">
              <a16:creationId xmlns:a16="http://schemas.microsoft.com/office/drawing/2014/main" xmlns="" id="{B175EF9F-94FA-49E4-97BF-DB12469F5D7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4" name="Text Box 3166">
          <a:extLst>
            <a:ext uri="{FF2B5EF4-FFF2-40B4-BE49-F238E27FC236}">
              <a16:creationId xmlns:a16="http://schemas.microsoft.com/office/drawing/2014/main" xmlns="" id="{E55634CD-EFFA-4FF9-954D-F7E360E6D17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5" name="Text Box 3166">
          <a:extLst>
            <a:ext uri="{FF2B5EF4-FFF2-40B4-BE49-F238E27FC236}">
              <a16:creationId xmlns:a16="http://schemas.microsoft.com/office/drawing/2014/main" xmlns="" id="{A5277652-122A-49B2-ADA3-10CDAF489EC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6" name="Text Box 3166">
          <a:extLst>
            <a:ext uri="{FF2B5EF4-FFF2-40B4-BE49-F238E27FC236}">
              <a16:creationId xmlns:a16="http://schemas.microsoft.com/office/drawing/2014/main" xmlns="" id="{42437E28-FC4F-463B-99FE-F570BFEB954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7" name="Text Box 3166">
          <a:extLst>
            <a:ext uri="{FF2B5EF4-FFF2-40B4-BE49-F238E27FC236}">
              <a16:creationId xmlns:a16="http://schemas.microsoft.com/office/drawing/2014/main" xmlns="" id="{4DE3829C-B42A-462B-9E32-D458AB8E5ED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8" name="Text Box 3166">
          <a:extLst>
            <a:ext uri="{FF2B5EF4-FFF2-40B4-BE49-F238E27FC236}">
              <a16:creationId xmlns:a16="http://schemas.microsoft.com/office/drawing/2014/main" xmlns="" id="{D0BB34EE-D8F4-46C7-AB4C-4D34E1A04DE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79" name="Text Box 3166">
          <a:extLst>
            <a:ext uri="{FF2B5EF4-FFF2-40B4-BE49-F238E27FC236}">
              <a16:creationId xmlns:a16="http://schemas.microsoft.com/office/drawing/2014/main" xmlns="" id="{BC96FBD6-E56F-4EFD-A3F3-62D2F3076F6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80" name="Text Box 3166">
          <a:extLst>
            <a:ext uri="{FF2B5EF4-FFF2-40B4-BE49-F238E27FC236}">
              <a16:creationId xmlns:a16="http://schemas.microsoft.com/office/drawing/2014/main" xmlns="" id="{A7DF5429-8FE6-499A-8156-5E563DB02B3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81" name="Text Box 3166">
          <a:extLst>
            <a:ext uri="{FF2B5EF4-FFF2-40B4-BE49-F238E27FC236}">
              <a16:creationId xmlns:a16="http://schemas.microsoft.com/office/drawing/2014/main" xmlns="" id="{8665EE20-DED8-40AF-A7D7-1552E2CE0E2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82" name="Text Box 3166">
          <a:extLst>
            <a:ext uri="{FF2B5EF4-FFF2-40B4-BE49-F238E27FC236}">
              <a16:creationId xmlns:a16="http://schemas.microsoft.com/office/drawing/2014/main" xmlns="" id="{D5569B95-7269-438F-A2E6-3BA0601F6B8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83" name="Text Box 3166">
          <a:extLst>
            <a:ext uri="{FF2B5EF4-FFF2-40B4-BE49-F238E27FC236}">
              <a16:creationId xmlns:a16="http://schemas.microsoft.com/office/drawing/2014/main" xmlns="" id="{97168989-415E-4B79-94BB-5C4A0F5CF34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84" name="Text Box 3166">
          <a:extLst>
            <a:ext uri="{FF2B5EF4-FFF2-40B4-BE49-F238E27FC236}">
              <a16:creationId xmlns:a16="http://schemas.microsoft.com/office/drawing/2014/main" xmlns="" id="{304E5FC4-AA05-447D-86AD-4AB66B60674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85" name="Text Box 3166">
          <a:extLst>
            <a:ext uri="{FF2B5EF4-FFF2-40B4-BE49-F238E27FC236}">
              <a16:creationId xmlns:a16="http://schemas.microsoft.com/office/drawing/2014/main" xmlns="" id="{5450E427-D7B2-4CFB-A556-6354F330B16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86" name="Text Box 3166">
          <a:extLst>
            <a:ext uri="{FF2B5EF4-FFF2-40B4-BE49-F238E27FC236}">
              <a16:creationId xmlns:a16="http://schemas.microsoft.com/office/drawing/2014/main" xmlns="" id="{B0F47F41-CA86-482C-8001-C9BC1D8C340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209550</xdr:rowOff>
    </xdr:to>
    <xdr:sp macro="" textlink="" fLocksText="0">
      <xdr:nvSpPr>
        <xdr:cNvPr id="5787" name="Text Box 3166">
          <a:extLst>
            <a:ext uri="{FF2B5EF4-FFF2-40B4-BE49-F238E27FC236}">
              <a16:creationId xmlns:a16="http://schemas.microsoft.com/office/drawing/2014/main" xmlns="" id="{CF05B3C9-2DDB-44DF-9155-351380F58543}"/>
            </a:ext>
          </a:extLst>
        </xdr:cNvPr>
        <xdr:cNvSpPr txBox="1">
          <a:spLocks noChangeArrowheads="1"/>
        </xdr:cNvSpPr>
      </xdr:nvSpPr>
      <xdr:spPr bwMode="auto">
        <a:xfrm>
          <a:off x="619125" y="15059025"/>
          <a:ext cx="1076325" cy="2095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209550</xdr:rowOff>
    </xdr:to>
    <xdr:sp macro="" textlink="" fLocksText="0">
      <xdr:nvSpPr>
        <xdr:cNvPr id="5788" name="Text Box 3166">
          <a:extLst>
            <a:ext uri="{FF2B5EF4-FFF2-40B4-BE49-F238E27FC236}">
              <a16:creationId xmlns:a16="http://schemas.microsoft.com/office/drawing/2014/main" xmlns="" id="{50DE0736-E91E-4FE0-ACFE-1BAC8739CC0A}"/>
            </a:ext>
          </a:extLst>
        </xdr:cNvPr>
        <xdr:cNvSpPr txBox="1">
          <a:spLocks noChangeArrowheads="1"/>
        </xdr:cNvSpPr>
      </xdr:nvSpPr>
      <xdr:spPr bwMode="auto">
        <a:xfrm>
          <a:off x="619125" y="15059025"/>
          <a:ext cx="1076325" cy="209550"/>
        </a:xfrm>
        <a:prstGeom prst="rect">
          <a:avLst/>
        </a:prstGeom>
        <a:noFill/>
        <a:ln>
          <a:noFill/>
        </a:ln>
      </xdr:spPr>
    </xdr:sp>
    <xdr:clientData/>
  </xdr:twoCellAnchor>
  <xdr:twoCellAnchor editAs="oneCell">
    <xdr:from>
      <xdr:col>1</xdr:col>
      <xdr:colOff>123825</xdr:colOff>
      <xdr:row>440</xdr:row>
      <xdr:rowOff>0</xdr:rowOff>
    </xdr:from>
    <xdr:to>
      <xdr:col>1</xdr:col>
      <xdr:colOff>1190625</xdr:colOff>
      <xdr:row>441</xdr:row>
      <xdr:rowOff>495300</xdr:rowOff>
    </xdr:to>
    <xdr:sp macro="" textlink="" fLocksText="0">
      <xdr:nvSpPr>
        <xdr:cNvPr id="5789" name="Text Box 3166">
          <a:extLst>
            <a:ext uri="{FF2B5EF4-FFF2-40B4-BE49-F238E27FC236}">
              <a16:creationId xmlns:a16="http://schemas.microsoft.com/office/drawing/2014/main" xmlns="" id="{CE5F3551-185D-4581-A95F-4C143B2058C5}"/>
            </a:ext>
          </a:extLst>
        </xdr:cNvPr>
        <xdr:cNvSpPr txBox="1">
          <a:spLocks noChangeArrowheads="1"/>
        </xdr:cNvSpPr>
      </xdr:nvSpPr>
      <xdr:spPr bwMode="auto">
        <a:xfrm>
          <a:off x="619125" y="279854025"/>
          <a:ext cx="106680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0" name="Text Box 3166">
          <a:extLst>
            <a:ext uri="{FF2B5EF4-FFF2-40B4-BE49-F238E27FC236}">
              <a16:creationId xmlns:a16="http://schemas.microsoft.com/office/drawing/2014/main" xmlns="" id="{C4BE0EB3-ABC7-4999-A38A-6CC8D9E5769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1" name="Text Box 3166">
          <a:extLst>
            <a:ext uri="{FF2B5EF4-FFF2-40B4-BE49-F238E27FC236}">
              <a16:creationId xmlns:a16="http://schemas.microsoft.com/office/drawing/2014/main" xmlns="" id="{D40A1D03-46F7-413D-B2A9-0378E86F593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2" name="Text Box 3166">
          <a:extLst>
            <a:ext uri="{FF2B5EF4-FFF2-40B4-BE49-F238E27FC236}">
              <a16:creationId xmlns:a16="http://schemas.microsoft.com/office/drawing/2014/main" xmlns="" id="{348CB15D-FB07-48D5-BA7C-62A78D05E6D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3" name="Text Box 3166">
          <a:extLst>
            <a:ext uri="{FF2B5EF4-FFF2-40B4-BE49-F238E27FC236}">
              <a16:creationId xmlns:a16="http://schemas.microsoft.com/office/drawing/2014/main" xmlns="" id="{82AAE8AD-B139-4FE3-A282-3349DE2C1CA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4" name="Text Box 3166">
          <a:extLst>
            <a:ext uri="{FF2B5EF4-FFF2-40B4-BE49-F238E27FC236}">
              <a16:creationId xmlns:a16="http://schemas.microsoft.com/office/drawing/2014/main" xmlns="" id="{B78B8F96-9F56-4310-902F-D664A0C863D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5" name="Text Box 3166">
          <a:extLst>
            <a:ext uri="{FF2B5EF4-FFF2-40B4-BE49-F238E27FC236}">
              <a16:creationId xmlns:a16="http://schemas.microsoft.com/office/drawing/2014/main" xmlns="" id="{FA9FD467-35A3-43D0-9E2C-0EA411D130E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6" name="Text Box 3166">
          <a:extLst>
            <a:ext uri="{FF2B5EF4-FFF2-40B4-BE49-F238E27FC236}">
              <a16:creationId xmlns:a16="http://schemas.microsoft.com/office/drawing/2014/main" xmlns="" id="{99453EB5-8049-4862-BB40-2955527027E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7" name="Text Box 3166">
          <a:extLst>
            <a:ext uri="{FF2B5EF4-FFF2-40B4-BE49-F238E27FC236}">
              <a16:creationId xmlns:a16="http://schemas.microsoft.com/office/drawing/2014/main" xmlns="" id="{BFC5B352-862D-4090-9C66-B2D0F80944A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8" name="Text Box 3166">
          <a:extLst>
            <a:ext uri="{FF2B5EF4-FFF2-40B4-BE49-F238E27FC236}">
              <a16:creationId xmlns:a16="http://schemas.microsoft.com/office/drawing/2014/main" xmlns="" id="{8C98DBB1-E920-4A60-835D-3CD8216D34F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799" name="Text Box 3166">
          <a:extLst>
            <a:ext uri="{FF2B5EF4-FFF2-40B4-BE49-F238E27FC236}">
              <a16:creationId xmlns:a16="http://schemas.microsoft.com/office/drawing/2014/main" xmlns="" id="{A0427E8A-55DA-4198-9D6E-BD6703EA75B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0" name="Text Box 3166">
          <a:extLst>
            <a:ext uri="{FF2B5EF4-FFF2-40B4-BE49-F238E27FC236}">
              <a16:creationId xmlns:a16="http://schemas.microsoft.com/office/drawing/2014/main" xmlns="" id="{49EFB2BF-B1EA-4FE6-8A3A-78B357CD8B6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1" name="Text Box 3166">
          <a:extLst>
            <a:ext uri="{FF2B5EF4-FFF2-40B4-BE49-F238E27FC236}">
              <a16:creationId xmlns:a16="http://schemas.microsoft.com/office/drawing/2014/main" xmlns="" id="{06EA597A-567A-4130-9753-7F7485AB9F5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2" name="Text Box 3166">
          <a:extLst>
            <a:ext uri="{FF2B5EF4-FFF2-40B4-BE49-F238E27FC236}">
              <a16:creationId xmlns:a16="http://schemas.microsoft.com/office/drawing/2014/main" xmlns="" id="{20F5904D-5F6A-480D-87C9-1C7A788C2B1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3" name="Text Box 3166">
          <a:extLst>
            <a:ext uri="{FF2B5EF4-FFF2-40B4-BE49-F238E27FC236}">
              <a16:creationId xmlns:a16="http://schemas.microsoft.com/office/drawing/2014/main" xmlns="" id="{19DF498F-20E1-46C5-8445-47D5F68FA11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4" name="Text Box 3166">
          <a:extLst>
            <a:ext uri="{FF2B5EF4-FFF2-40B4-BE49-F238E27FC236}">
              <a16:creationId xmlns:a16="http://schemas.microsoft.com/office/drawing/2014/main" xmlns="" id="{3F6304FA-3256-4985-8E9A-504885E3FEB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5" name="Text Box 3166">
          <a:extLst>
            <a:ext uri="{FF2B5EF4-FFF2-40B4-BE49-F238E27FC236}">
              <a16:creationId xmlns:a16="http://schemas.microsoft.com/office/drawing/2014/main" xmlns="" id="{AC5DCC8F-4BF9-49EB-AFA9-4DA6ACDF093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6" name="Text Box 3166">
          <a:extLst>
            <a:ext uri="{FF2B5EF4-FFF2-40B4-BE49-F238E27FC236}">
              <a16:creationId xmlns:a16="http://schemas.microsoft.com/office/drawing/2014/main" xmlns="" id="{3978DE51-3B99-4F8B-869E-711ABE8550C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7" name="Text Box 3166">
          <a:extLst>
            <a:ext uri="{FF2B5EF4-FFF2-40B4-BE49-F238E27FC236}">
              <a16:creationId xmlns:a16="http://schemas.microsoft.com/office/drawing/2014/main" xmlns="" id="{0D3021AB-6DDB-4029-8621-AF1E006E57F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8" name="Text Box 3166">
          <a:extLst>
            <a:ext uri="{FF2B5EF4-FFF2-40B4-BE49-F238E27FC236}">
              <a16:creationId xmlns:a16="http://schemas.microsoft.com/office/drawing/2014/main" xmlns="" id="{3EE19264-717E-4407-8ECE-C2B634279C6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09" name="Text Box 3166">
          <a:extLst>
            <a:ext uri="{FF2B5EF4-FFF2-40B4-BE49-F238E27FC236}">
              <a16:creationId xmlns:a16="http://schemas.microsoft.com/office/drawing/2014/main" xmlns="" id="{8B0A74D0-55B4-4803-B4A1-8D6B84C9211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10" name="Text Box 3166">
          <a:extLst>
            <a:ext uri="{FF2B5EF4-FFF2-40B4-BE49-F238E27FC236}">
              <a16:creationId xmlns:a16="http://schemas.microsoft.com/office/drawing/2014/main" xmlns="" id="{134C1EC3-DAA3-4537-B441-6D9DCA39B74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11" name="Text Box 3166">
          <a:extLst>
            <a:ext uri="{FF2B5EF4-FFF2-40B4-BE49-F238E27FC236}">
              <a16:creationId xmlns:a16="http://schemas.microsoft.com/office/drawing/2014/main" xmlns="" id="{BAFABF6E-EFFA-4A26-8B57-01C0A8BAA88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12" name="Text Box 3166">
          <a:extLst>
            <a:ext uri="{FF2B5EF4-FFF2-40B4-BE49-F238E27FC236}">
              <a16:creationId xmlns:a16="http://schemas.microsoft.com/office/drawing/2014/main" xmlns="" id="{DF995329-42A3-4287-9CA8-8669DEC0FCC1}"/>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13" name="Text Box 3166">
          <a:extLst>
            <a:ext uri="{FF2B5EF4-FFF2-40B4-BE49-F238E27FC236}">
              <a16:creationId xmlns:a16="http://schemas.microsoft.com/office/drawing/2014/main" xmlns="" id="{3EC89BCC-6D8E-4B80-A79F-9E9B02D98E35}"/>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14" name="Text Box 3166">
          <a:extLst>
            <a:ext uri="{FF2B5EF4-FFF2-40B4-BE49-F238E27FC236}">
              <a16:creationId xmlns:a16="http://schemas.microsoft.com/office/drawing/2014/main" xmlns="" id="{5998643D-FA36-44D4-9DFF-AFED0CD37B8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15" name="Text Box 3166">
          <a:extLst>
            <a:ext uri="{FF2B5EF4-FFF2-40B4-BE49-F238E27FC236}">
              <a16:creationId xmlns:a16="http://schemas.microsoft.com/office/drawing/2014/main" xmlns="" id="{FB65F7BC-7253-4217-B2B3-F99EF16BF95F}"/>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16" name="Text Box 3166">
          <a:extLst>
            <a:ext uri="{FF2B5EF4-FFF2-40B4-BE49-F238E27FC236}">
              <a16:creationId xmlns:a16="http://schemas.microsoft.com/office/drawing/2014/main" xmlns="" id="{EB0BC9B5-F4CD-4730-8CB7-52AA5655EC27}"/>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17" name="Text Box 3166">
          <a:extLst>
            <a:ext uri="{FF2B5EF4-FFF2-40B4-BE49-F238E27FC236}">
              <a16:creationId xmlns:a16="http://schemas.microsoft.com/office/drawing/2014/main" xmlns="" id="{F431EFFB-92D5-4168-AF5E-C906D3AC2736}"/>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18" name="Text Box 3166">
          <a:extLst>
            <a:ext uri="{FF2B5EF4-FFF2-40B4-BE49-F238E27FC236}">
              <a16:creationId xmlns:a16="http://schemas.microsoft.com/office/drawing/2014/main" xmlns="" id="{DC30EEB3-44CF-4915-9BB4-D90995C09050}"/>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19" name="Text Box 3166">
          <a:extLst>
            <a:ext uri="{FF2B5EF4-FFF2-40B4-BE49-F238E27FC236}">
              <a16:creationId xmlns:a16="http://schemas.microsoft.com/office/drawing/2014/main" xmlns="" id="{6FC2BDDA-6333-415F-8283-EE3B25A74F85}"/>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0" name="Text Box 3166">
          <a:extLst>
            <a:ext uri="{FF2B5EF4-FFF2-40B4-BE49-F238E27FC236}">
              <a16:creationId xmlns:a16="http://schemas.microsoft.com/office/drawing/2014/main" xmlns="" id="{032950A8-33AF-4C59-952F-3BB17D907C7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1" name="Text Box 3166">
          <a:extLst>
            <a:ext uri="{FF2B5EF4-FFF2-40B4-BE49-F238E27FC236}">
              <a16:creationId xmlns:a16="http://schemas.microsoft.com/office/drawing/2014/main" xmlns="" id="{679A4449-CF9D-4402-AE62-BAD9F10B4F8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2" name="Text Box 3166">
          <a:extLst>
            <a:ext uri="{FF2B5EF4-FFF2-40B4-BE49-F238E27FC236}">
              <a16:creationId xmlns:a16="http://schemas.microsoft.com/office/drawing/2014/main" xmlns="" id="{C88CAC3F-0F24-4B99-B75D-800E6EFE40D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3" name="Text Box 3166">
          <a:extLst>
            <a:ext uri="{FF2B5EF4-FFF2-40B4-BE49-F238E27FC236}">
              <a16:creationId xmlns:a16="http://schemas.microsoft.com/office/drawing/2014/main" xmlns="" id="{A19F095A-673C-46FF-B2F2-AF473DB27A0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4" name="Text Box 3166">
          <a:extLst>
            <a:ext uri="{FF2B5EF4-FFF2-40B4-BE49-F238E27FC236}">
              <a16:creationId xmlns:a16="http://schemas.microsoft.com/office/drawing/2014/main" xmlns="" id="{81B0A7B7-CC16-4576-90DD-83C2EEE1DE4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5" name="Text Box 3166">
          <a:extLst>
            <a:ext uri="{FF2B5EF4-FFF2-40B4-BE49-F238E27FC236}">
              <a16:creationId xmlns:a16="http://schemas.microsoft.com/office/drawing/2014/main" xmlns="" id="{0601515F-D599-4E8A-9AC2-36FCD06304A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6" name="Text Box 3166">
          <a:extLst>
            <a:ext uri="{FF2B5EF4-FFF2-40B4-BE49-F238E27FC236}">
              <a16:creationId xmlns:a16="http://schemas.microsoft.com/office/drawing/2014/main" xmlns="" id="{09402C60-BECF-44F5-9920-5C182F7ABF4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7" name="Text Box 3166">
          <a:extLst>
            <a:ext uri="{FF2B5EF4-FFF2-40B4-BE49-F238E27FC236}">
              <a16:creationId xmlns:a16="http://schemas.microsoft.com/office/drawing/2014/main" xmlns="" id="{B1B3F519-B9F6-46A6-9593-1EEDE5EF576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8" name="Text Box 3166">
          <a:extLst>
            <a:ext uri="{FF2B5EF4-FFF2-40B4-BE49-F238E27FC236}">
              <a16:creationId xmlns:a16="http://schemas.microsoft.com/office/drawing/2014/main" xmlns="" id="{22D08725-60C3-48BC-B68F-90B4DC6FFCB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29" name="Text Box 3166">
          <a:extLst>
            <a:ext uri="{FF2B5EF4-FFF2-40B4-BE49-F238E27FC236}">
              <a16:creationId xmlns:a16="http://schemas.microsoft.com/office/drawing/2014/main" xmlns="" id="{B7F32D4E-14DD-40C0-98BC-503BF419EF3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0" name="Text Box 3166">
          <a:extLst>
            <a:ext uri="{FF2B5EF4-FFF2-40B4-BE49-F238E27FC236}">
              <a16:creationId xmlns:a16="http://schemas.microsoft.com/office/drawing/2014/main" xmlns="" id="{D9DE1030-DAD5-448F-B5D4-96EAEF0C898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1" name="Text Box 3166">
          <a:extLst>
            <a:ext uri="{FF2B5EF4-FFF2-40B4-BE49-F238E27FC236}">
              <a16:creationId xmlns:a16="http://schemas.microsoft.com/office/drawing/2014/main" xmlns="" id="{19749D12-47AF-48FD-BE07-46AC1984E0E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2" name="Text Box 3166">
          <a:extLst>
            <a:ext uri="{FF2B5EF4-FFF2-40B4-BE49-F238E27FC236}">
              <a16:creationId xmlns:a16="http://schemas.microsoft.com/office/drawing/2014/main" xmlns="" id="{895B8539-01F7-4728-9333-27F6E98C41F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3" name="Text Box 3166">
          <a:extLst>
            <a:ext uri="{FF2B5EF4-FFF2-40B4-BE49-F238E27FC236}">
              <a16:creationId xmlns:a16="http://schemas.microsoft.com/office/drawing/2014/main" xmlns="" id="{21B80BE3-9EDF-414D-B72A-B6341748F5C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4" name="Text Box 3166">
          <a:extLst>
            <a:ext uri="{FF2B5EF4-FFF2-40B4-BE49-F238E27FC236}">
              <a16:creationId xmlns:a16="http://schemas.microsoft.com/office/drawing/2014/main" xmlns="" id="{B90F39D7-C489-41C5-A199-BD5AD0A6A1A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5" name="Text Box 3166">
          <a:extLst>
            <a:ext uri="{FF2B5EF4-FFF2-40B4-BE49-F238E27FC236}">
              <a16:creationId xmlns:a16="http://schemas.microsoft.com/office/drawing/2014/main" xmlns="" id="{F8C0C6BD-3A5A-4D7D-ACF8-5F66C777A87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6" name="Text Box 3166">
          <a:extLst>
            <a:ext uri="{FF2B5EF4-FFF2-40B4-BE49-F238E27FC236}">
              <a16:creationId xmlns:a16="http://schemas.microsoft.com/office/drawing/2014/main" xmlns="" id="{1C8DB7AF-1C0E-45FD-B33F-B67780932C0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7" name="Text Box 3166">
          <a:extLst>
            <a:ext uri="{FF2B5EF4-FFF2-40B4-BE49-F238E27FC236}">
              <a16:creationId xmlns:a16="http://schemas.microsoft.com/office/drawing/2014/main" xmlns="" id="{173FEAB8-4FD1-490B-A924-1B1241D6DF9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8" name="Text Box 3166">
          <a:extLst>
            <a:ext uri="{FF2B5EF4-FFF2-40B4-BE49-F238E27FC236}">
              <a16:creationId xmlns:a16="http://schemas.microsoft.com/office/drawing/2014/main" xmlns="" id="{CB7A0FF9-BEDB-41C9-8E77-B37AF959399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39" name="Text Box 3166">
          <a:extLst>
            <a:ext uri="{FF2B5EF4-FFF2-40B4-BE49-F238E27FC236}">
              <a16:creationId xmlns:a16="http://schemas.microsoft.com/office/drawing/2014/main" xmlns="" id="{D4C0B6FD-7DAB-4DB3-8B8A-63F69B23D12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0" name="Text Box 3166">
          <a:extLst>
            <a:ext uri="{FF2B5EF4-FFF2-40B4-BE49-F238E27FC236}">
              <a16:creationId xmlns:a16="http://schemas.microsoft.com/office/drawing/2014/main" xmlns="" id="{FAA097CB-68D6-4DD3-A902-8A95359C8A2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1" name="Text Box 3166">
          <a:extLst>
            <a:ext uri="{FF2B5EF4-FFF2-40B4-BE49-F238E27FC236}">
              <a16:creationId xmlns:a16="http://schemas.microsoft.com/office/drawing/2014/main" xmlns="" id="{4CF2034B-AD9B-439F-B3C3-0D4D1AED2F4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2" name="Text Box 3166">
          <a:extLst>
            <a:ext uri="{FF2B5EF4-FFF2-40B4-BE49-F238E27FC236}">
              <a16:creationId xmlns:a16="http://schemas.microsoft.com/office/drawing/2014/main" xmlns="" id="{F4EEC198-3819-4E1F-ABD7-7A917B10BA8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3" name="Text Box 3166">
          <a:extLst>
            <a:ext uri="{FF2B5EF4-FFF2-40B4-BE49-F238E27FC236}">
              <a16:creationId xmlns:a16="http://schemas.microsoft.com/office/drawing/2014/main" xmlns="" id="{62D2CA96-0B46-4453-85CE-DBD1CF499C4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4" name="Text Box 3166">
          <a:extLst>
            <a:ext uri="{FF2B5EF4-FFF2-40B4-BE49-F238E27FC236}">
              <a16:creationId xmlns:a16="http://schemas.microsoft.com/office/drawing/2014/main" xmlns="" id="{FE8F1DCE-0AD2-4543-9667-EEEB21C50C3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5" name="Text Box 3166">
          <a:extLst>
            <a:ext uri="{FF2B5EF4-FFF2-40B4-BE49-F238E27FC236}">
              <a16:creationId xmlns:a16="http://schemas.microsoft.com/office/drawing/2014/main" xmlns="" id="{22BB72F7-DFEF-43D2-9815-4DA9217F226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6" name="Text Box 3166">
          <a:extLst>
            <a:ext uri="{FF2B5EF4-FFF2-40B4-BE49-F238E27FC236}">
              <a16:creationId xmlns:a16="http://schemas.microsoft.com/office/drawing/2014/main" xmlns="" id="{755DA63F-E6F6-4296-9902-D386E9AA8A0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7" name="Text Box 3166">
          <a:extLst>
            <a:ext uri="{FF2B5EF4-FFF2-40B4-BE49-F238E27FC236}">
              <a16:creationId xmlns:a16="http://schemas.microsoft.com/office/drawing/2014/main" xmlns="" id="{1CE97970-817A-4B69-B838-46EC29D4DE8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8" name="Text Box 3166">
          <a:extLst>
            <a:ext uri="{FF2B5EF4-FFF2-40B4-BE49-F238E27FC236}">
              <a16:creationId xmlns:a16="http://schemas.microsoft.com/office/drawing/2014/main" xmlns="" id="{20AAA175-1AAD-4019-A8F0-75F43BA3995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49" name="Text Box 3166">
          <a:extLst>
            <a:ext uri="{FF2B5EF4-FFF2-40B4-BE49-F238E27FC236}">
              <a16:creationId xmlns:a16="http://schemas.microsoft.com/office/drawing/2014/main" xmlns="" id="{BDAF6AEA-AC76-4B5B-A1B1-60C51D10080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0" name="Text Box 3166">
          <a:extLst>
            <a:ext uri="{FF2B5EF4-FFF2-40B4-BE49-F238E27FC236}">
              <a16:creationId xmlns:a16="http://schemas.microsoft.com/office/drawing/2014/main" xmlns="" id="{1FED570B-CE68-448E-B2A5-B8A7A1AE413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1" name="Text Box 3166">
          <a:extLst>
            <a:ext uri="{FF2B5EF4-FFF2-40B4-BE49-F238E27FC236}">
              <a16:creationId xmlns:a16="http://schemas.microsoft.com/office/drawing/2014/main" xmlns="" id="{EBDED35B-8292-46A6-ADFB-79403F65097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2" name="Text Box 3166">
          <a:extLst>
            <a:ext uri="{FF2B5EF4-FFF2-40B4-BE49-F238E27FC236}">
              <a16:creationId xmlns:a16="http://schemas.microsoft.com/office/drawing/2014/main" xmlns="" id="{3AB89F69-6C6B-471A-BA50-541F0B1BFE2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3" name="Text Box 3166">
          <a:extLst>
            <a:ext uri="{FF2B5EF4-FFF2-40B4-BE49-F238E27FC236}">
              <a16:creationId xmlns:a16="http://schemas.microsoft.com/office/drawing/2014/main" xmlns="" id="{4ED1A50F-7C32-4844-90D6-3E134B78C63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4" name="Text Box 3166">
          <a:extLst>
            <a:ext uri="{FF2B5EF4-FFF2-40B4-BE49-F238E27FC236}">
              <a16:creationId xmlns:a16="http://schemas.microsoft.com/office/drawing/2014/main" xmlns="" id="{0E23A626-EDC5-48B9-A8EC-B18F64DDA8D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5" name="Text Box 3166">
          <a:extLst>
            <a:ext uri="{FF2B5EF4-FFF2-40B4-BE49-F238E27FC236}">
              <a16:creationId xmlns:a16="http://schemas.microsoft.com/office/drawing/2014/main" xmlns="" id="{9F85B3DB-5DCC-4458-AD31-D591B9DD2A1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6" name="Text Box 3166">
          <a:extLst>
            <a:ext uri="{FF2B5EF4-FFF2-40B4-BE49-F238E27FC236}">
              <a16:creationId xmlns:a16="http://schemas.microsoft.com/office/drawing/2014/main" xmlns="" id="{4E0DEB96-36D8-4E48-BFF6-41762A9298B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7" name="Text Box 3166">
          <a:extLst>
            <a:ext uri="{FF2B5EF4-FFF2-40B4-BE49-F238E27FC236}">
              <a16:creationId xmlns:a16="http://schemas.microsoft.com/office/drawing/2014/main" xmlns="" id="{FA0F1E67-DB1B-4AF8-85F0-12984579F17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8" name="Text Box 3166">
          <a:extLst>
            <a:ext uri="{FF2B5EF4-FFF2-40B4-BE49-F238E27FC236}">
              <a16:creationId xmlns:a16="http://schemas.microsoft.com/office/drawing/2014/main" xmlns="" id="{770791F1-FE2E-4BE0-890A-B4816F2560A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59" name="Text Box 3166">
          <a:extLst>
            <a:ext uri="{FF2B5EF4-FFF2-40B4-BE49-F238E27FC236}">
              <a16:creationId xmlns:a16="http://schemas.microsoft.com/office/drawing/2014/main" xmlns="" id="{D4C00D98-F6B8-4728-860E-B68EDCC9083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0" name="Text Box 3166">
          <a:extLst>
            <a:ext uri="{FF2B5EF4-FFF2-40B4-BE49-F238E27FC236}">
              <a16:creationId xmlns:a16="http://schemas.microsoft.com/office/drawing/2014/main" xmlns="" id="{1A11F1DE-5245-4B84-9FB6-CBCAF3E6B8A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1" name="Text Box 3166">
          <a:extLst>
            <a:ext uri="{FF2B5EF4-FFF2-40B4-BE49-F238E27FC236}">
              <a16:creationId xmlns:a16="http://schemas.microsoft.com/office/drawing/2014/main" xmlns="" id="{115B2C81-BAEA-499C-8775-C15F79C0102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2" name="Text Box 3166">
          <a:extLst>
            <a:ext uri="{FF2B5EF4-FFF2-40B4-BE49-F238E27FC236}">
              <a16:creationId xmlns:a16="http://schemas.microsoft.com/office/drawing/2014/main" xmlns="" id="{221964EE-0D40-4976-9446-297959B4B54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3" name="Text Box 3166">
          <a:extLst>
            <a:ext uri="{FF2B5EF4-FFF2-40B4-BE49-F238E27FC236}">
              <a16:creationId xmlns:a16="http://schemas.microsoft.com/office/drawing/2014/main" xmlns="" id="{D8462F26-D167-4A51-9875-2D275861CD7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4" name="Text Box 3166">
          <a:extLst>
            <a:ext uri="{FF2B5EF4-FFF2-40B4-BE49-F238E27FC236}">
              <a16:creationId xmlns:a16="http://schemas.microsoft.com/office/drawing/2014/main" xmlns="" id="{83F941BB-D29A-414C-806F-F28F66EBEAD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5" name="Text Box 3166">
          <a:extLst>
            <a:ext uri="{FF2B5EF4-FFF2-40B4-BE49-F238E27FC236}">
              <a16:creationId xmlns:a16="http://schemas.microsoft.com/office/drawing/2014/main" xmlns="" id="{555E1CD4-1103-43F5-BB66-BE6CA4FB600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6" name="Text Box 3166">
          <a:extLst>
            <a:ext uri="{FF2B5EF4-FFF2-40B4-BE49-F238E27FC236}">
              <a16:creationId xmlns:a16="http://schemas.microsoft.com/office/drawing/2014/main" xmlns="" id="{102B7F24-0742-4D3D-901D-4C91D6BB3DF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7" name="Text Box 3166">
          <a:extLst>
            <a:ext uri="{FF2B5EF4-FFF2-40B4-BE49-F238E27FC236}">
              <a16:creationId xmlns:a16="http://schemas.microsoft.com/office/drawing/2014/main" xmlns="" id="{B4C5C017-B3F1-4587-8F98-41FFDE05616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8" name="Text Box 3166">
          <a:extLst>
            <a:ext uri="{FF2B5EF4-FFF2-40B4-BE49-F238E27FC236}">
              <a16:creationId xmlns:a16="http://schemas.microsoft.com/office/drawing/2014/main" xmlns="" id="{B0818A73-AC3B-4418-AF20-03D42C5FC85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69" name="Text Box 3166">
          <a:extLst>
            <a:ext uri="{FF2B5EF4-FFF2-40B4-BE49-F238E27FC236}">
              <a16:creationId xmlns:a16="http://schemas.microsoft.com/office/drawing/2014/main" xmlns="" id="{1D046006-13D8-480D-94CE-539D2DDCDC3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0" name="Text Box 3166">
          <a:extLst>
            <a:ext uri="{FF2B5EF4-FFF2-40B4-BE49-F238E27FC236}">
              <a16:creationId xmlns:a16="http://schemas.microsoft.com/office/drawing/2014/main" xmlns="" id="{498FB7EC-4E2E-4226-B56D-D889BDF95AA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1" name="Text Box 3166">
          <a:extLst>
            <a:ext uri="{FF2B5EF4-FFF2-40B4-BE49-F238E27FC236}">
              <a16:creationId xmlns:a16="http://schemas.microsoft.com/office/drawing/2014/main" xmlns="" id="{AF65A07A-5D45-4749-950E-D0141CE28DB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2" name="Text Box 3166">
          <a:extLst>
            <a:ext uri="{FF2B5EF4-FFF2-40B4-BE49-F238E27FC236}">
              <a16:creationId xmlns:a16="http://schemas.microsoft.com/office/drawing/2014/main" xmlns="" id="{54E8C95E-28F2-40A7-B91F-15BE68AFA4E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3" name="Text Box 3166">
          <a:extLst>
            <a:ext uri="{FF2B5EF4-FFF2-40B4-BE49-F238E27FC236}">
              <a16:creationId xmlns:a16="http://schemas.microsoft.com/office/drawing/2014/main" xmlns="" id="{B0652CC7-D47D-4A23-9182-209D79DD703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4" name="Text Box 3166">
          <a:extLst>
            <a:ext uri="{FF2B5EF4-FFF2-40B4-BE49-F238E27FC236}">
              <a16:creationId xmlns:a16="http://schemas.microsoft.com/office/drawing/2014/main" xmlns="" id="{8FD969F5-CC5F-40C8-9DEC-5D83A7764F8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5" name="Text Box 3166">
          <a:extLst>
            <a:ext uri="{FF2B5EF4-FFF2-40B4-BE49-F238E27FC236}">
              <a16:creationId xmlns:a16="http://schemas.microsoft.com/office/drawing/2014/main" xmlns="" id="{E8ED38AF-2762-4EFD-97C5-12BDCC68546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6" name="Text Box 3166">
          <a:extLst>
            <a:ext uri="{FF2B5EF4-FFF2-40B4-BE49-F238E27FC236}">
              <a16:creationId xmlns:a16="http://schemas.microsoft.com/office/drawing/2014/main" xmlns="" id="{BAFD827B-255F-4FDF-8F17-4BB316C2F7D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7" name="Text Box 3166">
          <a:extLst>
            <a:ext uri="{FF2B5EF4-FFF2-40B4-BE49-F238E27FC236}">
              <a16:creationId xmlns:a16="http://schemas.microsoft.com/office/drawing/2014/main" xmlns="" id="{FD06BED5-6C43-4DEA-A4D3-CA5F265C0B5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8" name="Text Box 3166">
          <a:extLst>
            <a:ext uri="{FF2B5EF4-FFF2-40B4-BE49-F238E27FC236}">
              <a16:creationId xmlns:a16="http://schemas.microsoft.com/office/drawing/2014/main" xmlns="" id="{0E628E9A-6DE6-419C-B69D-1037922A82B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79" name="Text Box 3166">
          <a:extLst>
            <a:ext uri="{FF2B5EF4-FFF2-40B4-BE49-F238E27FC236}">
              <a16:creationId xmlns:a16="http://schemas.microsoft.com/office/drawing/2014/main" xmlns="" id="{3A698EA8-1E7A-44CE-9ACD-AA028EE700A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0" name="Text Box 3166">
          <a:extLst>
            <a:ext uri="{FF2B5EF4-FFF2-40B4-BE49-F238E27FC236}">
              <a16:creationId xmlns:a16="http://schemas.microsoft.com/office/drawing/2014/main" xmlns="" id="{CFC79B44-3685-4C81-AE49-01400C7A4EC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1" name="Text Box 3166">
          <a:extLst>
            <a:ext uri="{FF2B5EF4-FFF2-40B4-BE49-F238E27FC236}">
              <a16:creationId xmlns:a16="http://schemas.microsoft.com/office/drawing/2014/main" xmlns="" id="{A664D89A-26B0-4CB3-8B2A-9D6F291BBF8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2" name="Text Box 3166">
          <a:extLst>
            <a:ext uri="{FF2B5EF4-FFF2-40B4-BE49-F238E27FC236}">
              <a16:creationId xmlns:a16="http://schemas.microsoft.com/office/drawing/2014/main" xmlns="" id="{91C9D11B-D3B9-4889-A284-17D273E4694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3" name="Text Box 3166">
          <a:extLst>
            <a:ext uri="{FF2B5EF4-FFF2-40B4-BE49-F238E27FC236}">
              <a16:creationId xmlns:a16="http://schemas.microsoft.com/office/drawing/2014/main" xmlns="" id="{EC5BC90D-3CC8-420D-B1C8-60A9FA72AB3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4" name="Text Box 3166">
          <a:extLst>
            <a:ext uri="{FF2B5EF4-FFF2-40B4-BE49-F238E27FC236}">
              <a16:creationId xmlns:a16="http://schemas.microsoft.com/office/drawing/2014/main" xmlns="" id="{EEA0970C-ECAB-49D7-BED0-615CC13F94F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5" name="Text Box 3166">
          <a:extLst>
            <a:ext uri="{FF2B5EF4-FFF2-40B4-BE49-F238E27FC236}">
              <a16:creationId xmlns:a16="http://schemas.microsoft.com/office/drawing/2014/main" xmlns="" id="{3B4A9EB9-B557-4F8A-B470-BAD8DAA2D78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6" name="Text Box 3166">
          <a:extLst>
            <a:ext uri="{FF2B5EF4-FFF2-40B4-BE49-F238E27FC236}">
              <a16:creationId xmlns:a16="http://schemas.microsoft.com/office/drawing/2014/main" xmlns="" id="{434CDAC9-56CE-4897-9148-C5321106CFD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7" name="Text Box 3166">
          <a:extLst>
            <a:ext uri="{FF2B5EF4-FFF2-40B4-BE49-F238E27FC236}">
              <a16:creationId xmlns:a16="http://schemas.microsoft.com/office/drawing/2014/main" xmlns="" id="{6B72139C-1846-4DBB-A43B-1A79DAC4EE2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8" name="Text Box 3166">
          <a:extLst>
            <a:ext uri="{FF2B5EF4-FFF2-40B4-BE49-F238E27FC236}">
              <a16:creationId xmlns:a16="http://schemas.microsoft.com/office/drawing/2014/main" xmlns="" id="{2C119041-F78D-4AFA-AF0D-32423919206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89" name="Text Box 3166">
          <a:extLst>
            <a:ext uri="{FF2B5EF4-FFF2-40B4-BE49-F238E27FC236}">
              <a16:creationId xmlns:a16="http://schemas.microsoft.com/office/drawing/2014/main" xmlns="" id="{61D3F827-936C-4E52-9DF2-C17BF85954B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90" name="Text Box 3166">
          <a:extLst>
            <a:ext uri="{FF2B5EF4-FFF2-40B4-BE49-F238E27FC236}">
              <a16:creationId xmlns:a16="http://schemas.microsoft.com/office/drawing/2014/main" xmlns="" id="{5F85FE65-C59D-498A-92DE-5CE1ED59CF1A}"/>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91" name="Text Box 3166">
          <a:extLst>
            <a:ext uri="{FF2B5EF4-FFF2-40B4-BE49-F238E27FC236}">
              <a16:creationId xmlns:a16="http://schemas.microsoft.com/office/drawing/2014/main" xmlns="" id="{703F1ECC-383D-47A2-9FEE-FB4664803968}"/>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92" name="Text Box 3166">
          <a:extLst>
            <a:ext uri="{FF2B5EF4-FFF2-40B4-BE49-F238E27FC236}">
              <a16:creationId xmlns:a16="http://schemas.microsoft.com/office/drawing/2014/main" xmlns="" id="{633D0E7A-A4EB-4300-9FBC-BAD20AAF8BD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93" name="Text Box 3166">
          <a:extLst>
            <a:ext uri="{FF2B5EF4-FFF2-40B4-BE49-F238E27FC236}">
              <a16:creationId xmlns:a16="http://schemas.microsoft.com/office/drawing/2014/main" xmlns="" id="{773A8250-972A-4F36-9671-232783FC6FB5}"/>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94" name="Text Box 3166">
          <a:extLst>
            <a:ext uri="{FF2B5EF4-FFF2-40B4-BE49-F238E27FC236}">
              <a16:creationId xmlns:a16="http://schemas.microsoft.com/office/drawing/2014/main" xmlns="" id="{6D3537BE-2602-4584-AEB6-E0F6FDD71697}"/>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95" name="Text Box 3166">
          <a:extLst>
            <a:ext uri="{FF2B5EF4-FFF2-40B4-BE49-F238E27FC236}">
              <a16:creationId xmlns:a16="http://schemas.microsoft.com/office/drawing/2014/main" xmlns="" id="{53AD501D-2DB6-4B50-8079-277E7ECBA201}"/>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96" name="Text Box 3166">
          <a:extLst>
            <a:ext uri="{FF2B5EF4-FFF2-40B4-BE49-F238E27FC236}">
              <a16:creationId xmlns:a16="http://schemas.microsoft.com/office/drawing/2014/main" xmlns="" id="{DEBC026A-8AFC-47FA-B2ED-3D55A440D292}"/>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897" name="Text Box 3166">
          <a:extLst>
            <a:ext uri="{FF2B5EF4-FFF2-40B4-BE49-F238E27FC236}">
              <a16:creationId xmlns:a16="http://schemas.microsoft.com/office/drawing/2014/main" xmlns="" id="{F9D1E2D1-09FD-4A6F-BA7F-552ED37766BE}"/>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98" name="Text Box 3166">
          <a:extLst>
            <a:ext uri="{FF2B5EF4-FFF2-40B4-BE49-F238E27FC236}">
              <a16:creationId xmlns:a16="http://schemas.microsoft.com/office/drawing/2014/main" xmlns="" id="{BBE3BA7C-967D-425E-A424-F5BB8DEAF65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899" name="Text Box 3166">
          <a:extLst>
            <a:ext uri="{FF2B5EF4-FFF2-40B4-BE49-F238E27FC236}">
              <a16:creationId xmlns:a16="http://schemas.microsoft.com/office/drawing/2014/main" xmlns="" id="{22D0D5BA-28F6-4823-8F43-5A7248617744}"/>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0" name="Text Box 3166">
          <a:extLst>
            <a:ext uri="{FF2B5EF4-FFF2-40B4-BE49-F238E27FC236}">
              <a16:creationId xmlns:a16="http://schemas.microsoft.com/office/drawing/2014/main" xmlns="" id="{E069C6FB-DF55-4A1E-AD23-4CA1A0A6DFC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1" name="Text Box 3166">
          <a:extLst>
            <a:ext uri="{FF2B5EF4-FFF2-40B4-BE49-F238E27FC236}">
              <a16:creationId xmlns:a16="http://schemas.microsoft.com/office/drawing/2014/main" xmlns="" id="{FA378F1E-6646-4EEA-B0D3-2DB9D8379B6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2" name="Text Box 3166">
          <a:extLst>
            <a:ext uri="{FF2B5EF4-FFF2-40B4-BE49-F238E27FC236}">
              <a16:creationId xmlns:a16="http://schemas.microsoft.com/office/drawing/2014/main" xmlns="" id="{1084DFD3-1017-4DDB-9EDD-781EBB82E94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3" name="Text Box 3166">
          <a:extLst>
            <a:ext uri="{FF2B5EF4-FFF2-40B4-BE49-F238E27FC236}">
              <a16:creationId xmlns:a16="http://schemas.microsoft.com/office/drawing/2014/main" xmlns="" id="{FA01F05F-C2DC-42B8-9EAC-164DDCD7FC8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4" name="Text Box 3166">
          <a:extLst>
            <a:ext uri="{FF2B5EF4-FFF2-40B4-BE49-F238E27FC236}">
              <a16:creationId xmlns:a16="http://schemas.microsoft.com/office/drawing/2014/main" xmlns="" id="{F1321B98-A951-4BDC-B7B8-AF4D537F665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5" name="Text Box 3166">
          <a:extLst>
            <a:ext uri="{FF2B5EF4-FFF2-40B4-BE49-F238E27FC236}">
              <a16:creationId xmlns:a16="http://schemas.microsoft.com/office/drawing/2014/main" xmlns="" id="{BBD86DF8-168F-4BDA-921F-A5BFD683759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6" name="Text Box 3166">
          <a:extLst>
            <a:ext uri="{FF2B5EF4-FFF2-40B4-BE49-F238E27FC236}">
              <a16:creationId xmlns:a16="http://schemas.microsoft.com/office/drawing/2014/main" xmlns="" id="{1F0F9417-A6C1-48B9-8DDA-3438CB10BEC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7" name="Text Box 3166">
          <a:extLst>
            <a:ext uri="{FF2B5EF4-FFF2-40B4-BE49-F238E27FC236}">
              <a16:creationId xmlns:a16="http://schemas.microsoft.com/office/drawing/2014/main" xmlns="" id="{D3183ADD-3D62-4E22-832A-A14CACD4B7F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8" name="Text Box 3166">
          <a:extLst>
            <a:ext uri="{FF2B5EF4-FFF2-40B4-BE49-F238E27FC236}">
              <a16:creationId xmlns:a16="http://schemas.microsoft.com/office/drawing/2014/main" xmlns="" id="{9E32BF40-C578-461B-A317-E82CC191FC4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09" name="Text Box 3166">
          <a:extLst>
            <a:ext uri="{FF2B5EF4-FFF2-40B4-BE49-F238E27FC236}">
              <a16:creationId xmlns:a16="http://schemas.microsoft.com/office/drawing/2014/main" xmlns="" id="{1619D613-5A7D-4A5B-B37E-5552883D79A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0" name="Text Box 3166">
          <a:extLst>
            <a:ext uri="{FF2B5EF4-FFF2-40B4-BE49-F238E27FC236}">
              <a16:creationId xmlns:a16="http://schemas.microsoft.com/office/drawing/2014/main" xmlns="" id="{506FD7DD-0598-45E2-BBC3-D8DC672B071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1" name="Text Box 3166">
          <a:extLst>
            <a:ext uri="{FF2B5EF4-FFF2-40B4-BE49-F238E27FC236}">
              <a16:creationId xmlns:a16="http://schemas.microsoft.com/office/drawing/2014/main" xmlns="" id="{F510F3D4-48A3-4EA6-B9E1-349EC4AC1DA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2" name="Text Box 3166">
          <a:extLst>
            <a:ext uri="{FF2B5EF4-FFF2-40B4-BE49-F238E27FC236}">
              <a16:creationId xmlns:a16="http://schemas.microsoft.com/office/drawing/2014/main" xmlns="" id="{684AB620-86DD-4CAE-B6F1-143151BEA54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3" name="Text Box 3166">
          <a:extLst>
            <a:ext uri="{FF2B5EF4-FFF2-40B4-BE49-F238E27FC236}">
              <a16:creationId xmlns:a16="http://schemas.microsoft.com/office/drawing/2014/main" xmlns="" id="{70A0E850-F9FB-4FF8-B89E-668123CD1AFF}"/>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4" name="Text Box 3166">
          <a:extLst>
            <a:ext uri="{FF2B5EF4-FFF2-40B4-BE49-F238E27FC236}">
              <a16:creationId xmlns:a16="http://schemas.microsoft.com/office/drawing/2014/main" xmlns="" id="{0DE0CE20-8E9A-412B-ACD3-FFE152A9525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5" name="Text Box 3166">
          <a:extLst>
            <a:ext uri="{FF2B5EF4-FFF2-40B4-BE49-F238E27FC236}">
              <a16:creationId xmlns:a16="http://schemas.microsoft.com/office/drawing/2014/main" xmlns="" id="{29B59E92-9B70-4538-AA7B-71214C347C6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6" name="Text Box 3166">
          <a:extLst>
            <a:ext uri="{FF2B5EF4-FFF2-40B4-BE49-F238E27FC236}">
              <a16:creationId xmlns:a16="http://schemas.microsoft.com/office/drawing/2014/main" xmlns="" id="{4FE19A36-8DE3-4577-B4FB-DD21FECA96A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7" name="Text Box 3166">
          <a:extLst>
            <a:ext uri="{FF2B5EF4-FFF2-40B4-BE49-F238E27FC236}">
              <a16:creationId xmlns:a16="http://schemas.microsoft.com/office/drawing/2014/main" xmlns="" id="{C377D04B-F8CF-4E79-B6CE-40AF2EF0797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8" name="Text Box 3166">
          <a:extLst>
            <a:ext uri="{FF2B5EF4-FFF2-40B4-BE49-F238E27FC236}">
              <a16:creationId xmlns:a16="http://schemas.microsoft.com/office/drawing/2014/main" xmlns="" id="{C2C513DE-AAC2-4E23-890C-37E4DE6BC3A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19" name="Text Box 3166">
          <a:extLst>
            <a:ext uri="{FF2B5EF4-FFF2-40B4-BE49-F238E27FC236}">
              <a16:creationId xmlns:a16="http://schemas.microsoft.com/office/drawing/2014/main" xmlns="" id="{21DF3C5D-BB8F-4DE5-A284-AD4687660AC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0" name="Text Box 3166">
          <a:extLst>
            <a:ext uri="{FF2B5EF4-FFF2-40B4-BE49-F238E27FC236}">
              <a16:creationId xmlns:a16="http://schemas.microsoft.com/office/drawing/2014/main" xmlns="" id="{7F70E74B-E84D-4B15-889D-F333188C2DC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1" name="Text Box 3166">
          <a:extLst>
            <a:ext uri="{FF2B5EF4-FFF2-40B4-BE49-F238E27FC236}">
              <a16:creationId xmlns:a16="http://schemas.microsoft.com/office/drawing/2014/main" xmlns="" id="{53CE7528-1081-4995-A335-0B95CA7A64FC}"/>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2" name="Text Box 3166">
          <a:extLst>
            <a:ext uri="{FF2B5EF4-FFF2-40B4-BE49-F238E27FC236}">
              <a16:creationId xmlns:a16="http://schemas.microsoft.com/office/drawing/2014/main" xmlns="" id="{79B55A7A-F72F-4F72-A70D-D8AD9C46E62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3" name="Text Box 3166">
          <a:extLst>
            <a:ext uri="{FF2B5EF4-FFF2-40B4-BE49-F238E27FC236}">
              <a16:creationId xmlns:a16="http://schemas.microsoft.com/office/drawing/2014/main" xmlns="" id="{AAE113C3-2174-4C58-B5A3-75D3F08352B3}"/>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4" name="Text Box 3166">
          <a:extLst>
            <a:ext uri="{FF2B5EF4-FFF2-40B4-BE49-F238E27FC236}">
              <a16:creationId xmlns:a16="http://schemas.microsoft.com/office/drawing/2014/main" xmlns="" id="{3B2855AF-DF0F-426F-B01A-5A97AD7A492A}"/>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5" name="Text Box 3166">
          <a:extLst>
            <a:ext uri="{FF2B5EF4-FFF2-40B4-BE49-F238E27FC236}">
              <a16:creationId xmlns:a16="http://schemas.microsoft.com/office/drawing/2014/main" xmlns="" id="{D3147C12-3DA8-4AB0-BF69-BD99498720C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6" name="Text Box 3166">
          <a:extLst>
            <a:ext uri="{FF2B5EF4-FFF2-40B4-BE49-F238E27FC236}">
              <a16:creationId xmlns:a16="http://schemas.microsoft.com/office/drawing/2014/main" xmlns="" id="{056B12DA-2922-4F7F-BEEB-3F0FCA964B7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7" name="Text Box 3166">
          <a:extLst>
            <a:ext uri="{FF2B5EF4-FFF2-40B4-BE49-F238E27FC236}">
              <a16:creationId xmlns:a16="http://schemas.microsoft.com/office/drawing/2014/main" xmlns="" id="{FF02C3B6-EE36-4573-82EE-174C32B5108B}"/>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8" name="Text Box 3166">
          <a:extLst>
            <a:ext uri="{FF2B5EF4-FFF2-40B4-BE49-F238E27FC236}">
              <a16:creationId xmlns:a16="http://schemas.microsoft.com/office/drawing/2014/main" xmlns="" id="{2EC23C52-F794-44EA-91E7-E72C35B83A19}"/>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29" name="Text Box 3166">
          <a:extLst>
            <a:ext uri="{FF2B5EF4-FFF2-40B4-BE49-F238E27FC236}">
              <a16:creationId xmlns:a16="http://schemas.microsoft.com/office/drawing/2014/main" xmlns="" id="{68FBE62B-B63E-4431-8F82-C19F0BCCA68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0" name="Text Box 3166">
          <a:extLst>
            <a:ext uri="{FF2B5EF4-FFF2-40B4-BE49-F238E27FC236}">
              <a16:creationId xmlns:a16="http://schemas.microsoft.com/office/drawing/2014/main" xmlns="" id="{FA8D3A5F-9AA3-4453-9FD0-6A417D908630}"/>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1" name="Text Box 3166">
          <a:extLst>
            <a:ext uri="{FF2B5EF4-FFF2-40B4-BE49-F238E27FC236}">
              <a16:creationId xmlns:a16="http://schemas.microsoft.com/office/drawing/2014/main" xmlns="" id="{32D8FFA0-FE84-4358-8864-3A017801D3BE}"/>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2" name="Text Box 3166">
          <a:extLst>
            <a:ext uri="{FF2B5EF4-FFF2-40B4-BE49-F238E27FC236}">
              <a16:creationId xmlns:a16="http://schemas.microsoft.com/office/drawing/2014/main" xmlns="" id="{297EF455-8074-4235-BE8C-DF4AF2639585}"/>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3" name="Text Box 3166">
          <a:extLst>
            <a:ext uri="{FF2B5EF4-FFF2-40B4-BE49-F238E27FC236}">
              <a16:creationId xmlns:a16="http://schemas.microsoft.com/office/drawing/2014/main" xmlns="" id="{84234E01-5E6F-4BEA-A9EA-8C580362FA31}"/>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4" name="Text Box 3166">
          <a:extLst>
            <a:ext uri="{FF2B5EF4-FFF2-40B4-BE49-F238E27FC236}">
              <a16:creationId xmlns:a16="http://schemas.microsoft.com/office/drawing/2014/main" xmlns="" id="{FB948B72-A3B9-4BC0-8B98-342768069BED}"/>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5" name="Text Box 3166">
          <a:extLst>
            <a:ext uri="{FF2B5EF4-FFF2-40B4-BE49-F238E27FC236}">
              <a16:creationId xmlns:a16="http://schemas.microsoft.com/office/drawing/2014/main" xmlns="" id="{E96E2D75-55DD-4E97-A344-A7F255419866}"/>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6" name="Text Box 3166">
          <a:extLst>
            <a:ext uri="{FF2B5EF4-FFF2-40B4-BE49-F238E27FC236}">
              <a16:creationId xmlns:a16="http://schemas.microsoft.com/office/drawing/2014/main" xmlns="" id="{D6689429-1FDE-42FC-865E-758BE2A63FA7}"/>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7" name="Text Box 3166">
          <a:extLst>
            <a:ext uri="{FF2B5EF4-FFF2-40B4-BE49-F238E27FC236}">
              <a16:creationId xmlns:a16="http://schemas.microsoft.com/office/drawing/2014/main" xmlns="" id="{EF1B49E9-DEE9-4A5E-AF26-E597A97A5C82}"/>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440</xdr:row>
      <xdr:rowOff>0</xdr:rowOff>
    </xdr:from>
    <xdr:to>
      <xdr:col>1</xdr:col>
      <xdr:colOff>1057275</xdr:colOff>
      <xdr:row>441</xdr:row>
      <xdr:rowOff>495300</xdr:rowOff>
    </xdr:to>
    <xdr:sp macro="" textlink="" fLocksText="0">
      <xdr:nvSpPr>
        <xdr:cNvPr id="5938" name="Text Box 3166">
          <a:extLst>
            <a:ext uri="{FF2B5EF4-FFF2-40B4-BE49-F238E27FC236}">
              <a16:creationId xmlns:a16="http://schemas.microsoft.com/office/drawing/2014/main" xmlns="" id="{757950DD-0403-4866-8EDD-44D0C31ACB28}"/>
            </a:ext>
          </a:extLst>
        </xdr:cNvPr>
        <xdr:cNvSpPr txBox="1">
          <a:spLocks noChangeArrowheads="1"/>
        </xdr:cNvSpPr>
      </xdr:nvSpPr>
      <xdr:spPr bwMode="auto">
        <a:xfrm>
          <a:off x="619125" y="279854025"/>
          <a:ext cx="933450" cy="8953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209550</xdr:rowOff>
    </xdr:to>
    <xdr:sp macro="" textlink="" fLocksText="0">
      <xdr:nvSpPr>
        <xdr:cNvPr id="5939" name="Text Box 3166">
          <a:extLst>
            <a:ext uri="{FF2B5EF4-FFF2-40B4-BE49-F238E27FC236}">
              <a16:creationId xmlns:a16="http://schemas.microsoft.com/office/drawing/2014/main" xmlns="" id="{196B9002-884B-4721-B483-34AFD117D276}"/>
            </a:ext>
          </a:extLst>
        </xdr:cNvPr>
        <xdr:cNvSpPr txBox="1">
          <a:spLocks noChangeArrowheads="1"/>
        </xdr:cNvSpPr>
      </xdr:nvSpPr>
      <xdr:spPr bwMode="auto">
        <a:xfrm>
          <a:off x="619125" y="15059025"/>
          <a:ext cx="1076325" cy="2095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209550</xdr:rowOff>
    </xdr:to>
    <xdr:sp macro="" textlink="" fLocksText="0">
      <xdr:nvSpPr>
        <xdr:cNvPr id="5940" name="Text Box 3166">
          <a:extLst>
            <a:ext uri="{FF2B5EF4-FFF2-40B4-BE49-F238E27FC236}">
              <a16:creationId xmlns:a16="http://schemas.microsoft.com/office/drawing/2014/main" xmlns="" id="{91FF2A5D-76A2-49FC-969D-69147950AA08}"/>
            </a:ext>
          </a:extLst>
        </xdr:cNvPr>
        <xdr:cNvSpPr txBox="1">
          <a:spLocks noChangeArrowheads="1"/>
        </xdr:cNvSpPr>
      </xdr:nvSpPr>
      <xdr:spPr bwMode="auto">
        <a:xfrm>
          <a:off x="619125" y="15059025"/>
          <a:ext cx="1076325" cy="209550"/>
        </a:xfrm>
        <a:prstGeom prst="rect">
          <a:avLst/>
        </a:prstGeom>
        <a:noFill/>
        <a:ln>
          <a:noFill/>
        </a:ln>
      </xdr:spPr>
    </xdr:sp>
    <xdr:clientData/>
  </xdr:twoCellAnchor>
  <xdr:twoCellAnchor editAs="oneCell">
    <xdr:from>
      <xdr:col>1</xdr:col>
      <xdr:colOff>123825</xdr:colOff>
      <xdr:row>440</xdr:row>
      <xdr:rowOff>0</xdr:rowOff>
    </xdr:from>
    <xdr:to>
      <xdr:col>1</xdr:col>
      <xdr:colOff>1190625</xdr:colOff>
      <xdr:row>441</xdr:row>
      <xdr:rowOff>495300</xdr:rowOff>
    </xdr:to>
    <xdr:sp macro="" textlink="" fLocksText="0">
      <xdr:nvSpPr>
        <xdr:cNvPr id="5941" name="Text Box 3166">
          <a:extLst>
            <a:ext uri="{FF2B5EF4-FFF2-40B4-BE49-F238E27FC236}">
              <a16:creationId xmlns:a16="http://schemas.microsoft.com/office/drawing/2014/main" xmlns="" id="{617E262E-D134-4D0F-8879-8AC60A764DEE}"/>
            </a:ext>
          </a:extLst>
        </xdr:cNvPr>
        <xdr:cNvSpPr txBox="1">
          <a:spLocks noChangeArrowheads="1"/>
        </xdr:cNvSpPr>
      </xdr:nvSpPr>
      <xdr:spPr bwMode="auto">
        <a:xfrm>
          <a:off x="619125" y="279854025"/>
          <a:ext cx="1066800"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42" name="Text Box 3166">
          <a:extLst>
            <a:ext uri="{FF2B5EF4-FFF2-40B4-BE49-F238E27FC236}">
              <a16:creationId xmlns:a16="http://schemas.microsoft.com/office/drawing/2014/main" xmlns="" id="{99D8A781-1075-4221-9025-797BECC2139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43" name="Text Box 3166">
          <a:extLst>
            <a:ext uri="{FF2B5EF4-FFF2-40B4-BE49-F238E27FC236}">
              <a16:creationId xmlns:a16="http://schemas.microsoft.com/office/drawing/2014/main" xmlns="" id="{43508022-B20D-4ECC-93BD-117AA4A2FC4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44" name="Text Box 3166">
          <a:extLst>
            <a:ext uri="{FF2B5EF4-FFF2-40B4-BE49-F238E27FC236}">
              <a16:creationId xmlns:a16="http://schemas.microsoft.com/office/drawing/2014/main" xmlns="" id="{41523F17-C28D-46BD-840E-409A4930342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45" name="Text Box 3166">
          <a:extLst>
            <a:ext uri="{FF2B5EF4-FFF2-40B4-BE49-F238E27FC236}">
              <a16:creationId xmlns:a16="http://schemas.microsoft.com/office/drawing/2014/main" xmlns="" id="{66C9FF1D-748A-45CA-B39B-29A5EB5BAF0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46" name="Text Box 3166">
          <a:extLst>
            <a:ext uri="{FF2B5EF4-FFF2-40B4-BE49-F238E27FC236}">
              <a16:creationId xmlns:a16="http://schemas.microsoft.com/office/drawing/2014/main" xmlns="" id="{A5279966-2DD4-4D2B-A58B-6780E5599EA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47" name="Text Box 3166">
          <a:extLst>
            <a:ext uri="{FF2B5EF4-FFF2-40B4-BE49-F238E27FC236}">
              <a16:creationId xmlns:a16="http://schemas.microsoft.com/office/drawing/2014/main" xmlns="" id="{2A39BA25-8C63-4BB6-9B2B-18531FE4DCC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48" name="Text Box 3166">
          <a:extLst>
            <a:ext uri="{FF2B5EF4-FFF2-40B4-BE49-F238E27FC236}">
              <a16:creationId xmlns:a16="http://schemas.microsoft.com/office/drawing/2014/main" xmlns="" id="{234F3E8B-6582-4472-9947-3B1DCC97A52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49" name="Text Box 3166">
          <a:extLst>
            <a:ext uri="{FF2B5EF4-FFF2-40B4-BE49-F238E27FC236}">
              <a16:creationId xmlns:a16="http://schemas.microsoft.com/office/drawing/2014/main" xmlns="" id="{310443AC-53B5-4CBB-B39A-37A51A0581C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0" name="Text Box 3166">
          <a:extLst>
            <a:ext uri="{FF2B5EF4-FFF2-40B4-BE49-F238E27FC236}">
              <a16:creationId xmlns:a16="http://schemas.microsoft.com/office/drawing/2014/main" xmlns="" id="{9F89D735-FD85-4D66-9D99-95AAC673CCE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1" name="Text Box 3166">
          <a:extLst>
            <a:ext uri="{FF2B5EF4-FFF2-40B4-BE49-F238E27FC236}">
              <a16:creationId xmlns:a16="http://schemas.microsoft.com/office/drawing/2014/main" xmlns="" id="{510E486C-E3E1-4A6F-8D99-E8FA025C3D9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2" name="Text Box 3166">
          <a:extLst>
            <a:ext uri="{FF2B5EF4-FFF2-40B4-BE49-F238E27FC236}">
              <a16:creationId xmlns:a16="http://schemas.microsoft.com/office/drawing/2014/main" xmlns="" id="{D7F8453B-35F0-4296-B898-40013991AD4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3" name="Text Box 3166">
          <a:extLst>
            <a:ext uri="{FF2B5EF4-FFF2-40B4-BE49-F238E27FC236}">
              <a16:creationId xmlns:a16="http://schemas.microsoft.com/office/drawing/2014/main" xmlns="" id="{1F43F8F8-3903-4EFC-8A06-D69A12B4625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4" name="Text Box 3166">
          <a:extLst>
            <a:ext uri="{FF2B5EF4-FFF2-40B4-BE49-F238E27FC236}">
              <a16:creationId xmlns:a16="http://schemas.microsoft.com/office/drawing/2014/main" xmlns="" id="{D5F17512-92E3-42E1-A00C-10915D4BAC0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5" name="Text Box 3166">
          <a:extLst>
            <a:ext uri="{FF2B5EF4-FFF2-40B4-BE49-F238E27FC236}">
              <a16:creationId xmlns:a16="http://schemas.microsoft.com/office/drawing/2014/main" xmlns="" id="{57472C79-FB9E-4930-AEC2-D5C324745A3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6" name="Text Box 3166">
          <a:extLst>
            <a:ext uri="{FF2B5EF4-FFF2-40B4-BE49-F238E27FC236}">
              <a16:creationId xmlns:a16="http://schemas.microsoft.com/office/drawing/2014/main" xmlns="" id="{0B95B578-F72D-4F3C-8862-B670A16458B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7" name="Text Box 3166">
          <a:extLst>
            <a:ext uri="{FF2B5EF4-FFF2-40B4-BE49-F238E27FC236}">
              <a16:creationId xmlns:a16="http://schemas.microsoft.com/office/drawing/2014/main" xmlns="" id="{05563541-08A7-480B-A576-4750F568D5F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8" name="Text Box 3166">
          <a:extLst>
            <a:ext uri="{FF2B5EF4-FFF2-40B4-BE49-F238E27FC236}">
              <a16:creationId xmlns:a16="http://schemas.microsoft.com/office/drawing/2014/main" xmlns="" id="{2B9955E0-ECBA-423E-BC29-87293EF9076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59" name="Text Box 3166">
          <a:extLst>
            <a:ext uri="{FF2B5EF4-FFF2-40B4-BE49-F238E27FC236}">
              <a16:creationId xmlns:a16="http://schemas.microsoft.com/office/drawing/2014/main" xmlns="" id="{7AC14218-EE17-4F75-9AB8-646FB51D6ED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60" name="Text Box 3166">
          <a:extLst>
            <a:ext uri="{FF2B5EF4-FFF2-40B4-BE49-F238E27FC236}">
              <a16:creationId xmlns:a16="http://schemas.microsoft.com/office/drawing/2014/main" xmlns="" id="{099248C6-8FF3-4BD3-9D7F-9859EC06634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61" name="Text Box 3166">
          <a:extLst>
            <a:ext uri="{FF2B5EF4-FFF2-40B4-BE49-F238E27FC236}">
              <a16:creationId xmlns:a16="http://schemas.microsoft.com/office/drawing/2014/main" xmlns="" id="{98A47C26-D242-483D-A3EE-7FFAD765D5D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62" name="Text Box 3166">
          <a:extLst>
            <a:ext uri="{FF2B5EF4-FFF2-40B4-BE49-F238E27FC236}">
              <a16:creationId xmlns:a16="http://schemas.microsoft.com/office/drawing/2014/main" xmlns="" id="{73B26C15-5A2B-4BBC-9D0C-A9B9E080D46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63" name="Text Box 3166">
          <a:extLst>
            <a:ext uri="{FF2B5EF4-FFF2-40B4-BE49-F238E27FC236}">
              <a16:creationId xmlns:a16="http://schemas.microsoft.com/office/drawing/2014/main" xmlns="" id="{C9CF82E1-9B52-4BA3-9C86-A61764225B9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964" name="Text Box 3166">
          <a:extLst>
            <a:ext uri="{FF2B5EF4-FFF2-40B4-BE49-F238E27FC236}">
              <a16:creationId xmlns:a16="http://schemas.microsoft.com/office/drawing/2014/main" xmlns="" id="{C91BADDE-00B2-4E4C-ACC4-814456157BA8}"/>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965" name="Text Box 3166">
          <a:extLst>
            <a:ext uri="{FF2B5EF4-FFF2-40B4-BE49-F238E27FC236}">
              <a16:creationId xmlns:a16="http://schemas.microsoft.com/office/drawing/2014/main" xmlns="" id="{6FA7C67B-2126-4EBD-AF80-596B895147E4}"/>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5966" name="Text Box 3166">
          <a:extLst>
            <a:ext uri="{FF2B5EF4-FFF2-40B4-BE49-F238E27FC236}">
              <a16:creationId xmlns:a16="http://schemas.microsoft.com/office/drawing/2014/main" xmlns="" id="{94B16F22-5316-4517-80B3-ACFA9B649512}"/>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967" name="Text Box 3166">
          <a:extLst>
            <a:ext uri="{FF2B5EF4-FFF2-40B4-BE49-F238E27FC236}">
              <a16:creationId xmlns:a16="http://schemas.microsoft.com/office/drawing/2014/main" xmlns="" id="{15DFEA95-EBE3-4858-8539-5F11795A6718}"/>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968" name="Text Box 3166">
          <a:extLst>
            <a:ext uri="{FF2B5EF4-FFF2-40B4-BE49-F238E27FC236}">
              <a16:creationId xmlns:a16="http://schemas.microsoft.com/office/drawing/2014/main" xmlns="" id="{5C739078-76BF-4DA7-B53D-63CCA638986A}"/>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969" name="Text Box 3166">
          <a:extLst>
            <a:ext uri="{FF2B5EF4-FFF2-40B4-BE49-F238E27FC236}">
              <a16:creationId xmlns:a16="http://schemas.microsoft.com/office/drawing/2014/main" xmlns="" id="{B1C5D458-0C09-45A5-BAB5-37CABC3E3BC5}"/>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970" name="Text Box 3166">
          <a:extLst>
            <a:ext uri="{FF2B5EF4-FFF2-40B4-BE49-F238E27FC236}">
              <a16:creationId xmlns:a16="http://schemas.microsoft.com/office/drawing/2014/main" xmlns="" id="{EBCA2EBB-8714-4F4A-9764-C9235E5CF049}"/>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5971" name="Text Box 3166">
          <a:extLst>
            <a:ext uri="{FF2B5EF4-FFF2-40B4-BE49-F238E27FC236}">
              <a16:creationId xmlns:a16="http://schemas.microsoft.com/office/drawing/2014/main" xmlns="" id="{97530094-ADD2-486A-8B4E-44D9C59C67DB}"/>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72" name="Text Box 3166">
          <a:extLst>
            <a:ext uri="{FF2B5EF4-FFF2-40B4-BE49-F238E27FC236}">
              <a16:creationId xmlns:a16="http://schemas.microsoft.com/office/drawing/2014/main" xmlns="" id="{BF6F13F7-5AAF-49DA-A0B7-52EEC135CE2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73" name="Text Box 3166">
          <a:extLst>
            <a:ext uri="{FF2B5EF4-FFF2-40B4-BE49-F238E27FC236}">
              <a16:creationId xmlns:a16="http://schemas.microsoft.com/office/drawing/2014/main" xmlns="" id="{20FF6403-36CA-4AEE-B6AA-F38BF8DD267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74" name="Text Box 3166">
          <a:extLst>
            <a:ext uri="{FF2B5EF4-FFF2-40B4-BE49-F238E27FC236}">
              <a16:creationId xmlns:a16="http://schemas.microsoft.com/office/drawing/2014/main" xmlns="" id="{2513FF99-35B6-43C2-AEDF-CB36D2867CC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75" name="Text Box 3166">
          <a:extLst>
            <a:ext uri="{FF2B5EF4-FFF2-40B4-BE49-F238E27FC236}">
              <a16:creationId xmlns:a16="http://schemas.microsoft.com/office/drawing/2014/main" xmlns="" id="{1F7F887E-65FA-4671-85DD-FD6A4F08D46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76" name="Text Box 3166">
          <a:extLst>
            <a:ext uri="{FF2B5EF4-FFF2-40B4-BE49-F238E27FC236}">
              <a16:creationId xmlns:a16="http://schemas.microsoft.com/office/drawing/2014/main" xmlns="" id="{D5DEEF4E-6EF7-4E67-B26F-D9A4F2364A2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77" name="Text Box 3166">
          <a:extLst>
            <a:ext uri="{FF2B5EF4-FFF2-40B4-BE49-F238E27FC236}">
              <a16:creationId xmlns:a16="http://schemas.microsoft.com/office/drawing/2014/main" xmlns="" id="{B6D94A69-9E1B-491A-BEB2-A5AF23557A6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78" name="Text Box 3166">
          <a:extLst>
            <a:ext uri="{FF2B5EF4-FFF2-40B4-BE49-F238E27FC236}">
              <a16:creationId xmlns:a16="http://schemas.microsoft.com/office/drawing/2014/main" xmlns="" id="{125D6126-495A-4A9D-A6AF-1FBED08862F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79" name="Text Box 3166">
          <a:extLst>
            <a:ext uri="{FF2B5EF4-FFF2-40B4-BE49-F238E27FC236}">
              <a16:creationId xmlns:a16="http://schemas.microsoft.com/office/drawing/2014/main" xmlns="" id="{B9E4C42C-3358-4332-B123-64191E8F09C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0" name="Text Box 3166">
          <a:extLst>
            <a:ext uri="{FF2B5EF4-FFF2-40B4-BE49-F238E27FC236}">
              <a16:creationId xmlns:a16="http://schemas.microsoft.com/office/drawing/2014/main" xmlns="" id="{1DC5F5D9-0BCA-44F6-AF7C-EB3487949DC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1" name="Text Box 3166">
          <a:extLst>
            <a:ext uri="{FF2B5EF4-FFF2-40B4-BE49-F238E27FC236}">
              <a16:creationId xmlns:a16="http://schemas.microsoft.com/office/drawing/2014/main" xmlns="" id="{5C290AAF-8DC4-43DE-A0A1-39CB36B7EDD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2" name="Text Box 3166">
          <a:extLst>
            <a:ext uri="{FF2B5EF4-FFF2-40B4-BE49-F238E27FC236}">
              <a16:creationId xmlns:a16="http://schemas.microsoft.com/office/drawing/2014/main" xmlns="" id="{0C577F58-017B-44CE-927E-D2A431F2DD5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3" name="Text Box 3166">
          <a:extLst>
            <a:ext uri="{FF2B5EF4-FFF2-40B4-BE49-F238E27FC236}">
              <a16:creationId xmlns:a16="http://schemas.microsoft.com/office/drawing/2014/main" xmlns="" id="{EFE7EEAB-1578-4E3F-B0DA-F37FE59B79F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4" name="Text Box 3166">
          <a:extLst>
            <a:ext uri="{FF2B5EF4-FFF2-40B4-BE49-F238E27FC236}">
              <a16:creationId xmlns:a16="http://schemas.microsoft.com/office/drawing/2014/main" xmlns="" id="{E55E82E7-3D64-43B7-967A-185E421FA9A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5" name="Text Box 3166">
          <a:extLst>
            <a:ext uri="{FF2B5EF4-FFF2-40B4-BE49-F238E27FC236}">
              <a16:creationId xmlns:a16="http://schemas.microsoft.com/office/drawing/2014/main" xmlns="" id="{0AFC07FF-2120-4701-A59E-84E96773C05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6" name="Text Box 3166">
          <a:extLst>
            <a:ext uri="{FF2B5EF4-FFF2-40B4-BE49-F238E27FC236}">
              <a16:creationId xmlns:a16="http://schemas.microsoft.com/office/drawing/2014/main" xmlns="" id="{68A7E656-602B-4786-9B95-48AC06E1C17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7" name="Text Box 3166">
          <a:extLst>
            <a:ext uri="{FF2B5EF4-FFF2-40B4-BE49-F238E27FC236}">
              <a16:creationId xmlns:a16="http://schemas.microsoft.com/office/drawing/2014/main" xmlns="" id="{54187C67-DF72-4479-A720-7B7CBBB6025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8" name="Text Box 3166">
          <a:extLst>
            <a:ext uri="{FF2B5EF4-FFF2-40B4-BE49-F238E27FC236}">
              <a16:creationId xmlns:a16="http://schemas.microsoft.com/office/drawing/2014/main" xmlns="" id="{F84513B8-0FB4-4C1A-991C-191FDCBC6F4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89" name="Text Box 3166">
          <a:extLst>
            <a:ext uri="{FF2B5EF4-FFF2-40B4-BE49-F238E27FC236}">
              <a16:creationId xmlns:a16="http://schemas.microsoft.com/office/drawing/2014/main" xmlns="" id="{B2CC5489-43A5-4B9C-901A-E6FBDD2903B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0" name="Text Box 3166">
          <a:extLst>
            <a:ext uri="{FF2B5EF4-FFF2-40B4-BE49-F238E27FC236}">
              <a16:creationId xmlns:a16="http://schemas.microsoft.com/office/drawing/2014/main" xmlns="" id="{64749590-3498-4CB6-9337-E2362E6F0FC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1" name="Text Box 3166">
          <a:extLst>
            <a:ext uri="{FF2B5EF4-FFF2-40B4-BE49-F238E27FC236}">
              <a16:creationId xmlns:a16="http://schemas.microsoft.com/office/drawing/2014/main" xmlns="" id="{45011CF0-B04E-4AAD-9418-2F30B76463D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2" name="Text Box 3166">
          <a:extLst>
            <a:ext uri="{FF2B5EF4-FFF2-40B4-BE49-F238E27FC236}">
              <a16:creationId xmlns:a16="http://schemas.microsoft.com/office/drawing/2014/main" xmlns="" id="{A18B0656-EBE9-46BD-86AC-63C295C72B1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3" name="Text Box 3166">
          <a:extLst>
            <a:ext uri="{FF2B5EF4-FFF2-40B4-BE49-F238E27FC236}">
              <a16:creationId xmlns:a16="http://schemas.microsoft.com/office/drawing/2014/main" xmlns="" id="{DAA2DD50-897F-4E20-8AA2-EC181AE722E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4" name="Text Box 3166">
          <a:extLst>
            <a:ext uri="{FF2B5EF4-FFF2-40B4-BE49-F238E27FC236}">
              <a16:creationId xmlns:a16="http://schemas.microsoft.com/office/drawing/2014/main" xmlns="" id="{F64CB8E5-06EE-4C63-9F7E-7CB2E3A149C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5" name="Text Box 3166">
          <a:extLst>
            <a:ext uri="{FF2B5EF4-FFF2-40B4-BE49-F238E27FC236}">
              <a16:creationId xmlns:a16="http://schemas.microsoft.com/office/drawing/2014/main" xmlns="" id="{F0ECFB1B-1768-4535-A35D-00E1F214EBD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6" name="Text Box 3166">
          <a:extLst>
            <a:ext uri="{FF2B5EF4-FFF2-40B4-BE49-F238E27FC236}">
              <a16:creationId xmlns:a16="http://schemas.microsoft.com/office/drawing/2014/main" xmlns="" id="{A64577DF-76F9-46D7-B49A-D3BD18D22FA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7" name="Text Box 3166">
          <a:extLst>
            <a:ext uri="{FF2B5EF4-FFF2-40B4-BE49-F238E27FC236}">
              <a16:creationId xmlns:a16="http://schemas.microsoft.com/office/drawing/2014/main" xmlns="" id="{0B807618-4772-40BC-B9FA-EA13487A7A1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8" name="Text Box 3166">
          <a:extLst>
            <a:ext uri="{FF2B5EF4-FFF2-40B4-BE49-F238E27FC236}">
              <a16:creationId xmlns:a16="http://schemas.microsoft.com/office/drawing/2014/main" xmlns="" id="{6B777D6C-378D-4F93-8D9A-27BE45E02EE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5999" name="Text Box 3166">
          <a:extLst>
            <a:ext uri="{FF2B5EF4-FFF2-40B4-BE49-F238E27FC236}">
              <a16:creationId xmlns:a16="http://schemas.microsoft.com/office/drawing/2014/main" xmlns="" id="{D0CBE8B6-BED1-4DEB-A281-889A42B6D5A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0" name="Text Box 3166">
          <a:extLst>
            <a:ext uri="{FF2B5EF4-FFF2-40B4-BE49-F238E27FC236}">
              <a16:creationId xmlns:a16="http://schemas.microsoft.com/office/drawing/2014/main" xmlns="" id="{5697C688-41AA-44C1-94D7-130DA1FE541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1" name="Text Box 3166">
          <a:extLst>
            <a:ext uri="{FF2B5EF4-FFF2-40B4-BE49-F238E27FC236}">
              <a16:creationId xmlns:a16="http://schemas.microsoft.com/office/drawing/2014/main" xmlns="" id="{B20B3BDB-17EB-4CDB-93A7-A48BAFC8546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2" name="Text Box 3166">
          <a:extLst>
            <a:ext uri="{FF2B5EF4-FFF2-40B4-BE49-F238E27FC236}">
              <a16:creationId xmlns:a16="http://schemas.microsoft.com/office/drawing/2014/main" xmlns="" id="{DB89605D-848A-4392-9270-E0B878EC43D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3" name="Text Box 3166">
          <a:extLst>
            <a:ext uri="{FF2B5EF4-FFF2-40B4-BE49-F238E27FC236}">
              <a16:creationId xmlns:a16="http://schemas.microsoft.com/office/drawing/2014/main" xmlns="" id="{3DFE8EAE-5091-4FA4-AE49-76F389716A6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4" name="Text Box 3166">
          <a:extLst>
            <a:ext uri="{FF2B5EF4-FFF2-40B4-BE49-F238E27FC236}">
              <a16:creationId xmlns:a16="http://schemas.microsoft.com/office/drawing/2014/main" xmlns="" id="{F92CD20F-D55B-4441-B1A3-97F13E7FCEF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5" name="Text Box 3166">
          <a:extLst>
            <a:ext uri="{FF2B5EF4-FFF2-40B4-BE49-F238E27FC236}">
              <a16:creationId xmlns:a16="http://schemas.microsoft.com/office/drawing/2014/main" xmlns="" id="{BECCA039-A1E3-40CE-AB7E-41A153F2D0D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6" name="Text Box 3166">
          <a:extLst>
            <a:ext uri="{FF2B5EF4-FFF2-40B4-BE49-F238E27FC236}">
              <a16:creationId xmlns:a16="http://schemas.microsoft.com/office/drawing/2014/main" xmlns="" id="{E5C2C08D-5C1B-4942-A8F1-7E0C3A08492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7" name="Text Box 3166">
          <a:extLst>
            <a:ext uri="{FF2B5EF4-FFF2-40B4-BE49-F238E27FC236}">
              <a16:creationId xmlns:a16="http://schemas.microsoft.com/office/drawing/2014/main" xmlns="" id="{976D64B4-6F29-4886-AEA0-D3C17BAF5A3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8" name="Text Box 3166">
          <a:extLst>
            <a:ext uri="{FF2B5EF4-FFF2-40B4-BE49-F238E27FC236}">
              <a16:creationId xmlns:a16="http://schemas.microsoft.com/office/drawing/2014/main" xmlns="" id="{708CD234-D449-4072-B605-E60D85DF214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09" name="Text Box 3166">
          <a:extLst>
            <a:ext uri="{FF2B5EF4-FFF2-40B4-BE49-F238E27FC236}">
              <a16:creationId xmlns:a16="http://schemas.microsoft.com/office/drawing/2014/main" xmlns="" id="{44460CFC-8637-4EF1-B67E-1B022CE8CE7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0" name="Text Box 3166">
          <a:extLst>
            <a:ext uri="{FF2B5EF4-FFF2-40B4-BE49-F238E27FC236}">
              <a16:creationId xmlns:a16="http://schemas.microsoft.com/office/drawing/2014/main" xmlns="" id="{B3548888-AB77-4FED-81FC-C88BED8C15C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1" name="Text Box 3166">
          <a:extLst>
            <a:ext uri="{FF2B5EF4-FFF2-40B4-BE49-F238E27FC236}">
              <a16:creationId xmlns:a16="http://schemas.microsoft.com/office/drawing/2014/main" xmlns="" id="{9CE36E39-FA30-447B-BCE0-BD4762DC004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2" name="Text Box 3166">
          <a:extLst>
            <a:ext uri="{FF2B5EF4-FFF2-40B4-BE49-F238E27FC236}">
              <a16:creationId xmlns:a16="http://schemas.microsoft.com/office/drawing/2014/main" xmlns="" id="{98272042-A6F5-48FF-8C17-B176898326B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3" name="Text Box 3166">
          <a:extLst>
            <a:ext uri="{FF2B5EF4-FFF2-40B4-BE49-F238E27FC236}">
              <a16:creationId xmlns:a16="http://schemas.microsoft.com/office/drawing/2014/main" xmlns="" id="{BE71B5CA-C059-463F-8B08-FA0708400C1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4" name="Text Box 3166">
          <a:extLst>
            <a:ext uri="{FF2B5EF4-FFF2-40B4-BE49-F238E27FC236}">
              <a16:creationId xmlns:a16="http://schemas.microsoft.com/office/drawing/2014/main" xmlns="" id="{57B87704-B6DC-44E3-9145-F469B6C33E6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5" name="Text Box 3166">
          <a:extLst>
            <a:ext uri="{FF2B5EF4-FFF2-40B4-BE49-F238E27FC236}">
              <a16:creationId xmlns:a16="http://schemas.microsoft.com/office/drawing/2014/main" xmlns="" id="{FCD6F952-FE79-4B1B-966F-97B9ECCCACC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6" name="Text Box 3166">
          <a:extLst>
            <a:ext uri="{FF2B5EF4-FFF2-40B4-BE49-F238E27FC236}">
              <a16:creationId xmlns:a16="http://schemas.microsoft.com/office/drawing/2014/main" xmlns="" id="{E887E86E-FACE-4499-9D56-B3787998349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7" name="Text Box 3166">
          <a:extLst>
            <a:ext uri="{FF2B5EF4-FFF2-40B4-BE49-F238E27FC236}">
              <a16:creationId xmlns:a16="http://schemas.microsoft.com/office/drawing/2014/main" xmlns="" id="{BE060E9E-C8DC-4252-817B-2DE76039341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8" name="Text Box 3166">
          <a:extLst>
            <a:ext uri="{FF2B5EF4-FFF2-40B4-BE49-F238E27FC236}">
              <a16:creationId xmlns:a16="http://schemas.microsoft.com/office/drawing/2014/main" xmlns="" id="{98790354-CF97-458A-8171-3870890003A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19" name="Text Box 3166">
          <a:extLst>
            <a:ext uri="{FF2B5EF4-FFF2-40B4-BE49-F238E27FC236}">
              <a16:creationId xmlns:a16="http://schemas.microsoft.com/office/drawing/2014/main" xmlns="" id="{7D98EC9D-FDC3-4C37-9C4F-77E481A96D5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0" name="Text Box 3166">
          <a:extLst>
            <a:ext uri="{FF2B5EF4-FFF2-40B4-BE49-F238E27FC236}">
              <a16:creationId xmlns:a16="http://schemas.microsoft.com/office/drawing/2014/main" xmlns="" id="{3E4A9E77-A5FC-4963-8631-CF957205476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1" name="Text Box 3166">
          <a:extLst>
            <a:ext uri="{FF2B5EF4-FFF2-40B4-BE49-F238E27FC236}">
              <a16:creationId xmlns:a16="http://schemas.microsoft.com/office/drawing/2014/main" xmlns="" id="{65D8C6A0-B365-4760-9020-00B68633461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2" name="Text Box 3166">
          <a:extLst>
            <a:ext uri="{FF2B5EF4-FFF2-40B4-BE49-F238E27FC236}">
              <a16:creationId xmlns:a16="http://schemas.microsoft.com/office/drawing/2014/main" xmlns="" id="{CC9D98CA-13F0-4B46-A138-DF80F13468C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3" name="Text Box 3166">
          <a:extLst>
            <a:ext uri="{FF2B5EF4-FFF2-40B4-BE49-F238E27FC236}">
              <a16:creationId xmlns:a16="http://schemas.microsoft.com/office/drawing/2014/main" xmlns="" id="{1042313C-DFB4-4201-BCC5-7D282E9F940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4" name="Text Box 3166">
          <a:extLst>
            <a:ext uri="{FF2B5EF4-FFF2-40B4-BE49-F238E27FC236}">
              <a16:creationId xmlns:a16="http://schemas.microsoft.com/office/drawing/2014/main" xmlns="" id="{69083A29-7071-40E9-AA8E-9F9FA899689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5" name="Text Box 3166">
          <a:extLst>
            <a:ext uri="{FF2B5EF4-FFF2-40B4-BE49-F238E27FC236}">
              <a16:creationId xmlns:a16="http://schemas.microsoft.com/office/drawing/2014/main" xmlns="" id="{D610F2C6-D2AF-4DB5-974C-73F0033BDF3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6" name="Text Box 3166">
          <a:extLst>
            <a:ext uri="{FF2B5EF4-FFF2-40B4-BE49-F238E27FC236}">
              <a16:creationId xmlns:a16="http://schemas.microsoft.com/office/drawing/2014/main" xmlns="" id="{6569F8D5-5049-4F83-BD9E-A8D332AABB2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7" name="Text Box 3166">
          <a:extLst>
            <a:ext uri="{FF2B5EF4-FFF2-40B4-BE49-F238E27FC236}">
              <a16:creationId xmlns:a16="http://schemas.microsoft.com/office/drawing/2014/main" xmlns="" id="{0443508B-7E6D-4698-9F83-6979DCB509C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8" name="Text Box 3166">
          <a:extLst>
            <a:ext uri="{FF2B5EF4-FFF2-40B4-BE49-F238E27FC236}">
              <a16:creationId xmlns:a16="http://schemas.microsoft.com/office/drawing/2014/main" xmlns="" id="{8F56D665-192D-45B3-B703-377D1D18A75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29" name="Text Box 3166">
          <a:extLst>
            <a:ext uri="{FF2B5EF4-FFF2-40B4-BE49-F238E27FC236}">
              <a16:creationId xmlns:a16="http://schemas.microsoft.com/office/drawing/2014/main" xmlns="" id="{14F7E665-04D9-4CCC-91B4-02A6F23E666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0" name="Text Box 3166">
          <a:extLst>
            <a:ext uri="{FF2B5EF4-FFF2-40B4-BE49-F238E27FC236}">
              <a16:creationId xmlns:a16="http://schemas.microsoft.com/office/drawing/2014/main" xmlns="" id="{6E4A1CCC-7251-4F14-818F-2F15373E025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1" name="Text Box 3166">
          <a:extLst>
            <a:ext uri="{FF2B5EF4-FFF2-40B4-BE49-F238E27FC236}">
              <a16:creationId xmlns:a16="http://schemas.microsoft.com/office/drawing/2014/main" xmlns="" id="{C64F3099-777D-44B2-BC28-FCA4DB70ED8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2" name="Text Box 3166">
          <a:extLst>
            <a:ext uri="{FF2B5EF4-FFF2-40B4-BE49-F238E27FC236}">
              <a16:creationId xmlns:a16="http://schemas.microsoft.com/office/drawing/2014/main" xmlns="" id="{C2B4D20F-6754-4462-9DFC-F1466025094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3" name="Text Box 3166">
          <a:extLst>
            <a:ext uri="{FF2B5EF4-FFF2-40B4-BE49-F238E27FC236}">
              <a16:creationId xmlns:a16="http://schemas.microsoft.com/office/drawing/2014/main" xmlns="" id="{71182220-47EE-48AC-BE79-02DB2CF6B85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4" name="Text Box 3166">
          <a:extLst>
            <a:ext uri="{FF2B5EF4-FFF2-40B4-BE49-F238E27FC236}">
              <a16:creationId xmlns:a16="http://schemas.microsoft.com/office/drawing/2014/main" xmlns="" id="{522B4739-F72F-4B80-BB78-30BE81AC53E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5" name="Text Box 3166">
          <a:extLst>
            <a:ext uri="{FF2B5EF4-FFF2-40B4-BE49-F238E27FC236}">
              <a16:creationId xmlns:a16="http://schemas.microsoft.com/office/drawing/2014/main" xmlns="" id="{0232409F-239A-4CE3-8238-DD07C29F31A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6" name="Text Box 3166">
          <a:extLst>
            <a:ext uri="{FF2B5EF4-FFF2-40B4-BE49-F238E27FC236}">
              <a16:creationId xmlns:a16="http://schemas.microsoft.com/office/drawing/2014/main" xmlns="" id="{DA58167E-6935-4F35-BF17-E009D6DFC20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7" name="Text Box 3166">
          <a:extLst>
            <a:ext uri="{FF2B5EF4-FFF2-40B4-BE49-F238E27FC236}">
              <a16:creationId xmlns:a16="http://schemas.microsoft.com/office/drawing/2014/main" xmlns="" id="{98ECD920-5FFB-41F2-A530-88671531E96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8" name="Text Box 3166">
          <a:extLst>
            <a:ext uri="{FF2B5EF4-FFF2-40B4-BE49-F238E27FC236}">
              <a16:creationId xmlns:a16="http://schemas.microsoft.com/office/drawing/2014/main" xmlns="" id="{972F73A2-7B05-42CF-AA99-978645AB2A6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39" name="Text Box 3166">
          <a:extLst>
            <a:ext uri="{FF2B5EF4-FFF2-40B4-BE49-F238E27FC236}">
              <a16:creationId xmlns:a16="http://schemas.microsoft.com/office/drawing/2014/main" xmlns="" id="{86D8A85F-DB14-4BF1-83BC-5ABE33C5BD0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40" name="Text Box 3166">
          <a:extLst>
            <a:ext uri="{FF2B5EF4-FFF2-40B4-BE49-F238E27FC236}">
              <a16:creationId xmlns:a16="http://schemas.microsoft.com/office/drawing/2014/main" xmlns="" id="{50E4BCCD-ADFC-477F-B226-529B48135A6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41" name="Text Box 3166">
          <a:extLst>
            <a:ext uri="{FF2B5EF4-FFF2-40B4-BE49-F238E27FC236}">
              <a16:creationId xmlns:a16="http://schemas.microsoft.com/office/drawing/2014/main" xmlns="" id="{03CA7A7A-6DED-432D-8A03-AF5D57B0E51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042" name="Text Box 3166">
          <a:extLst>
            <a:ext uri="{FF2B5EF4-FFF2-40B4-BE49-F238E27FC236}">
              <a16:creationId xmlns:a16="http://schemas.microsoft.com/office/drawing/2014/main" xmlns="" id="{3A8A0C06-E901-43BF-BB93-A7C8B227870F}"/>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043" name="Text Box 3166">
          <a:extLst>
            <a:ext uri="{FF2B5EF4-FFF2-40B4-BE49-F238E27FC236}">
              <a16:creationId xmlns:a16="http://schemas.microsoft.com/office/drawing/2014/main" xmlns="" id="{B08FFBE2-3B61-4C45-8F7B-7FB78993F417}"/>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6044" name="Text Box 3166">
          <a:extLst>
            <a:ext uri="{FF2B5EF4-FFF2-40B4-BE49-F238E27FC236}">
              <a16:creationId xmlns:a16="http://schemas.microsoft.com/office/drawing/2014/main" xmlns="" id="{A563AF78-8A2F-4083-8E99-CCECA7DD362A}"/>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045" name="Text Box 3166">
          <a:extLst>
            <a:ext uri="{FF2B5EF4-FFF2-40B4-BE49-F238E27FC236}">
              <a16:creationId xmlns:a16="http://schemas.microsoft.com/office/drawing/2014/main" xmlns="" id="{4D016448-8360-4C51-91C4-F002836D439A}"/>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046" name="Text Box 3166">
          <a:extLst>
            <a:ext uri="{FF2B5EF4-FFF2-40B4-BE49-F238E27FC236}">
              <a16:creationId xmlns:a16="http://schemas.microsoft.com/office/drawing/2014/main" xmlns="" id="{5131E3C0-A631-4601-ABC8-9100671A1E7D}"/>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047" name="Text Box 3166">
          <a:extLst>
            <a:ext uri="{FF2B5EF4-FFF2-40B4-BE49-F238E27FC236}">
              <a16:creationId xmlns:a16="http://schemas.microsoft.com/office/drawing/2014/main" xmlns="" id="{EF09EDFC-ED17-4090-B58A-BF448B93023F}"/>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048" name="Text Box 3166">
          <a:extLst>
            <a:ext uri="{FF2B5EF4-FFF2-40B4-BE49-F238E27FC236}">
              <a16:creationId xmlns:a16="http://schemas.microsoft.com/office/drawing/2014/main" xmlns="" id="{CFB67928-9866-4E09-8616-666AA5F63557}"/>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049" name="Text Box 3166">
          <a:extLst>
            <a:ext uri="{FF2B5EF4-FFF2-40B4-BE49-F238E27FC236}">
              <a16:creationId xmlns:a16="http://schemas.microsoft.com/office/drawing/2014/main" xmlns="" id="{10C07C77-C48D-4C2E-8000-60E22D415C18}"/>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0" name="Text Box 3166">
          <a:extLst>
            <a:ext uri="{FF2B5EF4-FFF2-40B4-BE49-F238E27FC236}">
              <a16:creationId xmlns:a16="http://schemas.microsoft.com/office/drawing/2014/main" xmlns="" id="{2E0BF8A0-1E28-465A-A18C-4577CB47A59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1" name="Text Box 3166">
          <a:extLst>
            <a:ext uri="{FF2B5EF4-FFF2-40B4-BE49-F238E27FC236}">
              <a16:creationId xmlns:a16="http://schemas.microsoft.com/office/drawing/2014/main" xmlns="" id="{E2A99595-61AE-47E1-8E35-BCF23B34028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2" name="Text Box 3166">
          <a:extLst>
            <a:ext uri="{FF2B5EF4-FFF2-40B4-BE49-F238E27FC236}">
              <a16:creationId xmlns:a16="http://schemas.microsoft.com/office/drawing/2014/main" xmlns="" id="{D1676321-2568-43ED-B2E6-BD188279A4B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3" name="Text Box 3166">
          <a:extLst>
            <a:ext uri="{FF2B5EF4-FFF2-40B4-BE49-F238E27FC236}">
              <a16:creationId xmlns:a16="http://schemas.microsoft.com/office/drawing/2014/main" xmlns="" id="{76C5C5BB-4100-41A7-9B6F-8A4E61DFDE6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4" name="Text Box 3166">
          <a:extLst>
            <a:ext uri="{FF2B5EF4-FFF2-40B4-BE49-F238E27FC236}">
              <a16:creationId xmlns:a16="http://schemas.microsoft.com/office/drawing/2014/main" xmlns="" id="{95821F80-5038-4525-8D8F-B1A3A585C1E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5" name="Text Box 3166">
          <a:extLst>
            <a:ext uri="{FF2B5EF4-FFF2-40B4-BE49-F238E27FC236}">
              <a16:creationId xmlns:a16="http://schemas.microsoft.com/office/drawing/2014/main" xmlns="" id="{927F4B7B-7F96-4D98-9308-1C4D3445EA1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6" name="Text Box 3166">
          <a:extLst>
            <a:ext uri="{FF2B5EF4-FFF2-40B4-BE49-F238E27FC236}">
              <a16:creationId xmlns:a16="http://schemas.microsoft.com/office/drawing/2014/main" xmlns="" id="{3BEE7BEE-EE0B-45CA-AFC1-85F4DDC9B9E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7" name="Text Box 3166">
          <a:extLst>
            <a:ext uri="{FF2B5EF4-FFF2-40B4-BE49-F238E27FC236}">
              <a16:creationId xmlns:a16="http://schemas.microsoft.com/office/drawing/2014/main" xmlns="" id="{9E946B7C-5C3B-4845-B340-6B89084B1E9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8" name="Text Box 3166">
          <a:extLst>
            <a:ext uri="{FF2B5EF4-FFF2-40B4-BE49-F238E27FC236}">
              <a16:creationId xmlns:a16="http://schemas.microsoft.com/office/drawing/2014/main" xmlns="" id="{8FFBC0BA-4CEF-4D9C-92E2-E483E3EEBD8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59" name="Text Box 3166">
          <a:extLst>
            <a:ext uri="{FF2B5EF4-FFF2-40B4-BE49-F238E27FC236}">
              <a16:creationId xmlns:a16="http://schemas.microsoft.com/office/drawing/2014/main" xmlns="" id="{B5BFFABD-0F63-43F8-BBFF-66C36CD6753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0" name="Text Box 3166">
          <a:extLst>
            <a:ext uri="{FF2B5EF4-FFF2-40B4-BE49-F238E27FC236}">
              <a16:creationId xmlns:a16="http://schemas.microsoft.com/office/drawing/2014/main" xmlns="" id="{381A497D-5E9C-47AA-83DA-F26D6B0B0E5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1" name="Text Box 3166">
          <a:extLst>
            <a:ext uri="{FF2B5EF4-FFF2-40B4-BE49-F238E27FC236}">
              <a16:creationId xmlns:a16="http://schemas.microsoft.com/office/drawing/2014/main" xmlns="" id="{2AAF0992-979D-4876-95E6-F143BFE3BD5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2" name="Text Box 3166">
          <a:extLst>
            <a:ext uri="{FF2B5EF4-FFF2-40B4-BE49-F238E27FC236}">
              <a16:creationId xmlns:a16="http://schemas.microsoft.com/office/drawing/2014/main" xmlns="" id="{8A434AC3-03CD-43C4-B7FC-D11C9C2AA9D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3" name="Text Box 3166">
          <a:extLst>
            <a:ext uri="{FF2B5EF4-FFF2-40B4-BE49-F238E27FC236}">
              <a16:creationId xmlns:a16="http://schemas.microsoft.com/office/drawing/2014/main" xmlns="" id="{8E31B590-0E0D-4FB2-A513-FE3810BD320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4" name="Text Box 3166">
          <a:extLst>
            <a:ext uri="{FF2B5EF4-FFF2-40B4-BE49-F238E27FC236}">
              <a16:creationId xmlns:a16="http://schemas.microsoft.com/office/drawing/2014/main" xmlns="" id="{A116EDFD-A379-4265-8476-5F76DD163B2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5" name="Text Box 3166">
          <a:extLst>
            <a:ext uri="{FF2B5EF4-FFF2-40B4-BE49-F238E27FC236}">
              <a16:creationId xmlns:a16="http://schemas.microsoft.com/office/drawing/2014/main" xmlns="" id="{D45122FE-E877-4E69-BAC8-08558B9E764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6" name="Text Box 3166">
          <a:extLst>
            <a:ext uri="{FF2B5EF4-FFF2-40B4-BE49-F238E27FC236}">
              <a16:creationId xmlns:a16="http://schemas.microsoft.com/office/drawing/2014/main" xmlns="" id="{B386BDD6-17F8-400D-BE1F-AB90507EE9D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7" name="Text Box 3166">
          <a:extLst>
            <a:ext uri="{FF2B5EF4-FFF2-40B4-BE49-F238E27FC236}">
              <a16:creationId xmlns:a16="http://schemas.microsoft.com/office/drawing/2014/main" xmlns="" id="{1AEE1E68-202C-43CC-A639-9E76E5E756D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8" name="Text Box 3166">
          <a:extLst>
            <a:ext uri="{FF2B5EF4-FFF2-40B4-BE49-F238E27FC236}">
              <a16:creationId xmlns:a16="http://schemas.microsoft.com/office/drawing/2014/main" xmlns="" id="{DE803B37-FEF5-4FF1-B4A7-FA769BF757F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69" name="Text Box 3166">
          <a:extLst>
            <a:ext uri="{FF2B5EF4-FFF2-40B4-BE49-F238E27FC236}">
              <a16:creationId xmlns:a16="http://schemas.microsoft.com/office/drawing/2014/main" xmlns="" id="{8E1DF87F-E376-4999-A576-CFD9E1EFF55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0" name="Text Box 3166">
          <a:extLst>
            <a:ext uri="{FF2B5EF4-FFF2-40B4-BE49-F238E27FC236}">
              <a16:creationId xmlns:a16="http://schemas.microsoft.com/office/drawing/2014/main" xmlns="" id="{AF70BC26-CCE9-487E-A69D-E983A662D0E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1" name="Text Box 3166">
          <a:extLst>
            <a:ext uri="{FF2B5EF4-FFF2-40B4-BE49-F238E27FC236}">
              <a16:creationId xmlns:a16="http://schemas.microsoft.com/office/drawing/2014/main" xmlns="" id="{A9760529-D04C-48D0-B93E-118D3F1D4C4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2" name="Text Box 3166">
          <a:extLst>
            <a:ext uri="{FF2B5EF4-FFF2-40B4-BE49-F238E27FC236}">
              <a16:creationId xmlns:a16="http://schemas.microsoft.com/office/drawing/2014/main" xmlns="" id="{1F62B123-5AE6-4E5D-B233-679FBC9CF53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3" name="Text Box 3166">
          <a:extLst>
            <a:ext uri="{FF2B5EF4-FFF2-40B4-BE49-F238E27FC236}">
              <a16:creationId xmlns:a16="http://schemas.microsoft.com/office/drawing/2014/main" xmlns="" id="{3EE84010-9CAD-40EE-9D80-85546B1F071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4" name="Text Box 3166">
          <a:extLst>
            <a:ext uri="{FF2B5EF4-FFF2-40B4-BE49-F238E27FC236}">
              <a16:creationId xmlns:a16="http://schemas.microsoft.com/office/drawing/2014/main" xmlns="" id="{468B8730-C2F3-43C6-9A68-A4269E18D01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5" name="Text Box 3166">
          <a:extLst>
            <a:ext uri="{FF2B5EF4-FFF2-40B4-BE49-F238E27FC236}">
              <a16:creationId xmlns:a16="http://schemas.microsoft.com/office/drawing/2014/main" xmlns="" id="{8692D778-297E-4E4C-96E4-399108222C5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6" name="Text Box 3166">
          <a:extLst>
            <a:ext uri="{FF2B5EF4-FFF2-40B4-BE49-F238E27FC236}">
              <a16:creationId xmlns:a16="http://schemas.microsoft.com/office/drawing/2014/main" xmlns="" id="{7042DDC6-F263-4472-8422-71A4AB9E92F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7" name="Text Box 3166">
          <a:extLst>
            <a:ext uri="{FF2B5EF4-FFF2-40B4-BE49-F238E27FC236}">
              <a16:creationId xmlns:a16="http://schemas.microsoft.com/office/drawing/2014/main" xmlns="" id="{B90D5521-AD87-459D-AAF6-5D7CF1AF041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8" name="Text Box 3166">
          <a:extLst>
            <a:ext uri="{FF2B5EF4-FFF2-40B4-BE49-F238E27FC236}">
              <a16:creationId xmlns:a16="http://schemas.microsoft.com/office/drawing/2014/main" xmlns="" id="{DE7AF0ED-614F-4FF2-92DA-B71CC11530C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79" name="Text Box 3166">
          <a:extLst>
            <a:ext uri="{FF2B5EF4-FFF2-40B4-BE49-F238E27FC236}">
              <a16:creationId xmlns:a16="http://schemas.microsoft.com/office/drawing/2014/main" xmlns="" id="{B66E1051-F245-4FB8-A6EB-418D18F64AE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0" name="Text Box 3166">
          <a:extLst>
            <a:ext uri="{FF2B5EF4-FFF2-40B4-BE49-F238E27FC236}">
              <a16:creationId xmlns:a16="http://schemas.microsoft.com/office/drawing/2014/main" xmlns="" id="{32E0742B-0F35-41A3-BA75-4156AB3FAE5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1" name="Text Box 3166">
          <a:extLst>
            <a:ext uri="{FF2B5EF4-FFF2-40B4-BE49-F238E27FC236}">
              <a16:creationId xmlns:a16="http://schemas.microsoft.com/office/drawing/2014/main" xmlns="" id="{7C2012D3-3493-4063-89DF-26412CEDC55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2" name="Text Box 3166">
          <a:extLst>
            <a:ext uri="{FF2B5EF4-FFF2-40B4-BE49-F238E27FC236}">
              <a16:creationId xmlns:a16="http://schemas.microsoft.com/office/drawing/2014/main" xmlns="" id="{E7C13E9A-F148-41B2-B118-3A53A3E4708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3" name="Text Box 3166">
          <a:extLst>
            <a:ext uri="{FF2B5EF4-FFF2-40B4-BE49-F238E27FC236}">
              <a16:creationId xmlns:a16="http://schemas.microsoft.com/office/drawing/2014/main" xmlns="" id="{098A33C3-BB43-402D-AB79-27BD4C3936B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4" name="Text Box 3166">
          <a:extLst>
            <a:ext uri="{FF2B5EF4-FFF2-40B4-BE49-F238E27FC236}">
              <a16:creationId xmlns:a16="http://schemas.microsoft.com/office/drawing/2014/main" xmlns="" id="{CC07E587-E175-4C4E-96E6-D65C22F6664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5" name="Text Box 3166">
          <a:extLst>
            <a:ext uri="{FF2B5EF4-FFF2-40B4-BE49-F238E27FC236}">
              <a16:creationId xmlns:a16="http://schemas.microsoft.com/office/drawing/2014/main" xmlns="" id="{F77D9BB0-5FD5-441E-9891-0F00B5DFDAA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6" name="Text Box 3166">
          <a:extLst>
            <a:ext uri="{FF2B5EF4-FFF2-40B4-BE49-F238E27FC236}">
              <a16:creationId xmlns:a16="http://schemas.microsoft.com/office/drawing/2014/main" xmlns="" id="{5A2D40E9-02BA-40CA-8916-AE1249D9859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7" name="Text Box 3166">
          <a:extLst>
            <a:ext uri="{FF2B5EF4-FFF2-40B4-BE49-F238E27FC236}">
              <a16:creationId xmlns:a16="http://schemas.microsoft.com/office/drawing/2014/main" xmlns="" id="{0E0C4AE7-353D-40C3-9FD2-37424A222EA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8" name="Text Box 3166">
          <a:extLst>
            <a:ext uri="{FF2B5EF4-FFF2-40B4-BE49-F238E27FC236}">
              <a16:creationId xmlns:a16="http://schemas.microsoft.com/office/drawing/2014/main" xmlns="" id="{7EB956CC-CB0D-4539-A1E1-9B396CC72EA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89" name="Text Box 3166">
          <a:extLst>
            <a:ext uri="{FF2B5EF4-FFF2-40B4-BE49-F238E27FC236}">
              <a16:creationId xmlns:a16="http://schemas.microsoft.com/office/drawing/2014/main" xmlns="" id="{1CE7CAC1-2E9E-4549-8040-2A2D7E4DB34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90" name="Text Box 3166">
          <a:extLst>
            <a:ext uri="{FF2B5EF4-FFF2-40B4-BE49-F238E27FC236}">
              <a16:creationId xmlns:a16="http://schemas.microsoft.com/office/drawing/2014/main" xmlns="" id="{3B6A48C9-753E-4B4F-994E-8460427AC4A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209550</xdr:rowOff>
    </xdr:to>
    <xdr:sp macro="" textlink="" fLocksText="0">
      <xdr:nvSpPr>
        <xdr:cNvPr id="6091" name="Text Box 3166">
          <a:extLst>
            <a:ext uri="{FF2B5EF4-FFF2-40B4-BE49-F238E27FC236}">
              <a16:creationId xmlns:a16="http://schemas.microsoft.com/office/drawing/2014/main" xmlns="" id="{183E2CC4-384E-4CA7-ACF9-0CA5EB19F2E7}"/>
            </a:ext>
          </a:extLst>
        </xdr:cNvPr>
        <xdr:cNvSpPr txBox="1">
          <a:spLocks noChangeArrowheads="1"/>
        </xdr:cNvSpPr>
      </xdr:nvSpPr>
      <xdr:spPr bwMode="auto">
        <a:xfrm>
          <a:off x="619125" y="15059025"/>
          <a:ext cx="1076325" cy="2095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209550</xdr:rowOff>
    </xdr:to>
    <xdr:sp macro="" textlink="" fLocksText="0">
      <xdr:nvSpPr>
        <xdr:cNvPr id="6092" name="Text Box 3166">
          <a:extLst>
            <a:ext uri="{FF2B5EF4-FFF2-40B4-BE49-F238E27FC236}">
              <a16:creationId xmlns:a16="http://schemas.microsoft.com/office/drawing/2014/main" xmlns="" id="{0A4AE2D2-5514-4EE9-A8C3-2FD9FCFBE3A9}"/>
            </a:ext>
          </a:extLst>
        </xdr:cNvPr>
        <xdr:cNvSpPr txBox="1">
          <a:spLocks noChangeArrowheads="1"/>
        </xdr:cNvSpPr>
      </xdr:nvSpPr>
      <xdr:spPr bwMode="auto">
        <a:xfrm>
          <a:off x="619125" y="15059025"/>
          <a:ext cx="1076325" cy="209550"/>
        </a:xfrm>
        <a:prstGeom prst="rect">
          <a:avLst/>
        </a:prstGeom>
        <a:noFill/>
        <a:ln>
          <a:noFill/>
        </a:ln>
      </xdr:spPr>
    </xdr:sp>
    <xdr:clientData/>
  </xdr:twoCellAnchor>
  <xdr:twoCellAnchor editAs="oneCell">
    <xdr:from>
      <xdr:col>1</xdr:col>
      <xdr:colOff>123825</xdr:colOff>
      <xdr:row>23</xdr:row>
      <xdr:rowOff>0</xdr:rowOff>
    </xdr:from>
    <xdr:to>
      <xdr:col>1</xdr:col>
      <xdr:colOff>1190625</xdr:colOff>
      <xdr:row>23</xdr:row>
      <xdr:rowOff>381000</xdr:rowOff>
    </xdr:to>
    <xdr:sp macro="" textlink="" fLocksText="0">
      <xdr:nvSpPr>
        <xdr:cNvPr id="6093" name="Text Box 3166">
          <a:extLst>
            <a:ext uri="{FF2B5EF4-FFF2-40B4-BE49-F238E27FC236}">
              <a16:creationId xmlns:a16="http://schemas.microsoft.com/office/drawing/2014/main" xmlns="" id="{3D8E857D-F3CF-4A9C-825D-C4C66E375DA5}"/>
            </a:ext>
          </a:extLst>
        </xdr:cNvPr>
        <xdr:cNvSpPr txBox="1">
          <a:spLocks noChangeArrowheads="1"/>
        </xdr:cNvSpPr>
      </xdr:nvSpPr>
      <xdr:spPr bwMode="auto">
        <a:xfrm>
          <a:off x="619125" y="15059025"/>
          <a:ext cx="1066800" cy="38100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94" name="Text Box 3166">
          <a:extLst>
            <a:ext uri="{FF2B5EF4-FFF2-40B4-BE49-F238E27FC236}">
              <a16:creationId xmlns:a16="http://schemas.microsoft.com/office/drawing/2014/main" xmlns="" id="{BDB7134F-62ED-478F-812A-85F86B8A313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95" name="Text Box 3166">
          <a:extLst>
            <a:ext uri="{FF2B5EF4-FFF2-40B4-BE49-F238E27FC236}">
              <a16:creationId xmlns:a16="http://schemas.microsoft.com/office/drawing/2014/main" xmlns="" id="{3D16EC59-6BCC-4785-A6F9-04C38520D80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96" name="Text Box 3166">
          <a:extLst>
            <a:ext uri="{FF2B5EF4-FFF2-40B4-BE49-F238E27FC236}">
              <a16:creationId xmlns:a16="http://schemas.microsoft.com/office/drawing/2014/main" xmlns="" id="{AED61021-B51B-4A40-80BD-2479E324109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97" name="Text Box 3166">
          <a:extLst>
            <a:ext uri="{FF2B5EF4-FFF2-40B4-BE49-F238E27FC236}">
              <a16:creationId xmlns:a16="http://schemas.microsoft.com/office/drawing/2014/main" xmlns="" id="{EE1C5783-2594-464A-8FFC-A9A9FDEB729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98" name="Text Box 3166">
          <a:extLst>
            <a:ext uri="{FF2B5EF4-FFF2-40B4-BE49-F238E27FC236}">
              <a16:creationId xmlns:a16="http://schemas.microsoft.com/office/drawing/2014/main" xmlns="" id="{B7E20943-56E1-4F0B-8EA6-6E9646EF1DC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099" name="Text Box 3166">
          <a:extLst>
            <a:ext uri="{FF2B5EF4-FFF2-40B4-BE49-F238E27FC236}">
              <a16:creationId xmlns:a16="http://schemas.microsoft.com/office/drawing/2014/main" xmlns="" id="{4D214837-D2BB-4159-9790-FAE3AE2B4DD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0" name="Text Box 3166">
          <a:extLst>
            <a:ext uri="{FF2B5EF4-FFF2-40B4-BE49-F238E27FC236}">
              <a16:creationId xmlns:a16="http://schemas.microsoft.com/office/drawing/2014/main" xmlns="" id="{20378E5A-E3FD-46AD-8E66-36C6FD0643A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1" name="Text Box 3166">
          <a:extLst>
            <a:ext uri="{FF2B5EF4-FFF2-40B4-BE49-F238E27FC236}">
              <a16:creationId xmlns:a16="http://schemas.microsoft.com/office/drawing/2014/main" xmlns="" id="{6472CC7C-9A92-4725-9FAD-2AD180B6AE1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2" name="Text Box 3166">
          <a:extLst>
            <a:ext uri="{FF2B5EF4-FFF2-40B4-BE49-F238E27FC236}">
              <a16:creationId xmlns:a16="http://schemas.microsoft.com/office/drawing/2014/main" xmlns="" id="{CBA0B293-674C-47F1-B6A3-BA8CCDE04E5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3" name="Text Box 3166">
          <a:extLst>
            <a:ext uri="{FF2B5EF4-FFF2-40B4-BE49-F238E27FC236}">
              <a16:creationId xmlns:a16="http://schemas.microsoft.com/office/drawing/2014/main" xmlns="" id="{3CCFF75F-A9E7-4B44-8671-504A6586307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4" name="Text Box 3166">
          <a:extLst>
            <a:ext uri="{FF2B5EF4-FFF2-40B4-BE49-F238E27FC236}">
              <a16:creationId xmlns:a16="http://schemas.microsoft.com/office/drawing/2014/main" xmlns="" id="{1EBD6E00-043C-4AB6-81F3-BE3208DE503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5" name="Text Box 3166">
          <a:extLst>
            <a:ext uri="{FF2B5EF4-FFF2-40B4-BE49-F238E27FC236}">
              <a16:creationId xmlns:a16="http://schemas.microsoft.com/office/drawing/2014/main" xmlns="" id="{F85A2935-4CB0-42C2-A24A-4BA3018BE7D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6" name="Text Box 3166">
          <a:extLst>
            <a:ext uri="{FF2B5EF4-FFF2-40B4-BE49-F238E27FC236}">
              <a16:creationId xmlns:a16="http://schemas.microsoft.com/office/drawing/2014/main" xmlns="" id="{6973F2FC-CE16-4AFD-A596-16633114523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7" name="Text Box 3166">
          <a:extLst>
            <a:ext uri="{FF2B5EF4-FFF2-40B4-BE49-F238E27FC236}">
              <a16:creationId xmlns:a16="http://schemas.microsoft.com/office/drawing/2014/main" xmlns="" id="{05945F91-ED01-4872-88A3-9B37499191A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8" name="Text Box 3166">
          <a:extLst>
            <a:ext uri="{FF2B5EF4-FFF2-40B4-BE49-F238E27FC236}">
              <a16:creationId xmlns:a16="http://schemas.microsoft.com/office/drawing/2014/main" xmlns="" id="{92AC4580-C2CF-4A83-8EA8-0B79FA577DE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09" name="Text Box 3166">
          <a:extLst>
            <a:ext uri="{FF2B5EF4-FFF2-40B4-BE49-F238E27FC236}">
              <a16:creationId xmlns:a16="http://schemas.microsoft.com/office/drawing/2014/main" xmlns="" id="{FE7B7897-A4E8-4E6D-9B80-3B45F17785A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10" name="Text Box 3166">
          <a:extLst>
            <a:ext uri="{FF2B5EF4-FFF2-40B4-BE49-F238E27FC236}">
              <a16:creationId xmlns:a16="http://schemas.microsoft.com/office/drawing/2014/main" xmlns="" id="{BC23E2D1-1308-45F1-8093-969BAA0226F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11" name="Text Box 3166">
          <a:extLst>
            <a:ext uri="{FF2B5EF4-FFF2-40B4-BE49-F238E27FC236}">
              <a16:creationId xmlns:a16="http://schemas.microsoft.com/office/drawing/2014/main" xmlns="" id="{4882197B-5291-442E-BA03-84064338E95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12" name="Text Box 3166">
          <a:extLst>
            <a:ext uri="{FF2B5EF4-FFF2-40B4-BE49-F238E27FC236}">
              <a16:creationId xmlns:a16="http://schemas.microsoft.com/office/drawing/2014/main" xmlns="" id="{C512CE6E-FFE1-424E-8CD0-FBE18978F60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13" name="Text Box 3166">
          <a:extLst>
            <a:ext uri="{FF2B5EF4-FFF2-40B4-BE49-F238E27FC236}">
              <a16:creationId xmlns:a16="http://schemas.microsoft.com/office/drawing/2014/main" xmlns="" id="{681275AB-49E5-4B1F-BD99-4B75B1313EC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14" name="Text Box 3166">
          <a:extLst>
            <a:ext uri="{FF2B5EF4-FFF2-40B4-BE49-F238E27FC236}">
              <a16:creationId xmlns:a16="http://schemas.microsoft.com/office/drawing/2014/main" xmlns="" id="{2BC40529-A10A-4488-A1DD-574D918A516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15" name="Text Box 3166">
          <a:extLst>
            <a:ext uri="{FF2B5EF4-FFF2-40B4-BE49-F238E27FC236}">
              <a16:creationId xmlns:a16="http://schemas.microsoft.com/office/drawing/2014/main" xmlns="" id="{6919D37C-4E34-4F82-877F-EBFA427FACA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16" name="Text Box 3166">
          <a:extLst>
            <a:ext uri="{FF2B5EF4-FFF2-40B4-BE49-F238E27FC236}">
              <a16:creationId xmlns:a16="http://schemas.microsoft.com/office/drawing/2014/main" xmlns="" id="{A02EAF6A-5537-4148-9F6A-B65559519DBF}"/>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17" name="Text Box 3166">
          <a:extLst>
            <a:ext uri="{FF2B5EF4-FFF2-40B4-BE49-F238E27FC236}">
              <a16:creationId xmlns:a16="http://schemas.microsoft.com/office/drawing/2014/main" xmlns="" id="{7D831716-759A-4B6B-ADE5-726C3CB2CE61}"/>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6118" name="Text Box 3166">
          <a:extLst>
            <a:ext uri="{FF2B5EF4-FFF2-40B4-BE49-F238E27FC236}">
              <a16:creationId xmlns:a16="http://schemas.microsoft.com/office/drawing/2014/main" xmlns="" id="{5EFFA957-9123-4E86-B4FD-EC2F98E3DAEE}"/>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19" name="Text Box 3166">
          <a:extLst>
            <a:ext uri="{FF2B5EF4-FFF2-40B4-BE49-F238E27FC236}">
              <a16:creationId xmlns:a16="http://schemas.microsoft.com/office/drawing/2014/main" xmlns="" id="{E975768E-68AE-4DDB-A798-3729542E6B2C}"/>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20" name="Text Box 3166">
          <a:extLst>
            <a:ext uri="{FF2B5EF4-FFF2-40B4-BE49-F238E27FC236}">
              <a16:creationId xmlns:a16="http://schemas.microsoft.com/office/drawing/2014/main" xmlns="" id="{3593C955-EC4C-4D26-A007-F0206F43488A}"/>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21" name="Text Box 3166">
          <a:extLst>
            <a:ext uri="{FF2B5EF4-FFF2-40B4-BE49-F238E27FC236}">
              <a16:creationId xmlns:a16="http://schemas.microsoft.com/office/drawing/2014/main" xmlns="" id="{50AA2F45-2BF3-4C13-A634-4C7A88466751}"/>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22" name="Text Box 3166">
          <a:extLst>
            <a:ext uri="{FF2B5EF4-FFF2-40B4-BE49-F238E27FC236}">
              <a16:creationId xmlns:a16="http://schemas.microsoft.com/office/drawing/2014/main" xmlns="" id="{D13F531C-7782-44F2-A5A5-B433C3E362A5}"/>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23" name="Text Box 3166">
          <a:extLst>
            <a:ext uri="{FF2B5EF4-FFF2-40B4-BE49-F238E27FC236}">
              <a16:creationId xmlns:a16="http://schemas.microsoft.com/office/drawing/2014/main" xmlns="" id="{9B7F0945-1A32-49A4-842B-79602EE58E8A}"/>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24" name="Text Box 3166">
          <a:extLst>
            <a:ext uri="{FF2B5EF4-FFF2-40B4-BE49-F238E27FC236}">
              <a16:creationId xmlns:a16="http://schemas.microsoft.com/office/drawing/2014/main" xmlns="" id="{3767480F-03E8-4E2B-8C36-17EE64596A2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25" name="Text Box 3166">
          <a:extLst>
            <a:ext uri="{FF2B5EF4-FFF2-40B4-BE49-F238E27FC236}">
              <a16:creationId xmlns:a16="http://schemas.microsoft.com/office/drawing/2014/main" xmlns="" id="{A84F1DFB-CD8D-4CDF-A0ED-7C157A0060A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26" name="Text Box 3166">
          <a:extLst>
            <a:ext uri="{FF2B5EF4-FFF2-40B4-BE49-F238E27FC236}">
              <a16:creationId xmlns:a16="http://schemas.microsoft.com/office/drawing/2014/main" xmlns="" id="{8526D99B-0439-443B-964A-E572A61468B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27" name="Text Box 3166">
          <a:extLst>
            <a:ext uri="{FF2B5EF4-FFF2-40B4-BE49-F238E27FC236}">
              <a16:creationId xmlns:a16="http://schemas.microsoft.com/office/drawing/2014/main" xmlns="" id="{9CF09537-0AC6-4DF1-B2EE-9897ED3076D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28" name="Text Box 3166">
          <a:extLst>
            <a:ext uri="{FF2B5EF4-FFF2-40B4-BE49-F238E27FC236}">
              <a16:creationId xmlns:a16="http://schemas.microsoft.com/office/drawing/2014/main" xmlns="" id="{3C177C8F-0DBA-44B0-B837-DAEDCC0BAAF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29" name="Text Box 3166">
          <a:extLst>
            <a:ext uri="{FF2B5EF4-FFF2-40B4-BE49-F238E27FC236}">
              <a16:creationId xmlns:a16="http://schemas.microsoft.com/office/drawing/2014/main" xmlns="" id="{953EC6F4-6257-47EB-B087-21458978001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0" name="Text Box 3166">
          <a:extLst>
            <a:ext uri="{FF2B5EF4-FFF2-40B4-BE49-F238E27FC236}">
              <a16:creationId xmlns:a16="http://schemas.microsoft.com/office/drawing/2014/main" xmlns="" id="{77AE7380-CC89-4FBC-ACF0-B0AB2BA6AC9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1" name="Text Box 3166">
          <a:extLst>
            <a:ext uri="{FF2B5EF4-FFF2-40B4-BE49-F238E27FC236}">
              <a16:creationId xmlns:a16="http://schemas.microsoft.com/office/drawing/2014/main" xmlns="" id="{0AEC8FCA-D2D0-40DB-A26C-B57A9CB875A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2" name="Text Box 3166">
          <a:extLst>
            <a:ext uri="{FF2B5EF4-FFF2-40B4-BE49-F238E27FC236}">
              <a16:creationId xmlns:a16="http://schemas.microsoft.com/office/drawing/2014/main" xmlns="" id="{EDBFF5BF-B13F-45B3-BF76-0E62C8E0E98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3" name="Text Box 3166">
          <a:extLst>
            <a:ext uri="{FF2B5EF4-FFF2-40B4-BE49-F238E27FC236}">
              <a16:creationId xmlns:a16="http://schemas.microsoft.com/office/drawing/2014/main" xmlns="" id="{0380891E-504E-470D-991E-3F3DA1FA339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4" name="Text Box 3166">
          <a:extLst>
            <a:ext uri="{FF2B5EF4-FFF2-40B4-BE49-F238E27FC236}">
              <a16:creationId xmlns:a16="http://schemas.microsoft.com/office/drawing/2014/main" xmlns="" id="{8F05FC96-7913-48CD-9EFE-5F661116707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5" name="Text Box 3166">
          <a:extLst>
            <a:ext uri="{FF2B5EF4-FFF2-40B4-BE49-F238E27FC236}">
              <a16:creationId xmlns:a16="http://schemas.microsoft.com/office/drawing/2014/main" xmlns="" id="{0D967047-35D1-46DD-A817-6FB18088BDD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6" name="Text Box 3166">
          <a:extLst>
            <a:ext uri="{FF2B5EF4-FFF2-40B4-BE49-F238E27FC236}">
              <a16:creationId xmlns:a16="http://schemas.microsoft.com/office/drawing/2014/main" xmlns="" id="{2CBEAC87-01E6-4421-99B4-3B804F41121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7" name="Text Box 3166">
          <a:extLst>
            <a:ext uri="{FF2B5EF4-FFF2-40B4-BE49-F238E27FC236}">
              <a16:creationId xmlns:a16="http://schemas.microsoft.com/office/drawing/2014/main" xmlns="" id="{B6A5A266-6397-4314-9C7C-6C58F1DAF39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8" name="Text Box 3166">
          <a:extLst>
            <a:ext uri="{FF2B5EF4-FFF2-40B4-BE49-F238E27FC236}">
              <a16:creationId xmlns:a16="http://schemas.microsoft.com/office/drawing/2014/main" xmlns="" id="{BF6CBCB5-827A-4161-A9E5-60D6D0E5A8C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39" name="Text Box 3166">
          <a:extLst>
            <a:ext uri="{FF2B5EF4-FFF2-40B4-BE49-F238E27FC236}">
              <a16:creationId xmlns:a16="http://schemas.microsoft.com/office/drawing/2014/main" xmlns="" id="{D987FAD9-4F69-4EF0-8867-E5D1D5E0C30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0" name="Text Box 3166">
          <a:extLst>
            <a:ext uri="{FF2B5EF4-FFF2-40B4-BE49-F238E27FC236}">
              <a16:creationId xmlns:a16="http://schemas.microsoft.com/office/drawing/2014/main" xmlns="" id="{9DEDBCD9-A13D-4865-BCB1-EC549DF4E1E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1" name="Text Box 3166">
          <a:extLst>
            <a:ext uri="{FF2B5EF4-FFF2-40B4-BE49-F238E27FC236}">
              <a16:creationId xmlns:a16="http://schemas.microsoft.com/office/drawing/2014/main" xmlns="" id="{A5B8F03E-FBE4-401C-A44E-A1E3C1C8483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2" name="Text Box 3166">
          <a:extLst>
            <a:ext uri="{FF2B5EF4-FFF2-40B4-BE49-F238E27FC236}">
              <a16:creationId xmlns:a16="http://schemas.microsoft.com/office/drawing/2014/main" xmlns="" id="{91664FE1-11AE-4508-A856-A48DCEE7064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3" name="Text Box 3166">
          <a:extLst>
            <a:ext uri="{FF2B5EF4-FFF2-40B4-BE49-F238E27FC236}">
              <a16:creationId xmlns:a16="http://schemas.microsoft.com/office/drawing/2014/main" xmlns="" id="{E1523246-C187-44F8-9FEF-40031B69D34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4" name="Text Box 3166">
          <a:extLst>
            <a:ext uri="{FF2B5EF4-FFF2-40B4-BE49-F238E27FC236}">
              <a16:creationId xmlns:a16="http://schemas.microsoft.com/office/drawing/2014/main" xmlns="" id="{AD65DB42-741B-4419-9E53-E0C898953C7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5" name="Text Box 3166">
          <a:extLst>
            <a:ext uri="{FF2B5EF4-FFF2-40B4-BE49-F238E27FC236}">
              <a16:creationId xmlns:a16="http://schemas.microsoft.com/office/drawing/2014/main" xmlns="" id="{1B3C05EB-FCCB-4BDF-9EA2-6C03BB7EE74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6" name="Text Box 3166">
          <a:extLst>
            <a:ext uri="{FF2B5EF4-FFF2-40B4-BE49-F238E27FC236}">
              <a16:creationId xmlns:a16="http://schemas.microsoft.com/office/drawing/2014/main" xmlns="" id="{EB639030-5E6F-44F5-9CC4-0968117DDC6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7" name="Text Box 3166">
          <a:extLst>
            <a:ext uri="{FF2B5EF4-FFF2-40B4-BE49-F238E27FC236}">
              <a16:creationId xmlns:a16="http://schemas.microsoft.com/office/drawing/2014/main" xmlns="" id="{F61FBECF-79F7-4EE1-9C0A-BDD865EF084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8" name="Text Box 3166">
          <a:extLst>
            <a:ext uri="{FF2B5EF4-FFF2-40B4-BE49-F238E27FC236}">
              <a16:creationId xmlns:a16="http://schemas.microsoft.com/office/drawing/2014/main" xmlns="" id="{01642664-64A3-4CE3-AD5A-261753DD285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49" name="Text Box 3166">
          <a:extLst>
            <a:ext uri="{FF2B5EF4-FFF2-40B4-BE49-F238E27FC236}">
              <a16:creationId xmlns:a16="http://schemas.microsoft.com/office/drawing/2014/main" xmlns="" id="{A93BD7E0-C9AC-4E18-8752-EB4745E953C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0" name="Text Box 3166">
          <a:extLst>
            <a:ext uri="{FF2B5EF4-FFF2-40B4-BE49-F238E27FC236}">
              <a16:creationId xmlns:a16="http://schemas.microsoft.com/office/drawing/2014/main" xmlns="" id="{077E1D7D-BA1F-46EA-B316-AB66AC16118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1" name="Text Box 3166">
          <a:extLst>
            <a:ext uri="{FF2B5EF4-FFF2-40B4-BE49-F238E27FC236}">
              <a16:creationId xmlns:a16="http://schemas.microsoft.com/office/drawing/2014/main" xmlns="" id="{5EEF73BD-40BA-4AE7-9D42-5D60B5E7E32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2" name="Text Box 3166">
          <a:extLst>
            <a:ext uri="{FF2B5EF4-FFF2-40B4-BE49-F238E27FC236}">
              <a16:creationId xmlns:a16="http://schemas.microsoft.com/office/drawing/2014/main" xmlns="" id="{E9BD7DF5-9B92-48A9-B40E-7E11D312F63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3" name="Text Box 3166">
          <a:extLst>
            <a:ext uri="{FF2B5EF4-FFF2-40B4-BE49-F238E27FC236}">
              <a16:creationId xmlns:a16="http://schemas.microsoft.com/office/drawing/2014/main" xmlns="" id="{7871D50D-719E-41FD-A133-DC2CE3ABA65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4" name="Text Box 3166">
          <a:extLst>
            <a:ext uri="{FF2B5EF4-FFF2-40B4-BE49-F238E27FC236}">
              <a16:creationId xmlns:a16="http://schemas.microsoft.com/office/drawing/2014/main" xmlns="" id="{6F3F1E26-5358-4FAA-8F18-3EC0520F220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5" name="Text Box 3166">
          <a:extLst>
            <a:ext uri="{FF2B5EF4-FFF2-40B4-BE49-F238E27FC236}">
              <a16:creationId xmlns:a16="http://schemas.microsoft.com/office/drawing/2014/main" xmlns="" id="{1D169759-7BE5-4BA1-BD25-E0F668C4088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6" name="Text Box 3166">
          <a:extLst>
            <a:ext uri="{FF2B5EF4-FFF2-40B4-BE49-F238E27FC236}">
              <a16:creationId xmlns:a16="http://schemas.microsoft.com/office/drawing/2014/main" xmlns="" id="{7B160671-1BC5-42AB-8E2C-0E2EB8E2865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7" name="Text Box 3166">
          <a:extLst>
            <a:ext uri="{FF2B5EF4-FFF2-40B4-BE49-F238E27FC236}">
              <a16:creationId xmlns:a16="http://schemas.microsoft.com/office/drawing/2014/main" xmlns="" id="{0F9F7366-891D-47B8-856D-FC4FE5526D4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8" name="Text Box 3166">
          <a:extLst>
            <a:ext uri="{FF2B5EF4-FFF2-40B4-BE49-F238E27FC236}">
              <a16:creationId xmlns:a16="http://schemas.microsoft.com/office/drawing/2014/main" xmlns="" id="{6C511AE1-F19F-4D2B-BB5E-53357C80C19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59" name="Text Box 3166">
          <a:extLst>
            <a:ext uri="{FF2B5EF4-FFF2-40B4-BE49-F238E27FC236}">
              <a16:creationId xmlns:a16="http://schemas.microsoft.com/office/drawing/2014/main" xmlns="" id="{32B1AEC6-2CF7-42D9-AE3C-E376418B68B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0" name="Text Box 3166">
          <a:extLst>
            <a:ext uri="{FF2B5EF4-FFF2-40B4-BE49-F238E27FC236}">
              <a16:creationId xmlns:a16="http://schemas.microsoft.com/office/drawing/2014/main" xmlns="" id="{009308E4-112F-4317-8E70-FEE6B3A5DD6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1" name="Text Box 3166">
          <a:extLst>
            <a:ext uri="{FF2B5EF4-FFF2-40B4-BE49-F238E27FC236}">
              <a16:creationId xmlns:a16="http://schemas.microsoft.com/office/drawing/2014/main" xmlns="" id="{7A3D9F31-2CEB-4571-AD5E-2054E749DB6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2" name="Text Box 3166">
          <a:extLst>
            <a:ext uri="{FF2B5EF4-FFF2-40B4-BE49-F238E27FC236}">
              <a16:creationId xmlns:a16="http://schemas.microsoft.com/office/drawing/2014/main" xmlns="" id="{735B5A05-0ECB-40F7-8525-29F3A8BFB17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3" name="Text Box 3166">
          <a:extLst>
            <a:ext uri="{FF2B5EF4-FFF2-40B4-BE49-F238E27FC236}">
              <a16:creationId xmlns:a16="http://schemas.microsoft.com/office/drawing/2014/main" xmlns="" id="{4228A17D-F206-479B-90D9-A735B23799E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4" name="Text Box 3166">
          <a:extLst>
            <a:ext uri="{FF2B5EF4-FFF2-40B4-BE49-F238E27FC236}">
              <a16:creationId xmlns:a16="http://schemas.microsoft.com/office/drawing/2014/main" xmlns="" id="{AC2D031B-1F23-41BC-9585-CC2305DC0AA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5" name="Text Box 3166">
          <a:extLst>
            <a:ext uri="{FF2B5EF4-FFF2-40B4-BE49-F238E27FC236}">
              <a16:creationId xmlns:a16="http://schemas.microsoft.com/office/drawing/2014/main" xmlns="" id="{2E402AB6-D6C3-4B7B-8E39-74FE3F3B930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6" name="Text Box 3166">
          <a:extLst>
            <a:ext uri="{FF2B5EF4-FFF2-40B4-BE49-F238E27FC236}">
              <a16:creationId xmlns:a16="http://schemas.microsoft.com/office/drawing/2014/main" xmlns="" id="{77F90A8E-E3AB-4060-B5B6-63ED5C26288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7" name="Text Box 3166">
          <a:extLst>
            <a:ext uri="{FF2B5EF4-FFF2-40B4-BE49-F238E27FC236}">
              <a16:creationId xmlns:a16="http://schemas.microsoft.com/office/drawing/2014/main" xmlns="" id="{20C76734-BF7C-4A14-A629-9AF9AD50361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8" name="Text Box 3166">
          <a:extLst>
            <a:ext uri="{FF2B5EF4-FFF2-40B4-BE49-F238E27FC236}">
              <a16:creationId xmlns:a16="http://schemas.microsoft.com/office/drawing/2014/main" xmlns="" id="{47176FC6-6818-452C-9AD4-43A230CEE31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69" name="Text Box 3166">
          <a:extLst>
            <a:ext uri="{FF2B5EF4-FFF2-40B4-BE49-F238E27FC236}">
              <a16:creationId xmlns:a16="http://schemas.microsoft.com/office/drawing/2014/main" xmlns="" id="{902260D0-7B7B-432B-8CDF-50EDB403EDF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0" name="Text Box 3166">
          <a:extLst>
            <a:ext uri="{FF2B5EF4-FFF2-40B4-BE49-F238E27FC236}">
              <a16:creationId xmlns:a16="http://schemas.microsoft.com/office/drawing/2014/main" xmlns="" id="{43A728C1-0C71-43F9-A864-C702F73DC30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1" name="Text Box 3166">
          <a:extLst>
            <a:ext uri="{FF2B5EF4-FFF2-40B4-BE49-F238E27FC236}">
              <a16:creationId xmlns:a16="http://schemas.microsoft.com/office/drawing/2014/main" xmlns="" id="{0EBD7FD2-5A45-4A3B-A9F8-8B4E9C93525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2" name="Text Box 3166">
          <a:extLst>
            <a:ext uri="{FF2B5EF4-FFF2-40B4-BE49-F238E27FC236}">
              <a16:creationId xmlns:a16="http://schemas.microsoft.com/office/drawing/2014/main" xmlns="" id="{B451A723-14DF-41F3-A12C-08421C5BF43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3" name="Text Box 3166">
          <a:extLst>
            <a:ext uri="{FF2B5EF4-FFF2-40B4-BE49-F238E27FC236}">
              <a16:creationId xmlns:a16="http://schemas.microsoft.com/office/drawing/2014/main" xmlns="" id="{1313BC12-5259-4127-B5AC-C66F0CCB449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4" name="Text Box 3166">
          <a:extLst>
            <a:ext uri="{FF2B5EF4-FFF2-40B4-BE49-F238E27FC236}">
              <a16:creationId xmlns:a16="http://schemas.microsoft.com/office/drawing/2014/main" xmlns="" id="{265A0EC6-D5A9-4C79-A8F1-43F9750800F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5" name="Text Box 3166">
          <a:extLst>
            <a:ext uri="{FF2B5EF4-FFF2-40B4-BE49-F238E27FC236}">
              <a16:creationId xmlns:a16="http://schemas.microsoft.com/office/drawing/2014/main" xmlns="" id="{65CD1936-576A-48AA-AA7E-4F7270EE0E6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6" name="Text Box 3166">
          <a:extLst>
            <a:ext uri="{FF2B5EF4-FFF2-40B4-BE49-F238E27FC236}">
              <a16:creationId xmlns:a16="http://schemas.microsoft.com/office/drawing/2014/main" xmlns="" id="{41034B95-F6CE-41DC-BA63-B3FADAFD294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7" name="Text Box 3166">
          <a:extLst>
            <a:ext uri="{FF2B5EF4-FFF2-40B4-BE49-F238E27FC236}">
              <a16:creationId xmlns:a16="http://schemas.microsoft.com/office/drawing/2014/main" xmlns="" id="{8122813B-9B0E-4A1E-B9BD-231D2FC256C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8" name="Text Box 3166">
          <a:extLst>
            <a:ext uri="{FF2B5EF4-FFF2-40B4-BE49-F238E27FC236}">
              <a16:creationId xmlns:a16="http://schemas.microsoft.com/office/drawing/2014/main" xmlns="" id="{B45DFCDB-8D7E-4D27-901E-99977E4646F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79" name="Text Box 3166">
          <a:extLst>
            <a:ext uri="{FF2B5EF4-FFF2-40B4-BE49-F238E27FC236}">
              <a16:creationId xmlns:a16="http://schemas.microsoft.com/office/drawing/2014/main" xmlns="" id="{62B0D7C9-C921-4FC9-9542-A0F7E5C7421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0" name="Text Box 3166">
          <a:extLst>
            <a:ext uri="{FF2B5EF4-FFF2-40B4-BE49-F238E27FC236}">
              <a16:creationId xmlns:a16="http://schemas.microsoft.com/office/drawing/2014/main" xmlns="" id="{AC5E6C63-990F-47A8-AA7A-C46162D31E4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1" name="Text Box 3166">
          <a:extLst>
            <a:ext uri="{FF2B5EF4-FFF2-40B4-BE49-F238E27FC236}">
              <a16:creationId xmlns:a16="http://schemas.microsoft.com/office/drawing/2014/main" xmlns="" id="{EFB77C53-C0CA-4857-A7F4-90CA2718026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2" name="Text Box 3166">
          <a:extLst>
            <a:ext uri="{FF2B5EF4-FFF2-40B4-BE49-F238E27FC236}">
              <a16:creationId xmlns:a16="http://schemas.microsoft.com/office/drawing/2014/main" xmlns="" id="{3339E979-56CE-4095-A62E-E8FEB5F673F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3" name="Text Box 3166">
          <a:extLst>
            <a:ext uri="{FF2B5EF4-FFF2-40B4-BE49-F238E27FC236}">
              <a16:creationId xmlns:a16="http://schemas.microsoft.com/office/drawing/2014/main" xmlns="" id="{54B1A081-22C4-490C-8A37-0186809FAF0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4" name="Text Box 3166">
          <a:extLst>
            <a:ext uri="{FF2B5EF4-FFF2-40B4-BE49-F238E27FC236}">
              <a16:creationId xmlns:a16="http://schemas.microsoft.com/office/drawing/2014/main" xmlns="" id="{6A13DAA5-CAAC-486C-960A-6FC92A1321C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5" name="Text Box 3166">
          <a:extLst>
            <a:ext uri="{FF2B5EF4-FFF2-40B4-BE49-F238E27FC236}">
              <a16:creationId xmlns:a16="http://schemas.microsoft.com/office/drawing/2014/main" xmlns="" id="{D8A011DA-90A2-4660-909F-0CB31925841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6" name="Text Box 3166">
          <a:extLst>
            <a:ext uri="{FF2B5EF4-FFF2-40B4-BE49-F238E27FC236}">
              <a16:creationId xmlns:a16="http://schemas.microsoft.com/office/drawing/2014/main" xmlns="" id="{404D8B79-CA57-4866-A71B-057D640704B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7" name="Text Box 3166">
          <a:extLst>
            <a:ext uri="{FF2B5EF4-FFF2-40B4-BE49-F238E27FC236}">
              <a16:creationId xmlns:a16="http://schemas.microsoft.com/office/drawing/2014/main" xmlns="" id="{23870F8C-6192-4D4A-92CC-8E11D5CD0ED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8" name="Text Box 3166">
          <a:extLst>
            <a:ext uri="{FF2B5EF4-FFF2-40B4-BE49-F238E27FC236}">
              <a16:creationId xmlns:a16="http://schemas.microsoft.com/office/drawing/2014/main" xmlns="" id="{7729DD6C-E472-4CFF-A6AF-7C40C87F09F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89" name="Text Box 3166">
          <a:extLst>
            <a:ext uri="{FF2B5EF4-FFF2-40B4-BE49-F238E27FC236}">
              <a16:creationId xmlns:a16="http://schemas.microsoft.com/office/drawing/2014/main" xmlns="" id="{5020377F-DE66-474B-A4FF-5A25E612573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90" name="Text Box 3166">
          <a:extLst>
            <a:ext uri="{FF2B5EF4-FFF2-40B4-BE49-F238E27FC236}">
              <a16:creationId xmlns:a16="http://schemas.microsoft.com/office/drawing/2014/main" xmlns="" id="{AC1AA8DC-BF91-4A20-8905-D52F54CEF47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91" name="Text Box 3166">
          <a:extLst>
            <a:ext uri="{FF2B5EF4-FFF2-40B4-BE49-F238E27FC236}">
              <a16:creationId xmlns:a16="http://schemas.microsoft.com/office/drawing/2014/main" xmlns="" id="{7399DDA5-4BAE-4980-8A06-0712F7577F1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92" name="Text Box 3166">
          <a:extLst>
            <a:ext uri="{FF2B5EF4-FFF2-40B4-BE49-F238E27FC236}">
              <a16:creationId xmlns:a16="http://schemas.microsoft.com/office/drawing/2014/main" xmlns="" id="{465B642A-76B1-400C-ACF2-30BCD5F5DA3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193" name="Text Box 3166">
          <a:extLst>
            <a:ext uri="{FF2B5EF4-FFF2-40B4-BE49-F238E27FC236}">
              <a16:creationId xmlns:a16="http://schemas.microsoft.com/office/drawing/2014/main" xmlns="" id="{DF217890-E56C-4A50-815F-5AB66729CB4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94" name="Text Box 3166">
          <a:extLst>
            <a:ext uri="{FF2B5EF4-FFF2-40B4-BE49-F238E27FC236}">
              <a16:creationId xmlns:a16="http://schemas.microsoft.com/office/drawing/2014/main" xmlns="" id="{35B685BB-2A45-457E-97DD-E8498A7627ED}"/>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95" name="Text Box 3166">
          <a:extLst>
            <a:ext uri="{FF2B5EF4-FFF2-40B4-BE49-F238E27FC236}">
              <a16:creationId xmlns:a16="http://schemas.microsoft.com/office/drawing/2014/main" xmlns="" id="{FBE7539C-C46D-4DD7-89F7-BAE88684EFFB}"/>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6196" name="Text Box 3166">
          <a:extLst>
            <a:ext uri="{FF2B5EF4-FFF2-40B4-BE49-F238E27FC236}">
              <a16:creationId xmlns:a16="http://schemas.microsoft.com/office/drawing/2014/main" xmlns="" id="{E642B535-64DA-4BEB-B0AD-58558A8733E8}"/>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97" name="Text Box 3166">
          <a:extLst>
            <a:ext uri="{FF2B5EF4-FFF2-40B4-BE49-F238E27FC236}">
              <a16:creationId xmlns:a16="http://schemas.microsoft.com/office/drawing/2014/main" xmlns="" id="{A015D3F0-8DC5-4DA8-A9F5-ED8EE18A85B2}"/>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98" name="Text Box 3166">
          <a:extLst>
            <a:ext uri="{FF2B5EF4-FFF2-40B4-BE49-F238E27FC236}">
              <a16:creationId xmlns:a16="http://schemas.microsoft.com/office/drawing/2014/main" xmlns="" id="{41948B40-69CA-406F-8C8A-1260E3887413}"/>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199" name="Text Box 3166">
          <a:extLst>
            <a:ext uri="{FF2B5EF4-FFF2-40B4-BE49-F238E27FC236}">
              <a16:creationId xmlns:a16="http://schemas.microsoft.com/office/drawing/2014/main" xmlns="" id="{0600C9D1-3758-4729-BAC6-2CDFC4F43F28}"/>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00" name="Text Box 3166">
          <a:extLst>
            <a:ext uri="{FF2B5EF4-FFF2-40B4-BE49-F238E27FC236}">
              <a16:creationId xmlns:a16="http://schemas.microsoft.com/office/drawing/2014/main" xmlns="" id="{624FCC6E-0D6A-430D-A4BF-815458285274}"/>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01" name="Text Box 3166">
          <a:extLst>
            <a:ext uri="{FF2B5EF4-FFF2-40B4-BE49-F238E27FC236}">
              <a16:creationId xmlns:a16="http://schemas.microsoft.com/office/drawing/2014/main" xmlns="" id="{49F17CB1-E977-486E-8FCA-97A0DEC4A30E}"/>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02" name="Text Box 3166">
          <a:extLst>
            <a:ext uri="{FF2B5EF4-FFF2-40B4-BE49-F238E27FC236}">
              <a16:creationId xmlns:a16="http://schemas.microsoft.com/office/drawing/2014/main" xmlns="" id="{AA3BB12E-6F6B-4BFA-B825-E0466A1E90D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03" name="Text Box 3166">
          <a:extLst>
            <a:ext uri="{FF2B5EF4-FFF2-40B4-BE49-F238E27FC236}">
              <a16:creationId xmlns:a16="http://schemas.microsoft.com/office/drawing/2014/main" xmlns="" id="{8F877DFD-A2A2-4329-B315-52C1EC2BED9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04" name="Text Box 3166">
          <a:extLst>
            <a:ext uri="{FF2B5EF4-FFF2-40B4-BE49-F238E27FC236}">
              <a16:creationId xmlns:a16="http://schemas.microsoft.com/office/drawing/2014/main" xmlns="" id="{7256C7C5-1E92-4750-8406-F91378BBF5C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05" name="Text Box 3166">
          <a:extLst>
            <a:ext uri="{FF2B5EF4-FFF2-40B4-BE49-F238E27FC236}">
              <a16:creationId xmlns:a16="http://schemas.microsoft.com/office/drawing/2014/main" xmlns="" id="{1FCF4AEE-0CEB-4DE3-8091-625360ECB34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06" name="Text Box 3166">
          <a:extLst>
            <a:ext uri="{FF2B5EF4-FFF2-40B4-BE49-F238E27FC236}">
              <a16:creationId xmlns:a16="http://schemas.microsoft.com/office/drawing/2014/main" xmlns="" id="{FAA6765A-CDBB-4983-B79B-AC17EC8E5B1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07" name="Text Box 3166">
          <a:extLst>
            <a:ext uri="{FF2B5EF4-FFF2-40B4-BE49-F238E27FC236}">
              <a16:creationId xmlns:a16="http://schemas.microsoft.com/office/drawing/2014/main" xmlns="" id="{0EBC2CEB-97C0-43C0-9D0F-831DEA2CB32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08" name="Text Box 3166">
          <a:extLst>
            <a:ext uri="{FF2B5EF4-FFF2-40B4-BE49-F238E27FC236}">
              <a16:creationId xmlns:a16="http://schemas.microsoft.com/office/drawing/2014/main" xmlns="" id="{5DE97308-5ACB-42A6-8DF1-8207B814BB9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09" name="Text Box 3166">
          <a:extLst>
            <a:ext uri="{FF2B5EF4-FFF2-40B4-BE49-F238E27FC236}">
              <a16:creationId xmlns:a16="http://schemas.microsoft.com/office/drawing/2014/main" xmlns="" id="{895E1529-F53D-44BE-8FCB-EDE463BCFB4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0" name="Text Box 3166">
          <a:extLst>
            <a:ext uri="{FF2B5EF4-FFF2-40B4-BE49-F238E27FC236}">
              <a16:creationId xmlns:a16="http://schemas.microsoft.com/office/drawing/2014/main" xmlns="" id="{A0686B9A-6BFE-4F2F-B541-A5550FE5FEB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1" name="Text Box 3166">
          <a:extLst>
            <a:ext uri="{FF2B5EF4-FFF2-40B4-BE49-F238E27FC236}">
              <a16:creationId xmlns:a16="http://schemas.microsoft.com/office/drawing/2014/main" xmlns="" id="{96F833E0-574F-4F39-BFB9-75B5669A211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2" name="Text Box 3166">
          <a:extLst>
            <a:ext uri="{FF2B5EF4-FFF2-40B4-BE49-F238E27FC236}">
              <a16:creationId xmlns:a16="http://schemas.microsoft.com/office/drawing/2014/main" xmlns="" id="{E129F2FD-FD05-4F7C-9D4D-F0462C97ED9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3" name="Text Box 3166">
          <a:extLst>
            <a:ext uri="{FF2B5EF4-FFF2-40B4-BE49-F238E27FC236}">
              <a16:creationId xmlns:a16="http://schemas.microsoft.com/office/drawing/2014/main" xmlns="" id="{93A3D534-0E17-454D-A1DD-C5B1D9E7380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4" name="Text Box 3166">
          <a:extLst>
            <a:ext uri="{FF2B5EF4-FFF2-40B4-BE49-F238E27FC236}">
              <a16:creationId xmlns:a16="http://schemas.microsoft.com/office/drawing/2014/main" xmlns="" id="{EC9CB0C1-D84B-4E82-9B73-CD4843698FD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5" name="Text Box 3166">
          <a:extLst>
            <a:ext uri="{FF2B5EF4-FFF2-40B4-BE49-F238E27FC236}">
              <a16:creationId xmlns:a16="http://schemas.microsoft.com/office/drawing/2014/main" xmlns="" id="{85C28EC5-1BAD-43CF-908E-52A7521FBCD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6" name="Text Box 3166">
          <a:extLst>
            <a:ext uri="{FF2B5EF4-FFF2-40B4-BE49-F238E27FC236}">
              <a16:creationId xmlns:a16="http://schemas.microsoft.com/office/drawing/2014/main" xmlns="" id="{A5184626-2B7E-4A16-B096-E0D3F5F4B47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7" name="Text Box 3166">
          <a:extLst>
            <a:ext uri="{FF2B5EF4-FFF2-40B4-BE49-F238E27FC236}">
              <a16:creationId xmlns:a16="http://schemas.microsoft.com/office/drawing/2014/main" xmlns="" id="{2B37E28D-F4FA-4125-8613-3215B933835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8" name="Text Box 3166">
          <a:extLst>
            <a:ext uri="{FF2B5EF4-FFF2-40B4-BE49-F238E27FC236}">
              <a16:creationId xmlns:a16="http://schemas.microsoft.com/office/drawing/2014/main" xmlns="" id="{CA46E200-38FE-449D-9A19-099CE820022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19" name="Text Box 3166">
          <a:extLst>
            <a:ext uri="{FF2B5EF4-FFF2-40B4-BE49-F238E27FC236}">
              <a16:creationId xmlns:a16="http://schemas.microsoft.com/office/drawing/2014/main" xmlns="" id="{357958D2-2332-4DAE-824B-4D174E18002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0" name="Text Box 3166">
          <a:extLst>
            <a:ext uri="{FF2B5EF4-FFF2-40B4-BE49-F238E27FC236}">
              <a16:creationId xmlns:a16="http://schemas.microsoft.com/office/drawing/2014/main" xmlns="" id="{822AD1BC-6828-4A2C-9AA3-C1192545D83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1" name="Text Box 3166">
          <a:extLst>
            <a:ext uri="{FF2B5EF4-FFF2-40B4-BE49-F238E27FC236}">
              <a16:creationId xmlns:a16="http://schemas.microsoft.com/office/drawing/2014/main" xmlns="" id="{F653CB06-2A78-4B14-AED9-D2391465DC6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2" name="Text Box 3166">
          <a:extLst>
            <a:ext uri="{FF2B5EF4-FFF2-40B4-BE49-F238E27FC236}">
              <a16:creationId xmlns:a16="http://schemas.microsoft.com/office/drawing/2014/main" xmlns="" id="{1AE56087-C985-4AEB-B54E-6C48584550D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3" name="Text Box 3166">
          <a:extLst>
            <a:ext uri="{FF2B5EF4-FFF2-40B4-BE49-F238E27FC236}">
              <a16:creationId xmlns:a16="http://schemas.microsoft.com/office/drawing/2014/main" xmlns="" id="{E5722443-C823-4344-A8F9-9379A412F02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4" name="Text Box 3166">
          <a:extLst>
            <a:ext uri="{FF2B5EF4-FFF2-40B4-BE49-F238E27FC236}">
              <a16:creationId xmlns:a16="http://schemas.microsoft.com/office/drawing/2014/main" xmlns="" id="{66DEE7CC-283A-4C1C-9242-52585803C87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5" name="Text Box 3166">
          <a:extLst>
            <a:ext uri="{FF2B5EF4-FFF2-40B4-BE49-F238E27FC236}">
              <a16:creationId xmlns:a16="http://schemas.microsoft.com/office/drawing/2014/main" xmlns="" id="{01D6720A-4984-4D03-ADB6-3506555FDE9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6" name="Text Box 3166">
          <a:extLst>
            <a:ext uri="{FF2B5EF4-FFF2-40B4-BE49-F238E27FC236}">
              <a16:creationId xmlns:a16="http://schemas.microsoft.com/office/drawing/2014/main" xmlns="" id="{3D703A23-10DF-4946-BF6A-826349C33D1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7" name="Text Box 3166">
          <a:extLst>
            <a:ext uri="{FF2B5EF4-FFF2-40B4-BE49-F238E27FC236}">
              <a16:creationId xmlns:a16="http://schemas.microsoft.com/office/drawing/2014/main" xmlns="" id="{22D38B27-F093-4DAE-A8EC-83D92521DF6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8" name="Text Box 3166">
          <a:extLst>
            <a:ext uri="{FF2B5EF4-FFF2-40B4-BE49-F238E27FC236}">
              <a16:creationId xmlns:a16="http://schemas.microsoft.com/office/drawing/2014/main" xmlns="" id="{F38BD3B3-2949-49CF-B1DE-FF67050F0D9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29" name="Text Box 3166">
          <a:extLst>
            <a:ext uri="{FF2B5EF4-FFF2-40B4-BE49-F238E27FC236}">
              <a16:creationId xmlns:a16="http://schemas.microsoft.com/office/drawing/2014/main" xmlns="" id="{DCFB2BCA-B05C-46E7-94D5-128568E5F48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0" name="Text Box 3166">
          <a:extLst>
            <a:ext uri="{FF2B5EF4-FFF2-40B4-BE49-F238E27FC236}">
              <a16:creationId xmlns:a16="http://schemas.microsoft.com/office/drawing/2014/main" xmlns="" id="{CE6F3C24-23A4-425F-9DB3-3F0409C327B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1" name="Text Box 3166">
          <a:extLst>
            <a:ext uri="{FF2B5EF4-FFF2-40B4-BE49-F238E27FC236}">
              <a16:creationId xmlns:a16="http://schemas.microsoft.com/office/drawing/2014/main" xmlns="" id="{FA2C6690-8753-4C9A-8194-FC53DBF4DBC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2" name="Text Box 3166">
          <a:extLst>
            <a:ext uri="{FF2B5EF4-FFF2-40B4-BE49-F238E27FC236}">
              <a16:creationId xmlns:a16="http://schemas.microsoft.com/office/drawing/2014/main" xmlns="" id="{80B8C94F-6BA8-4971-8094-C14B10D6361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3" name="Text Box 3166">
          <a:extLst>
            <a:ext uri="{FF2B5EF4-FFF2-40B4-BE49-F238E27FC236}">
              <a16:creationId xmlns:a16="http://schemas.microsoft.com/office/drawing/2014/main" xmlns="" id="{EAD2C8F4-0280-44D6-B5AE-71B24CFD192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4" name="Text Box 3166">
          <a:extLst>
            <a:ext uri="{FF2B5EF4-FFF2-40B4-BE49-F238E27FC236}">
              <a16:creationId xmlns:a16="http://schemas.microsoft.com/office/drawing/2014/main" xmlns="" id="{71EF03A0-CD8C-43E4-ACD1-1D8600515AF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5" name="Text Box 3166">
          <a:extLst>
            <a:ext uri="{FF2B5EF4-FFF2-40B4-BE49-F238E27FC236}">
              <a16:creationId xmlns:a16="http://schemas.microsoft.com/office/drawing/2014/main" xmlns="" id="{22152919-4BDD-44F4-A2C7-961EA21FEC3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6" name="Text Box 3166">
          <a:extLst>
            <a:ext uri="{FF2B5EF4-FFF2-40B4-BE49-F238E27FC236}">
              <a16:creationId xmlns:a16="http://schemas.microsoft.com/office/drawing/2014/main" xmlns="" id="{2090908B-5D15-4ABC-BC0F-ED2C602C5CD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7" name="Text Box 3166">
          <a:extLst>
            <a:ext uri="{FF2B5EF4-FFF2-40B4-BE49-F238E27FC236}">
              <a16:creationId xmlns:a16="http://schemas.microsoft.com/office/drawing/2014/main" xmlns="" id="{62322BF2-DCF0-45A4-91F3-00129609636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8" name="Text Box 3166">
          <a:extLst>
            <a:ext uri="{FF2B5EF4-FFF2-40B4-BE49-F238E27FC236}">
              <a16:creationId xmlns:a16="http://schemas.microsoft.com/office/drawing/2014/main" xmlns="" id="{63312B79-C6F6-4957-8F3B-E9467BBA390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39" name="Text Box 3166">
          <a:extLst>
            <a:ext uri="{FF2B5EF4-FFF2-40B4-BE49-F238E27FC236}">
              <a16:creationId xmlns:a16="http://schemas.microsoft.com/office/drawing/2014/main" xmlns="" id="{9DFC772A-183F-4419-8536-5C8783BB84A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40" name="Text Box 3166">
          <a:extLst>
            <a:ext uri="{FF2B5EF4-FFF2-40B4-BE49-F238E27FC236}">
              <a16:creationId xmlns:a16="http://schemas.microsoft.com/office/drawing/2014/main" xmlns="" id="{2A43B4C7-55C9-4A08-B85C-EE2D66D18E4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41" name="Text Box 3166">
          <a:extLst>
            <a:ext uri="{FF2B5EF4-FFF2-40B4-BE49-F238E27FC236}">
              <a16:creationId xmlns:a16="http://schemas.microsoft.com/office/drawing/2014/main" xmlns="" id="{8827FFB7-A3C9-45D0-907D-A60E79E20E4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42" name="Text Box 3166">
          <a:extLst>
            <a:ext uri="{FF2B5EF4-FFF2-40B4-BE49-F238E27FC236}">
              <a16:creationId xmlns:a16="http://schemas.microsoft.com/office/drawing/2014/main" xmlns="" id="{A530EC4B-254F-4FBD-92B0-441873E703C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200025</xdr:rowOff>
    </xdr:to>
    <xdr:sp macro="" textlink="" fLocksText="0">
      <xdr:nvSpPr>
        <xdr:cNvPr id="6243" name="Text Box 3166">
          <a:extLst>
            <a:ext uri="{FF2B5EF4-FFF2-40B4-BE49-F238E27FC236}">
              <a16:creationId xmlns:a16="http://schemas.microsoft.com/office/drawing/2014/main" xmlns="" id="{D2633377-4001-439E-AFE7-A774FDDF1355}"/>
            </a:ext>
          </a:extLst>
        </xdr:cNvPr>
        <xdr:cNvSpPr txBox="1">
          <a:spLocks noChangeArrowheads="1"/>
        </xdr:cNvSpPr>
      </xdr:nvSpPr>
      <xdr:spPr bwMode="auto">
        <a:xfrm>
          <a:off x="619125" y="15059025"/>
          <a:ext cx="1076325" cy="200025"/>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200025</xdr:rowOff>
    </xdr:to>
    <xdr:sp macro="" textlink="" fLocksText="0">
      <xdr:nvSpPr>
        <xdr:cNvPr id="6244" name="Text Box 3166">
          <a:extLst>
            <a:ext uri="{FF2B5EF4-FFF2-40B4-BE49-F238E27FC236}">
              <a16:creationId xmlns:a16="http://schemas.microsoft.com/office/drawing/2014/main" xmlns="" id="{575EC93D-AAB4-4662-97F2-408AD1C28DBD}"/>
            </a:ext>
          </a:extLst>
        </xdr:cNvPr>
        <xdr:cNvSpPr txBox="1">
          <a:spLocks noChangeArrowheads="1"/>
        </xdr:cNvSpPr>
      </xdr:nvSpPr>
      <xdr:spPr bwMode="auto">
        <a:xfrm>
          <a:off x="619125" y="15059025"/>
          <a:ext cx="1076325" cy="200025"/>
        </a:xfrm>
        <a:prstGeom prst="rect">
          <a:avLst/>
        </a:prstGeom>
        <a:noFill/>
        <a:ln>
          <a:noFill/>
        </a:ln>
      </xdr:spPr>
    </xdr:sp>
    <xdr:clientData/>
  </xdr:twoCellAnchor>
  <xdr:twoCellAnchor editAs="oneCell">
    <xdr:from>
      <xdr:col>1</xdr:col>
      <xdr:colOff>123825</xdr:colOff>
      <xdr:row>23</xdr:row>
      <xdr:rowOff>0</xdr:rowOff>
    </xdr:from>
    <xdr:to>
      <xdr:col>1</xdr:col>
      <xdr:colOff>1190625</xdr:colOff>
      <xdr:row>23</xdr:row>
      <xdr:rowOff>381000</xdr:rowOff>
    </xdr:to>
    <xdr:sp macro="" textlink="" fLocksText="0">
      <xdr:nvSpPr>
        <xdr:cNvPr id="6245" name="Text Box 3166">
          <a:extLst>
            <a:ext uri="{FF2B5EF4-FFF2-40B4-BE49-F238E27FC236}">
              <a16:creationId xmlns:a16="http://schemas.microsoft.com/office/drawing/2014/main" xmlns="" id="{4759D3E8-BB89-4D33-B8DE-827432E88218}"/>
            </a:ext>
          </a:extLst>
        </xdr:cNvPr>
        <xdr:cNvSpPr txBox="1">
          <a:spLocks noChangeArrowheads="1"/>
        </xdr:cNvSpPr>
      </xdr:nvSpPr>
      <xdr:spPr bwMode="auto">
        <a:xfrm>
          <a:off x="619125" y="15059025"/>
          <a:ext cx="1066800" cy="38100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46" name="Text Box 3166">
          <a:extLst>
            <a:ext uri="{FF2B5EF4-FFF2-40B4-BE49-F238E27FC236}">
              <a16:creationId xmlns:a16="http://schemas.microsoft.com/office/drawing/2014/main" xmlns="" id="{E333531B-BDB2-44D8-9C87-15EE3A199B1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47" name="Text Box 3166">
          <a:extLst>
            <a:ext uri="{FF2B5EF4-FFF2-40B4-BE49-F238E27FC236}">
              <a16:creationId xmlns:a16="http://schemas.microsoft.com/office/drawing/2014/main" xmlns="" id="{BA731DDF-98A6-4FD5-BB05-936BAC68967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48" name="Text Box 3166">
          <a:extLst>
            <a:ext uri="{FF2B5EF4-FFF2-40B4-BE49-F238E27FC236}">
              <a16:creationId xmlns:a16="http://schemas.microsoft.com/office/drawing/2014/main" xmlns="" id="{9F4D5774-E19D-4793-9613-872ABC6DC72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49" name="Text Box 3166">
          <a:extLst>
            <a:ext uri="{FF2B5EF4-FFF2-40B4-BE49-F238E27FC236}">
              <a16:creationId xmlns:a16="http://schemas.microsoft.com/office/drawing/2014/main" xmlns="" id="{4FC01595-690F-4007-8073-84D367B4B46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0" name="Text Box 3166">
          <a:extLst>
            <a:ext uri="{FF2B5EF4-FFF2-40B4-BE49-F238E27FC236}">
              <a16:creationId xmlns:a16="http://schemas.microsoft.com/office/drawing/2014/main" xmlns="" id="{3C0ACCC1-311A-42E0-A5C0-03711F6065F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1" name="Text Box 3166">
          <a:extLst>
            <a:ext uri="{FF2B5EF4-FFF2-40B4-BE49-F238E27FC236}">
              <a16:creationId xmlns:a16="http://schemas.microsoft.com/office/drawing/2014/main" xmlns="" id="{75C9F1D2-498E-4C15-8FA6-5D77F1E05C9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2" name="Text Box 3166">
          <a:extLst>
            <a:ext uri="{FF2B5EF4-FFF2-40B4-BE49-F238E27FC236}">
              <a16:creationId xmlns:a16="http://schemas.microsoft.com/office/drawing/2014/main" xmlns="" id="{F661D1A2-48AA-46CE-9932-96D36E88EDC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3" name="Text Box 3166">
          <a:extLst>
            <a:ext uri="{FF2B5EF4-FFF2-40B4-BE49-F238E27FC236}">
              <a16:creationId xmlns:a16="http://schemas.microsoft.com/office/drawing/2014/main" xmlns="" id="{8AE166D9-C1C1-42FA-B05A-F585B75D734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4" name="Text Box 3166">
          <a:extLst>
            <a:ext uri="{FF2B5EF4-FFF2-40B4-BE49-F238E27FC236}">
              <a16:creationId xmlns:a16="http://schemas.microsoft.com/office/drawing/2014/main" xmlns="" id="{08C6F4B5-AAA0-4234-A407-11CEB3C01CB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5" name="Text Box 3166">
          <a:extLst>
            <a:ext uri="{FF2B5EF4-FFF2-40B4-BE49-F238E27FC236}">
              <a16:creationId xmlns:a16="http://schemas.microsoft.com/office/drawing/2014/main" xmlns="" id="{B5DBB432-5F53-4F35-8906-580A201D5FE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6" name="Text Box 3166">
          <a:extLst>
            <a:ext uri="{FF2B5EF4-FFF2-40B4-BE49-F238E27FC236}">
              <a16:creationId xmlns:a16="http://schemas.microsoft.com/office/drawing/2014/main" xmlns="" id="{973BB895-3C4A-4B26-A7CF-5528226E218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7" name="Text Box 3166">
          <a:extLst>
            <a:ext uri="{FF2B5EF4-FFF2-40B4-BE49-F238E27FC236}">
              <a16:creationId xmlns:a16="http://schemas.microsoft.com/office/drawing/2014/main" xmlns="" id="{0F8C9CFB-A0CD-460E-BB2F-4A501CD742B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8" name="Text Box 3166">
          <a:extLst>
            <a:ext uri="{FF2B5EF4-FFF2-40B4-BE49-F238E27FC236}">
              <a16:creationId xmlns:a16="http://schemas.microsoft.com/office/drawing/2014/main" xmlns="" id="{3311392C-7035-4BFD-B42A-42FBBB35F9F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59" name="Text Box 3166">
          <a:extLst>
            <a:ext uri="{FF2B5EF4-FFF2-40B4-BE49-F238E27FC236}">
              <a16:creationId xmlns:a16="http://schemas.microsoft.com/office/drawing/2014/main" xmlns="" id="{888F5527-8F29-4E7C-870A-3630CDA8DA7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60" name="Text Box 3166">
          <a:extLst>
            <a:ext uri="{FF2B5EF4-FFF2-40B4-BE49-F238E27FC236}">
              <a16:creationId xmlns:a16="http://schemas.microsoft.com/office/drawing/2014/main" xmlns="" id="{C9B385DE-7494-4D9D-8498-0228A920563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61" name="Text Box 3166">
          <a:extLst>
            <a:ext uri="{FF2B5EF4-FFF2-40B4-BE49-F238E27FC236}">
              <a16:creationId xmlns:a16="http://schemas.microsoft.com/office/drawing/2014/main" xmlns="" id="{6E355CC3-9605-4D86-8278-9ADDBD9C4AE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62" name="Text Box 3166">
          <a:extLst>
            <a:ext uri="{FF2B5EF4-FFF2-40B4-BE49-F238E27FC236}">
              <a16:creationId xmlns:a16="http://schemas.microsoft.com/office/drawing/2014/main" xmlns="" id="{042FE72A-FD84-476A-812D-E7836C5CFAF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63" name="Text Box 3166">
          <a:extLst>
            <a:ext uri="{FF2B5EF4-FFF2-40B4-BE49-F238E27FC236}">
              <a16:creationId xmlns:a16="http://schemas.microsoft.com/office/drawing/2014/main" xmlns="" id="{7151A180-86CC-4871-8106-302B9648E51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64" name="Text Box 3166">
          <a:extLst>
            <a:ext uri="{FF2B5EF4-FFF2-40B4-BE49-F238E27FC236}">
              <a16:creationId xmlns:a16="http://schemas.microsoft.com/office/drawing/2014/main" xmlns="" id="{071E9BB3-0CF9-4F37-AE01-9912562EC31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65" name="Text Box 3166">
          <a:extLst>
            <a:ext uri="{FF2B5EF4-FFF2-40B4-BE49-F238E27FC236}">
              <a16:creationId xmlns:a16="http://schemas.microsoft.com/office/drawing/2014/main" xmlns="" id="{77EEA722-9D39-48DA-BAF9-D3ACDCE5B50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66" name="Text Box 3166">
          <a:extLst>
            <a:ext uri="{FF2B5EF4-FFF2-40B4-BE49-F238E27FC236}">
              <a16:creationId xmlns:a16="http://schemas.microsoft.com/office/drawing/2014/main" xmlns="" id="{C5BDC8A4-CDA2-42DC-B186-EC699CCF831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67" name="Text Box 3166">
          <a:extLst>
            <a:ext uri="{FF2B5EF4-FFF2-40B4-BE49-F238E27FC236}">
              <a16:creationId xmlns:a16="http://schemas.microsoft.com/office/drawing/2014/main" xmlns="" id="{7494B78C-C61A-4869-ADA6-CE1FF8CA5D7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68" name="Text Box 3166">
          <a:extLst>
            <a:ext uri="{FF2B5EF4-FFF2-40B4-BE49-F238E27FC236}">
              <a16:creationId xmlns:a16="http://schemas.microsoft.com/office/drawing/2014/main" xmlns="" id="{52EAE196-F760-4053-B40C-D076947A45DB}"/>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69" name="Text Box 3166">
          <a:extLst>
            <a:ext uri="{FF2B5EF4-FFF2-40B4-BE49-F238E27FC236}">
              <a16:creationId xmlns:a16="http://schemas.microsoft.com/office/drawing/2014/main" xmlns="" id="{D5114A97-60AB-44B0-B41A-B3414A28F3D4}"/>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6270" name="Text Box 3166">
          <a:extLst>
            <a:ext uri="{FF2B5EF4-FFF2-40B4-BE49-F238E27FC236}">
              <a16:creationId xmlns:a16="http://schemas.microsoft.com/office/drawing/2014/main" xmlns="" id="{216D98F8-9210-4E34-A31F-7413A753034C}"/>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71" name="Text Box 3166">
          <a:extLst>
            <a:ext uri="{FF2B5EF4-FFF2-40B4-BE49-F238E27FC236}">
              <a16:creationId xmlns:a16="http://schemas.microsoft.com/office/drawing/2014/main" xmlns="" id="{9BF40490-F992-4575-846E-FDB7A2D32A5C}"/>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72" name="Text Box 3166">
          <a:extLst>
            <a:ext uri="{FF2B5EF4-FFF2-40B4-BE49-F238E27FC236}">
              <a16:creationId xmlns:a16="http://schemas.microsoft.com/office/drawing/2014/main" xmlns="" id="{958C3690-9C30-411B-85C7-55F015BA0BFF}"/>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73" name="Text Box 3166">
          <a:extLst>
            <a:ext uri="{FF2B5EF4-FFF2-40B4-BE49-F238E27FC236}">
              <a16:creationId xmlns:a16="http://schemas.microsoft.com/office/drawing/2014/main" xmlns="" id="{8A98A79F-314F-418C-9846-D9455B19919D}"/>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74" name="Text Box 3166">
          <a:extLst>
            <a:ext uri="{FF2B5EF4-FFF2-40B4-BE49-F238E27FC236}">
              <a16:creationId xmlns:a16="http://schemas.microsoft.com/office/drawing/2014/main" xmlns="" id="{DE316DC5-7303-4622-A0A2-3CEEFCD12D75}"/>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275" name="Text Box 3166">
          <a:extLst>
            <a:ext uri="{FF2B5EF4-FFF2-40B4-BE49-F238E27FC236}">
              <a16:creationId xmlns:a16="http://schemas.microsoft.com/office/drawing/2014/main" xmlns="" id="{B4B01BF0-C977-4822-B5B0-63F2F3A1A0D5}"/>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76" name="Text Box 3166">
          <a:extLst>
            <a:ext uri="{FF2B5EF4-FFF2-40B4-BE49-F238E27FC236}">
              <a16:creationId xmlns:a16="http://schemas.microsoft.com/office/drawing/2014/main" xmlns="" id="{B03F825D-66E1-4D40-AC18-FB5A41209F4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77" name="Text Box 3166">
          <a:extLst>
            <a:ext uri="{FF2B5EF4-FFF2-40B4-BE49-F238E27FC236}">
              <a16:creationId xmlns:a16="http://schemas.microsoft.com/office/drawing/2014/main" xmlns="" id="{EF50972A-98BF-41EB-9629-B6C094C0491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78" name="Text Box 3166">
          <a:extLst>
            <a:ext uri="{FF2B5EF4-FFF2-40B4-BE49-F238E27FC236}">
              <a16:creationId xmlns:a16="http://schemas.microsoft.com/office/drawing/2014/main" xmlns="" id="{EDF63B53-4274-4334-A981-1E7F03C979C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79" name="Text Box 3166">
          <a:extLst>
            <a:ext uri="{FF2B5EF4-FFF2-40B4-BE49-F238E27FC236}">
              <a16:creationId xmlns:a16="http://schemas.microsoft.com/office/drawing/2014/main" xmlns="" id="{E73D59B6-C618-4B29-97B8-7E1D6AD5ED9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0" name="Text Box 3166">
          <a:extLst>
            <a:ext uri="{FF2B5EF4-FFF2-40B4-BE49-F238E27FC236}">
              <a16:creationId xmlns:a16="http://schemas.microsoft.com/office/drawing/2014/main" xmlns="" id="{AC9414E3-4218-4779-AA7C-F953E4EFA32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1" name="Text Box 3166">
          <a:extLst>
            <a:ext uri="{FF2B5EF4-FFF2-40B4-BE49-F238E27FC236}">
              <a16:creationId xmlns:a16="http://schemas.microsoft.com/office/drawing/2014/main" xmlns="" id="{D92DE4E0-1E05-4DF5-9DF4-B7CE8C3E6F8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2" name="Text Box 3166">
          <a:extLst>
            <a:ext uri="{FF2B5EF4-FFF2-40B4-BE49-F238E27FC236}">
              <a16:creationId xmlns:a16="http://schemas.microsoft.com/office/drawing/2014/main" xmlns="" id="{1C23D6FF-AFF2-4117-BEC8-A7C8756929C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3" name="Text Box 3166">
          <a:extLst>
            <a:ext uri="{FF2B5EF4-FFF2-40B4-BE49-F238E27FC236}">
              <a16:creationId xmlns:a16="http://schemas.microsoft.com/office/drawing/2014/main" xmlns="" id="{67C5737A-7C45-4EFB-A09F-787477AA382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4" name="Text Box 3166">
          <a:extLst>
            <a:ext uri="{FF2B5EF4-FFF2-40B4-BE49-F238E27FC236}">
              <a16:creationId xmlns:a16="http://schemas.microsoft.com/office/drawing/2014/main" xmlns="" id="{0D7E3D3E-A274-4A88-A028-BCE0230DBB1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5" name="Text Box 3166">
          <a:extLst>
            <a:ext uri="{FF2B5EF4-FFF2-40B4-BE49-F238E27FC236}">
              <a16:creationId xmlns:a16="http://schemas.microsoft.com/office/drawing/2014/main" xmlns="" id="{C6BB6F91-A31B-4D4A-AC20-66BE105916F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6" name="Text Box 3166">
          <a:extLst>
            <a:ext uri="{FF2B5EF4-FFF2-40B4-BE49-F238E27FC236}">
              <a16:creationId xmlns:a16="http://schemas.microsoft.com/office/drawing/2014/main" xmlns="" id="{16B07DC8-E275-4199-9A8C-F09005AE241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7" name="Text Box 3166">
          <a:extLst>
            <a:ext uri="{FF2B5EF4-FFF2-40B4-BE49-F238E27FC236}">
              <a16:creationId xmlns:a16="http://schemas.microsoft.com/office/drawing/2014/main" xmlns="" id="{A6DECA50-F926-4F67-86F3-55F492716DE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8" name="Text Box 3166">
          <a:extLst>
            <a:ext uri="{FF2B5EF4-FFF2-40B4-BE49-F238E27FC236}">
              <a16:creationId xmlns:a16="http://schemas.microsoft.com/office/drawing/2014/main" xmlns="" id="{E9D15EC2-EEF5-4BC7-9B1B-813D5053E1A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89" name="Text Box 3166">
          <a:extLst>
            <a:ext uri="{FF2B5EF4-FFF2-40B4-BE49-F238E27FC236}">
              <a16:creationId xmlns:a16="http://schemas.microsoft.com/office/drawing/2014/main" xmlns="" id="{D5726456-96AC-4314-AED2-C265C553C1B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0" name="Text Box 3166">
          <a:extLst>
            <a:ext uri="{FF2B5EF4-FFF2-40B4-BE49-F238E27FC236}">
              <a16:creationId xmlns:a16="http://schemas.microsoft.com/office/drawing/2014/main" xmlns="" id="{6BD46FE4-7BB5-4F7B-B101-7E4B5A28C43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1" name="Text Box 3166">
          <a:extLst>
            <a:ext uri="{FF2B5EF4-FFF2-40B4-BE49-F238E27FC236}">
              <a16:creationId xmlns:a16="http://schemas.microsoft.com/office/drawing/2014/main" xmlns="" id="{90295F45-975A-4DDA-A04B-65CB4C98726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2" name="Text Box 3166">
          <a:extLst>
            <a:ext uri="{FF2B5EF4-FFF2-40B4-BE49-F238E27FC236}">
              <a16:creationId xmlns:a16="http://schemas.microsoft.com/office/drawing/2014/main" xmlns="" id="{561C1176-F465-4AE9-974A-384B166F9C3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3" name="Text Box 3166">
          <a:extLst>
            <a:ext uri="{FF2B5EF4-FFF2-40B4-BE49-F238E27FC236}">
              <a16:creationId xmlns:a16="http://schemas.microsoft.com/office/drawing/2014/main" xmlns="" id="{0BA10A8F-E012-4CE0-8A02-516DF28698A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4" name="Text Box 3166">
          <a:extLst>
            <a:ext uri="{FF2B5EF4-FFF2-40B4-BE49-F238E27FC236}">
              <a16:creationId xmlns:a16="http://schemas.microsoft.com/office/drawing/2014/main" xmlns="" id="{98B23922-8710-491A-98A1-64FE2664893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5" name="Text Box 3166">
          <a:extLst>
            <a:ext uri="{FF2B5EF4-FFF2-40B4-BE49-F238E27FC236}">
              <a16:creationId xmlns:a16="http://schemas.microsoft.com/office/drawing/2014/main" xmlns="" id="{54E7F4FB-5F95-448F-AAC8-4EF9F6A677D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6" name="Text Box 3166">
          <a:extLst>
            <a:ext uri="{FF2B5EF4-FFF2-40B4-BE49-F238E27FC236}">
              <a16:creationId xmlns:a16="http://schemas.microsoft.com/office/drawing/2014/main" xmlns="" id="{8813AF87-0BB0-4355-8EB2-ED6F64F1E1E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7" name="Text Box 3166">
          <a:extLst>
            <a:ext uri="{FF2B5EF4-FFF2-40B4-BE49-F238E27FC236}">
              <a16:creationId xmlns:a16="http://schemas.microsoft.com/office/drawing/2014/main" xmlns="" id="{104ACEF7-C3F2-4BC7-A312-3C34BF61F30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8" name="Text Box 3166">
          <a:extLst>
            <a:ext uri="{FF2B5EF4-FFF2-40B4-BE49-F238E27FC236}">
              <a16:creationId xmlns:a16="http://schemas.microsoft.com/office/drawing/2014/main" xmlns="" id="{31AB1605-98E9-45C2-B23D-96C98CE2D40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299" name="Text Box 3166">
          <a:extLst>
            <a:ext uri="{FF2B5EF4-FFF2-40B4-BE49-F238E27FC236}">
              <a16:creationId xmlns:a16="http://schemas.microsoft.com/office/drawing/2014/main" xmlns="" id="{6DCE2690-FDAC-4239-82AD-A4D2F930C20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0" name="Text Box 3166">
          <a:extLst>
            <a:ext uri="{FF2B5EF4-FFF2-40B4-BE49-F238E27FC236}">
              <a16:creationId xmlns:a16="http://schemas.microsoft.com/office/drawing/2014/main" xmlns="" id="{76EC1684-809A-4ADE-B9EA-0C7F9C88667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1" name="Text Box 3166">
          <a:extLst>
            <a:ext uri="{FF2B5EF4-FFF2-40B4-BE49-F238E27FC236}">
              <a16:creationId xmlns:a16="http://schemas.microsoft.com/office/drawing/2014/main" xmlns="" id="{2C2095E0-2DE7-44C7-A237-32984F8520A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2" name="Text Box 3166">
          <a:extLst>
            <a:ext uri="{FF2B5EF4-FFF2-40B4-BE49-F238E27FC236}">
              <a16:creationId xmlns:a16="http://schemas.microsoft.com/office/drawing/2014/main" xmlns="" id="{127B2031-DADC-46C5-8258-99574D8B4F1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3" name="Text Box 3166">
          <a:extLst>
            <a:ext uri="{FF2B5EF4-FFF2-40B4-BE49-F238E27FC236}">
              <a16:creationId xmlns:a16="http://schemas.microsoft.com/office/drawing/2014/main" xmlns="" id="{EF3AC6CA-30C4-4DB1-9F1D-552FFFE9DB3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4" name="Text Box 3166">
          <a:extLst>
            <a:ext uri="{FF2B5EF4-FFF2-40B4-BE49-F238E27FC236}">
              <a16:creationId xmlns:a16="http://schemas.microsoft.com/office/drawing/2014/main" xmlns="" id="{49B4820F-9EC2-42DC-B0DA-5367F8F8539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5" name="Text Box 3166">
          <a:extLst>
            <a:ext uri="{FF2B5EF4-FFF2-40B4-BE49-F238E27FC236}">
              <a16:creationId xmlns:a16="http://schemas.microsoft.com/office/drawing/2014/main" xmlns="" id="{3492737E-2987-4D63-8C36-8CBE74E9B8C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6" name="Text Box 3166">
          <a:extLst>
            <a:ext uri="{FF2B5EF4-FFF2-40B4-BE49-F238E27FC236}">
              <a16:creationId xmlns:a16="http://schemas.microsoft.com/office/drawing/2014/main" xmlns="" id="{CCD0158C-2381-4B60-B929-A1CE851D656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7" name="Text Box 3166">
          <a:extLst>
            <a:ext uri="{FF2B5EF4-FFF2-40B4-BE49-F238E27FC236}">
              <a16:creationId xmlns:a16="http://schemas.microsoft.com/office/drawing/2014/main" xmlns="" id="{BED48F47-E054-4A2F-B817-B71A0A1CD28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8" name="Text Box 3166">
          <a:extLst>
            <a:ext uri="{FF2B5EF4-FFF2-40B4-BE49-F238E27FC236}">
              <a16:creationId xmlns:a16="http://schemas.microsoft.com/office/drawing/2014/main" xmlns="" id="{DF580728-A3D3-4AC6-BC98-5F011F9FA27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09" name="Text Box 3166">
          <a:extLst>
            <a:ext uri="{FF2B5EF4-FFF2-40B4-BE49-F238E27FC236}">
              <a16:creationId xmlns:a16="http://schemas.microsoft.com/office/drawing/2014/main" xmlns="" id="{81003875-49D2-4BC0-9760-6403B562357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0" name="Text Box 3166">
          <a:extLst>
            <a:ext uri="{FF2B5EF4-FFF2-40B4-BE49-F238E27FC236}">
              <a16:creationId xmlns:a16="http://schemas.microsoft.com/office/drawing/2014/main" xmlns="" id="{76AD064F-9541-48EC-93C0-F8EE7EAA4F8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1" name="Text Box 3166">
          <a:extLst>
            <a:ext uri="{FF2B5EF4-FFF2-40B4-BE49-F238E27FC236}">
              <a16:creationId xmlns:a16="http://schemas.microsoft.com/office/drawing/2014/main" xmlns="" id="{E3464A4D-F87D-4D96-BE50-D70501CAD5C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2" name="Text Box 3166">
          <a:extLst>
            <a:ext uri="{FF2B5EF4-FFF2-40B4-BE49-F238E27FC236}">
              <a16:creationId xmlns:a16="http://schemas.microsoft.com/office/drawing/2014/main" xmlns="" id="{17896670-808C-4C4C-A9BE-08D246BFF49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3" name="Text Box 3166">
          <a:extLst>
            <a:ext uri="{FF2B5EF4-FFF2-40B4-BE49-F238E27FC236}">
              <a16:creationId xmlns:a16="http://schemas.microsoft.com/office/drawing/2014/main" xmlns="" id="{6E3278C0-3F76-4F19-A6C6-E27CD4C9971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4" name="Text Box 3166">
          <a:extLst>
            <a:ext uri="{FF2B5EF4-FFF2-40B4-BE49-F238E27FC236}">
              <a16:creationId xmlns:a16="http://schemas.microsoft.com/office/drawing/2014/main" xmlns="" id="{2087FE22-D82F-4A3C-B012-A3D1813BEBA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5" name="Text Box 3166">
          <a:extLst>
            <a:ext uri="{FF2B5EF4-FFF2-40B4-BE49-F238E27FC236}">
              <a16:creationId xmlns:a16="http://schemas.microsoft.com/office/drawing/2014/main" xmlns="" id="{D966F863-ACB0-4404-AE67-B54F04BD830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6" name="Text Box 3166">
          <a:extLst>
            <a:ext uri="{FF2B5EF4-FFF2-40B4-BE49-F238E27FC236}">
              <a16:creationId xmlns:a16="http://schemas.microsoft.com/office/drawing/2014/main" xmlns="" id="{BA5D52D0-432E-47EB-BAAB-F91530F0C33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7" name="Text Box 3166">
          <a:extLst>
            <a:ext uri="{FF2B5EF4-FFF2-40B4-BE49-F238E27FC236}">
              <a16:creationId xmlns:a16="http://schemas.microsoft.com/office/drawing/2014/main" xmlns="" id="{1F48440E-DA7A-47A2-8D8B-D038D539EDB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8" name="Text Box 3166">
          <a:extLst>
            <a:ext uri="{FF2B5EF4-FFF2-40B4-BE49-F238E27FC236}">
              <a16:creationId xmlns:a16="http://schemas.microsoft.com/office/drawing/2014/main" xmlns="" id="{13769E96-7214-4DA0-8418-9701E9A1DB4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19" name="Text Box 3166">
          <a:extLst>
            <a:ext uri="{FF2B5EF4-FFF2-40B4-BE49-F238E27FC236}">
              <a16:creationId xmlns:a16="http://schemas.microsoft.com/office/drawing/2014/main" xmlns="" id="{868D6346-51EC-40C9-B486-7E0534D7CAE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0" name="Text Box 3166">
          <a:extLst>
            <a:ext uri="{FF2B5EF4-FFF2-40B4-BE49-F238E27FC236}">
              <a16:creationId xmlns:a16="http://schemas.microsoft.com/office/drawing/2014/main" xmlns="" id="{D201D848-7B68-4242-AC22-FFB4822B4EA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1" name="Text Box 3166">
          <a:extLst>
            <a:ext uri="{FF2B5EF4-FFF2-40B4-BE49-F238E27FC236}">
              <a16:creationId xmlns:a16="http://schemas.microsoft.com/office/drawing/2014/main" xmlns="" id="{3EB6D398-7FEE-4DF2-A7C1-42331CE64A5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2" name="Text Box 3166">
          <a:extLst>
            <a:ext uri="{FF2B5EF4-FFF2-40B4-BE49-F238E27FC236}">
              <a16:creationId xmlns:a16="http://schemas.microsoft.com/office/drawing/2014/main" xmlns="" id="{0399A0DB-096E-48D7-BDB1-F45552DAE85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3" name="Text Box 3166">
          <a:extLst>
            <a:ext uri="{FF2B5EF4-FFF2-40B4-BE49-F238E27FC236}">
              <a16:creationId xmlns:a16="http://schemas.microsoft.com/office/drawing/2014/main" xmlns="" id="{49C1F7AB-2A4E-45E0-B4AD-B02AC7FA4A5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4" name="Text Box 3166">
          <a:extLst>
            <a:ext uri="{FF2B5EF4-FFF2-40B4-BE49-F238E27FC236}">
              <a16:creationId xmlns:a16="http://schemas.microsoft.com/office/drawing/2014/main" xmlns="" id="{589ECB7C-C96A-497C-BFAB-CFD8C37840A5}"/>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5" name="Text Box 3166">
          <a:extLst>
            <a:ext uri="{FF2B5EF4-FFF2-40B4-BE49-F238E27FC236}">
              <a16:creationId xmlns:a16="http://schemas.microsoft.com/office/drawing/2014/main" xmlns="" id="{EEC07CDC-68FC-42D7-9489-CA6A196074B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6" name="Text Box 3166">
          <a:extLst>
            <a:ext uri="{FF2B5EF4-FFF2-40B4-BE49-F238E27FC236}">
              <a16:creationId xmlns:a16="http://schemas.microsoft.com/office/drawing/2014/main" xmlns="" id="{38CA9911-B128-4250-8364-C142A70AD9F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7" name="Text Box 3166">
          <a:extLst>
            <a:ext uri="{FF2B5EF4-FFF2-40B4-BE49-F238E27FC236}">
              <a16:creationId xmlns:a16="http://schemas.microsoft.com/office/drawing/2014/main" xmlns="" id="{BA03444E-842A-4DB5-B41D-D744D1925C6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8" name="Text Box 3166">
          <a:extLst>
            <a:ext uri="{FF2B5EF4-FFF2-40B4-BE49-F238E27FC236}">
              <a16:creationId xmlns:a16="http://schemas.microsoft.com/office/drawing/2014/main" xmlns="" id="{9622FC0F-88B6-4898-B7B3-4612D1DF8E2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29" name="Text Box 3166">
          <a:extLst>
            <a:ext uri="{FF2B5EF4-FFF2-40B4-BE49-F238E27FC236}">
              <a16:creationId xmlns:a16="http://schemas.microsoft.com/office/drawing/2014/main" xmlns="" id="{62A987B6-A0A3-4EBC-9B14-2661732C39D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0" name="Text Box 3166">
          <a:extLst>
            <a:ext uri="{FF2B5EF4-FFF2-40B4-BE49-F238E27FC236}">
              <a16:creationId xmlns:a16="http://schemas.microsoft.com/office/drawing/2014/main" xmlns="" id="{9D52B83D-69C0-43A9-ADFD-7A1BC5276F9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1" name="Text Box 3166">
          <a:extLst>
            <a:ext uri="{FF2B5EF4-FFF2-40B4-BE49-F238E27FC236}">
              <a16:creationId xmlns:a16="http://schemas.microsoft.com/office/drawing/2014/main" xmlns="" id="{A66AB15B-061F-405E-A16A-D5D65A0DEF1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2" name="Text Box 3166">
          <a:extLst>
            <a:ext uri="{FF2B5EF4-FFF2-40B4-BE49-F238E27FC236}">
              <a16:creationId xmlns:a16="http://schemas.microsoft.com/office/drawing/2014/main" xmlns="" id="{3E4B421C-8955-4EDC-A90B-B56798B83F3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3" name="Text Box 3166">
          <a:extLst>
            <a:ext uri="{FF2B5EF4-FFF2-40B4-BE49-F238E27FC236}">
              <a16:creationId xmlns:a16="http://schemas.microsoft.com/office/drawing/2014/main" xmlns="" id="{17DEBA6B-9401-40B1-8CBC-446B1F46CD48}"/>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4" name="Text Box 3166">
          <a:extLst>
            <a:ext uri="{FF2B5EF4-FFF2-40B4-BE49-F238E27FC236}">
              <a16:creationId xmlns:a16="http://schemas.microsoft.com/office/drawing/2014/main" xmlns="" id="{B75C1CF4-7D19-464C-A1AC-57F584642C1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5" name="Text Box 3166">
          <a:extLst>
            <a:ext uri="{FF2B5EF4-FFF2-40B4-BE49-F238E27FC236}">
              <a16:creationId xmlns:a16="http://schemas.microsoft.com/office/drawing/2014/main" xmlns="" id="{72D74EF8-C9EB-4A4E-B101-8B55CD311B0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6" name="Text Box 3166">
          <a:extLst>
            <a:ext uri="{FF2B5EF4-FFF2-40B4-BE49-F238E27FC236}">
              <a16:creationId xmlns:a16="http://schemas.microsoft.com/office/drawing/2014/main" xmlns="" id="{3C7AA0B4-DF68-4F68-B925-D131D4D9C74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7" name="Text Box 3166">
          <a:extLst>
            <a:ext uri="{FF2B5EF4-FFF2-40B4-BE49-F238E27FC236}">
              <a16:creationId xmlns:a16="http://schemas.microsoft.com/office/drawing/2014/main" xmlns="" id="{C6A50460-26C5-4FB5-BE41-BFD02E0FB05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8" name="Text Box 3166">
          <a:extLst>
            <a:ext uri="{FF2B5EF4-FFF2-40B4-BE49-F238E27FC236}">
              <a16:creationId xmlns:a16="http://schemas.microsoft.com/office/drawing/2014/main" xmlns="" id="{6A8CD110-A804-4A22-A85B-0CE41E14235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39" name="Text Box 3166">
          <a:extLst>
            <a:ext uri="{FF2B5EF4-FFF2-40B4-BE49-F238E27FC236}">
              <a16:creationId xmlns:a16="http://schemas.microsoft.com/office/drawing/2014/main" xmlns="" id="{ABE39845-4C10-4CA3-B01A-6737F8AB7E6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40" name="Text Box 3166">
          <a:extLst>
            <a:ext uri="{FF2B5EF4-FFF2-40B4-BE49-F238E27FC236}">
              <a16:creationId xmlns:a16="http://schemas.microsoft.com/office/drawing/2014/main" xmlns="" id="{F62D4401-F428-4B46-A04A-260F736C348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41" name="Text Box 3166">
          <a:extLst>
            <a:ext uri="{FF2B5EF4-FFF2-40B4-BE49-F238E27FC236}">
              <a16:creationId xmlns:a16="http://schemas.microsoft.com/office/drawing/2014/main" xmlns="" id="{0F487C8A-98F5-409D-B29B-80AC90C4CBD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42" name="Text Box 3166">
          <a:extLst>
            <a:ext uri="{FF2B5EF4-FFF2-40B4-BE49-F238E27FC236}">
              <a16:creationId xmlns:a16="http://schemas.microsoft.com/office/drawing/2014/main" xmlns="" id="{4B84F8BE-5139-474C-B909-6D8CAD56844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43" name="Text Box 3166">
          <a:extLst>
            <a:ext uri="{FF2B5EF4-FFF2-40B4-BE49-F238E27FC236}">
              <a16:creationId xmlns:a16="http://schemas.microsoft.com/office/drawing/2014/main" xmlns="" id="{28AB5F0B-CE0C-4F77-9FC3-9AD628BDAA0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44" name="Text Box 3166">
          <a:extLst>
            <a:ext uri="{FF2B5EF4-FFF2-40B4-BE49-F238E27FC236}">
              <a16:creationId xmlns:a16="http://schemas.microsoft.com/office/drawing/2014/main" xmlns="" id="{072FC00F-141B-41A3-BD7A-EA304B4171E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45" name="Text Box 3166">
          <a:extLst>
            <a:ext uri="{FF2B5EF4-FFF2-40B4-BE49-F238E27FC236}">
              <a16:creationId xmlns:a16="http://schemas.microsoft.com/office/drawing/2014/main" xmlns="" id="{6C0FAC07-52FF-45DC-A79A-4C72D1572FE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346" name="Text Box 3166">
          <a:extLst>
            <a:ext uri="{FF2B5EF4-FFF2-40B4-BE49-F238E27FC236}">
              <a16:creationId xmlns:a16="http://schemas.microsoft.com/office/drawing/2014/main" xmlns="" id="{6C344D9A-7EC5-455E-AE23-EB73FC0B567F}"/>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347" name="Text Box 3166">
          <a:extLst>
            <a:ext uri="{FF2B5EF4-FFF2-40B4-BE49-F238E27FC236}">
              <a16:creationId xmlns:a16="http://schemas.microsoft.com/office/drawing/2014/main" xmlns="" id="{2AAD0146-25A2-4474-B85B-E65636D5F194}"/>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381000</xdr:rowOff>
    </xdr:to>
    <xdr:sp macro="" textlink="" fLocksText="0">
      <xdr:nvSpPr>
        <xdr:cNvPr id="6348" name="Text Box 3166">
          <a:extLst>
            <a:ext uri="{FF2B5EF4-FFF2-40B4-BE49-F238E27FC236}">
              <a16:creationId xmlns:a16="http://schemas.microsoft.com/office/drawing/2014/main" xmlns="" id="{6F40CC4B-851E-4BC4-8EA5-8AEE4B377E37}"/>
            </a:ext>
          </a:extLst>
        </xdr:cNvPr>
        <xdr:cNvSpPr txBox="1">
          <a:spLocks noChangeArrowheads="1"/>
        </xdr:cNvSpPr>
      </xdr:nvSpPr>
      <xdr:spPr bwMode="auto">
        <a:xfrm>
          <a:off x="619125" y="15059025"/>
          <a:ext cx="923925" cy="38100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349" name="Text Box 3166">
          <a:extLst>
            <a:ext uri="{FF2B5EF4-FFF2-40B4-BE49-F238E27FC236}">
              <a16:creationId xmlns:a16="http://schemas.microsoft.com/office/drawing/2014/main" xmlns="" id="{687CD42A-F783-48FC-B6E3-30AABA0D4702}"/>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350" name="Text Box 3166">
          <a:extLst>
            <a:ext uri="{FF2B5EF4-FFF2-40B4-BE49-F238E27FC236}">
              <a16:creationId xmlns:a16="http://schemas.microsoft.com/office/drawing/2014/main" xmlns="" id="{7D021583-1DC5-42D2-A37A-51E1566FA203}"/>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351" name="Text Box 3166">
          <a:extLst>
            <a:ext uri="{FF2B5EF4-FFF2-40B4-BE49-F238E27FC236}">
              <a16:creationId xmlns:a16="http://schemas.microsoft.com/office/drawing/2014/main" xmlns="" id="{62657879-E884-4213-B1B7-98FA4DDB48AA}"/>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352" name="Text Box 3166">
          <a:extLst>
            <a:ext uri="{FF2B5EF4-FFF2-40B4-BE49-F238E27FC236}">
              <a16:creationId xmlns:a16="http://schemas.microsoft.com/office/drawing/2014/main" xmlns="" id="{84ADCD62-62AC-408C-9A16-12806E1BF437}"/>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23</xdr:row>
      <xdr:rowOff>0</xdr:rowOff>
    </xdr:from>
    <xdr:to>
      <xdr:col>1</xdr:col>
      <xdr:colOff>1047750</xdr:colOff>
      <xdr:row>23</xdr:row>
      <xdr:rowOff>209550</xdr:rowOff>
    </xdr:to>
    <xdr:sp macro="" textlink="" fLocksText="0">
      <xdr:nvSpPr>
        <xdr:cNvPr id="6353" name="Text Box 3166">
          <a:extLst>
            <a:ext uri="{FF2B5EF4-FFF2-40B4-BE49-F238E27FC236}">
              <a16:creationId xmlns:a16="http://schemas.microsoft.com/office/drawing/2014/main" xmlns="" id="{99ABBEA8-269E-41B2-BBF7-7F5A16958B25}"/>
            </a:ext>
          </a:extLst>
        </xdr:cNvPr>
        <xdr:cNvSpPr txBox="1">
          <a:spLocks noChangeArrowheads="1"/>
        </xdr:cNvSpPr>
      </xdr:nvSpPr>
      <xdr:spPr bwMode="auto">
        <a:xfrm>
          <a:off x="619125" y="15059025"/>
          <a:ext cx="923925" cy="2095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54" name="Text Box 3166">
          <a:extLst>
            <a:ext uri="{FF2B5EF4-FFF2-40B4-BE49-F238E27FC236}">
              <a16:creationId xmlns:a16="http://schemas.microsoft.com/office/drawing/2014/main" xmlns="" id="{DE239676-B4D6-4B51-A216-A0FA06B3AC6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55" name="Text Box 3166">
          <a:extLst>
            <a:ext uri="{FF2B5EF4-FFF2-40B4-BE49-F238E27FC236}">
              <a16:creationId xmlns:a16="http://schemas.microsoft.com/office/drawing/2014/main" xmlns="" id="{44853FA1-D508-46AA-B9B5-B5E6EA39482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56" name="Text Box 3166">
          <a:extLst>
            <a:ext uri="{FF2B5EF4-FFF2-40B4-BE49-F238E27FC236}">
              <a16:creationId xmlns:a16="http://schemas.microsoft.com/office/drawing/2014/main" xmlns="" id="{76E4A49F-ADAC-4643-B39B-BA8D18BC4A9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57" name="Text Box 3166">
          <a:extLst>
            <a:ext uri="{FF2B5EF4-FFF2-40B4-BE49-F238E27FC236}">
              <a16:creationId xmlns:a16="http://schemas.microsoft.com/office/drawing/2014/main" xmlns="" id="{6FB8FD17-F0AE-40C9-B523-42E541B5EF3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58" name="Text Box 3166">
          <a:extLst>
            <a:ext uri="{FF2B5EF4-FFF2-40B4-BE49-F238E27FC236}">
              <a16:creationId xmlns:a16="http://schemas.microsoft.com/office/drawing/2014/main" xmlns="" id="{6D7E4881-1D4B-4F2C-ACAD-3C7F3509D9F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59" name="Text Box 3166">
          <a:extLst>
            <a:ext uri="{FF2B5EF4-FFF2-40B4-BE49-F238E27FC236}">
              <a16:creationId xmlns:a16="http://schemas.microsoft.com/office/drawing/2014/main" xmlns="" id="{B24E7758-B53E-4300-8290-F331AA6FD84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0" name="Text Box 3166">
          <a:extLst>
            <a:ext uri="{FF2B5EF4-FFF2-40B4-BE49-F238E27FC236}">
              <a16:creationId xmlns:a16="http://schemas.microsoft.com/office/drawing/2014/main" xmlns="" id="{CC3466E5-E769-47C4-8CC8-D0F5712D3CB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1" name="Text Box 3166">
          <a:extLst>
            <a:ext uri="{FF2B5EF4-FFF2-40B4-BE49-F238E27FC236}">
              <a16:creationId xmlns:a16="http://schemas.microsoft.com/office/drawing/2014/main" xmlns="" id="{4AC5A3E7-F8D5-4F48-8A7A-9F8BA411FBF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2" name="Text Box 3166">
          <a:extLst>
            <a:ext uri="{FF2B5EF4-FFF2-40B4-BE49-F238E27FC236}">
              <a16:creationId xmlns:a16="http://schemas.microsoft.com/office/drawing/2014/main" xmlns="" id="{D3E9F24A-E09F-488A-947D-77AE0AC7D30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3" name="Text Box 3166">
          <a:extLst>
            <a:ext uri="{FF2B5EF4-FFF2-40B4-BE49-F238E27FC236}">
              <a16:creationId xmlns:a16="http://schemas.microsoft.com/office/drawing/2014/main" xmlns="" id="{4D717BD8-3337-44C6-850F-152213022467}"/>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4" name="Text Box 3166">
          <a:extLst>
            <a:ext uri="{FF2B5EF4-FFF2-40B4-BE49-F238E27FC236}">
              <a16:creationId xmlns:a16="http://schemas.microsoft.com/office/drawing/2014/main" xmlns="" id="{0E68601A-1363-4D7E-9B74-7D8FED5633D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5" name="Text Box 3166">
          <a:extLst>
            <a:ext uri="{FF2B5EF4-FFF2-40B4-BE49-F238E27FC236}">
              <a16:creationId xmlns:a16="http://schemas.microsoft.com/office/drawing/2014/main" xmlns="" id="{36B751E7-3269-4296-A8E1-766D7FC1FB0C}"/>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6" name="Text Box 3166">
          <a:extLst>
            <a:ext uri="{FF2B5EF4-FFF2-40B4-BE49-F238E27FC236}">
              <a16:creationId xmlns:a16="http://schemas.microsoft.com/office/drawing/2014/main" xmlns="" id="{9949B323-C604-4694-8BF6-082DCA50A07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7" name="Text Box 3166">
          <a:extLst>
            <a:ext uri="{FF2B5EF4-FFF2-40B4-BE49-F238E27FC236}">
              <a16:creationId xmlns:a16="http://schemas.microsoft.com/office/drawing/2014/main" xmlns="" id="{5EFB2DF3-91C3-4B5E-B7E5-D7486FC8002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8" name="Text Box 3166">
          <a:extLst>
            <a:ext uri="{FF2B5EF4-FFF2-40B4-BE49-F238E27FC236}">
              <a16:creationId xmlns:a16="http://schemas.microsoft.com/office/drawing/2014/main" xmlns="" id="{531B2B31-2D9F-45CC-91DB-4E91FCEF9C3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69" name="Text Box 3166">
          <a:extLst>
            <a:ext uri="{FF2B5EF4-FFF2-40B4-BE49-F238E27FC236}">
              <a16:creationId xmlns:a16="http://schemas.microsoft.com/office/drawing/2014/main" xmlns="" id="{C962E596-520F-47F4-B00C-29168948F76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0" name="Text Box 3166">
          <a:extLst>
            <a:ext uri="{FF2B5EF4-FFF2-40B4-BE49-F238E27FC236}">
              <a16:creationId xmlns:a16="http://schemas.microsoft.com/office/drawing/2014/main" xmlns="" id="{04D8A123-06D2-4E1F-A52D-5A68114AE174}"/>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1" name="Text Box 3166">
          <a:extLst>
            <a:ext uri="{FF2B5EF4-FFF2-40B4-BE49-F238E27FC236}">
              <a16:creationId xmlns:a16="http://schemas.microsoft.com/office/drawing/2014/main" xmlns="" id="{8B8BEE79-CC99-49B8-ABDE-C20D3B181D9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2" name="Text Box 3166">
          <a:extLst>
            <a:ext uri="{FF2B5EF4-FFF2-40B4-BE49-F238E27FC236}">
              <a16:creationId xmlns:a16="http://schemas.microsoft.com/office/drawing/2014/main" xmlns="" id="{DEEA201C-F981-4400-AEB0-F851F04B6B9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3" name="Text Box 3166">
          <a:extLst>
            <a:ext uri="{FF2B5EF4-FFF2-40B4-BE49-F238E27FC236}">
              <a16:creationId xmlns:a16="http://schemas.microsoft.com/office/drawing/2014/main" xmlns="" id="{F661D3BF-1C94-44E0-A3BA-C57153E36C9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4" name="Text Box 3166">
          <a:extLst>
            <a:ext uri="{FF2B5EF4-FFF2-40B4-BE49-F238E27FC236}">
              <a16:creationId xmlns:a16="http://schemas.microsoft.com/office/drawing/2014/main" xmlns="" id="{792FD0D4-F580-4E6F-9A8D-C54B1085707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5" name="Text Box 3166">
          <a:extLst>
            <a:ext uri="{FF2B5EF4-FFF2-40B4-BE49-F238E27FC236}">
              <a16:creationId xmlns:a16="http://schemas.microsoft.com/office/drawing/2014/main" xmlns="" id="{993E6F89-3FF2-45AB-BE04-F53B6FB91C4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6" name="Text Box 3166">
          <a:extLst>
            <a:ext uri="{FF2B5EF4-FFF2-40B4-BE49-F238E27FC236}">
              <a16:creationId xmlns:a16="http://schemas.microsoft.com/office/drawing/2014/main" xmlns="" id="{2C39ADEB-539C-4262-9992-8F54B97ECFD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7" name="Text Box 3166">
          <a:extLst>
            <a:ext uri="{FF2B5EF4-FFF2-40B4-BE49-F238E27FC236}">
              <a16:creationId xmlns:a16="http://schemas.microsoft.com/office/drawing/2014/main" xmlns="" id="{7D9BFB53-8567-43C1-B269-A77285D0C89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8" name="Text Box 3166">
          <a:extLst>
            <a:ext uri="{FF2B5EF4-FFF2-40B4-BE49-F238E27FC236}">
              <a16:creationId xmlns:a16="http://schemas.microsoft.com/office/drawing/2014/main" xmlns="" id="{E697A202-B182-4DDC-8D0E-0DE7B64F0D0A}"/>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79" name="Text Box 3166">
          <a:extLst>
            <a:ext uri="{FF2B5EF4-FFF2-40B4-BE49-F238E27FC236}">
              <a16:creationId xmlns:a16="http://schemas.microsoft.com/office/drawing/2014/main" xmlns="" id="{23518881-DE62-4101-ABD6-27FCD51B419E}"/>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0" name="Text Box 3166">
          <a:extLst>
            <a:ext uri="{FF2B5EF4-FFF2-40B4-BE49-F238E27FC236}">
              <a16:creationId xmlns:a16="http://schemas.microsoft.com/office/drawing/2014/main" xmlns="" id="{4D0A6687-03C3-4C54-A042-F005B35C0446}"/>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1" name="Text Box 3166">
          <a:extLst>
            <a:ext uri="{FF2B5EF4-FFF2-40B4-BE49-F238E27FC236}">
              <a16:creationId xmlns:a16="http://schemas.microsoft.com/office/drawing/2014/main" xmlns="" id="{C0A2D1C8-4571-43C3-A451-CFF08FF9654D}"/>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2" name="Text Box 3166">
          <a:extLst>
            <a:ext uri="{FF2B5EF4-FFF2-40B4-BE49-F238E27FC236}">
              <a16:creationId xmlns:a16="http://schemas.microsoft.com/office/drawing/2014/main" xmlns="" id="{AB520369-4CB6-4754-816F-0F7F085966A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3" name="Text Box 3166">
          <a:extLst>
            <a:ext uri="{FF2B5EF4-FFF2-40B4-BE49-F238E27FC236}">
              <a16:creationId xmlns:a16="http://schemas.microsoft.com/office/drawing/2014/main" xmlns="" id="{AA950407-8953-495E-96AB-D67999B99E3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4" name="Text Box 3166">
          <a:extLst>
            <a:ext uri="{FF2B5EF4-FFF2-40B4-BE49-F238E27FC236}">
              <a16:creationId xmlns:a16="http://schemas.microsoft.com/office/drawing/2014/main" xmlns="" id="{879A73BB-4104-46C2-AF4C-CABE923169E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5" name="Text Box 3166">
          <a:extLst>
            <a:ext uri="{FF2B5EF4-FFF2-40B4-BE49-F238E27FC236}">
              <a16:creationId xmlns:a16="http://schemas.microsoft.com/office/drawing/2014/main" xmlns="" id="{66ED82CE-FFBC-4A86-9230-425F6F0E820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6" name="Text Box 3166">
          <a:extLst>
            <a:ext uri="{FF2B5EF4-FFF2-40B4-BE49-F238E27FC236}">
              <a16:creationId xmlns:a16="http://schemas.microsoft.com/office/drawing/2014/main" xmlns="" id="{C477B9FC-9C03-48AD-80F1-563E399F9C22}"/>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7" name="Text Box 3166">
          <a:extLst>
            <a:ext uri="{FF2B5EF4-FFF2-40B4-BE49-F238E27FC236}">
              <a16:creationId xmlns:a16="http://schemas.microsoft.com/office/drawing/2014/main" xmlns="" id="{DDFF89CE-E205-43AC-A61F-EDDA0984EC0F}"/>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8" name="Text Box 3166">
          <a:extLst>
            <a:ext uri="{FF2B5EF4-FFF2-40B4-BE49-F238E27FC236}">
              <a16:creationId xmlns:a16="http://schemas.microsoft.com/office/drawing/2014/main" xmlns="" id="{6F5B6A0C-2266-4B6B-A9A4-F300D70183F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89" name="Text Box 3166">
          <a:extLst>
            <a:ext uri="{FF2B5EF4-FFF2-40B4-BE49-F238E27FC236}">
              <a16:creationId xmlns:a16="http://schemas.microsoft.com/office/drawing/2014/main" xmlns="" id="{C594ED60-E660-4456-832C-A16F154F5A5B}"/>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90" name="Text Box 3166">
          <a:extLst>
            <a:ext uri="{FF2B5EF4-FFF2-40B4-BE49-F238E27FC236}">
              <a16:creationId xmlns:a16="http://schemas.microsoft.com/office/drawing/2014/main" xmlns="" id="{DA782C16-D084-4EDC-A390-EB21349AFEE3}"/>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91" name="Text Box 3166">
          <a:extLst>
            <a:ext uri="{FF2B5EF4-FFF2-40B4-BE49-F238E27FC236}">
              <a16:creationId xmlns:a16="http://schemas.microsoft.com/office/drawing/2014/main" xmlns="" id="{A4DC50AE-BEB3-4CE1-B725-CD64557D3309}"/>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92" name="Text Box 3166">
          <a:extLst>
            <a:ext uri="{FF2B5EF4-FFF2-40B4-BE49-F238E27FC236}">
              <a16:creationId xmlns:a16="http://schemas.microsoft.com/office/drawing/2014/main" xmlns="" id="{AB1A4062-A908-452E-BE75-5AD5A8DCCE3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93" name="Text Box 3166">
          <a:extLst>
            <a:ext uri="{FF2B5EF4-FFF2-40B4-BE49-F238E27FC236}">
              <a16:creationId xmlns:a16="http://schemas.microsoft.com/office/drawing/2014/main" xmlns="" id="{D03D2D01-488C-4939-A8FD-FDD567A8A2F1}"/>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440</xdr:row>
      <xdr:rowOff>0</xdr:rowOff>
    </xdr:from>
    <xdr:to>
      <xdr:col>1</xdr:col>
      <xdr:colOff>1047750</xdr:colOff>
      <xdr:row>441</xdr:row>
      <xdr:rowOff>495300</xdr:rowOff>
    </xdr:to>
    <xdr:sp macro="" textlink="" fLocksText="0">
      <xdr:nvSpPr>
        <xdr:cNvPr id="6394" name="Text Box 3166">
          <a:extLst>
            <a:ext uri="{FF2B5EF4-FFF2-40B4-BE49-F238E27FC236}">
              <a16:creationId xmlns:a16="http://schemas.microsoft.com/office/drawing/2014/main" xmlns="" id="{AE37D5BD-B954-487E-9F2C-6AE809709430}"/>
            </a:ext>
          </a:extLst>
        </xdr:cNvPr>
        <xdr:cNvSpPr txBox="1">
          <a:spLocks noChangeArrowheads="1"/>
        </xdr:cNvSpPr>
      </xdr:nvSpPr>
      <xdr:spPr bwMode="auto">
        <a:xfrm>
          <a:off x="619125" y="279854025"/>
          <a:ext cx="923925" cy="895350"/>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200025</xdr:rowOff>
    </xdr:to>
    <xdr:sp macro="" textlink="" fLocksText="0">
      <xdr:nvSpPr>
        <xdr:cNvPr id="6395" name="Text Box 3166">
          <a:extLst>
            <a:ext uri="{FF2B5EF4-FFF2-40B4-BE49-F238E27FC236}">
              <a16:creationId xmlns:a16="http://schemas.microsoft.com/office/drawing/2014/main" xmlns="" id="{CCAB54A4-0549-4AE6-9DA5-EBFC8A22DD6D}"/>
            </a:ext>
          </a:extLst>
        </xdr:cNvPr>
        <xdr:cNvSpPr txBox="1">
          <a:spLocks noChangeArrowheads="1"/>
        </xdr:cNvSpPr>
      </xdr:nvSpPr>
      <xdr:spPr bwMode="auto">
        <a:xfrm>
          <a:off x="619125" y="15059025"/>
          <a:ext cx="1076325" cy="200025"/>
        </a:xfrm>
        <a:prstGeom prst="rect">
          <a:avLst/>
        </a:prstGeom>
        <a:noFill/>
        <a:ln>
          <a:noFill/>
        </a:ln>
      </xdr:spPr>
    </xdr:sp>
    <xdr:clientData/>
  </xdr:twoCellAnchor>
  <xdr:twoCellAnchor editAs="oneCell">
    <xdr:from>
      <xdr:col>1</xdr:col>
      <xdr:colOff>123825</xdr:colOff>
      <xdr:row>23</xdr:row>
      <xdr:rowOff>0</xdr:rowOff>
    </xdr:from>
    <xdr:to>
      <xdr:col>1</xdr:col>
      <xdr:colOff>1200150</xdr:colOff>
      <xdr:row>23</xdr:row>
      <xdr:rowOff>200025</xdr:rowOff>
    </xdr:to>
    <xdr:sp macro="" textlink="" fLocksText="0">
      <xdr:nvSpPr>
        <xdr:cNvPr id="6396" name="Text Box 3166">
          <a:extLst>
            <a:ext uri="{FF2B5EF4-FFF2-40B4-BE49-F238E27FC236}">
              <a16:creationId xmlns:a16="http://schemas.microsoft.com/office/drawing/2014/main" xmlns="" id="{2AAA939C-4EC2-4BB3-B912-6C28A9C95E3F}"/>
            </a:ext>
          </a:extLst>
        </xdr:cNvPr>
        <xdr:cNvSpPr txBox="1">
          <a:spLocks noChangeArrowheads="1"/>
        </xdr:cNvSpPr>
      </xdr:nvSpPr>
      <xdr:spPr bwMode="auto">
        <a:xfrm>
          <a:off x="619125" y="15059025"/>
          <a:ext cx="1076325" cy="200025"/>
        </a:xfrm>
        <a:prstGeom prst="rect">
          <a:avLst/>
        </a:prstGeom>
        <a:noFill/>
        <a:ln>
          <a:noFill/>
        </a:ln>
      </xdr:spPr>
    </xdr:sp>
    <xdr:clientData/>
  </xdr:twoCellAnchor>
  <xdr:twoCellAnchor editAs="oneCell">
    <xdr:from>
      <xdr:col>1</xdr:col>
      <xdr:colOff>123825</xdr:colOff>
      <xdr:row>23</xdr:row>
      <xdr:rowOff>0</xdr:rowOff>
    </xdr:from>
    <xdr:to>
      <xdr:col>1</xdr:col>
      <xdr:colOff>1190625</xdr:colOff>
      <xdr:row>23</xdr:row>
      <xdr:rowOff>381000</xdr:rowOff>
    </xdr:to>
    <xdr:sp macro="" textlink="" fLocksText="0">
      <xdr:nvSpPr>
        <xdr:cNvPr id="6397" name="Text Box 3166">
          <a:extLst>
            <a:ext uri="{FF2B5EF4-FFF2-40B4-BE49-F238E27FC236}">
              <a16:creationId xmlns:a16="http://schemas.microsoft.com/office/drawing/2014/main" xmlns="" id="{39D93A8F-30AE-4C8D-97F3-97C0DD161307}"/>
            </a:ext>
          </a:extLst>
        </xdr:cNvPr>
        <xdr:cNvSpPr txBox="1">
          <a:spLocks noChangeArrowheads="1"/>
        </xdr:cNvSpPr>
      </xdr:nvSpPr>
      <xdr:spPr bwMode="auto">
        <a:xfrm>
          <a:off x="619125" y="15059025"/>
          <a:ext cx="1066800" cy="38100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398" name="Text Box 3166">
          <a:extLst>
            <a:ext uri="{FF2B5EF4-FFF2-40B4-BE49-F238E27FC236}">
              <a16:creationId xmlns:a16="http://schemas.microsoft.com/office/drawing/2014/main" xmlns="" id="{03958AD4-65EF-4556-93E8-71CAA39EE6A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399" name="Text Box 3166">
          <a:extLst>
            <a:ext uri="{FF2B5EF4-FFF2-40B4-BE49-F238E27FC236}">
              <a16:creationId xmlns:a16="http://schemas.microsoft.com/office/drawing/2014/main" xmlns="" id="{78D829C6-6929-41D2-8F3A-A500A56B4AB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0" name="Text Box 3166">
          <a:extLst>
            <a:ext uri="{FF2B5EF4-FFF2-40B4-BE49-F238E27FC236}">
              <a16:creationId xmlns:a16="http://schemas.microsoft.com/office/drawing/2014/main" xmlns="" id="{BA5C5824-A6C5-46C3-AAE2-5946F2D340E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1" name="Text Box 3166">
          <a:extLst>
            <a:ext uri="{FF2B5EF4-FFF2-40B4-BE49-F238E27FC236}">
              <a16:creationId xmlns:a16="http://schemas.microsoft.com/office/drawing/2014/main" xmlns="" id="{7CAAB551-4C68-4669-BB90-CB4AFFB657A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2" name="Text Box 3166">
          <a:extLst>
            <a:ext uri="{FF2B5EF4-FFF2-40B4-BE49-F238E27FC236}">
              <a16:creationId xmlns:a16="http://schemas.microsoft.com/office/drawing/2014/main" xmlns="" id="{BA2675EA-94D7-4907-AE56-947A1356C86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3" name="Text Box 3166">
          <a:extLst>
            <a:ext uri="{FF2B5EF4-FFF2-40B4-BE49-F238E27FC236}">
              <a16:creationId xmlns:a16="http://schemas.microsoft.com/office/drawing/2014/main" xmlns="" id="{6EB39BDD-AF58-4E72-8736-CD3916C237C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4" name="Text Box 3166">
          <a:extLst>
            <a:ext uri="{FF2B5EF4-FFF2-40B4-BE49-F238E27FC236}">
              <a16:creationId xmlns:a16="http://schemas.microsoft.com/office/drawing/2014/main" xmlns="" id="{F2BB85F9-63C5-4690-B5E5-6301F1F75EE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5" name="Text Box 3166">
          <a:extLst>
            <a:ext uri="{FF2B5EF4-FFF2-40B4-BE49-F238E27FC236}">
              <a16:creationId xmlns:a16="http://schemas.microsoft.com/office/drawing/2014/main" xmlns="" id="{88678C79-6E82-4693-A323-4F9EB00ED86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6" name="Text Box 3166">
          <a:extLst>
            <a:ext uri="{FF2B5EF4-FFF2-40B4-BE49-F238E27FC236}">
              <a16:creationId xmlns:a16="http://schemas.microsoft.com/office/drawing/2014/main" xmlns="" id="{17448C22-E279-452B-805F-026E51BBEC0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7" name="Text Box 3166">
          <a:extLst>
            <a:ext uri="{FF2B5EF4-FFF2-40B4-BE49-F238E27FC236}">
              <a16:creationId xmlns:a16="http://schemas.microsoft.com/office/drawing/2014/main" xmlns="" id="{7E0A1D5E-E6D8-4C90-BD5A-FCFB701D493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8" name="Text Box 3166">
          <a:extLst>
            <a:ext uri="{FF2B5EF4-FFF2-40B4-BE49-F238E27FC236}">
              <a16:creationId xmlns:a16="http://schemas.microsoft.com/office/drawing/2014/main" xmlns="" id="{12DD1AE6-BD27-41DD-A3D3-F168CED42D3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09" name="Text Box 3166">
          <a:extLst>
            <a:ext uri="{FF2B5EF4-FFF2-40B4-BE49-F238E27FC236}">
              <a16:creationId xmlns:a16="http://schemas.microsoft.com/office/drawing/2014/main" xmlns="" id="{4642CA7E-02B6-4C5E-9252-45E04EF7FEA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0" name="Text Box 3166">
          <a:extLst>
            <a:ext uri="{FF2B5EF4-FFF2-40B4-BE49-F238E27FC236}">
              <a16:creationId xmlns:a16="http://schemas.microsoft.com/office/drawing/2014/main" xmlns="" id="{7A6EBBD6-D3BC-481F-9B04-041C3D6B05A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1" name="Text Box 3166">
          <a:extLst>
            <a:ext uri="{FF2B5EF4-FFF2-40B4-BE49-F238E27FC236}">
              <a16:creationId xmlns:a16="http://schemas.microsoft.com/office/drawing/2014/main" xmlns="" id="{A203C03B-B438-499D-8019-D12718A9EC4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2" name="Text Box 3166">
          <a:extLst>
            <a:ext uri="{FF2B5EF4-FFF2-40B4-BE49-F238E27FC236}">
              <a16:creationId xmlns:a16="http://schemas.microsoft.com/office/drawing/2014/main" xmlns="" id="{3E698573-FB60-42B3-B383-F1A8DCEE4E8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3" name="Text Box 3166">
          <a:extLst>
            <a:ext uri="{FF2B5EF4-FFF2-40B4-BE49-F238E27FC236}">
              <a16:creationId xmlns:a16="http://schemas.microsoft.com/office/drawing/2014/main" xmlns="" id="{D74F4F0B-3714-483F-ACDE-582F0040302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4" name="Text Box 3166">
          <a:extLst>
            <a:ext uri="{FF2B5EF4-FFF2-40B4-BE49-F238E27FC236}">
              <a16:creationId xmlns:a16="http://schemas.microsoft.com/office/drawing/2014/main" xmlns="" id="{0EE1EB7B-DD5B-4AC4-A735-EE02192BF80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5" name="Text Box 3166">
          <a:extLst>
            <a:ext uri="{FF2B5EF4-FFF2-40B4-BE49-F238E27FC236}">
              <a16:creationId xmlns:a16="http://schemas.microsoft.com/office/drawing/2014/main" xmlns="" id="{14C2F286-D9B1-4350-9F96-15E154A8548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6" name="Text Box 3166">
          <a:extLst>
            <a:ext uri="{FF2B5EF4-FFF2-40B4-BE49-F238E27FC236}">
              <a16:creationId xmlns:a16="http://schemas.microsoft.com/office/drawing/2014/main" xmlns="" id="{F714098D-D065-4904-9FEA-E8D84C2D96A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7" name="Text Box 3166">
          <a:extLst>
            <a:ext uri="{FF2B5EF4-FFF2-40B4-BE49-F238E27FC236}">
              <a16:creationId xmlns:a16="http://schemas.microsoft.com/office/drawing/2014/main" xmlns="" id="{4459AD1F-091C-4C4F-8844-9316FE4B6C0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8" name="Text Box 3166">
          <a:extLst>
            <a:ext uri="{FF2B5EF4-FFF2-40B4-BE49-F238E27FC236}">
              <a16:creationId xmlns:a16="http://schemas.microsoft.com/office/drawing/2014/main" xmlns="" id="{4E0D3029-D766-4E02-BB10-0D29FDE3C1D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19" name="Text Box 3166">
          <a:extLst>
            <a:ext uri="{FF2B5EF4-FFF2-40B4-BE49-F238E27FC236}">
              <a16:creationId xmlns:a16="http://schemas.microsoft.com/office/drawing/2014/main" xmlns="" id="{1E749237-CFA0-4F05-B059-A2CE6368B3C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420" name="Text Box 3166">
          <a:extLst>
            <a:ext uri="{FF2B5EF4-FFF2-40B4-BE49-F238E27FC236}">
              <a16:creationId xmlns:a16="http://schemas.microsoft.com/office/drawing/2014/main" xmlns="" id="{48F76C41-02BB-489D-A054-A25D1EF9ACE6}"/>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1" name="Text Box 3166">
          <a:extLst>
            <a:ext uri="{FF2B5EF4-FFF2-40B4-BE49-F238E27FC236}">
              <a16:creationId xmlns:a16="http://schemas.microsoft.com/office/drawing/2014/main" xmlns="" id="{E1046E99-C305-4A36-9957-73ED2A53350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2" name="Text Box 3166">
          <a:extLst>
            <a:ext uri="{FF2B5EF4-FFF2-40B4-BE49-F238E27FC236}">
              <a16:creationId xmlns:a16="http://schemas.microsoft.com/office/drawing/2014/main" xmlns="" id="{C8C1DA9C-284B-4AC7-AB78-4712546243A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3" name="Text Box 3166">
          <a:extLst>
            <a:ext uri="{FF2B5EF4-FFF2-40B4-BE49-F238E27FC236}">
              <a16:creationId xmlns:a16="http://schemas.microsoft.com/office/drawing/2014/main" xmlns="" id="{6894D2C4-6D6C-4515-8510-5AA7C3D729B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4" name="Text Box 3166">
          <a:extLst>
            <a:ext uri="{FF2B5EF4-FFF2-40B4-BE49-F238E27FC236}">
              <a16:creationId xmlns:a16="http://schemas.microsoft.com/office/drawing/2014/main" xmlns="" id="{E7F5DB30-3936-48A7-AB64-9994C5B7A40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5" name="Text Box 3166">
          <a:extLst>
            <a:ext uri="{FF2B5EF4-FFF2-40B4-BE49-F238E27FC236}">
              <a16:creationId xmlns:a16="http://schemas.microsoft.com/office/drawing/2014/main" xmlns="" id="{5D69B4FA-59A9-4E66-95D2-E679B120CC2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6" name="Text Box 3166">
          <a:extLst>
            <a:ext uri="{FF2B5EF4-FFF2-40B4-BE49-F238E27FC236}">
              <a16:creationId xmlns:a16="http://schemas.microsoft.com/office/drawing/2014/main" xmlns="" id="{82B81405-DB83-480F-AE0E-201F8213A9E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7" name="Text Box 3166">
          <a:extLst>
            <a:ext uri="{FF2B5EF4-FFF2-40B4-BE49-F238E27FC236}">
              <a16:creationId xmlns:a16="http://schemas.microsoft.com/office/drawing/2014/main" xmlns="" id="{F737A106-A1C6-4620-ACFC-69535246420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8" name="Text Box 3166">
          <a:extLst>
            <a:ext uri="{FF2B5EF4-FFF2-40B4-BE49-F238E27FC236}">
              <a16:creationId xmlns:a16="http://schemas.microsoft.com/office/drawing/2014/main" xmlns="" id="{8464C7E9-F4FD-4FF9-BE8D-A739A9BA61B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29" name="Text Box 3166">
          <a:extLst>
            <a:ext uri="{FF2B5EF4-FFF2-40B4-BE49-F238E27FC236}">
              <a16:creationId xmlns:a16="http://schemas.microsoft.com/office/drawing/2014/main" xmlns="" id="{90D98AFF-A110-4FD1-B1D9-3BA538BAD14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0" name="Text Box 3166">
          <a:extLst>
            <a:ext uri="{FF2B5EF4-FFF2-40B4-BE49-F238E27FC236}">
              <a16:creationId xmlns:a16="http://schemas.microsoft.com/office/drawing/2014/main" xmlns="" id="{194118B1-2F73-41BF-93B6-1289FE50C4C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1" name="Text Box 3166">
          <a:extLst>
            <a:ext uri="{FF2B5EF4-FFF2-40B4-BE49-F238E27FC236}">
              <a16:creationId xmlns:a16="http://schemas.microsoft.com/office/drawing/2014/main" xmlns="" id="{3FCF21A3-6BA3-4190-99C0-839151FEB78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2" name="Text Box 3166">
          <a:extLst>
            <a:ext uri="{FF2B5EF4-FFF2-40B4-BE49-F238E27FC236}">
              <a16:creationId xmlns:a16="http://schemas.microsoft.com/office/drawing/2014/main" xmlns="" id="{8A4712CD-E451-4C89-87C2-BBE0D71852F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3" name="Text Box 3166">
          <a:extLst>
            <a:ext uri="{FF2B5EF4-FFF2-40B4-BE49-F238E27FC236}">
              <a16:creationId xmlns:a16="http://schemas.microsoft.com/office/drawing/2014/main" xmlns="" id="{CA6C5726-7E7D-442D-9CDF-47D84A1FCB8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4" name="Text Box 3166">
          <a:extLst>
            <a:ext uri="{FF2B5EF4-FFF2-40B4-BE49-F238E27FC236}">
              <a16:creationId xmlns:a16="http://schemas.microsoft.com/office/drawing/2014/main" xmlns="" id="{F03F2FDB-1547-48EF-88DE-6B7F4FC745B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5" name="Text Box 3166">
          <a:extLst>
            <a:ext uri="{FF2B5EF4-FFF2-40B4-BE49-F238E27FC236}">
              <a16:creationId xmlns:a16="http://schemas.microsoft.com/office/drawing/2014/main" xmlns="" id="{C80BDA82-785F-4310-A98E-3D3FF93B68E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6" name="Text Box 3166">
          <a:extLst>
            <a:ext uri="{FF2B5EF4-FFF2-40B4-BE49-F238E27FC236}">
              <a16:creationId xmlns:a16="http://schemas.microsoft.com/office/drawing/2014/main" xmlns="" id="{503AFB5C-2F89-42BE-BFF1-89B58FA8EE9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7" name="Text Box 3166">
          <a:extLst>
            <a:ext uri="{FF2B5EF4-FFF2-40B4-BE49-F238E27FC236}">
              <a16:creationId xmlns:a16="http://schemas.microsoft.com/office/drawing/2014/main" xmlns="" id="{4B54EFEB-1A9C-4DBD-AE2C-131ED9D10C0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8" name="Text Box 3166">
          <a:extLst>
            <a:ext uri="{FF2B5EF4-FFF2-40B4-BE49-F238E27FC236}">
              <a16:creationId xmlns:a16="http://schemas.microsoft.com/office/drawing/2014/main" xmlns="" id="{9AC081D6-0B45-49D7-96B5-FDED2E460AA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39" name="Text Box 3166">
          <a:extLst>
            <a:ext uri="{FF2B5EF4-FFF2-40B4-BE49-F238E27FC236}">
              <a16:creationId xmlns:a16="http://schemas.microsoft.com/office/drawing/2014/main" xmlns="" id="{DDBE125B-B6C3-4E03-9D42-6C924CEEE16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40" name="Text Box 3166">
          <a:extLst>
            <a:ext uri="{FF2B5EF4-FFF2-40B4-BE49-F238E27FC236}">
              <a16:creationId xmlns:a16="http://schemas.microsoft.com/office/drawing/2014/main" xmlns="" id="{9438FB26-B885-4C82-BDA7-3FCCF59CA0C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41" name="Text Box 3166">
          <a:extLst>
            <a:ext uri="{FF2B5EF4-FFF2-40B4-BE49-F238E27FC236}">
              <a16:creationId xmlns:a16="http://schemas.microsoft.com/office/drawing/2014/main" xmlns="" id="{6FEADDD2-A6CA-474E-A09E-9F45D5D70F0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42" name="Text Box 3166">
          <a:extLst>
            <a:ext uri="{FF2B5EF4-FFF2-40B4-BE49-F238E27FC236}">
              <a16:creationId xmlns:a16="http://schemas.microsoft.com/office/drawing/2014/main" xmlns="" id="{0D94CDE4-C719-4BF5-A1B1-3F9055E8B93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443" name="Text Box 3166">
          <a:extLst>
            <a:ext uri="{FF2B5EF4-FFF2-40B4-BE49-F238E27FC236}">
              <a16:creationId xmlns:a16="http://schemas.microsoft.com/office/drawing/2014/main" xmlns="" id="{F6821B92-9A9E-45EC-84BA-F953E82F89C1}"/>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444" name="Text Box 3166">
          <a:extLst>
            <a:ext uri="{FF2B5EF4-FFF2-40B4-BE49-F238E27FC236}">
              <a16:creationId xmlns:a16="http://schemas.microsoft.com/office/drawing/2014/main" xmlns="" id="{9F90EEFF-D212-46A7-9A56-7D5AFA5F9208}"/>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295275</xdr:rowOff>
    </xdr:to>
    <xdr:sp macro="" textlink="" fLocksText="0">
      <xdr:nvSpPr>
        <xdr:cNvPr id="6445" name="Text Box 3166">
          <a:extLst>
            <a:ext uri="{FF2B5EF4-FFF2-40B4-BE49-F238E27FC236}">
              <a16:creationId xmlns:a16="http://schemas.microsoft.com/office/drawing/2014/main" xmlns="" id="{C48CED5F-A431-4A73-AE97-2855B9EA0F0D}"/>
            </a:ext>
          </a:extLst>
        </xdr:cNvPr>
        <xdr:cNvSpPr txBox="1">
          <a:spLocks noChangeArrowheads="1"/>
        </xdr:cNvSpPr>
      </xdr:nvSpPr>
      <xdr:spPr bwMode="auto">
        <a:xfrm>
          <a:off x="619125" y="47634525"/>
          <a:ext cx="952500" cy="29527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46" name="Text Box 3166">
          <a:extLst>
            <a:ext uri="{FF2B5EF4-FFF2-40B4-BE49-F238E27FC236}">
              <a16:creationId xmlns:a16="http://schemas.microsoft.com/office/drawing/2014/main" xmlns="" id="{A5277678-691F-4734-85C0-E786CE12DA9B}"/>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47" name="Text Box 3166">
          <a:extLst>
            <a:ext uri="{FF2B5EF4-FFF2-40B4-BE49-F238E27FC236}">
              <a16:creationId xmlns:a16="http://schemas.microsoft.com/office/drawing/2014/main" xmlns="" id="{9DF027D6-7184-4C98-889E-8DC3A5E884E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48" name="Text Box 3166">
          <a:extLst>
            <a:ext uri="{FF2B5EF4-FFF2-40B4-BE49-F238E27FC236}">
              <a16:creationId xmlns:a16="http://schemas.microsoft.com/office/drawing/2014/main" xmlns="" id="{AEF7A7A3-F00A-4F52-AF4B-2970591B46B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49" name="Text Box 3166">
          <a:extLst>
            <a:ext uri="{FF2B5EF4-FFF2-40B4-BE49-F238E27FC236}">
              <a16:creationId xmlns:a16="http://schemas.microsoft.com/office/drawing/2014/main" xmlns="" id="{51D75AF7-2635-4D7F-A504-59F87DCE6A2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0" name="Text Box 3166">
          <a:extLst>
            <a:ext uri="{FF2B5EF4-FFF2-40B4-BE49-F238E27FC236}">
              <a16:creationId xmlns:a16="http://schemas.microsoft.com/office/drawing/2014/main" xmlns="" id="{096A35A8-6429-47D2-872F-BA57EB36687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1" name="Text Box 3166">
          <a:extLst>
            <a:ext uri="{FF2B5EF4-FFF2-40B4-BE49-F238E27FC236}">
              <a16:creationId xmlns:a16="http://schemas.microsoft.com/office/drawing/2014/main" xmlns="" id="{C65EF43C-DB60-4829-B02B-BA23CAED3D72}"/>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2" name="Text Box 3166">
          <a:extLst>
            <a:ext uri="{FF2B5EF4-FFF2-40B4-BE49-F238E27FC236}">
              <a16:creationId xmlns:a16="http://schemas.microsoft.com/office/drawing/2014/main" xmlns="" id="{377EE97F-9AB4-4BE3-B90E-7A88F5F0655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3" name="Text Box 3166">
          <a:extLst>
            <a:ext uri="{FF2B5EF4-FFF2-40B4-BE49-F238E27FC236}">
              <a16:creationId xmlns:a16="http://schemas.microsoft.com/office/drawing/2014/main" xmlns="" id="{1A8FF407-8B00-4D98-8F21-5E6574D487B2}"/>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4" name="Text Box 3166">
          <a:extLst>
            <a:ext uri="{FF2B5EF4-FFF2-40B4-BE49-F238E27FC236}">
              <a16:creationId xmlns:a16="http://schemas.microsoft.com/office/drawing/2014/main" xmlns="" id="{C2D8D46A-ACB0-44D6-A637-6D9589465D4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5" name="Text Box 3166">
          <a:extLst>
            <a:ext uri="{FF2B5EF4-FFF2-40B4-BE49-F238E27FC236}">
              <a16:creationId xmlns:a16="http://schemas.microsoft.com/office/drawing/2014/main" xmlns="" id="{2D98A314-F053-474C-824C-A3D70FD04ECB}"/>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6" name="Text Box 3166">
          <a:extLst>
            <a:ext uri="{FF2B5EF4-FFF2-40B4-BE49-F238E27FC236}">
              <a16:creationId xmlns:a16="http://schemas.microsoft.com/office/drawing/2014/main" xmlns="" id="{E4799887-6024-494D-A0A2-364A2F89521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7" name="Text Box 3166">
          <a:extLst>
            <a:ext uri="{FF2B5EF4-FFF2-40B4-BE49-F238E27FC236}">
              <a16:creationId xmlns:a16="http://schemas.microsoft.com/office/drawing/2014/main" xmlns="" id="{60FDB909-5C4C-419C-9920-6F4ECA70BCF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8" name="Text Box 3166">
          <a:extLst>
            <a:ext uri="{FF2B5EF4-FFF2-40B4-BE49-F238E27FC236}">
              <a16:creationId xmlns:a16="http://schemas.microsoft.com/office/drawing/2014/main" xmlns="" id="{02FEA99F-4329-44DA-8C94-1281EEF0317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59" name="Text Box 3166">
          <a:extLst>
            <a:ext uri="{FF2B5EF4-FFF2-40B4-BE49-F238E27FC236}">
              <a16:creationId xmlns:a16="http://schemas.microsoft.com/office/drawing/2014/main" xmlns="" id="{AA8E238F-9B78-467E-97F5-7A6FDD4655E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60" name="Text Box 3166">
          <a:extLst>
            <a:ext uri="{FF2B5EF4-FFF2-40B4-BE49-F238E27FC236}">
              <a16:creationId xmlns:a16="http://schemas.microsoft.com/office/drawing/2014/main" xmlns="" id="{E387F016-9DF1-4186-842F-EDA07466117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61" name="Text Box 3166">
          <a:extLst>
            <a:ext uri="{FF2B5EF4-FFF2-40B4-BE49-F238E27FC236}">
              <a16:creationId xmlns:a16="http://schemas.microsoft.com/office/drawing/2014/main" xmlns="" id="{182E2C24-A62E-49CF-8FF6-ADE13E837AE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62" name="Text Box 3166">
          <a:extLst>
            <a:ext uri="{FF2B5EF4-FFF2-40B4-BE49-F238E27FC236}">
              <a16:creationId xmlns:a16="http://schemas.microsoft.com/office/drawing/2014/main" xmlns="" id="{A8F11086-C0A4-4296-8A15-CC70AD72C3A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63" name="Text Box 3166">
          <a:extLst>
            <a:ext uri="{FF2B5EF4-FFF2-40B4-BE49-F238E27FC236}">
              <a16:creationId xmlns:a16="http://schemas.microsoft.com/office/drawing/2014/main" xmlns="" id="{D5DAE02B-E9F2-4C4A-9897-77ABDBB8D3C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64" name="Text Box 3166">
          <a:extLst>
            <a:ext uri="{FF2B5EF4-FFF2-40B4-BE49-F238E27FC236}">
              <a16:creationId xmlns:a16="http://schemas.microsoft.com/office/drawing/2014/main" xmlns="" id="{2432FB80-2CD1-45DB-83AD-064429373502}"/>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65" name="Text Box 3166">
          <a:extLst>
            <a:ext uri="{FF2B5EF4-FFF2-40B4-BE49-F238E27FC236}">
              <a16:creationId xmlns:a16="http://schemas.microsoft.com/office/drawing/2014/main" xmlns="" id="{28AE0EA3-581D-4386-9A54-BCC0609EC34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66" name="Text Box 3166">
          <a:extLst>
            <a:ext uri="{FF2B5EF4-FFF2-40B4-BE49-F238E27FC236}">
              <a16:creationId xmlns:a16="http://schemas.microsoft.com/office/drawing/2014/main" xmlns="" id="{68E45F29-35D7-4858-88F5-112D2FFBAFD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467" name="Text Box 3166">
          <a:extLst>
            <a:ext uri="{FF2B5EF4-FFF2-40B4-BE49-F238E27FC236}">
              <a16:creationId xmlns:a16="http://schemas.microsoft.com/office/drawing/2014/main" xmlns="" id="{DB2884E5-1BAF-4A93-A698-2398FD7F4E2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68" name="Text Box 3166">
          <a:extLst>
            <a:ext uri="{FF2B5EF4-FFF2-40B4-BE49-F238E27FC236}">
              <a16:creationId xmlns:a16="http://schemas.microsoft.com/office/drawing/2014/main" xmlns="" id="{E8C4C830-B0B6-4344-93CE-AAF6ED1C32E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69" name="Text Box 3166">
          <a:extLst>
            <a:ext uri="{FF2B5EF4-FFF2-40B4-BE49-F238E27FC236}">
              <a16:creationId xmlns:a16="http://schemas.microsoft.com/office/drawing/2014/main" xmlns="" id="{677708BA-C8AE-4EA7-BD26-170934E69AF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0" name="Text Box 3166">
          <a:extLst>
            <a:ext uri="{FF2B5EF4-FFF2-40B4-BE49-F238E27FC236}">
              <a16:creationId xmlns:a16="http://schemas.microsoft.com/office/drawing/2014/main" xmlns="" id="{32017FF9-253A-4F14-8564-7A51167B4D3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1" name="Text Box 3166">
          <a:extLst>
            <a:ext uri="{FF2B5EF4-FFF2-40B4-BE49-F238E27FC236}">
              <a16:creationId xmlns:a16="http://schemas.microsoft.com/office/drawing/2014/main" xmlns="" id="{F4E57008-D77F-4EF1-B0EC-5D130F57ED1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2" name="Text Box 3166">
          <a:extLst>
            <a:ext uri="{FF2B5EF4-FFF2-40B4-BE49-F238E27FC236}">
              <a16:creationId xmlns:a16="http://schemas.microsoft.com/office/drawing/2014/main" xmlns="" id="{9FDDDAE1-152D-41A0-A749-BD1FB1DAC41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3" name="Text Box 3166">
          <a:extLst>
            <a:ext uri="{FF2B5EF4-FFF2-40B4-BE49-F238E27FC236}">
              <a16:creationId xmlns:a16="http://schemas.microsoft.com/office/drawing/2014/main" xmlns="" id="{BC9FE73E-4294-44A8-823C-27CB8F64322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4" name="Text Box 3166">
          <a:extLst>
            <a:ext uri="{FF2B5EF4-FFF2-40B4-BE49-F238E27FC236}">
              <a16:creationId xmlns:a16="http://schemas.microsoft.com/office/drawing/2014/main" xmlns="" id="{9B947C1A-26E5-4EF5-945B-F729728B9A6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5" name="Text Box 3166">
          <a:extLst>
            <a:ext uri="{FF2B5EF4-FFF2-40B4-BE49-F238E27FC236}">
              <a16:creationId xmlns:a16="http://schemas.microsoft.com/office/drawing/2014/main" xmlns="" id="{CF08DAE2-5217-42B3-853E-7A9C3639AEE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6" name="Text Box 3166">
          <a:extLst>
            <a:ext uri="{FF2B5EF4-FFF2-40B4-BE49-F238E27FC236}">
              <a16:creationId xmlns:a16="http://schemas.microsoft.com/office/drawing/2014/main" xmlns="" id="{B6BE3960-F9D1-4616-A1DE-F8EAB7A06EA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7" name="Text Box 3166">
          <a:extLst>
            <a:ext uri="{FF2B5EF4-FFF2-40B4-BE49-F238E27FC236}">
              <a16:creationId xmlns:a16="http://schemas.microsoft.com/office/drawing/2014/main" xmlns="" id="{20BBA8DF-79D4-4C59-9792-7A23FDDBD2F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8" name="Text Box 3166">
          <a:extLst>
            <a:ext uri="{FF2B5EF4-FFF2-40B4-BE49-F238E27FC236}">
              <a16:creationId xmlns:a16="http://schemas.microsoft.com/office/drawing/2014/main" xmlns="" id="{F15258F5-044A-47A1-833F-6B4AC07899F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79" name="Text Box 3166">
          <a:extLst>
            <a:ext uri="{FF2B5EF4-FFF2-40B4-BE49-F238E27FC236}">
              <a16:creationId xmlns:a16="http://schemas.microsoft.com/office/drawing/2014/main" xmlns="" id="{A7600224-A3CD-4991-A135-DF6CA506612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0" name="Text Box 3166">
          <a:extLst>
            <a:ext uri="{FF2B5EF4-FFF2-40B4-BE49-F238E27FC236}">
              <a16:creationId xmlns:a16="http://schemas.microsoft.com/office/drawing/2014/main" xmlns="" id="{81D91EC8-1204-4A96-98EF-23B3BFE7D17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1" name="Text Box 3166">
          <a:extLst>
            <a:ext uri="{FF2B5EF4-FFF2-40B4-BE49-F238E27FC236}">
              <a16:creationId xmlns:a16="http://schemas.microsoft.com/office/drawing/2014/main" xmlns="" id="{B309D491-2663-42AD-8573-4A2AAA87139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2" name="Text Box 3166">
          <a:extLst>
            <a:ext uri="{FF2B5EF4-FFF2-40B4-BE49-F238E27FC236}">
              <a16:creationId xmlns:a16="http://schemas.microsoft.com/office/drawing/2014/main" xmlns="" id="{17B2DB1D-66F5-4C2F-8F82-AB3E76D5B48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3" name="Text Box 3166">
          <a:extLst>
            <a:ext uri="{FF2B5EF4-FFF2-40B4-BE49-F238E27FC236}">
              <a16:creationId xmlns:a16="http://schemas.microsoft.com/office/drawing/2014/main" xmlns="" id="{96339BD3-1470-4AAB-86B9-52CEEC47DBD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4" name="Text Box 3166">
          <a:extLst>
            <a:ext uri="{FF2B5EF4-FFF2-40B4-BE49-F238E27FC236}">
              <a16:creationId xmlns:a16="http://schemas.microsoft.com/office/drawing/2014/main" xmlns="" id="{8BAEBAFC-3775-441C-8440-8C1EE343769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5" name="Text Box 3166">
          <a:extLst>
            <a:ext uri="{FF2B5EF4-FFF2-40B4-BE49-F238E27FC236}">
              <a16:creationId xmlns:a16="http://schemas.microsoft.com/office/drawing/2014/main" xmlns="" id="{EB702F2A-D29D-4475-B1FC-3D011278689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6" name="Text Box 3166">
          <a:extLst>
            <a:ext uri="{FF2B5EF4-FFF2-40B4-BE49-F238E27FC236}">
              <a16:creationId xmlns:a16="http://schemas.microsoft.com/office/drawing/2014/main" xmlns="" id="{9B209F9C-1E22-42FD-B3D6-966D6190684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7" name="Text Box 3166">
          <a:extLst>
            <a:ext uri="{FF2B5EF4-FFF2-40B4-BE49-F238E27FC236}">
              <a16:creationId xmlns:a16="http://schemas.microsoft.com/office/drawing/2014/main" xmlns="" id="{18B4EAC9-2422-4AE9-A863-34B7A632D41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8" name="Text Box 3166">
          <a:extLst>
            <a:ext uri="{FF2B5EF4-FFF2-40B4-BE49-F238E27FC236}">
              <a16:creationId xmlns:a16="http://schemas.microsoft.com/office/drawing/2014/main" xmlns="" id="{32E55174-EB67-4452-A4AF-6C73196D7EE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89" name="Text Box 3166">
          <a:extLst>
            <a:ext uri="{FF2B5EF4-FFF2-40B4-BE49-F238E27FC236}">
              <a16:creationId xmlns:a16="http://schemas.microsoft.com/office/drawing/2014/main" xmlns="" id="{AE66D9B8-6B84-4D1F-8B73-8940F67F064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490" name="Text Box 3166">
          <a:extLst>
            <a:ext uri="{FF2B5EF4-FFF2-40B4-BE49-F238E27FC236}">
              <a16:creationId xmlns:a16="http://schemas.microsoft.com/office/drawing/2014/main" xmlns="" id="{3E78DB31-AF20-4803-B65B-78B0111CB9B3}"/>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1" name="Text Box 3166">
          <a:extLst>
            <a:ext uri="{FF2B5EF4-FFF2-40B4-BE49-F238E27FC236}">
              <a16:creationId xmlns:a16="http://schemas.microsoft.com/office/drawing/2014/main" xmlns="" id="{F96B1FDD-A39A-48CD-97E2-9E737A4C3EC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2" name="Text Box 3166">
          <a:extLst>
            <a:ext uri="{FF2B5EF4-FFF2-40B4-BE49-F238E27FC236}">
              <a16:creationId xmlns:a16="http://schemas.microsoft.com/office/drawing/2014/main" xmlns="" id="{1E671E32-65F4-4BDA-8DBA-BC51D646E35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3" name="Text Box 3166">
          <a:extLst>
            <a:ext uri="{FF2B5EF4-FFF2-40B4-BE49-F238E27FC236}">
              <a16:creationId xmlns:a16="http://schemas.microsoft.com/office/drawing/2014/main" xmlns="" id="{5A046432-8325-4BFA-B5EB-8668AD12C7B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4" name="Text Box 3166">
          <a:extLst>
            <a:ext uri="{FF2B5EF4-FFF2-40B4-BE49-F238E27FC236}">
              <a16:creationId xmlns:a16="http://schemas.microsoft.com/office/drawing/2014/main" xmlns="" id="{628E26A0-EC36-4AFD-A0CD-6F063E62822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5" name="Text Box 3166">
          <a:extLst>
            <a:ext uri="{FF2B5EF4-FFF2-40B4-BE49-F238E27FC236}">
              <a16:creationId xmlns:a16="http://schemas.microsoft.com/office/drawing/2014/main" xmlns="" id="{1AABA595-0601-4119-B231-CE69446369B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6" name="Text Box 3166">
          <a:extLst>
            <a:ext uri="{FF2B5EF4-FFF2-40B4-BE49-F238E27FC236}">
              <a16:creationId xmlns:a16="http://schemas.microsoft.com/office/drawing/2014/main" xmlns="" id="{8E834EF0-700C-4331-96D6-53E13665E53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7" name="Text Box 3166">
          <a:extLst>
            <a:ext uri="{FF2B5EF4-FFF2-40B4-BE49-F238E27FC236}">
              <a16:creationId xmlns:a16="http://schemas.microsoft.com/office/drawing/2014/main" xmlns="" id="{6F5B27C6-4559-4FA2-AA86-6AF9D3C0314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8" name="Text Box 3166">
          <a:extLst>
            <a:ext uri="{FF2B5EF4-FFF2-40B4-BE49-F238E27FC236}">
              <a16:creationId xmlns:a16="http://schemas.microsoft.com/office/drawing/2014/main" xmlns="" id="{3F600F2F-F653-45F4-97F8-315BB7CD1F9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499" name="Text Box 3166">
          <a:extLst>
            <a:ext uri="{FF2B5EF4-FFF2-40B4-BE49-F238E27FC236}">
              <a16:creationId xmlns:a16="http://schemas.microsoft.com/office/drawing/2014/main" xmlns="" id="{1ACAC1FE-F7AA-4F54-97EF-FEDFC670757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0" name="Text Box 3166">
          <a:extLst>
            <a:ext uri="{FF2B5EF4-FFF2-40B4-BE49-F238E27FC236}">
              <a16:creationId xmlns:a16="http://schemas.microsoft.com/office/drawing/2014/main" xmlns="" id="{9339B4F5-B83F-4B18-A98D-73C8C1AE2A1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1" name="Text Box 3166">
          <a:extLst>
            <a:ext uri="{FF2B5EF4-FFF2-40B4-BE49-F238E27FC236}">
              <a16:creationId xmlns:a16="http://schemas.microsoft.com/office/drawing/2014/main" xmlns="" id="{F6AA73BF-B30E-49BF-8E6E-7FD4E750500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2" name="Text Box 3166">
          <a:extLst>
            <a:ext uri="{FF2B5EF4-FFF2-40B4-BE49-F238E27FC236}">
              <a16:creationId xmlns:a16="http://schemas.microsoft.com/office/drawing/2014/main" xmlns="" id="{2025A36C-2A85-4479-A880-54ADEB0F2A9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3" name="Text Box 3166">
          <a:extLst>
            <a:ext uri="{FF2B5EF4-FFF2-40B4-BE49-F238E27FC236}">
              <a16:creationId xmlns:a16="http://schemas.microsoft.com/office/drawing/2014/main" xmlns="" id="{1BD2602F-B48D-4ECF-921C-D44B61DCBCC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4" name="Text Box 3166">
          <a:extLst>
            <a:ext uri="{FF2B5EF4-FFF2-40B4-BE49-F238E27FC236}">
              <a16:creationId xmlns:a16="http://schemas.microsoft.com/office/drawing/2014/main" xmlns="" id="{80ADE17E-6F22-42D9-98DE-98AC0143EA4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5" name="Text Box 3166">
          <a:extLst>
            <a:ext uri="{FF2B5EF4-FFF2-40B4-BE49-F238E27FC236}">
              <a16:creationId xmlns:a16="http://schemas.microsoft.com/office/drawing/2014/main" xmlns="" id="{03F3513C-E320-444A-B883-EA7CFBBEAC2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6" name="Text Box 3166">
          <a:extLst>
            <a:ext uri="{FF2B5EF4-FFF2-40B4-BE49-F238E27FC236}">
              <a16:creationId xmlns:a16="http://schemas.microsoft.com/office/drawing/2014/main" xmlns="" id="{5F220320-C50B-4689-999C-E598D7E7BDD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7" name="Text Box 3166">
          <a:extLst>
            <a:ext uri="{FF2B5EF4-FFF2-40B4-BE49-F238E27FC236}">
              <a16:creationId xmlns:a16="http://schemas.microsoft.com/office/drawing/2014/main" xmlns="" id="{893A7C7D-A221-4411-8282-60383CFCA21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8" name="Text Box 3166">
          <a:extLst>
            <a:ext uri="{FF2B5EF4-FFF2-40B4-BE49-F238E27FC236}">
              <a16:creationId xmlns:a16="http://schemas.microsoft.com/office/drawing/2014/main" xmlns="" id="{A8CD5021-C6BF-4CEA-B98C-E539ECC6ED0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09" name="Text Box 3166">
          <a:extLst>
            <a:ext uri="{FF2B5EF4-FFF2-40B4-BE49-F238E27FC236}">
              <a16:creationId xmlns:a16="http://schemas.microsoft.com/office/drawing/2014/main" xmlns="" id="{EE9CC687-6404-4250-A8DD-BFE2C4CA644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10" name="Text Box 3166">
          <a:extLst>
            <a:ext uri="{FF2B5EF4-FFF2-40B4-BE49-F238E27FC236}">
              <a16:creationId xmlns:a16="http://schemas.microsoft.com/office/drawing/2014/main" xmlns="" id="{84832EB0-052E-4504-B32C-3A396857B1E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11" name="Text Box 3166">
          <a:extLst>
            <a:ext uri="{FF2B5EF4-FFF2-40B4-BE49-F238E27FC236}">
              <a16:creationId xmlns:a16="http://schemas.microsoft.com/office/drawing/2014/main" xmlns="" id="{8F7C98F9-2701-4256-AB5E-C906598057F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12" name="Text Box 3166">
          <a:extLst>
            <a:ext uri="{FF2B5EF4-FFF2-40B4-BE49-F238E27FC236}">
              <a16:creationId xmlns:a16="http://schemas.microsoft.com/office/drawing/2014/main" xmlns="" id="{A618B829-81D1-4E3E-AF07-D1B62BCE626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513" name="Text Box 3166">
          <a:extLst>
            <a:ext uri="{FF2B5EF4-FFF2-40B4-BE49-F238E27FC236}">
              <a16:creationId xmlns:a16="http://schemas.microsoft.com/office/drawing/2014/main" xmlns="" id="{B16E0F07-D00B-4513-AB1A-E905A3632B7C}"/>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514" name="Text Box 3166">
          <a:extLst>
            <a:ext uri="{FF2B5EF4-FFF2-40B4-BE49-F238E27FC236}">
              <a16:creationId xmlns:a16="http://schemas.microsoft.com/office/drawing/2014/main" xmlns="" id="{6BCB93BB-E3D5-4AF0-AE41-BF59E3057FC2}"/>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15" name="Text Box 3166">
          <a:extLst>
            <a:ext uri="{FF2B5EF4-FFF2-40B4-BE49-F238E27FC236}">
              <a16:creationId xmlns:a16="http://schemas.microsoft.com/office/drawing/2014/main" xmlns="" id="{39CDF06A-326C-4BB3-9FD0-9A567829C309}"/>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16" name="Text Box 3166">
          <a:extLst>
            <a:ext uri="{FF2B5EF4-FFF2-40B4-BE49-F238E27FC236}">
              <a16:creationId xmlns:a16="http://schemas.microsoft.com/office/drawing/2014/main" xmlns="" id="{D929D1C3-2DDC-487D-ADCF-29C708685A38}"/>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17" name="Text Box 3166">
          <a:extLst>
            <a:ext uri="{FF2B5EF4-FFF2-40B4-BE49-F238E27FC236}">
              <a16:creationId xmlns:a16="http://schemas.microsoft.com/office/drawing/2014/main" xmlns="" id="{CB8E650C-4E92-4D49-80D4-34600B77904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18" name="Text Box 3166">
          <a:extLst>
            <a:ext uri="{FF2B5EF4-FFF2-40B4-BE49-F238E27FC236}">
              <a16:creationId xmlns:a16="http://schemas.microsoft.com/office/drawing/2014/main" xmlns="" id="{965B3D8C-C9CB-4CF5-B49A-0C9EAF9B935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19" name="Text Box 3166">
          <a:extLst>
            <a:ext uri="{FF2B5EF4-FFF2-40B4-BE49-F238E27FC236}">
              <a16:creationId xmlns:a16="http://schemas.microsoft.com/office/drawing/2014/main" xmlns="" id="{CD7C2DC0-4B15-400F-A5EF-C32A5F141FA2}"/>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0" name="Text Box 3166">
          <a:extLst>
            <a:ext uri="{FF2B5EF4-FFF2-40B4-BE49-F238E27FC236}">
              <a16:creationId xmlns:a16="http://schemas.microsoft.com/office/drawing/2014/main" xmlns="" id="{A43554FB-3302-4F45-BB58-56FBB4BFA9C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1" name="Text Box 3166">
          <a:extLst>
            <a:ext uri="{FF2B5EF4-FFF2-40B4-BE49-F238E27FC236}">
              <a16:creationId xmlns:a16="http://schemas.microsoft.com/office/drawing/2014/main" xmlns="" id="{927DE2BB-51BC-4304-83C2-B7382DC0073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2" name="Text Box 3166">
          <a:extLst>
            <a:ext uri="{FF2B5EF4-FFF2-40B4-BE49-F238E27FC236}">
              <a16:creationId xmlns:a16="http://schemas.microsoft.com/office/drawing/2014/main" xmlns="" id="{F26C7872-A3D4-4418-B40A-6725EF3FEDC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3" name="Text Box 3166">
          <a:extLst>
            <a:ext uri="{FF2B5EF4-FFF2-40B4-BE49-F238E27FC236}">
              <a16:creationId xmlns:a16="http://schemas.microsoft.com/office/drawing/2014/main" xmlns="" id="{308407A2-8B9D-44E9-9929-7F0EBCAA006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4" name="Text Box 3166">
          <a:extLst>
            <a:ext uri="{FF2B5EF4-FFF2-40B4-BE49-F238E27FC236}">
              <a16:creationId xmlns:a16="http://schemas.microsoft.com/office/drawing/2014/main" xmlns="" id="{4E1D4D7C-DFEE-4D7C-AB4B-40C6BA84543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5" name="Text Box 3166">
          <a:extLst>
            <a:ext uri="{FF2B5EF4-FFF2-40B4-BE49-F238E27FC236}">
              <a16:creationId xmlns:a16="http://schemas.microsoft.com/office/drawing/2014/main" xmlns="" id="{5477096C-4BF7-4152-A628-E9F4D923119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6" name="Text Box 3166">
          <a:extLst>
            <a:ext uri="{FF2B5EF4-FFF2-40B4-BE49-F238E27FC236}">
              <a16:creationId xmlns:a16="http://schemas.microsoft.com/office/drawing/2014/main" xmlns="" id="{969D5F3D-C01C-449B-996E-6EE2E047BE9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7" name="Text Box 3166">
          <a:extLst>
            <a:ext uri="{FF2B5EF4-FFF2-40B4-BE49-F238E27FC236}">
              <a16:creationId xmlns:a16="http://schemas.microsoft.com/office/drawing/2014/main" xmlns="" id="{AE2956EF-E5FE-419F-92C4-4426C1581A5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8" name="Text Box 3166">
          <a:extLst>
            <a:ext uri="{FF2B5EF4-FFF2-40B4-BE49-F238E27FC236}">
              <a16:creationId xmlns:a16="http://schemas.microsoft.com/office/drawing/2014/main" xmlns="" id="{5FDBD9C6-979A-4A3A-AE98-7F293663A79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29" name="Text Box 3166">
          <a:extLst>
            <a:ext uri="{FF2B5EF4-FFF2-40B4-BE49-F238E27FC236}">
              <a16:creationId xmlns:a16="http://schemas.microsoft.com/office/drawing/2014/main" xmlns="" id="{85BAE636-0144-43FF-9897-77C485BB473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30" name="Text Box 3166">
          <a:extLst>
            <a:ext uri="{FF2B5EF4-FFF2-40B4-BE49-F238E27FC236}">
              <a16:creationId xmlns:a16="http://schemas.microsoft.com/office/drawing/2014/main" xmlns="" id="{154A06B7-33BD-447A-9D57-6F55AC50EFF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1" name="Text Box 3166">
          <a:extLst>
            <a:ext uri="{FF2B5EF4-FFF2-40B4-BE49-F238E27FC236}">
              <a16:creationId xmlns:a16="http://schemas.microsoft.com/office/drawing/2014/main" xmlns="" id="{3D5758F0-DE1A-4485-A16A-8897870EC0D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2" name="Text Box 3166">
          <a:extLst>
            <a:ext uri="{FF2B5EF4-FFF2-40B4-BE49-F238E27FC236}">
              <a16:creationId xmlns:a16="http://schemas.microsoft.com/office/drawing/2014/main" xmlns="" id="{5AF53CFA-EE56-4318-BF91-A9B3B30C268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3" name="Text Box 3166">
          <a:extLst>
            <a:ext uri="{FF2B5EF4-FFF2-40B4-BE49-F238E27FC236}">
              <a16:creationId xmlns:a16="http://schemas.microsoft.com/office/drawing/2014/main" xmlns="" id="{BB7D35C4-749B-46CF-9822-BDA82A517F4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4" name="Text Box 3166">
          <a:extLst>
            <a:ext uri="{FF2B5EF4-FFF2-40B4-BE49-F238E27FC236}">
              <a16:creationId xmlns:a16="http://schemas.microsoft.com/office/drawing/2014/main" xmlns="" id="{89AF80BE-F207-49C3-AC24-F921A1550C0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5" name="Text Box 3166">
          <a:extLst>
            <a:ext uri="{FF2B5EF4-FFF2-40B4-BE49-F238E27FC236}">
              <a16:creationId xmlns:a16="http://schemas.microsoft.com/office/drawing/2014/main" xmlns="" id="{4DE6742C-683B-47FA-A1BA-C174ECC99B9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6" name="Text Box 3166">
          <a:extLst>
            <a:ext uri="{FF2B5EF4-FFF2-40B4-BE49-F238E27FC236}">
              <a16:creationId xmlns:a16="http://schemas.microsoft.com/office/drawing/2014/main" xmlns="" id="{85DC445C-F4E1-47BD-901E-4D704A64A36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7" name="Text Box 3166">
          <a:extLst>
            <a:ext uri="{FF2B5EF4-FFF2-40B4-BE49-F238E27FC236}">
              <a16:creationId xmlns:a16="http://schemas.microsoft.com/office/drawing/2014/main" xmlns="" id="{DA25AA22-BD04-4BA3-B736-8B45A4A95CB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8" name="Text Box 3166">
          <a:extLst>
            <a:ext uri="{FF2B5EF4-FFF2-40B4-BE49-F238E27FC236}">
              <a16:creationId xmlns:a16="http://schemas.microsoft.com/office/drawing/2014/main" xmlns="" id="{09223853-9AA5-42D5-9EB4-77296A42BA4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39" name="Text Box 3166">
          <a:extLst>
            <a:ext uri="{FF2B5EF4-FFF2-40B4-BE49-F238E27FC236}">
              <a16:creationId xmlns:a16="http://schemas.microsoft.com/office/drawing/2014/main" xmlns="" id="{E3451F72-62A5-4318-94F8-D3864377290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0" name="Text Box 3166">
          <a:extLst>
            <a:ext uri="{FF2B5EF4-FFF2-40B4-BE49-F238E27FC236}">
              <a16:creationId xmlns:a16="http://schemas.microsoft.com/office/drawing/2014/main" xmlns="" id="{DEDF12E9-C6FF-442B-89FF-40F49942278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1" name="Text Box 3166">
          <a:extLst>
            <a:ext uri="{FF2B5EF4-FFF2-40B4-BE49-F238E27FC236}">
              <a16:creationId xmlns:a16="http://schemas.microsoft.com/office/drawing/2014/main" xmlns="" id="{0D6469B2-BA22-406D-94CB-36EB446BD2F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2" name="Text Box 3166">
          <a:extLst>
            <a:ext uri="{FF2B5EF4-FFF2-40B4-BE49-F238E27FC236}">
              <a16:creationId xmlns:a16="http://schemas.microsoft.com/office/drawing/2014/main" xmlns="" id="{B3C574BF-62F1-49E5-B6FB-3020D5EDFBF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3" name="Text Box 3166">
          <a:extLst>
            <a:ext uri="{FF2B5EF4-FFF2-40B4-BE49-F238E27FC236}">
              <a16:creationId xmlns:a16="http://schemas.microsoft.com/office/drawing/2014/main" xmlns="" id="{F20C9A10-DA70-472E-8C7B-DB9519BDC6F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4" name="Text Box 3166">
          <a:extLst>
            <a:ext uri="{FF2B5EF4-FFF2-40B4-BE49-F238E27FC236}">
              <a16:creationId xmlns:a16="http://schemas.microsoft.com/office/drawing/2014/main" xmlns="" id="{ECA88390-33C8-4005-805C-2BF1C7B2D33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5" name="Text Box 3166">
          <a:extLst>
            <a:ext uri="{FF2B5EF4-FFF2-40B4-BE49-F238E27FC236}">
              <a16:creationId xmlns:a16="http://schemas.microsoft.com/office/drawing/2014/main" xmlns="" id="{CEFA1B89-B900-49D2-83B1-F6E576E604A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6" name="Text Box 3166">
          <a:extLst>
            <a:ext uri="{FF2B5EF4-FFF2-40B4-BE49-F238E27FC236}">
              <a16:creationId xmlns:a16="http://schemas.microsoft.com/office/drawing/2014/main" xmlns="" id="{95F199B4-AE02-42C5-8018-060EFC9C081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7" name="Text Box 3166">
          <a:extLst>
            <a:ext uri="{FF2B5EF4-FFF2-40B4-BE49-F238E27FC236}">
              <a16:creationId xmlns:a16="http://schemas.microsoft.com/office/drawing/2014/main" xmlns="" id="{C922328D-158E-4F8A-A92E-46B1770A54C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8" name="Text Box 3166">
          <a:extLst>
            <a:ext uri="{FF2B5EF4-FFF2-40B4-BE49-F238E27FC236}">
              <a16:creationId xmlns:a16="http://schemas.microsoft.com/office/drawing/2014/main" xmlns="" id="{104EB459-739B-4D4F-97A9-FFA0988C167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49" name="Text Box 3166">
          <a:extLst>
            <a:ext uri="{FF2B5EF4-FFF2-40B4-BE49-F238E27FC236}">
              <a16:creationId xmlns:a16="http://schemas.microsoft.com/office/drawing/2014/main" xmlns="" id="{83070FED-F539-4044-8F5A-7778C51E55C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50" name="Text Box 3166">
          <a:extLst>
            <a:ext uri="{FF2B5EF4-FFF2-40B4-BE49-F238E27FC236}">
              <a16:creationId xmlns:a16="http://schemas.microsoft.com/office/drawing/2014/main" xmlns="" id="{9E8F3097-F71D-41B2-959A-C3C06EE045C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51" name="Text Box 3166">
          <a:extLst>
            <a:ext uri="{FF2B5EF4-FFF2-40B4-BE49-F238E27FC236}">
              <a16:creationId xmlns:a16="http://schemas.microsoft.com/office/drawing/2014/main" xmlns="" id="{5623D8D0-8CD3-42F4-AF7F-143D63E292B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52" name="Text Box 3166">
          <a:extLst>
            <a:ext uri="{FF2B5EF4-FFF2-40B4-BE49-F238E27FC236}">
              <a16:creationId xmlns:a16="http://schemas.microsoft.com/office/drawing/2014/main" xmlns="" id="{D5C6B558-0059-4E40-81A3-BD49330B9D6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553" name="Text Box 3166">
          <a:extLst>
            <a:ext uri="{FF2B5EF4-FFF2-40B4-BE49-F238E27FC236}">
              <a16:creationId xmlns:a16="http://schemas.microsoft.com/office/drawing/2014/main" xmlns="" id="{DCB18AF8-280C-4307-9158-3C149D3ACE46}"/>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554" name="Text Box 3166">
          <a:extLst>
            <a:ext uri="{FF2B5EF4-FFF2-40B4-BE49-F238E27FC236}">
              <a16:creationId xmlns:a16="http://schemas.microsoft.com/office/drawing/2014/main" xmlns="" id="{F80B694A-60AC-413F-887E-4FC2FFE5FAC6}"/>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228600</xdr:rowOff>
    </xdr:to>
    <xdr:sp macro="" textlink="" fLocksText="0">
      <xdr:nvSpPr>
        <xdr:cNvPr id="6555" name="Text Box 3166">
          <a:extLst>
            <a:ext uri="{FF2B5EF4-FFF2-40B4-BE49-F238E27FC236}">
              <a16:creationId xmlns:a16="http://schemas.microsoft.com/office/drawing/2014/main" xmlns="" id="{5C29906D-DC48-43BC-89A5-1BBEB925E285}"/>
            </a:ext>
          </a:extLst>
        </xdr:cNvPr>
        <xdr:cNvSpPr txBox="1">
          <a:spLocks noChangeArrowheads="1"/>
        </xdr:cNvSpPr>
      </xdr:nvSpPr>
      <xdr:spPr bwMode="auto">
        <a:xfrm>
          <a:off x="619125" y="47634525"/>
          <a:ext cx="952500" cy="22860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556" name="Text Box 3166">
          <a:extLst>
            <a:ext uri="{FF2B5EF4-FFF2-40B4-BE49-F238E27FC236}">
              <a16:creationId xmlns:a16="http://schemas.microsoft.com/office/drawing/2014/main" xmlns="" id="{1C8CA822-8B39-4521-8386-172A29C96D49}"/>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557" name="Text Box 3166">
          <a:extLst>
            <a:ext uri="{FF2B5EF4-FFF2-40B4-BE49-F238E27FC236}">
              <a16:creationId xmlns:a16="http://schemas.microsoft.com/office/drawing/2014/main" xmlns="" id="{EA3867E0-2C22-454E-8266-3D065B32ED5A}"/>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558" name="Text Box 3166">
          <a:extLst>
            <a:ext uri="{FF2B5EF4-FFF2-40B4-BE49-F238E27FC236}">
              <a16:creationId xmlns:a16="http://schemas.microsoft.com/office/drawing/2014/main" xmlns="" id="{D3D2D613-C35E-4CEB-809A-77DC86009C6D}"/>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559" name="Text Box 3166">
          <a:extLst>
            <a:ext uri="{FF2B5EF4-FFF2-40B4-BE49-F238E27FC236}">
              <a16:creationId xmlns:a16="http://schemas.microsoft.com/office/drawing/2014/main" xmlns="" id="{348A26CA-82EE-4A28-A92D-23844E95D4EC}"/>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560" name="Text Box 3166">
          <a:extLst>
            <a:ext uri="{FF2B5EF4-FFF2-40B4-BE49-F238E27FC236}">
              <a16:creationId xmlns:a16="http://schemas.microsoft.com/office/drawing/2014/main" xmlns="" id="{1C948D11-F2A8-42D1-B163-2C8479BD76AA}"/>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561" name="Text Box 3166">
          <a:extLst>
            <a:ext uri="{FF2B5EF4-FFF2-40B4-BE49-F238E27FC236}">
              <a16:creationId xmlns:a16="http://schemas.microsoft.com/office/drawing/2014/main" xmlns="" id="{200B5B2D-2D0D-4144-A2F0-B23F3002BBAF}"/>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62" name="Text Box 3166">
          <a:extLst>
            <a:ext uri="{FF2B5EF4-FFF2-40B4-BE49-F238E27FC236}">
              <a16:creationId xmlns:a16="http://schemas.microsoft.com/office/drawing/2014/main" xmlns="" id="{D667D54E-A3BA-463A-B7CE-16C1AE828AC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63" name="Text Box 3166">
          <a:extLst>
            <a:ext uri="{FF2B5EF4-FFF2-40B4-BE49-F238E27FC236}">
              <a16:creationId xmlns:a16="http://schemas.microsoft.com/office/drawing/2014/main" xmlns="" id="{C36F5B4C-3EA7-44D7-91BA-7BBD84DF850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64" name="Text Box 3166">
          <a:extLst>
            <a:ext uri="{FF2B5EF4-FFF2-40B4-BE49-F238E27FC236}">
              <a16:creationId xmlns:a16="http://schemas.microsoft.com/office/drawing/2014/main" xmlns="" id="{32272559-6DC4-4357-A4F3-97476DE55A1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65" name="Text Box 3166">
          <a:extLst>
            <a:ext uri="{FF2B5EF4-FFF2-40B4-BE49-F238E27FC236}">
              <a16:creationId xmlns:a16="http://schemas.microsoft.com/office/drawing/2014/main" xmlns="" id="{39A22817-F3AE-469B-9EE9-9A0C38A99CE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66" name="Text Box 3166">
          <a:extLst>
            <a:ext uri="{FF2B5EF4-FFF2-40B4-BE49-F238E27FC236}">
              <a16:creationId xmlns:a16="http://schemas.microsoft.com/office/drawing/2014/main" xmlns="" id="{E2CC5A6C-8381-4FE2-99FB-B91D70BE402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67" name="Text Box 3166">
          <a:extLst>
            <a:ext uri="{FF2B5EF4-FFF2-40B4-BE49-F238E27FC236}">
              <a16:creationId xmlns:a16="http://schemas.microsoft.com/office/drawing/2014/main" xmlns="" id="{3FECE1E1-C40B-4A67-815F-06AC6A54B8D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68" name="Text Box 3166">
          <a:extLst>
            <a:ext uri="{FF2B5EF4-FFF2-40B4-BE49-F238E27FC236}">
              <a16:creationId xmlns:a16="http://schemas.microsoft.com/office/drawing/2014/main" xmlns="" id="{3A4E5CFC-5739-432E-A26B-4E4B491478D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69" name="Text Box 3166">
          <a:extLst>
            <a:ext uri="{FF2B5EF4-FFF2-40B4-BE49-F238E27FC236}">
              <a16:creationId xmlns:a16="http://schemas.microsoft.com/office/drawing/2014/main" xmlns="" id="{2B4D9B07-856F-4679-8FF5-1AC2227A3FF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0" name="Text Box 3166">
          <a:extLst>
            <a:ext uri="{FF2B5EF4-FFF2-40B4-BE49-F238E27FC236}">
              <a16:creationId xmlns:a16="http://schemas.microsoft.com/office/drawing/2014/main" xmlns="" id="{7B9C1D8D-9399-4973-B4BA-CEC214D6B2A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1" name="Text Box 3166">
          <a:extLst>
            <a:ext uri="{FF2B5EF4-FFF2-40B4-BE49-F238E27FC236}">
              <a16:creationId xmlns:a16="http://schemas.microsoft.com/office/drawing/2014/main" xmlns="" id="{4D16E602-7E48-4287-B4AF-CEDF3787AF9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2" name="Text Box 3166">
          <a:extLst>
            <a:ext uri="{FF2B5EF4-FFF2-40B4-BE49-F238E27FC236}">
              <a16:creationId xmlns:a16="http://schemas.microsoft.com/office/drawing/2014/main" xmlns="" id="{CDA74013-4397-474C-A5B0-04A169A6717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3" name="Text Box 3166">
          <a:extLst>
            <a:ext uri="{FF2B5EF4-FFF2-40B4-BE49-F238E27FC236}">
              <a16:creationId xmlns:a16="http://schemas.microsoft.com/office/drawing/2014/main" xmlns="" id="{55E97E7C-E1DD-49F5-A477-62CE32FE572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4" name="Text Box 3166">
          <a:extLst>
            <a:ext uri="{FF2B5EF4-FFF2-40B4-BE49-F238E27FC236}">
              <a16:creationId xmlns:a16="http://schemas.microsoft.com/office/drawing/2014/main" xmlns="" id="{B63FB048-1CC7-4B20-A6C3-998A627A0F5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5" name="Text Box 3166">
          <a:extLst>
            <a:ext uri="{FF2B5EF4-FFF2-40B4-BE49-F238E27FC236}">
              <a16:creationId xmlns:a16="http://schemas.microsoft.com/office/drawing/2014/main" xmlns="" id="{5EC15A06-29F5-4D0B-927F-1BEEA02C8BF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6" name="Text Box 3166">
          <a:extLst>
            <a:ext uri="{FF2B5EF4-FFF2-40B4-BE49-F238E27FC236}">
              <a16:creationId xmlns:a16="http://schemas.microsoft.com/office/drawing/2014/main" xmlns="" id="{B0221AA6-79A7-4886-A543-651B68ED0A5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7" name="Text Box 3166">
          <a:extLst>
            <a:ext uri="{FF2B5EF4-FFF2-40B4-BE49-F238E27FC236}">
              <a16:creationId xmlns:a16="http://schemas.microsoft.com/office/drawing/2014/main" xmlns="" id="{D1B1811B-0A72-4630-BC22-16CF37BF239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8" name="Text Box 3166">
          <a:extLst>
            <a:ext uri="{FF2B5EF4-FFF2-40B4-BE49-F238E27FC236}">
              <a16:creationId xmlns:a16="http://schemas.microsoft.com/office/drawing/2014/main" xmlns="" id="{E7345570-F8C1-4E47-AEA6-D45D9079E01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79" name="Text Box 3166">
          <a:extLst>
            <a:ext uri="{FF2B5EF4-FFF2-40B4-BE49-F238E27FC236}">
              <a16:creationId xmlns:a16="http://schemas.microsoft.com/office/drawing/2014/main" xmlns="" id="{EC809F2F-0369-4176-8BD5-2320EEB9141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80" name="Text Box 3166">
          <a:extLst>
            <a:ext uri="{FF2B5EF4-FFF2-40B4-BE49-F238E27FC236}">
              <a16:creationId xmlns:a16="http://schemas.microsoft.com/office/drawing/2014/main" xmlns="" id="{992179C8-B81A-47D3-A019-C7DACC00838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81" name="Text Box 3166">
          <a:extLst>
            <a:ext uri="{FF2B5EF4-FFF2-40B4-BE49-F238E27FC236}">
              <a16:creationId xmlns:a16="http://schemas.microsoft.com/office/drawing/2014/main" xmlns="" id="{8D62D30D-32B6-46EB-8615-6A4A56D93EC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82" name="Text Box 3166">
          <a:extLst>
            <a:ext uri="{FF2B5EF4-FFF2-40B4-BE49-F238E27FC236}">
              <a16:creationId xmlns:a16="http://schemas.microsoft.com/office/drawing/2014/main" xmlns="" id="{C9A5A8DC-33AE-4123-8ACA-7EB17B4002B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583" name="Text Box 3166">
          <a:extLst>
            <a:ext uri="{FF2B5EF4-FFF2-40B4-BE49-F238E27FC236}">
              <a16:creationId xmlns:a16="http://schemas.microsoft.com/office/drawing/2014/main" xmlns="" id="{41347B35-5D49-4302-95D8-7E8537F31A9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584" name="Text Box 3166">
          <a:extLst>
            <a:ext uri="{FF2B5EF4-FFF2-40B4-BE49-F238E27FC236}">
              <a16:creationId xmlns:a16="http://schemas.microsoft.com/office/drawing/2014/main" xmlns="" id="{1E9C00C4-1A3A-40DF-AF77-7EB1E00C5B21}"/>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585" name="Text Box 3166">
          <a:extLst>
            <a:ext uri="{FF2B5EF4-FFF2-40B4-BE49-F238E27FC236}">
              <a16:creationId xmlns:a16="http://schemas.microsoft.com/office/drawing/2014/main" xmlns="" id="{C74E33DB-7435-42C2-B277-AA35114EED38}"/>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295275</xdr:rowOff>
    </xdr:to>
    <xdr:sp macro="" textlink="" fLocksText="0">
      <xdr:nvSpPr>
        <xdr:cNvPr id="6586" name="Text Box 3166">
          <a:extLst>
            <a:ext uri="{FF2B5EF4-FFF2-40B4-BE49-F238E27FC236}">
              <a16:creationId xmlns:a16="http://schemas.microsoft.com/office/drawing/2014/main" xmlns="" id="{D3815F9B-738B-4EF4-84E0-FA428B367598}"/>
            </a:ext>
          </a:extLst>
        </xdr:cNvPr>
        <xdr:cNvSpPr txBox="1">
          <a:spLocks noChangeArrowheads="1"/>
        </xdr:cNvSpPr>
      </xdr:nvSpPr>
      <xdr:spPr bwMode="auto">
        <a:xfrm>
          <a:off x="619125" y="47634525"/>
          <a:ext cx="952500" cy="29527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87" name="Text Box 3166">
          <a:extLst>
            <a:ext uri="{FF2B5EF4-FFF2-40B4-BE49-F238E27FC236}">
              <a16:creationId xmlns:a16="http://schemas.microsoft.com/office/drawing/2014/main" xmlns="" id="{9EF8332A-69A7-4BCC-B283-EAD894ECFE6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88" name="Text Box 3166">
          <a:extLst>
            <a:ext uri="{FF2B5EF4-FFF2-40B4-BE49-F238E27FC236}">
              <a16:creationId xmlns:a16="http://schemas.microsoft.com/office/drawing/2014/main" xmlns="" id="{27932566-D7D1-4A40-9B8D-D301BD62251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89" name="Text Box 3166">
          <a:extLst>
            <a:ext uri="{FF2B5EF4-FFF2-40B4-BE49-F238E27FC236}">
              <a16:creationId xmlns:a16="http://schemas.microsoft.com/office/drawing/2014/main" xmlns="" id="{C755D203-CBB7-4D06-B2EC-1432CF7720E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0" name="Text Box 3166">
          <a:extLst>
            <a:ext uri="{FF2B5EF4-FFF2-40B4-BE49-F238E27FC236}">
              <a16:creationId xmlns:a16="http://schemas.microsoft.com/office/drawing/2014/main" xmlns="" id="{13B10126-2E6D-4C2C-8A21-90E9B86C495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1" name="Text Box 3166">
          <a:extLst>
            <a:ext uri="{FF2B5EF4-FFF2-40B4-BE49-F238E27FC236}">
              <a16:creationId xmlns:a16="http://schemas.microsoft.com/office/drawing/2014/main" xmlns="" id="{2512B1FD-7B25-4E42-9A7A-2E11540B4E5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2" name="Text Box 3166">
          <a:extLst>
            <a:ext uri="{FF2B5EF4-FFF2-40B4-BE49-F238E27FC236}">
              <a16:creationId xmlns:a16="http://schemas.microsoft.com/office/drawing/2014/main" xmlns="" id="{A7DCB174-7E40-4DE0-ACEF-7E919BAC16C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3" name="Text Box 3166">
          <a:extLst>
            <a:ext uri="{FF2B5EF4-FFF2-40B4-BE49-F238E27FC236}">
              <a16:creationId xmlns:a16="http://schemas.microsoft.com/office/drawing/2014/main" xmlns="" id="{B8CAB493-713A-4812-8BF6-10499108760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4" name="Text Box 3166">
          <a:extLst>
            <a:ext uri="{FF2B5EF4-FFF2-40B4-BE49-F238E27FC236}">
              <a16:creationId xmlns:a16="http://schemas.microsoft.com/office/drawing/2014/main" xmlns="" id="{4A55C485-D68C-4628-B78F-CFCB9F346C8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5" name="Text Box 3166">
          <a:extLst>
            <a:ext uri="{FF2B5EF4-FFF2-40B4-BE49-F238E27FC236}">
              <a16:creationId xmlns:a16="http://schemas.microsoft.com/office/drawing/2014/main" xmlns="" id="{636B0B8A-6773-453B-A2B3-C67F410C8D9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6" name="Text Box 3166">
          <a:extLst>
            <a:ext uri="{FF2B5EF4-FFF2-40B4-BE49-F238E27FC236}">
              <a16:creationId xmlns:a16="http://schemas.microsoft.com/office/drawing/2014/main" xmlns="" id="{2F3DBD41-49CB-4545-B9DF-4E6BCB4BD6F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7" name="Text Box 3166">
          <a:extLst>
            <a:ext uri="{FF2B5EF4-FFF2-40B4-BE49-F238E27FC236}">
              <a16:creationId xmlns:a16="http://schemas.microsoft.com/office/drawing/2014/main" xmlns="" id="{D04A8197-1991-4311-A697-6CE58647A1F2}"/>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8" name="Text Box 3166">
          <a:extLst>
            <a:ext uri="{FF2B5EF4-FFF2-40B4-BE49-F238E27FC236}">
              <a16:creationId xmlns:a16="http://schemas.microsoft.com/office/drawing/2014/main" xmlns="" id="{D50FCFDF-DE24-4405-9738-C8F8983D5E4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599" name="Text Box 3166">
          <a:extLst>
            <a:ext uri="{FF2B5EF4-FFF2-40B4-BE49-F238E27FC236}">
              <a16:creationId xmlns:a16="http://schemas.microsoft.com/office/drawing/2014/main" xmlns="" id="{283C58B4-5DDD-489A-B9E6-157DCE85FC2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0" name="Text Box 3166">
          <a:extLst>
            <a:ext uri="{FF2B5EF4-FFF2-40B4-BE49-F238E27FC236}">
              <a16:creationId xmlns:a16="http://schemas.microsoft.com/office/drawing/2014/main" xmlns="" id="{D4AFC2E4-8739-4F33-8B23-CBA019136F4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1" name="Text Box 3166">
          <a:extLst>
            <a:ext uri="{FF2B5EF4-FFF2-40B4-BE49-F238E27FC236}">
              <a16:creationId xmlns:a16="http://schemas.microsoft.com/office/drawing/2014/main" xmlns="" id="{DE0A7B64-C620-4AFB-867E-05AA7B36010E}"/>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2" name="Text Box 3166">
          <a:extLst>
            <a:ext uri="{FF2B5EF4-FFF2-40B4-BE49-F238E27FC236}">
              <a16:creationId xmlns:a16="http://schemas.microsoft.com/office/drawing/2014/main" xmlns="" id="{F46E8B78-1BB0-4379-A78E-A7DB9A3C728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3" name="Text Box 3166">
          <a:extLst>
            <a:ext uri="{FF2B5EF4-FFF2-40B4-BE49-F238E27FC236}">
              <a16:creationId xmlns:a16="http://schemas.microsoft.com/office/drawing/2014/main" xmlns="" id="{00CF9B1F-8DDA-4765-8281-FB4CF1503CA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4" name="Text Box 3166">
          <a:extLst>
            <a:ext uri="{FF2B5EF4-FFF2-40B4-BE49-F238E27FC236}">
              <a16:creationId xmlns:a16="http://schemas.microsoft.com/office/drawing/2014/main" xmlns="" id="{EC17A6BB-DD64-49AA-9215-CE3570AACB5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5" name="Text Box 3166">
          <a:extLst>
            <a:ext uri="{FF2B5EF4-FFF2-40B4-BE49-F238E27FC236}">
              <a16:creationId xmlns:a16="http://schemas.microsoft.com/office/drawing/2014/main" xmlns="" id="{7A6D2A02-FD55-4748-9DF3-643DAD660B7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6" name="Text Box 3166">
          <a:extLst>
            <a:ext uri="{FF2B5EF4-FFF2-40B4-BE49-F238E27FC236}">
              <a16:creationId xmlns:a16="http://schemas.microsoft.com/office/drawing/2014/main" xmlns="" id="{07BDC21E-8431-432E-B3CB-66487B835F1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7" name="Text Box 3166">
          <a:extLst>
            <a:ext uri="{FF2B5EF4-FFF2-40B4-BE49-F238E27FC236}">
              <a16:creationId xmlns:a16="http://schemas.microsoft.com/office/drawing/2014/main" xmlns="" id="{23F5FA17-A4C8-4C50-AEF8-264BEAF3DD54}"/>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08" name="Text Box 3166">
          <a:extLst>
            <a:ext uri="{FF2B5EF4-FFF2-40B4-BE49-F238E27FC236}">
              <a16:creationId xmlns:a16="http://schemas.microsoft.com/office/drawing/2014/main" xmlns="" id="{42099CE7-BB00-4949-89E0-232DDBCF7371}"/>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09" name="Text Box 3166">
          <a:extLst>
            <a:ext uri="{FF2B5EF4-FFF2-40B4-BE49-F238E27FC236}">
              <a16:creationId xmlns:a16="http://schemas.microsoft.com/office/drawing/2014/main" xmlns="" id="{8F62D333-1AC5-480E-8DD4-5692C68A572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0" name="Text Box 3166">
          <a:extLst>
            <a:ext uri="{FF2B5EF4-FFF2-40B4-BE49-F238E27FC236}">
              <a16:creationId xmlns:a16="http://schemas.microsoft.com/office/drawing/2014/main" xmlns="" id="{A8EF1668-B823-45D8-9B8A-11A7BBFFEF0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1" name="Text Box 3166">
          <a:extLst>
            <a:ext uri="{FF2B5EF4-FFF2-40B4-BE49-F238E27FC236}">
              <a16:creationId xmlns:a16="http://schemas.microsoft.com/office/drawing/2014/main" xmlns="" id="{D7479416-69A6-4C10-A6AF-364F8A038CC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2" name="Text Box 3166">
          <a:extLst>
            <a:ext uri="{FF2B5EF4-FFF2-40B4-BE49-F238E27FC236}">
              <a16:creationId xmlns:a16="http://schemas.microsoft.com/office/drawing/2014/main" xmlns="" id="{E56705E2-0BCE-42E5-8051-A0C55E20FA9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3" name="Text Box 3166">
          <a:extLst>
            <a:ext uri="{FF2B5EF4-FFF2-40B4-BE49-F238E27FC236}">
              <a16:creationId xmlns:a16="http://schemas.microsoft.com/office/drawing/2014/main" xmlns="" id="{52524AC0-1BCA-407C-A775-4DA9A8CC3F2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4" name="Text Box 3166">
          <a:extLst>
            <a:ext uri="{FF2B5EF4-FFF2-40B4-BE49-F238E27FC236}">
              <a16:creationId xmlns:a16="http://schemas.microsoft.com/office/drawing/2014/main" xmlns="" id="{D38C3F8C-8705-4575-8DE3-01CA1BEAD0D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5" name="Text Box 3166">
          <a:extLst>
            <a:ext uri="{FF2B5EF4-FFF2-40B4-BE49-F238E27FC236}">
              <a16:creationId xmlns:a16="http://schemas.microsoft.com/office/drawing/2014/main" xmlns="" id="{E67E1715-4A0A-4A0E-8307-76BFC51B93A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6" name="Text Box 3166">
          <a:extLst>
            <a:ext uri="{FF2B5EF4-FFF2-40B4-BE49-F238E27FC236}">
              <a16:creationId xmlns:a16="http://schemas.microsoft.com/office/drawing/2014/main" xmlns="" id="{EDE22EDA-D4F1-4EE2-A5E0-248A88E917F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7" name="Text Box 3166">
          <a:extLst>
            <a:ext uri="{FF2B5EF4-FFF2-40B4-BE49-F238E27FC236}">
              <a16:creationId xmlns:a16="http://schemas.microsoft.com/office/drawing/2014/main" xmlns="" id="{C384CED7-CD80-43CF-9042-FB07CBEE7AB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8" name="Text Box 3166">
          <a:extLst>
            <a:ext uri="{FF2B5EF4-FFF2-40B4-BE49-F238E27FC236}">
              <a16:creationId xmlns:a16="http://schemas.microsoft.com/office/drawing/2014/main" xmlns="" id="{58C1E96A-4521-4951-A8F7-EFA2A0465C8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19" name="Text Box 3166">
          <a:extLst>
            <a:ext uri="{FF2B5EF4-FFF2-40B4-BE49-F238E27FC236}">
              <a16:creationId xmlns:a16="http://schemas.microsoft.com/office/drawing/2014/main" xmlns="" id="{E60EDBCD-ECA1-4008-BAF9-80B54C410974}"/>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0" name="Text Box 3166">
          <a:extLst>
            <a:ext uri="{FF2B5EF4-FFF2-40B4-BE49-F238E27FC236}">
              <a16:creationId xmlns:a16="http://schemas.microsoft.com/office/drawing/2014/main" xmlns="" id="{A8CB1ECB-8500-4470-B234-DF6A1C01E01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1" name="Text Box 3166">
          <a:extLst>
            <a:ext uri="{FF2B5EF4-FFF2-40B4-BE49-F238E27FC236}">
              <a16:creationId xmlns:a16="http://schemas.microsoft.com/office/drawing/2014/main" xmlns="" id="{08B7881C-9055-45F3-BDD2-B74813999DA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2" name="Text Box 3166">
          <a:extLst>
            <a:ext uri="{FF2B5EF4-FFF2-40B4-BE49-F238E27FC236}">
              <a16:creationId xmlns:a16="http://schemas.microsoft.com/office/drawing/2014/main" xmlns="" id="{9B656152-ABD7-48D3-85DC-21B5B4D46BB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3" name="Text Box 3166">
          <a:extLst>
            <a:ext uri="{FF2B5EF4-FFF2-40B4-BE49-F238E27FC236}">
              <a16:creationId xmlns:a16="http://schemas.microsoft.com/office/drawing/2014/main" xmlns="" id="{0F31F80A-EEB2-4D3E-8228-3EB3873F5E3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4" name="Text Box 3166">
          <a:extLst>
            <a:ext uri="{FF2B5EF4-FFF2-40B4-BE49-F238E27FC236}">
              <a16:creationId xmlns:a16="http://schemas.microsoft.com/office/drawing/2014/main" xmlns="" id="{7C904FC5-B4C0-40D6-B019-842269D3E88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5" name="Text Box 3166">
          <a:extLst>
            <a:ext uri="{FF2B5EF4-FFF2-40B4-BE49-F238E27FC236}">
              <a16:creationId xmlns:a16="http://schemas.microsoft.com/office/drawing/2014/main" xmlns="" id="{63396C03-8F3F-4CAD-8A29-7F005780645F}"/>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6" name="Text Box 3166">
          <a:extLst>
            <a:ext uri="{FF2B5EF4-FFF2-40B4-BE49-F238E27FC236}">
              <a16:creationId xmlns:a16="http://schemas.microsoft.com/office/drawing/2014/main" xmlns="" id="{221B7744-9E9D-467C-9657-68090BE841D6}"/>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7" name="Text Box 3166">
          <a:extLst>
            <a:ext uri="{FF2B5EF4-FFF2-40B4-BE49-F238E27FC236}">
              <a16:creationId xmlns:a16="http://schemas.microsoft.com/office/drawing/2014/main" xmlns="" id="{D5812DFF-C82C-4885-ABAB-A326D139E63C}"/>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8" name="Text Box 3166">
          <a:extLst>
            <a:ext uri="{FF2B5EF4-FFF2-40B4-BE49-F238E27FC236}">
              <a16:creationId xmlns:a16="http://schemas.microsoft.com/office/drawing/2014/main" xmlns="" id="{C028AC31-A0D3-463E-A23B-6C4EB04DB8F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29" name="Text Box 3166">
          <a:extLst>
            <a:ext uri="{FF2B5EF4-FFF2-40B4-BE49-F238E27FC236}">
              <a16:creationId xmlns:a16="http://schemas.microsoft.com/office/drawing/2014/main" xmlns="" id="{74538E7D-BD0C-4158-8859-756D44981103}"/>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30" name="Text Box 3166">
          <a:extLst>
            <a:ext uri="{FF2B5EF4-FFF2-40B4-BE49-F238E27FC236}">
              <a16:creationId xmlns:a16="http://schemas.microsoft.com/office/drawing/2014/main" xmlns="" id="{B8EDB599-7668-459B-9BFA-C0F7BD9E4C5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631" name="Text Box 3166">
          <a:extLst>
            <a:ext uri="{FF2B5EF4-FFF2-40B4-BE49-F238E27FC236}">
              <a16:creationId xmlns:a16="http://schemas.microsoft.com/office/drawing/2014/main" xmlns="" id="{F94EE29A-3452-42FC-B671-0A724716FAB8}"/>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632" name="Text Box 3166">
          <a:extLst>
            <a:ext uri="{FF2B5EF4-FFF2-40B4-BE49-F238E27FC236}">
              <a16:creationId xmlns:a16="http://schemas.microsoft.com/office/drawing/2014/main" xmlns="" id="{93D17C4A-3586-487C-8DCA-4C65B400A8CB}"/>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228600</xdr:rowOff>
    </xdr:to>
    <xdr:sp macro="" textlink="" fLocksText="0">
      <xdr:nvSpPr>
        <xdr:cNvPr id="6633" name="Text Box 3166">
          <a:extLst>
            <a:ext uri="{FF2B5EF4-FFF2-40B4-BE49-F238E27FC236}">
              <a16:creationId xmlns:a16="http://schemas.microsoft.com/office/drawing/2014/main" xmlns="" id="{2173CCDA-352E-42AC-A337-1601F512D6AA}"/>
            </a:ext>
          </a:extLst>
        </xdr:cNvPr>
        <xdr:cNvSpPr txBox="1">
          <a:spLocks noChangeArrowheads="1"/>
        </xdr:cNvSpPr>
      </xdr:nvSpPr>
      <xdr:spPr bwMode="auto">
        <a:xfrm>
          <a:off x="619125" y="47634525"/>
          <a:ext cx="952500" cy="22860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634" name="Text Box 3166">
          <a:extLst>
            <a:ext uri="{FF2B5EF4-FFF2-40B4-BE49-F238E27FC236}">
              <a16:creationId xmlns:a16="http://schemas.microsoft.com/office/drawing/2014/main" xmlns="" id="{B95E923E-251F-4846-87AD-86312836CC68}"/>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635" name="Text Box 3166">
          <a:extLst>
            <a:ext uri="{FF2B5EF4-FFF2-40B4-BE49-F238E27FC236}">
              <a16:creationId xmlns:a16="http://schemas.microsoft.com/office/drawing/2014/main" xmlns="" id="{D1769942-9CCB-477D-82DB-9D4C6E3011F5}"/>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636" name="Text Box 3166">
          <a:extLst>
            <a:ext uri="{FF2B5EF4-FFF2-40B4-BE49-F238E27FC236}">
              <a16:creationId xmlns:a16="http://schemas.microsoft.com/office/drawing/2014/main" xmlns="" id="{B2C4A3AD-6637-4030-97E0-3760AAF71A66}"/>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637" name="Text Box 3166">
          <a:extLst>
            <a:ext uri="{FF2B5EF4-FFF2-40B4-BE49-F238E27FC236}">
              <a16:creationId xmlns:a16="http://schemas.microsoft.com/office/drawing/2014/main" xmlns="" id="{D89399C8-A563-4197-B5DB-51027A6DA3F9}"/>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209550</xdr:rowOff>
    </xdr:to>
    <xdr:sp macro="" textlink="" fLocksText="0">
      <xdr:nvSpPr>
        <xdr:cNvPr id="6638" name="Text Box 3166">
          <a:extLst>
            <a:ext uri="{FF2B5EF4-FFF2-40B4-BE49-F238E27FC236}">
              <a16:creationId xmlns:a16="http://schemas.microsoft.com/office/drawing/2014/main" xmlns="" id="{F1AC6C84-2937-40B2-8F8D-A425F54D78F0}"/>
            </a:ext>
          </a:extLst>
        </xdr:cNvPr>
        <xdr:cNvSpPr txBox="1">
          <a:spLocks noChangeArrowheads="1"/>
        </xdr:cNvSpPr>
      </xdr:nvSpPr>
      <xdr:spPr bwMode="auto">
        <a:xfrm>
          <a:off x="619125" y="47634525"/>
          <a:ext cx="952500" cy="2095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639" name="Text Box 3166">
          <a:extLst>
            <a:ext uri="{FF2B5EF4-FFF2-40B4-BE49-F238E27FC236}">
              <a16:creationId xmlns:a16="http://schemas.microsoft.com/office/drawing/2014/main" xmlns="" id="{45E318F7-9381-426B-94FB-8415C99D6D24}"/>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0" name="Text Box 3166">
          <a:extLst>
            <a:ext uri="{FF2B5EF4-FFF2-40B4-BE49-F238E27FC236}">
              <a16:creationId xmlns:a16="http://schemas.microsoft.com/office/drawing/2014/main" xmlns="" id="{5E1CB718-30E5-404B-9EA7-F16997F43481}"/>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1" name="Text Box 3166">
          <a:extLst>
            <a:ext uri="{FF2B5EF4-FFF2-40B4-BE49-F238E27FC236}">
              <a16:creationId xmlns:a16="http://schemas.microsoft.com/office/drawing/2014/main" xmlns="" id="{24096787-41C9-4733-ABBC-A17B26382D8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2" name="Text Box 3166">
          <a:extLst>
            <a:ext uri="{FF2B5EF4-FFF2-40B4-BE49-F238E27FC236}">
              <a16:creationId xmlns:a16="http://schemas.microsoft.com/office/drawing/2014/main" xmlns="" id="{DA94620F-8613-42F4-AE9A-FCDB768A1A9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3" name="Text Box 3166">
          <a:extLst>
            <a:ext uri="{FF2B5EF4-FFF2-40B4-BE49-F238E27FC236}">
              <a16:creationId xmlns:a16="http://schemas.microsoft.com/office/drawing/2014/main" xmlns="" id="{06CFAA10-7E03-4BD7-9D9A-72BF68701EB2}"/>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4" name="Text Box 3166">
          <a:extLst>
            <a:ext uri="{FF2B5EF4-FFF2-40B4-BE49-F238E27FC236}">
              <a16:creationId xmlns:a16="http://schemas.microsoft.com/office/drawing/2014/main" xmlns="" id="{17E66268-7711-4D7B-AE0B-F78006BC64B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5" name="Text Box 3166">
          <a:extLst>
            <a:ext uri="{FF2B5EF4-FFF2-40B4-BE49-F238E27FC236}">
              <a16:creationId xmlns:a16="http://schemas.microsoft.com/office/drawing/2014/main" xmlns="" id="{F3232253-61C7-42E2-B793-151BF230098E}"/>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6" name="Text Box 3166">
          <a:extLst>
            <a:ext uri="{FF2B5EF4-FFF2-40B4-BE49-F238E27FC236}">
              <a16:creationId xmlns:a16="http://schemas.microsoft.com/office/drawing/2014/main" xmlns="" id="{CCF9F6C2-B31A-40B9-8149-1840E520FD7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7" name="Text Box 3166">
          <a:extLst>
            <a:ext uri="{FF2B5EF4-FFF2-40B4-BE49-F238E27FC236}">
              <a16:creationId xmlns:a16="http://schemas.microsoft.com/office/drawing/2014/main" xmlns="" id="{26462E2B-C29E-4484-B07C-D468860E1B4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8" name="Text Box 3166">
          <a:extLst>
            <a:ext uri="{FF2B5EF4-FFF2-40B4-BE49-F238E27FC236}">
              <a16:creationId xmlns:a16="http://schemas.microsoft.com/office/drawing/2014/main" xmlns="" id="{2D31A615-D280-496A-9DD5-693DEF3BB8C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49" name="Text Box 3166">
          <a:extLst>
            <a:ext uri="{FF2B5EF4-FFF2-40B4-BE49-F238E27FC236}">
              <a16:creationId xmlns:a16="http://schemas.microsoft.com/office/drawing/2014/main" xmlns="" id="{9E8D8A2C-47B7-4020-B34F-E180EEEA5490}"/>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0" name="Text Box 3166">
          <a:extLst>
            <a:ext uri="{FF2B5EF4-FFF2-40B4-BE49-F238E27FC236}">
              <a16:creationId xmlns:a16="http://schemas.microsoft.com/office/drawing/2014/main" xmlns="" id="{15AAB98F-704C-4F48-97C4-5E17726F2D1D}"/>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1" name="Text Box 3166">
          <a:extLst>
            <a:ext uri="{FF2B5EF4-FFF2-40B4-BE49-F238E27FC236}">
              <a16:creationId xmlns:a16="http://schemas.microsoft.com/office/drawing/2014/main" xmlns="" id="{E8FDE017-5FC4-4B6C-B588-47A3E5A2B85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2" name="Text Box 3166">
          <a:extLst>
            <a:ext uri="{FF2B5EF4-FFF2-40B4-BE49-F238E27FC236}">
              <a16:creationId xmlns:a16="http://schemas.microsoft.com/office/drawing/2014/main" xmlns="" id="{E229B2A5-6A1C-4802-A3AF-A55788015DE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3" name="Text Box 3166">
          <a:extLst>
            <a:ext uri="{FF2B5EF4-FFF2-40B4-BE49-F238E27FC236}">
              <a16:creationId xmlns:a16="http://schemas.microsoft.com/office/drawing/2014/main" xmlns="" id="{07AD09C7-A87A-43DC-93EA-775DF63B9827}"/>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4" name="Text Box 3166">
          <a:extLst>
            <a:ext uri="{FF2B5EF4-FFF2-40B4-BE49-F238E27FC236}">
              <a16:creationId xmlns:a16="http://schemas.microsoft.com/office/drawing/2014/main" xmlns="" id="{79421702-5000-42CA-8EE0-32BA2157735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5" name="Text Box 3166">
          <a:extLst>
            <a:ext uri="{FF2B5EF4-FFF2-40B4-BE49-F238E27FC236}">
              <a16:creationId xmlns:a16="http://schemas.microsoft.com/office/drawing/2014/main" xmlns="" id="{B1B58B93-FE74-4A32-BBF3-E80BE1B8D08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6" name="Text Box 3166">
          <a:extLst>
            <a:ext uri="{FF2B5EF4-FFF2-40B4-BE49-F238E27FC236}">
              <a16:creationId xmlns:a16="http://schemas.microsoft.com/office/drawing/2014/main" xmlns="" id="{0D22FB31-B045-49D4-BDB5-2F44C39EF0EB}"/>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7" name="Text Box 3166">
          <a:extLst>
            <a:ext uri="{FF2B5EF4-FFF2-40B4-BE49-F238E27FC236}">
              <a16:creationId xmlns:a16="http://schemas.microsoft.com/office/drawing/2014/main" xmlns="" id="{ECC3668E-7646-432D-BFCF-D9B852438BE5}"/>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8" name="Text Box 3166">
          <a:extLst>
            <a:ext uri="{FF2B5EF4-FFF2-40B4-BE49-F238E27FC236}">
              <a16:creationId xmlns:a16="http://schemas.microsoft.com/office/drawing/2014/main" xmlns="" id="{A4923171-2178-477B-B241-3C27EE246B78}"/>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59" name="Text Box 3166">
          <a:extLst>
            <a:ext uri="{FF2B5EF4-FFF2-40B4-BE49-F238E27FC236}">
              <a16:creationId xmlns:a16="http://schemas.microsoft.com/office/drawing/2014/main" xmlns="" id="{BBCDEACD-C794-47E5-86CC-79C43F4F4549}"/>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60" name="Text Box 3166">
          <a:extLst>
            <a:ext uri="{FF2B5EF4-FFF2-40B4-BE49-F238E27FC236}">
              <a16:creationId xmlns:a16="http://schemas.microsoft.com/office/drawing/2014/main" xmlns="" id="{F439E668-1D34-4506-ABE9-07251DCC545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238125</xdr:rowOff>
    </xdr:to>
    <xdr:sp macro="" textlink="" fLocksText="0">
      <xdr:nvSpPr>
        <xdr:cNvPr id="6661" name="Text Box 3166">
          <a:extLst>
            <a:ext uri="{FF2B5EF4-FFF2-40B4-BE49-F238E27FC236}">
              <a16:creationId xmlns:a16="http://schemas.microsoft.com/office/drawing/2014/main" xmlns="" id="{0C706432-4445-4619-AD96-BB14A82CCDFA}"/>
            </a:ext>
          </a:extLst>
        </xdr:cNvPr>
        <xdr:cNvSpPr txBox="1">
          <a:spLocks noChangeArrowheads="1"/>
        </xdr:cNvSpPr>
      </xdr:nvSpPr>
      <xdr:spPr bwMode="auto">
        <a:xfrm>
          <a:off x="619125" y="47634525"/>
          <a:ext cx="952500" cy="238125"/>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662" name="Text Box 3166">
          <a:extLst>
            <a:ext uri="{FF2B5EF4-FFF2-40B4-BE49-F238E27FC236}">
              <a16:creationId xmlns:a16="http://schemas.microsoft.com/office/drawing/2014/main" xmlns="" id="{CA69B358-DA10-466A-9CC2-EC0D58C55EC9}"/>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285750</xdr:rowOff>
    </xdr:to>
    <xdr:sp macro="" textlink="" fLocksText="0">
      <xdr:nvSpPr>
        <xdr:cNvPr id="6663" name="Text Box 3166">
          <a:extLst>
            <a:ext uri="{FF2B5EF4-FFF2-40B4-BE49-F238E27FC236}">
              <a16:creationId xmlns:a16="http://schemas.microsoft.com/office/drawing/2014/main" xmlns="" id="{4C827008-4220-4513-8201-67552EAAE717}"/>
            </a:ext>
          </a:extLst>
        </xdr:cNvPr>
        <xdr:cNvSpPr txBox="1">
          <a:spLocks noChangeArrowheads="1"/>
        </xdr:cNvSpPr>
      </xdr:nvSpPr>
      <xdr:spPr bwMode="auto">
        <a:xfrm>
          <a:off x="619125" y="47634525"/>
          <a:ext cx="952500" cy="2857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64" name="Text Box 3166">
          <a:extLst>
            <a:ext uri="{FF2B5EF4-FFF2-40B4-BE49-F238E27FC236}">
              <a16:creationId xmlns:a16="http://schemas.microsoft.com/office/drawing/2014/main" xmlns="" id="{DD800771-42FF-48CA-9AAA-AE042CBBD00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65" name="Text Box 3166">
          <a:extLst>
            <a:ext uri="{FF2B5EF4-FFF2-40B4-BE49-F238E27FC236}">
              <a16:creationId xmlns:a16="http://schemas.microsoft.com/office/drawing/2014/main" xmlns="" id="{D29E47AD-E945-468A-81D8-25B1EA26A566}"/>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66" name="Text Box 3166">
          <a:extLst>
            <a:ext uri="{FF2B5EF4-FFF2-40B4-BE49-F238E27FC236}">
              <a16:creationId xmlns:a16="http://schemas.microsoft.com/office/drawing/2014/main" xmlns="" id="{827257B8-88A3-445C-9DD9-A4A42C4489C9}"/>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67" name="Text Box 3166">
          <a:extLst>
            <a:ext uri="{FF2B5EF4-FFF2-40B4-BE49-F238E27FC236}">
              <a16:creationId xmlns:a16="http://schemas.microsoft.com/office/drawing/2014/main" xmlns="" id="{4B41F5A7-56A1-4B8A-8BB8-4C3E2A8F0A9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68" name="Text Box 3166">
          <a:extLst>
            <a:ext uri="{FF2B5EF4-FFF2-40B4-BE49-F238E27FC236}">
              <a16:creationId xmlns:a16="http://schemas.microsoft.com/office/drawing/2014/main" xmlns="" id="{4847E7BA-CD7A-409A-9942-2539FACA5370}"/>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69" name="Text Box 3166">
          <a:extLst>
            <a:ext uri="{FF2B5EF4-FFF2-40B4-BE49-F238E27FC236}">
              <a16:creationId xmlns:a16="http://schemas.microsoft.com/office/drawing/2014/main" xmlns="" id="{7D6810EB-A9E4-49A0-8DAE-C69E136077D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0" name="Text Box 3166">
          <a:extLst>
            <a:ext uri="{FF2B5EF4-FFF2-40B4-BE49-F238E27FC236}">
              <a16:creationId xmlns:a16="http://schemas.microsoft.com/office/drawing/2014/main" xmlns="" id="{70FB1506-86EC-45B8-BE86-3F1DCDFB615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1" name="Text Box 3166">
          <a:extLst>
            <a:ext uri="{FF2B5EF4-FFF2-40B4-BE49-F238E27FC236}">
              <a16:creationId xmlns:a16="http://schemas.microsoft.com/office/drawing/2014/main" xmlns="" id="{92BEA4F1-639A-4DCB-8111-0D62B781DCFA}"/>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2" name="Text Box 3166">
          <a:extLst>
            <a:ext uri="{FF2B5EF4-FFF2-40B4-BE49-F238E27FC236}">
              <a16:creationId xmlns:a16="http://schemas.microsoft.com/office/drawing/2014/main" xmlns="" id="{252CD938-1CCA-412E-85DA-51E22A47086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3" name="Text Box 3166">
          <a:extLst>
            <a:ext uri="{FF2B5EF4-FFF2-40B4-BE49-F238E27FC236}">
              <a16:creationId xmlns:a16="http://schemas.microsoft.com/office/drawing/2014/main" xmlns="" id="{0FEDA89A-B52A-4940-B738-678C2E868E23}"/>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4" name="Text Box 3166">
          <a:extLst>
            <a:ext uri="{FF2B5EF4-FFF2-40B4-BE49-F238E27FC236}">
              <a16:creationId xmlns:a16="http://schemas.microsoft.com/office/drawing/2014/main" xmlns="" id="{77C49809-8456-4AA9-B7E2-79FE43989D59}"/>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5" name="Text Box 3166">
          <a:extLst>
            <a:ext uri="{FF2B5EF4-FFF2-40B4-BE49-F238E27FC236}">
              <a16:creationId xmlns:a16="http://schemas.microsoft.com/office/drawing/2014/main" xmlns="" id="{6281E201-30EF-497D-8915-D5899F0CD21F}"/>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6" name="Text Box 3166">
          <a:extLst>
            <a:ext uri="{FF2B5EF4-FFF2-40B4-BE49-F238E27FC236}">
              <a16:creationId xmlns:a16="http://schemas.microsoft.com/office/drawing/2014/main" xmlns="" id="{C904439E-BB75-4703-8993-88736DA81425}"/>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7" name="Text Box 3166">
          <a:extLst>
            <a:ext uri="{FF2B5EF4-FFF2-40B4-BE49-F238E27FC236}">
              <a16:creationId xmlns:a16="http://schemas.microsoft.com/office/drawing/2014/main" xmlns="" id="{33FC1500-8884-44F8-B1CC-D490F60E94DC}"/>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8" name="Text Box 3166">
          <a:extLst>
            <a:ext uri="{FF2B5EF4-FFF2-40B4-BE49-F238E27FC236}">
              <a16:creationId xmlns:a16="http://schemas.microsoft.com/office/drawing/2014/main" xmlns="" id="{8C93F890-4DB0-427C-9463-913A6A66D0AD}"/>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1076325</xdr:colOff>
      <xdr:row>72</xdr:row>
      <xdr:rowOff>247650</xdr:rowOff>
    </xdr:to>
    <xdr:sp macro="" textlink="" fLocksText="0">
      <xdr:nvSpPr>
        <xdr:cNvPr id="6679" name="Text Box 3166">
          <a:extLst>
            <a:ext uri="{FF2B5EF4-FFF2-40B4-BE49-F238E27FC236}">
              <a16:creationId xmlns:a16="http://schemas.microsoft.com/office/drawing/2014/main" xmlns="" id="{5DC4040F-4F2E-44B4-BF54-3508020C25C7}"/>
            </a:ext>
          </a:extLst>
        </xdr:cNvPr>
        <xdr:cNvSpPr txBox="1">
          <a:spLocks noChangeArrowheads="1"/>
        </xdr:cNvSpPr>
      </xdr:nvSpPr>
      <xdr:spPr bwMode="auto">
        <a:xfrm>
          <a:off x="619125" y="47634525"/>
          <a:ext cx="952500" cy="247650"/>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200025</xdr:rowOff>
    </xdr:to>
    <xdr:sp macro="" textlink="" fLocksText="0">
      <xdr:nvSpPr>
        <xdr:cNvPr id="6680" name="Text Box 3166">
          <a:extLst>
            <a:ext uri="{FF2B5EF4-FFF2-40B4-BE49-F238E27FC236}">
              <a16:creationId xmlns:a16="http://schemas.microsoft.com/office/drawing/2014/main" xmlns="" id="{C4331214-9C6E-43D9-83C6-2E154FDF31E5}"/>
            </a:ext>
          </a:extLst>
        </xdr:cNvPr>
        <xdr:cNvSpPr txBox="1">
          <a:spLocks noChangeArrowheads="1"/>
        </xdr:cNvSpPr>
      </xdr:nvSpPr>
      <xdr:spPr bwMode="auto">
        <a:xfrm>
          <a:off x="619125" y="47634525"/>
          <a:ext cx="1104900" cy="200025"/>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200025</xdr:rowOff>
    </xdr:to>
    <xdr:sp macro="" textlink="" fLocksText="0">
      <xdr:nvSpPr>
        <xdr:cNvPr id="6681" name="Text Box 3166">
          <a:extLst>
            <a:ext uri="{FF2B5EF4-FFF2-40B4-BE49-F238E27FC236}">
              <a16:creationId xmlns:a16="http://schemas.microsoft.com/office/drawing/2014/main" xmlns="" id="{1BEA366D-0B7A-49A8-9748-ADDFE5E86AF1}"/>
            </a:ext>
          </a:extLst>
        </xdr:cNvPr>
        <xdr:cNvSpPr txBox="1">
          <a:spLocks noChangeArrowheads="1"/>
        </xdr:cNvSpPr>
      </xdr:nvSpPr>
      <xdr:spPr bwMode="auto">
        <a:xfrm>
          <a:off x="619125" y="47634525"/>
          <a:ext cx="1104900" cy="200025"/>
        </a:xfrm>
        <a:prstGeom prst="rect">
          <a:avLst/>
        </a:prstGeom>
        <a:noFill/>
        <a:ln>
          <a:noFill/>
        </a:ln>
      </xdr:spPr>
    </xdr:sp>
    <xdr:clientData/>
  </xdr:twoCellAnchor>
  <xdr:twoCellAnchor editAs="oneCell">
    <xdr:from>
      <xdr:col>1</xdr:col>
      <xdr:colOff>123825</xdr:colOff>
      <xdr:row>72</xdr:row>
      <xdr:rowOff>0</xdr:rowOff>
    </xdr:from>
    <xdr:to>
      <xdr:col>1</xdr:col>
      <xdr:colOff>1228725</xdr:colOff>
      <xdr:row>72</xdr:row>
      <xdr:rowOff>228600</xdr:rowOff>
    </xdr:to>
    <xdr:sp macro="" textlink="" fLocksText="0">
      <xdr:nvSpPr>
        <xdr:cNvPr id="6682" name="Text Box 3166">
          <a:extLst>
            <a:ext uri="{FF2B5EF4-FFF2-40B4-BE49-F238E27FC236}">
              <a16:creationId xmlns:a16="http://schemas.microsoft.com/office/drawing/2014/main" xmlns="" id="{B8E8A466-6637-4AE9-8E40-17683978DCB4}"/>
            </a:ext>
          </a:extLst>
        </xdr:cNvPr>
        <xdr:cNvSpPr txBox="1">
          <a:spLocks noChangeArrowheads="1"/>
        </xdr:cNvSpPr>
      </xdr:nvSpPr>
      <xdr:spPr bwMode="auto">
        <a:xfrm>
          <a:off x="619125" y="47634525"/>
          <a:ext cx="1104900" cy="228600"/>
        </a:xfrm>
        <a:prstGeom prst="rect">
          <a:avLst/>
        </a:prstGeom>
        <a:noFill/>
        <a:ln>
          <a:noFill/>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ALL_FINANCE%20STATEMENTS-TRIPURA-%202014-15_03_SEP_201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ALL_FINANCE%20STATEMENTS-TRIPURA-%202012-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Users\AG\Desktop\FA%20Cell%202014\FINANCE%20ACCOUNTS%202012-13%20FOR%20PRINTING-9-11-2013\FINANCE%20ACCOUNTS%20,%20GOVERNMENT%20OF%20TRIPURA%202012-13_FORMATTED_HKR\ALL_FINANCE%20STATEMENTS-TRIPURA-%202012-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VOL-I"/>
      <sheetName val="CONTENTS-VOL-II"/>
      <sheetName val="STATEMENT_1"/>
      <sheetName val="STATEMENT 2"/>
      <sheetName val="ANNEXURE TO STATMENT 2"/>
      <sheetName val="STATEMENT_3"/>
      <sheetName val="STATEMENT_4_A"/>
      <sheetName val="STATEMENT_4_B"/>
      <sheetName val="STATEMENT_5"/>
      <sheetName val="STATEMENT 6"/>
      <sheetName val="STATEMENT NO.7 (1)"/>
      <sheetName val="STATEMENT 7 (2)"/>
      <sheetName val="STATEMENT 7 (3)"/>
      <sheetName val="STATEMENT_10_IN_CASH"/>
      <sheetName val="STATEMENT_10_IN_KIND"/>
      <sheetName val="STATEMENT 9_1"/>
      <sheetName val="STATEMENT 9_2"/>
      <sheetName val="STATEMENT_11"/>
      <sheetName val="STATEMENT 14 "/>
      <sheetName val="STATEMENT 14 increase decrease"/>
      <sheetName val="STATEMENT_15 "/>
      <sheetName val="STATEMENT NO 15 INCREASE DECREA"/>
      <sheetName val="APPENDIX_TO_STAT_15"/>
      <sheetName val="STATEMENT 16"/>
      <sheetName val="STATEMENT_14_SECTION_ 1"/>
      <sheetName val="STATEMENT_ 14 _SECTION_ 2"/>
      <sheetName val="STATEMENT_14_SECTION_ 3"/>
      <sheetName val="STATEMENT 15_IST"/>
      <sheetName val="STATEMENT 15_2ND"/>
      <sheetName val="STATEMENT_3RD"/>
      <sheetName val="STATEMENT 15_4TH"/>
      <sheetName val="STATEMENT 15_5TH"/>
      <sheetName val="STATEMENT 15_6TH"/>
      <sheetName val="STATEMENT_18  "/>
      <sheetName val="STATEMENT _18 SECTION 1 "/>
      <sheetName val="ADDITIONAL DISCLOSURE_ ST_18_"/>
      <sheetName val="STATEMENT_12"/>
      <sheetName val="STATEMENT 21 "/>
      <sheetName val="ANNEXURE_STATEMENT _21"/>
      <sheetName val="STATEMENT_22"/>
      <sheetName val="ANNEXURE_STATEMENT_22"/>
      <sheetName val="APPENDIX_I"/>
      <sheetName val="APPENDIX II"/>
      <sheetName val="APPENDIX_IV"/>
      <sheetName val="APPENDIX_V"/>
      <sheetName val="APPENDIX VI_A"/>
      <sheetName val="APPENDIX-VII"/>
      <sheetName val="STATEMENT 13A"/>
      <sheetName val="ANNEX_A_APPENDIX_VIII"/>
      <sheetName val="ANNEX_B_APPENDIX_VIII"/>
      <sheetName val="APPENDIX_IX"/>
      <sheetName val="APPENDIX_X"/>
      <sheetName val="APPENDIX VI_A (2)"/>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EMENT_1"/>
      <sheetName val="STATEMENT 2"/>
      <sheetName val="STATEMENT_3"/>
      <sheetName val="STATEMENT_4_A"/>
      <sheetName val="STATEMENT_4_B"/>
      <sheetName val="APPENDIX_I"/>
      <sheetName val="STATEMENT_5"/>
      <sheetName val="STATEMENT 6"/>
      <sheetName val="STATEMENT NO.7 (1)"/>
      <sheetName val="STATEMENT 7 (2)"/>
      <sheetName val="STATEMENT 7 (3)"/>
      <sheetName val="STATEMENT_8_IN_CASH"/>
      <sheetName val="STATEMENT_8_IN_KIND"/>
      <sheetName val="statement 9"/>
      <sheetName val="statement 9 2nd"/>
      <sheetName val="STATEMENT_10"/>
      <sheetName val="STATEMENT 11"/>
      <sheetName val="STATEMENT 11 increase decrease"/>
      <sheetName val="STATEMENT_12 "/>
      <sheetName val="STATEMENT NO 12 INCREASE DECREA"/>
      <sheetName val="APPENDIX_TO_STAT_12"/>
      <sheetName val="STATEMENT 13"/>
      <sheetName val="STATEMENT_14_SECTION_ 1"/>
      <sheetName val="STATEMENT_ 14 _SECTION_ 2"/>
      <sheetName val="STATEMENT_14_SECTION_ 3"/>
      <sheetName val="STATEMENT15_IST"/>
      <sheetName val="STATEMENT 15 2ND."/>
      <sheetName val="STATEMENT NO 15 3RD"/>
      <sheetName val="STATEMENT 15 4TH"/>
      <sheetName val="STATEMENT 15 5TH"/>
      <sheetName val="STATEMENT 15 6TH"/>
      <sheetName val="STATEMENT_16  "/>
      <sheetName val="STATEMENT _16 SECTION 1 "/>
      <sheetName val="ADDITIONAL DISCLOSURE"/>
      <sheetName val="STATEMENT_17"/>
      <sheetName val="STATEMENT 18 "/>
      <sheetName val="ANNEXURE_18"/>
      <sheetName val="STATEMENT_19"/>
      <sheetName val="ANNEXURE_STATEMENT_19"/>
      <sheetName val="APPENDIX_II"/>
      <sheetName val="APPENDIX III"/>
      <sheetName val="APPENDIX_IV"/>
      <sheetName val="APPENDIX_V"/>
      <sheetName val="APPENDIX_VI_ A "/>
      <sheetName val="APPENDIX_VI_B "/>
      <sheetName val="APPENDIX-VII"/>
      <sheetName val="APPENDIX_VIII"/>
      <sheetName val="ANNEX_A_APPENDIX_VIII"/>
      <sheetName val="ANNEX_B_APPENDIX_VIII"/>
      <sheetName val="APPENDIX_IX"/>
      <sheetName val="APPENDIX_X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EMENT_1"/>
      <sheetName val="STATEMENT 2"/>
      <sheetName val="STATEMENT_3"/>
      <sheetName val="STATEMENT_4_A"/>
      <sheetName val="STATEMENT_4_B"/>
      <sheetName val="APPENDIX_I"/>
      <sheetName val="STATEMENT_5"/>
      <sheetName val="STATEMENT 6"/>
      <sheetName val="STATEMENT NO.7 (1)"/>
      <sheetName val="STATEMENT 7 (2)"/>
      <sheetName val="STATEMENT 7 (3)"/>
      <sheetName val="STATEMENT_8_IN_CASH"/>
      <sheetName val="STATEMENT_8_IN_KIND"/>
      <sheetName val="statement 9"/>
      <sheetName val="statement 9 2nd"/>
      <sheetName val="STATEMENT_10"/>
      <sheetName val="STATEMENT 11"/>
      <sheetName val="STATEMENT 11 increase decrease"/>
      <sheetName val="STATEMENT_12 "/>
      <sheetName val="STATEMENT NO 12 INCREASE DECREA"/>
      <sheetName val="APPENDIX_TO_STAT_12"/>
      <sheetName val="STATEMENT 13"/>
      <sheetName val="STATEMENT_14_SECTION_ 1"/>
      <sheetName val="STATEMENT_ 14 _SECTION_ 2"/>
      <sheetName val="STATEMENT_14_SECTION_ 3"/>
      <sheetName val="STATEMENT15_IST"/>
      <sheetName val="STATEMENT 15 2ND."/>
      <sheetName val="STATEMENT NO 15 3RD"/>
      <sheetName val="STATEMENT 15 4TH"/>
      <sheetName val="STATEMENT 15 5TH"/>
      <sheetName val="STATEMENT 15 6TH"/>
      <sheetName val="STATEMENT_16  "/>
      <sheetName val="STATEMENT _16 SECTION 1 "/>
      <sheetName val="ADDITIONAL DISCLOSURE"/>
      <sheetName val="STATEMENT_17"/>
      <sheetName val="STATEMENT 18 "/>
      <sheetName val="ANNEXURE_18"/>
      <sheetName val="STATEMENT_19"/>
      <sheetName val="ANNEXURE_STATEMENT_19"/>
      <sheetName val="APPENDIX_II"/>
      <sheetName val="APPENDIX III"/>
      <sheetName val="APPENDIX_IV"/>
      <sheetName val="APPENDIX_V"/>
      <sheetName val="APPENDIX_VI_ A "/>
      <sheetName val="APPENDIX_VI_B "/>
      <sheetName val="APPENDIX-VII"/>
      <sheetName val="APPENDIX_VIII"/>
      <sheetName val="ANNEX_A_APPENDIX_VIII"/>
      <sheetName val="ANNEX_B_APPENDIX_VIII"/>
      <sheetName val="APPENDIX_IX"/>
      <sheetName val="APPENDIX_X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0"/>
  <sheetViews>
    <sheetView tabSelected="1" zoomScaleNormal="100" zoomScaleSheetLayoutView="130" workbookViewId="0">
      <selection activeCell="D12" sqref="D12"/>
    </sheetView>
  </sheetViews>
  <sheetFormatPr defaultRowHeight="13.2"/>
  <cols>
    <col min="1" max="1" width="35.88671875" style="9" customWidth="1"/>
    <col min="2" max="2" width="8.33203125" style="9" customWidth="1"/>
    <col min="3" max="3" width="9.44140625" style="9" customWidth="1"/>
    <col min="4" max="4" width="11.33203125" style="58" customWidth="1"/>
    <col min="5" max="5" width="15.33203125" style="58" customWidth="1"/>
    <col min="6" max="6" width="33.88671875" style="9" customWidth="1"/>
    <col min="7" max="7" width="8.33203125" style="9" customWidth="1"/>
    <col min="8" max="8" width="10.109375" style="9" customWidth="1"/>
    <col min="9" max="9" width="12.6640625" style="58" customWidth="1"/>
    <col min="10" max="10" width="16.109375" style="58" customWidth="1"/>
    <col min="11" max="11" width="14.88671875" style="9" customWidth="1"/>
    <col min="12" max="253" width="9.109375" style="9"/>
    <col min="254" max="254" width="35.88671875" style="9" customWidth="1"/>
    <col min="255" max="255" width="8.33203125" style="9" customWidth="1"/>
    <col min="256" max="256" width="9.44140625" style="9" customWidth="1"/>
    <col min="257" max="257" width="11.33203125" style="9" customWidth="1"/>
    <col min="258" max="258" width="15.33203125" style="9" customWidth="1"/>
    <col min="259" max="259" width="33.88671875" style="9" customWidth="1"/>
    <col min="260" max="260" width="8.33203125" style="9" customWidth="1"/>
    <col min="261" max="261" width="10.109375" style="9" customWidth="1"/>
    <col min="262" max="262" width="12.6640625" style="9" customWidth="1"/>
    <col min="263" max="263" width="16.109375" style="9" customWidth="1"/>
    <col min="264" max="264" width="11.6640625" style="9" bestFit="1" customWidth="1"/>
    <col min="265" max="265" width="9.44140625" style="9" bestFit="1" customWidth="1"/>
    <col min="266" max="266" width="9.109375" style="9"/>
    <col min="267" max="267" width="14.88671875" style="9" customWidth="1"/>
    <col min="268" max="509" width="9.109375" style="9"/>
    <col min="510" max="510" width="35.88671875" style="9" customWidth="1"/>
    <col min="511" max="511" width="8.33203125" style="9" customWidth="1"/>
    <col min="512" max="512" width="9.44140625" style="9" customWidth="1"/>
    <col min="513" max="513" width="11.33203125" style="9" customWidth="1"/>
    <col min="514" max="514" width="15.33203125" style="9" customWidth="1"/>
    <col min="515" max="515" width="33.88671875" style="9" customWidth="1"/>
    <col min="516" max="516" width="8.33203125" style="9" customWidth="1"/>
    <col min="517" max="517" width="10.109375" style="9" customWidth="1"/>
    <col min="518" max="518" width="12.6640625" style="9" customWidth="1"/>
    <col min="519" max="519" width="16.109375" style="9" customWidth="1"/>
    <col min="520" max="520" width="11.6640625" style="9" bestFit="1" customWidth="1"/>
    <col min="521" max="521" width="9.44140625" style="9" bestFit="1" customWidth="1"/>
    <col min="522" max="522" width="9.109375" style="9"/>
    <col min="523" max="523" width="14.88671875" style="9" customWidth="1"/>
    <col min="524" max="765" width="9.109375" style="9"/>
    <col min="766" max="766" width="35.88671875" style="9" customWidth="1"/>
    <col min="767" max="767" width="8.33203125" style="9" customWidth="1"/>
    <col min="768" max="768" width="9.44140625" style="9" customWidth="1"/>
    <col min="769" max="769" width="11.33203125" style="9" customWidth="1"/>
    <col min="770" max="770" width="15.33203125" style="9" customWidth="1"/>
    <col min="771" max="771" width="33.88671875" style="9" customWidth="1"/>
    <col min="772" max="772" width="8.33203125" style="9" customWidth="1"/>
    <col min="773" max="773" width="10.109375" style="9" customWidth="1"/>
    <col min="774" max="774" width="12.6640625" style="9" customWidth="1"/>
    <col min="775" max="775" width="16.109375" style="9" customWidth="1"/>
    <col min="776" max="776" width="11.6640625" style="9" bestFit="1" customWidth="1"/>
    <col min="777" max="777" width="9.44140625" style="9" bestFit="1" customWidth="1"/>
    <col min="778" max="778" width="9.109375" style="9"/>
    <col min="779" max="779" width="14.88671875" style="9" customWidth="1"/>
    <col min="780" max="1021" width="9.109375" style="9"/>
    <col min="1022" max="1022" width="35.88671875" style="9" customWidth="1"/>
    <col min="1023" max="1023" width="8.33203125" style="9" customWidth="1"/>
    <col min="1024" max="1024" width="9.44140625" style="9" customWidth="1"/>
    <col min="1025" max="1025" width="11.33203125" style="9" customWidth="1"/>
    <col min="1026" max="1026" width="15.33203125" style="9" customWidth="1"/>
    <col min="1027" max="1027" width="33.88671875" style="9" customWidth="1"/>
    <col min="1028" max="1028" width="8.33203125" style="9" customWidth="1"/>
    <col min="1029" max="1029" width="10.109375" style="9" customWidth="1"/>
    <col min="1030" max="1030" width="12.6640625" style="9" customWidth="1"/>
    <col min="1031" max="1031" width="16.109375" style="9" customWidth="1"/>
    <col min="1032" max="1032" width="11.6640625" style="9" bestFit="1" customWidth="1"/>
    <col min="1033" max="1033" width="9.44140625" style="9" bestFit="1" customWidth="1"/>
    <col min="1034" max="1034" width="9.109375" style="9"/>
    <col min="1035" max="1035" width="14.88671875" style="9" customWidth="1"/>
    <col min="1036" max="1277" width="9.109375" style="9"/>
    <col min="1278" max="1278" width="35.88671875" style="9" customWidth="1"/>
    <col min="1279" max="1279" width="8.33203125" style="9" customWidth="1"/>
    <col min="1280" max="1280" width="9.44140625" style="9" customWidth="1"/>
    <col min="1281" max="1281" width="11.33203125" style="9" customWidth="1"/>
    <col min="1282" max="1282" width="15.33203125" style="9" customWidth="1"/>
    <col min="1283" max="1283" width="33.88671875" style="9" customWidth="1"/>
    <col min="1284" max="1284" width="8.33203125" style="9" customWidth="1"/>
    <col min="1285" max="1285" width="10.109375" style="9" customWidth="1"/>
    <col min="1286" max="1286" width="12.6640625" style="9" customWidth="1"/>
    <col min="1287" max="1287" width="16.109375" style="9" customWidth="1"/>
    <col min="1288" max="1288" width="11.6640625" style="9" bestFit="1" customWidth="1"/>
    <col min="1289" max="1289" width="9.44140625" style="9" bestFit="1" customWidth="1"/>
    <col min="1290" max="1290" width="9.109375" style="9"/>
    <col min="1291" max="1291" width="14.88671875" style="9" customWidth="1"/>
    <col min="1292" max="1533" width="9.109375" style="9"/>
    <col min="1534" max="1534" width="35.88671875" style="9" customWidth="1"/>
    <col min="1535" max="1535" width="8.33203125" style="9" customWidth="1"/>
    <col min="1536" max="1536" width="9.44140625" style="9" customWidth="1"/>
    <col min="1537" max="1537" width="11.33203125" style="9" customWidth="1"/>
    <col min="1538" max="1538" width="15.33203125" style="9" customWidth="1"/>
    <col min="1539" max="1539" width="33.88671875" style="9" customWidth="1"/>
    <col min="1540" max="1540" width="8.33203125" style="9" customWidth="1"/>
    <col min="1541" max="1541" width="10.109375" style="9" customWidth="1"/>
    <col min="1542" max="1542" width="12.6640625" style="9" customWidth="1"/>
    <col min="1543" max="1543" width="16.109375" style="9" customWidth="1"/>
    <col min="1544" max="1544" width="11.6640625" style="9" bestFit="1" customWidth="1"/>
    <col min="1545" max="1545" width="9.44140625" style="9" bestFit="1" customWidth="1"/>
    <col min="1546" max="1546" width="9.109375" style="9"/>
    <col min="1547" max="1547" width="14.88671875" style="9" customWidth="1"/>
    <col min="1548" max="1789" width="9.109375" style="9"/>
    <col min="1790" max="1790" width="35.88671875" style="9" customWidth="1"/>
    <col min="1791" max="1791" width="8.33203125" style="9" customWidth="1"/>
    <col min="1792" max="1792" width="9.44140625" style="9" customWidth="1"/>
    <col min="1793" max="1793" width="11.33203125" style="9" customWidth="1"/>
    <col min="1794" max="1794" width="15.33203125" style="9" customWidth="1"/>
    <col min="1795" max="1795" width="33.88671875" style="9" customWidth="1"/>
    <col min="1796" max="1796" width="8.33203125" style="9" customWidth="1"/>
    <col min="1797" max="1797" width="10.109375" style="9" customWidth="1"/>
    <col min="1798" max="1798" width="12.6640625" style="9" customWidth="1"/>
    <col min="1799" max="1799" width="16.109375" style="9" customWidth="1"/>
    <col min="1800" max="1800" width="11.6640625" style="9" bestFit="1" customWidth="1"/>
    <col min="1801" max="1801" width="9.44140625" style="9" bestFit="1" customWidth="1"/>
    <col min="1802" max="1802" width="9.109375" style="9"/>
    <col min="1803" max="1803" width="14.88671875" style="9" customWidth="1"/>
    <col min="1804" max="2045" width="9.109375" style="9"/>
    <col min="2046" max="2046" width="35.88671875" style="9" customWidth="1"/>
    <col min="2047" max="2047" width="8.33203125" style="9" customWidth="1"/>
    <col min="2048" max="2048" width="9.44140625" style="9" customWidth="1"/>
    <col min="2049" max="2049" width="11.33203125" style="9" customWidth="1"/>
    <col min="2050" max="2050" width="15.33203125" style="9" customWidth="1"/>
    <col min="2051" max="2051" width="33.88671875" style="9" customWidth="1"/>
    <col min="2052" max="2052" width="8.33203125" style="9" customWidth="1"/>
    <col min="2053" max="2053" width="10.109375" style="9" customWidth="1"/>
    <col min="2054" max="2054" width="12.6640625" style="9" customWidth="1"/>
    <col min="2055" max="2055" width="16.109375" style="9" customWidth="1"/>
    <col min="2056" max="2056" width="11.6640625" style="9" bestFit="1" customWidth="1"/>
    <col min="2057" max="2057" width="9.44140625" style="9" bestFit="1" customWidth="1"/>
    <col min="2058" max="2058" width="9.109375" style="9"/>
    <col min="2059" max="2059" width="14.88671875" style="9" customWidth="1"/>
    <col min="2060" max="2301" width="9.109375" style="9"/>
    <col min="2302" max="2302" width="35.88671875" style="9" customWidth="1"/>
    <col min="2303" max="2303" width="8.33203125" style="9" customWidth="1"/>
    <col min="2304" max="2304" width="9.44140625" style="9" customWidth="1"/>
    <col min="2305" max="2305" width="11.33203125" style="9" customWidth="1"/>
    <col min="2306" max="2306" width="15.33203125" style="9" customWidth="1"/>
    <col min="2307" max="2307" width="33.88671875" style="9" customWidth="1"/>
    <col min="2308" max="2308" width="8.33203125" style="9" customWidth="1"/>
    <col min="2309" max="2309" width="10.109375" style="9" customWidth="1"/>
    <col min="2310" max="2310" width="12.6640625" style="9" customWidth="1"/>
    <col min="2311" max="2311" width="16.109375" style="9" customWidth="1"/>
    <col min="2312" max="2312" width="11.6640625" style="9" bestFit="1" customWidth="1"/>
    <col min="2313" max="2313" width="9.44140625" style="9" bestFit="1" customWidth="1"/>
    <col min="2314" max="2314" width="9.109375" style="9"/>
    <col min="2315" max="2315" width="14.88671875" style="9" customWidth="1"/>
    <col min="2316" max="2557" width="9.109375" style="9"/>
    <col min="2558" max="2558" width="35.88671875" style="9" customWidth="1"/>
    <col min="2559" max="2559" width="8.33203125" style="9" customWidth="1"/>
    <col min="2560" max="2560" width="9.44140625" style="9" customWidth="1"/>
    <col min="2561" max="2561" width="11.33203125" style="9" customWidth="1"/>
    <col min="2562" max="2562" width="15.33203125" style="9" customWidth="1"/>
    <col min="2563" max="2563" width="33.88671875" style="9" customWidth="1"/>
    <col min="2564" max="2564" width="8.33203125" style="9" customWidth="1"/>
    <col min="2565" max="2565" width="10.109375" style="9" customWidth="1"/>
    <col min="2566" max="2566" width="12.6640625" style="9" customWidth="1"/>
    <col min="2567" max="2567" width="16.109375" style="9" customWidth="1"/>
    <col min="2568" max="2568" width="11.6640625" style="9" bestFit="1" customWidth="1"/>
    <col min="2569" max="2569" width="9.44140625" style="9" bestFit="1" customWidth="1"/>
    <col min="2570" max="2570" width="9.109375" style="9"/>
    <col min="2571" max="2571" width="14.88671875" style="9" customWidth="1"/>
    <col min="2572" max="2813" width="9.109375" style="9"/>
    <col min="2814" max="2814" width="35.88671875" style="9" customWidth="1"/>
    <col min="2815" max="2815" width="8.33203125" style="9" customWidth="1"/>
    <col min="2816" max="2816" width="9.44140625" style="9" customWidth="1"/>
    <col min="2817" max="2817" width="11.33203125" style="9" customWidth="1"/>
    <col min="2818" max="2818" width="15.33203125" style="9" customWidth="1"/>
    <col min="2819" max="2819" width="33.88671875" style="9" customWidth="1"/>
    <col min="2820" max="2820" width="8.33203125" style="9" customWidth="1"/>
    <col min="2821" max="2821" width="10.109375" style="9" customWidth="1"/>
    <col min="2822" max="2822" width="12.6640625" style="9" customWidth="1"/>
    <col min="2823" max="2823" width="16.109375" style="9" customWidth="1"/>
    <col min="2824" max="2824" width="11.6640625" style="9" bestFit="1" customWidth="1"/>
    <col min="2825" max="2825" width="9.44140625" style="9" bestFit="1" customWidth="1"/>
    <col min="2826" max="2826" width="9.109375" style="9"/>
    <col min="2827" max="2827" width="14.88671875" style="9" customWidth="1"/>
    <col min="2828" max="3069" width="9.109375" style="9"/>
    <col min="3070" max="3070" width="35.88671875" style="9" customWidth="1"/>
    <col min="3071" max="3071" width="8.33203125" style="9" customWidth="1"/>
    <col min="3072" max="3072" width="9.44140625" style="9" customWidth="1"/>
    <col min="3073" max="3073" width="11.33203125" style="9" customWidth="1"/>
    <col min="3074" max="3074" width="15.33203125" style="9" customWidth="1"/>
    <col min="3075" max="3075" width="33.88671875" style="9" customWidth="1"/>
    <col min="3076" max="3076" width="8.33203125" style="9" customWidth="1"/>
    <col min="3077" max="3077" width="10.109375" style="9" customWidth="1"/>
    <col min="3078" max="3078" width="12.6640625" style="9" customWidth="1"/>
    <col min="3079" max="3079" width="16.109375" style="9" customWidth="1"/>
    <col min="3080" max="3080" width="11.6640625" style="9" bestFit="1" customWidth="1"/>
    <col min="3081" max="3081" width="9.44140625" style="9" bestFit="1" customWidth="1"/>
    <col min="3082" max="3082" width="9.109375" style="9"/>
    <col min="3083" max="3083" width="14.88671875" style="9" customWidth="1"/>
    <col min="3084" max="3325" width="9.109375" style="9"/>
    <col min="3326" max="3326" width="35.88671875" style="9" customWidth="1"/>
    <col min="3327" max="3327" width="8.33203125" style="9" customWidth="1"/>
    <col min="3328" max="3328" width="9.44140625" style="9" customWidth="1"/>
    <col min="3329" max="3329" width="11.33203125" style="9" customWidth="1"/>
    <col min="3330" max="3330" width="15.33203125" style="9" customWidth="1"/>
    <col min="3331" max="3331" width="33.88671875" style="9" customWidth="1"/>
    <col min="3332" max="3332" width="8.33203125" style="9" customWidth="1"/>
    <col min="3333" max="3333" width="10.109375" style="9" customWidth="1"/>
    <col min="3334" max="3334" width="12.6640625" style="9" customWidth="1"/>
    <col min="3335" max="3335" width="16.109375" style="9" customWidth="1"/>
    <col min="3336" max="3336" width="11.6640625" style="9" bestFit="1" customWidth="1"/>
    <col min="3337" max="3337" width="9.44140625" style="9" bestFit="1" customWidth="1"/>
    <col min="3338" max="3338" width="9.109375" style="9"/>
    <col min="3339" max="3339" width="14.88671875" style="9" customWidth="1"/>
    <col min="3340" max="3581" width="9.109375" style="9"/>
    <col min="3582" max="3582" width="35.88671875" style="9" customWidth="1"/>
    <col min="3583" max="3583" width="8.33203125" style="9" customWidth="1"/>
    <col min="3584" max="3584" width="9.44140625" style="9" customWidth="1"/>
    <col min="3585" max="3585" width="11.33203125" style="9" customWidth="1"/>
    <col min="3586" max="3586" width="15.33203125" style="9" customWidth="1"/>
    <col min="3587" max="3587" width="33.88671875" style="9" customWidth="1"/>
    <col min="3588" max="3588" width="8.33203125" style="9" customWidth="1"/>
    <col min="3589" max="3589" width="10.109375" style="9" customWidth="1"/>
    <col min="3590" max="3590" width="12.6640625" style="9" customWidth="1"/>
    <col min="3591" max="3591" width="16.109375" style="9" customWidth="1"/>
    <col min="3592" max="3592" width="11.6640625" style="9" bestFit="1" customWidth="1"/>
    <col min="3593" max="3593" width="9.44140625" style="9" bestFit="1" customWidth="1"/>
    <col min="3594" max="3594" width="9.109375" style="9"/>
    <col min="3595" max="3595" width="14.88671875" style="9" customWidth="1"/>
    <col min="3596" max="3837" width="9.109375" style="9"/>
    <col min="3838" max="3838" width="35.88671875" style="9" customWidth="1"/>
    <col min="3839" max="3839" width="8.33203125" style="9" customWidth="1"/>
    <col min="3840" max="3840" width="9.44140625" style="9" customWidth="1"/>
    <col min="3841" max="3841" width="11.33203125" style="9" customWidth="1"/>
    <col min="3842" max="3842" width="15.33203125" style="9" customWidth="1"/>
    <col min="3843" max="3843" width="33.88671875" style="9" customWidth="1"/>
    <col min="3844" max="3844" width="8.33203125" style="9" customWidth="1"/>
    <col min="3845" max="3845" width="10.109375" style="9" customWidth="1"/>
    <col min="3846" max="3846" width="12.6640625" style="9" customWidth="1"/>
    <col min="3847" max="3847" width="16.109375" style="9" customWidth="1"/>
    <col min="3848" max="3848" width="11.6640625" style="9" bestFit="1" customWidth="1"/>
    <col min="3849" max="3849" width="9.44140625" style="9" bestFit="1" customWidth="1"/>
    <col min="3850" max="3850" width="9.109375" style="9"/>
    <col min="3851" max="3851" width="14.88671875" style="9" customWidth="1"/>
    <col min="3852" max="4093" width="9.109375" style="9"/>
    <col min="4094" max="4094" width="35.88671875" style="9" customWidth="1"/>
    <col min="4095" max="4095" width="8.33203125" style="9" customWidth="1"/>
    <col min="4096" max="4096" width="9.44140625" style="9" customWidth="1"/>
    <col min="4097" max="4097" width="11.33203125" style="9" customWidth="1"/>
    <col min="4098" max="4098" width="15.33203125" style="9" customWidth="1"/>
    <col min="4099" max="4099" width="33.88671875" style="9" customWidth="1"/>
    <col min="4100" max="4100" width="8.33203125" style="9" customWidth="1"/>
    <col min="4101" max="4101" width="10.109375" style="9" customWidth="1"/>
    <col min="4102" max="4102" width="12.6640625" style="9" customWidth="1"/>
    <col min="4103" max="4103" width="16.109375" style="9" customWidth="1"/>
    <col min="4104" max="4104" width="11.6640625" style="9" bestFit="1" customWidth="1"/>
    <col min="4105" max="4105" width="9.44140625" style="9" bestFit="1" customWidth="1"/>
    <col min="4106" max="4106" width="9.109375" style="9"/>
    <col min="4107" max="4107" width="14.88671875" style="9" customWidth="1"/>
    <col min="4108" max="4349" width="9.109375" style="9"/>
    <col min="4350" max="4350" width="35.88671875" style="9" customWidth="1"/>
    <col min="4351" max="4351" width="8.33203125" style="9" customWidth="1"/>
    <col min="4352" max="4352" width="9.44140625" style="9" customWidth="1"/>
    <col min="4353" max="4353" width="11.33203125" style="9" customWidth="1"/>
    <col min="4354" max="4354" width="15.33203125" style="9" customWidth="1"/>
    <col min="4355" max="4355" width="33.88671875" style="9" customWidth="1"/>
    <col min="4356" max="4356" width="8.33203125" style="9" customWidth="1"/>
    <col min="4357" max="4357" width="10.109375" style="9" customWidth="1"/>
    <col min="4358" max="4358" width="12.6640625" style="9" customWidth="1"/>
    <col min="4359" max="4359" width="16.109375" style="9" customWidth="1"/>
    <col min="4360" max="4360" width="11.6640625" style="9" bestFit="1" customWidth="1"/>
    <col min="4361" max="4361" width="9.44140625" style="9" bestFit="1" customWidth="1"/>
    <col min="4362" max="4362" width="9.109375" style="9"/>
    <col min="4363" max="4363" width="14.88671875" style="9" customWidth="1"/>
    <col min="4364" max="4605" width="9.109375" style="9"/>
    <col min="4606" max="4606" width="35.88671875" style="9" customWidth="1"/>
    <col min="4607" max="4607" width="8.33203125" style="9" customWidth="1"/>
    <col min="4608" max="4608" width="9.44140625" style="9" customWidth="1"/>
    <col min="4609" max="4609" width="11.33203125" style="9" customWidth="1"/>
    <col min="4610" max="4610" width="15.33203125" style="9" customWidth="1"/>
    <col min="4611" max="4611" width="33.88671875" style="9" customWidth="1"/>
    <col min="4612" max="4612" width="8.33203125" style="9" customWidth="1"/>
    <col min="4613" max="4613" width="10.109375" style="9" customWidth="1"/>
    <col min="4614" max="4614" width="12.6640625" style="9" customWidth="1"/>
    <col min="4615" max="4615" width="16.109375" style="9" customWidth="1"/>
    <col min="4616" max="4616" width="11.6640625" style="9" bestFit="1" customWidth="1"/>
    <col min="4617" max="4617" width="9.44140625" style="9" bestFit="1" customWidth="1"/>
    <col min="4618" max="4618" width="9.109375" style="9"/>
    <col min="4619" max="4619" width="14.88671875" style="9" customWidth="1"/>
    <col min="4620" max="4861" width="9.109375" style="9"/>
    <col min="4862" max="4862" width="35.88671875" style="9" customWidth="1"/>
    <col min="4863" max="4863" width="8.33203125" style="9" customWidth="1"/>
    <col min="4864" max="4864" width="9.44140625" style="9" customWidth="1"/>
    <col min="4865" max="4865" width="11.33203125" style="9" customWidth="1"/>
    <col min="4866" max="4866" width="15.33203125" style="9" customWidth="1"/>
    <col min="4867" max="4867" width="33.88671875" style="9" customWidth="1"/>
    <col min="4868" max="4868" width="8.33203125" style="9" customWidth="1"/>
    <col min="4869" max="4869" width="10.109375" style="9" customWidth="1"/>
    <col min="4870" max="4870" width="12.6640625" style="9" customWidth="1"/>
    <col min="4871" max="4871" width="16.109375" style="9" customWidth="1"/>
    <col min="4872" max="4872" width="11.6640625" style="9" bestFit="1" customWidth="1"/>
    <col min="4873" max="4873" width="9.44140625" style="9" bestFit="1" customWidth="1"/>
    <col min="4874" max="4874" width="9.109375" style="9"/>
    <col min="4875" max="4875" width="14.88671875" style="9" customWidth="1"/>
    <col min="4876" max="5117" width="9.109375" style="9"/>
    <col min="5118" max="5118" width="35.88671875" style="9" customWidth="1"/>
    <col min="5119" max="5119" width="8.33203125" style="9" customWidth="1"/>
    <col min="5120" max="5120" width="9.44140625" style="9" customWidth="1"/>
    <col min="5121" max="5121" width="11.33203125" style="9" customWidth="1"/>
    <col min="5122" max="5122" width="15.33203125" style="9" customWidth="1"/>
    <col min="5123" max="5123" width="33.88671875" style="9" customWidth="1"/>
    <col min="5124" max="5124" width="8.33203125" style="9" customWidth="1"/>
    <col min="5125" max="5125" width="10.109375" style="9" customWidth="1"/>
    <col min="5126" max="5126" width="12.6640625" style="9" customWidth="1"/>
    <col min="5127" max="5127" width="16.109375" style="9" customWidth="1"/>
    <col min="5128" max="5128" width="11.6640625" style="9" bestFit="1" customWidth="1"/>
    <col min="5129" max="5129" width="9.44140625" style="9" bestFit="1" customWidth="1"/>
    <col min="5130" max="5130" width="9.109375" style="9"/>
    <col min="5131" max="5131" width="14.88671875" style="9" customWidth="1"/>
    <col min="5132" max="5373" width="9.109375" style="9"/>
    <col min="5374" max="5374" width="35.88671875" style="9" customWidth="1"/>
    <col min="5375" max="5375" width="8.33203125" style="9" customWidth="1"/>
    <col min="5376" max="5376" width="9.44140625" style="9" customWidth="1"/>
    <col min="5377" max="5377" width="11.33203125" style="9" customWidth="1"/>
    <col min="5378" max="5378" width="15.33203125" style="9" customWidth="1"/>
    <col min="5379" max="5379" width="33.88671875" style="9" customWidth="1"/>
    <col min="5380" max="5380" width="8.33203125" style="9" customWidth="1"/>
    <col min="5381" max="5381" width="10.109375" style="9" customWidth="1"/>
    <col min="5382" max="5382" width="12.6640625" style="9" customWidth="1"/>
    <col min="5383" max="5383" width="16.109375" style="9" customWidth="1"/>
    <col min="5384" max="5384" width="11.6640625" style="9" bestFit="1" customWidth="1"/>
    <col min="5385" max="5385" width="9.44140625" style="9" bestFit="1" customWidth="1"/>
    <col min="5386" max="5386" width="9.109375" style="9"/>
    <col min="5387" max="5387" width="14.88671875" style="9" customWidth="1"/>
    <col min="5388" max="5629" width="9.109375" style="9"/>
    <col min="5630" max="5630" width="35.88671875" style="9" customWidth="1"/>
    <col min="5631" max="5631" width="8.33203125" style="9" customWidth="1"/>
    <col min="5632" max="5632" width="9.44140625" style="9" customWidth="1"/>
    <col min="5633" max="5633" width="11.33203125" style="9" customWidth="1"/>
    <col min="5634" max="5634" width="15.33203125" style="9" customWidth="1"/>
    <col min="5635" max="5635" width="33.88671875" style="9" customWidth="1"/>
    <col min="5636" max="5636" width="8.33203125" style="9" customWidth="1"/>
    <col min="5637" max="5637" width="10.109375" style="9" customWidth="1"/>
    <col min="5638" max="5638" width="12.6640625" style="9" customWidth="1"/>
    <col min="5639" max="5639" width="16.109375" style="9" customWidth="1"/>
    <col min="5640" max="5640" width="11.6640625" style="9" bestFit="1" customWidth="1"/>
    <col min="5641" max="5641" width="9.44140625" style="9" bestFit="1" customWidth="1"/>
    <col min="5642" max="5642" width="9.109375" style="9"/>
    <col min="5643" max="5643" width="14.88671875" style="9" customWidth="1"/>
    <col min="5644" max="5885" width="9.109375" style="9"/>
    <col min="5886" max="5886" width="35.88671875" style="9" customWidth="1"/>
    <col min="5887" max="5887" width="8.33203125" style="9" customWidth="1"/>
    <col min="5888" max="5888" width="9.44140625" style="9" customWidth="1"/>
    <col min="5889" max="5889" width="11.33203125" style="9" customWidth="1"/>
    <col min="5890" max="5890" width="15.33203125" style="9" customWidth="1"/>
    <col min="5891" max="5891" width="33.88671875" style="9" customWidth="1"/>
    <col min="5892" max="5892" width="8.33203125" style="9" customWidth="1"/>
    <col min="5893" max="5893" width="10.109375" style="9" customWidth="1"/>
    <col min="5894" max="5894" width="12.6640625" style="9" customWidth="1"/>
    <col min="5895" max="5895" width="16.109375" style="9" customWidth="1"/>
    <col min="5896" max="5896" width="11.6640625" style="9" bestFit="1" customWidth="1"/>
    <col min="5897" max="5897" width="9.44140625" style="9" bestFit="1" customWidth="1"/>
    <col min="5898" max="5898" width="9.109375" style="9"/>
    <col min="5899" max="5899" width="14.88671875" style="9" customWidth="1"/>
    <col min="5900" max="6141" width="9.109375" style="9"/>
    <col min="6142" max="6142" width="35.88671875" style="9" customWidth="1"/>
    <col min="6143" max="6143" width="8.33203125" style="9" customWidth="1"/>
    <col min="6144" max="6144" width="9.44140625" style="9" customWidth="1"/>
    <col min="6145" max="6145" width="11.33203125" style="9" customWidth="1"/>
    <col min="6146" max="6146" width="15.33203125" style="9" customWidth="1"/>
    <col min="6147" max="6147" width="33.88671875" style="9" customWidth="1"/>
    <col min="6148" max="6148" width="8.33203125" style="9" customWidth="1"/>
    <col min="6149" max="6149" width="10.109375" style="9" customWidth="1"/>
    <col min="6150" max="6150" width="12.6640625" style="9" customWidth="1"/>
    <col min="6151" max="6151" width="16.109375" style="9" customWidth="1"/>
    <col min="6152" max="6152" width="11.6640625" style="9" bestFit="1" customWidth="1"/>
    <col min="6153" max="6153" width="9.44140625" style="9" bestFit="1" customWidth="1"/>
    <col min="6154" max="6154" width="9.109375" style="9"/>
    <col min="6155" max="6155" width="14.88671875" style="9" customWidth="1"/>
    <col min="6156" max="6397" width="9.109375" style="9"/>
    <col min="6398" max="6398" width="35.88671875" style="9" customWidth="1"/>
    <col min="6399" max="6399" width="8.33203125" style="9" customWidth="1"/>
    <col min="6400" max="6400" width="9.44140625" style="9" customWidth="1"/>
    <col min="6401" max="6401" width="11.33203125" style="9" customWidth="1"/>
    <col min="6402" max="6402" width="15.33203125" style="9" customWidth="1"/>
    <col min="6403" max="6403" width="33.88671875" style="9" customWidth="1"/>
    <col min="6404" max="6404" width="8.33203125" style="9" customWidth="1"/>
    <col min="6405" max="6405" width="10.109375" style="9" customWidth="1"/>
    <col min="6406" max="6406" width="12.6640625" style="9" customWidth="1"/>
    <col min="6407" max="6407" width="16.109375" style="9" customWidth="1"/>
    <col min="6408" max="6408" width="11.6640625" style="9" bestFit="1" customWidth="1"/>
    <col min="6409" max="6409" width="9.44140625" style="9" bestFit="1" customWidth="1"/>
    <col min="6410" max="6410" width="9.109375" style="9"/>
    <col min="6411" max="6411" width="14.88671875" style="9" customWidth="1"/>
    <col min="6412" max="6653" width="9.109375" style="9"/>
    <col min="6654" max="6654" width="35.88671875" style="9" customWidth="1"/>
    <col min="6655" max="6655" width="8.33203125" style="9" customWidth="1"/>
    <col min="6656" max="6656" width="9.44140625" style="9" customWidth="1"/>
    <col min="6657" max="6657" width="11.33203125" style="9" customWidth="1"/>
    <col min="6658" max="6658" width="15.33203125" style="9" customWidth="1"/>
    <col min="6659" max="6659" width="33.88671875" style="9" customWidth="1"/>
    <col min="6660" max="6660" width="8.33203125" style="9" customWidth="1"/>
    <col min="6661" max="6661" width="10.109375" style="9" customWidth="1"/>
    <col min="6662" max="6662" width="12.6640625" style="9" customWidth="1"/>
    <col min="6663" max="6663" width="16.109375" style="9" customWidth="1"/>
    <col min="6664" max="6664" width="11.6640625" style="9" bestFit="1" customWidth="1"/>
    <col min="6665" max="6665" width="9.44140625" style="9" bestFit="1" customWidth="1"/>
    <col min="6666" max="6666" width="9.109375" style="9"/>
    <col min="6667" max="6667" width="14.88671875" style="9" customWidth="1"/>
    <col min="6668" max="6909" width="9.109375" style="9"/>
    <col min="6910" max="6910" width="35.88671875" style="9" customWidth="1"/>
    <col min="6911" max="6911" width="8.33203125" style="9" customWidth="1"/>
    <col min="6912" max="6912" width="9.44140625" style="9" customWidth="1"/>
    <col min="6913" max="6913" width="11.33203125" style="9" customWidth="1"/>
    <col min="6914" max="6914" width="15.33203125" style="9" customWidth="1"/>
    <col min="6915" max="6915" width="33.88671875" style="9" customWidth="1"/>
    <col min="6916" max="6916" width="8.33203125" style="9" customWidth="1"/>
    <col min="6917" max="6917" width="10.109375" style="9" customWidth="1"/>
    <col min="6918" max="6918" width="12.6640625" style="9" customWidth="1"/>
    <col min="6919" max="6919" width="16.109375" style="9" customWidth="1"/>
    <col min="6920" max="6920" width="11.6640625" style="9" bestFit="1" customWidth="1"/>
    <col min="6921" max="6921" width="9.44140625" style="9" bestFit="1" customWidth="1"/>
    <col min="6922" max="6922" width="9.109375" style="9"/>
    <col min="6923" max="6923" width="14.88671875" style="9" customWidth="1"/>
    <col min="6924" max="7165" width="9.109375" style="9"/>
    <col min="7166" max="7166" width="35.88671875" style="9" customWidth="1"/>
    <col min="7167" max="7167" width="8.33203125" style="9" customWidth="1"/>
    <col min="7168" max="7168" width="9.44140625" style="9" customWidth="1"/>
    <col min="7169" max="7169" width="11.33203125" style="9" customWidth="1"/>
    <col min="7170" max="7170" width="15.33203125" style="9" customWidth="1"/>
    <col min="7171" max="7171" width="33.88671875" style="9" customWidth="1"/>
    <col min="7172" max="7172" width="8.33203125" style="9" customWidth="1"/>
    <col min="7173" max="7173" width="10.109375" style="9" customWidth="1"/>
    <col min="7174" max="7174" width="12.6640625" style="9" customWidth="1"/>
    <col min="7175" max="7175" width="16.109375" style="9" customWidth="1"/>
    <col min="7176" max="7176" width="11.6640625" style="9" bestFit="1" customWidth="1"/>
    <col min="7177" max="7177" width="9.44140625" style="9" bestFit="1" customWidth="1"/>
    <col min="7178" max="7178" width="9.109375" style="9"/>
    <col min="7179" max="7179" width="14.88671875" style="9" customWidth="1"/>
    <col min="7180" max="7421" width="9.109375" style="9"/>
    <col min="7422" max="7422" width="35.88671875" style="9" customWidth="1"/>
    <col min="7423" max="7423" width="8.33203125" style="9" customWidth="1"/>
    <col min="7424" max="7424" width="9.44140625" style="9" customWidth="1"/>
    <col min="7425" max="7425" width="11.33203125" style="9" customWidth="1"/>
    <col min="7426" max="7426" width="15.33203125" style="9" customWidth="1"/>
    <col min="7427" max="7427" width="33.88671875" style="9" customWidth="1"/>
    <col min="7428" max="7428" width="8.33203125" style="9" customWidth="1"/>
    <col min="7429" max="7429" width="10.109375" style="9" customWidth="1"/>
    <col min="7430" max="7430" width="12.6640625" style="9" customWidth="1"/>
    <col min="7431" max="7431" width="16.109375" style="9" customWidth="1"/>
    <col min="7432" max="7432" width="11.6640625" style="9" bestFit="1" customWidth="1"/>
    <col min="7433" max="7433" width="9.44140625" style="9" bestFit="1" customWidth="1"/>
    <col min="7434" max="7434" width="9.109375" style="9"/>
    <col min="7435" max="7435" width="14.88671875" style="9" customWidth="1"/>
    <col min="7436" max="7677" width="9.109375" style="9"/>
    <col min="7678" max="7678" width="35.88671875" style="9" customWidth="1"/>
    <col min="7679" max="7679" width="8.33203125" style="9" customWidth="1"/>
    <col min="7680" max="7680" width="9.44140625" style="9" customWidth="1"/>
    <col min="7681" max="7681" width="11.33203125" style="9" customWidth="1"/>
    <col min="7682" max="7682" width="15.33203125" style="9" customWidth="1"/>
    <col min="7683" max="7683" width="33.88671875" style="9" customWidth="1"/>
    <col min="7684" max="7684" width="8.33203125" style="9" customWidth="1"/>
    <col min="7685" max="7685" width="10.109375" style="9" customWidth="1"/>
    <col min="7686" max="7686" width="12.6640625" style="9" customWidth="1"/>
    <col min="7687" max="7687" width="16.109375" style="9" customWidth="1"/>
    <col min="7688" max="7688" width="11.6640625" style="9" bestFit="1" customWidth="1"/>
    <col min="7689" max="7689" width="9.44140625" style="9" bestFit="1" customWidth="1"/>
    <col min="7690" max="7690" width="9.109375" style="9"/>
    <col min="7691" max="7691" width="14.88671875" style="9" customWidth="1"/>
    <col min="7692" max="7933" width="9.109375" style="9"/>
    <col min="7934" max="7934" width="35.88671875" style="9" customWidth="1"/>
    <col min="7935" max="7935" width="8.33203125" style="9" customWidth="1"/>
    <col min="7936" max="7936" width="9.44140625" style="9" customWidth="1"/>
    <col min="7937" max="7937" width="11.33203125" style="9" customWidth="1"/>
    <col min="7938" max="7938" width="15.33203125" style="9" customWidth="1"/>
    <col min="7939" max="7939" width="33.88671875" style="9" customWidth="1"/>
    <col min="7940" max="7940" width="8.33203125" style="9" customWidth="1"/>
    <col min="7941" max="7941" width="10.109375" style="9" customWidth="1"/>
    <col min="7942" max="7942" width="12.6640625" style="9" customWidth="1"/>
    <col min="7943" max="7943" width="16.109375" style="9" customWidth="1"/>
    <col min="7944" max="7944" width="11.6640625" style="9" bestFit="1" customWidth="1"/>
    <col min="7945" max="7945" width="9.44140625" style="9" bestFit="1" customWidth="1"/>
    <col min="7946" max="7946" width="9.109375" style="9"/>
    <col min="7947" max="7947" width="14.88671875" style="9" customWidth="1"/>
    <col min="7948" max="8189" width="9.109375" style="9"/>
    <col min="8190" max="8190" width="35.88671875" style="9" customWidth="1"/>
    <col min="8191" max="8191" width="8.33203125" style="9" customWidth="1"/>
    <col min="8192" max="8192" width="9.44140625" style="9" customWidth="1"/>
    <col min="8193" max="8193" width="11.33203125" style="9" customWidth="1"/>
    <col min="8194" max="8194" width="15.33203125" style="9" customWidth="1"/>
    <col min="8195" max="8195" width="33.88671875" style="9" customWidth="1"/>
    <col min="8196" max="8196" width="8.33203125" style="9" customWidth="1"/>
    <col min="8197" max="8197" width="10.109375" style="9" customWidth="1"/>
    <col min="8198" max="8198" width="12.6640625" style="9" customWidth="1"/>
    <col min="8199" max="8199" width="16.109375" style="9" customWidth="1"/>
    <col min="8200" max="8200" width="11.6640625" style="9" bestFit="1" customWidth="1"/>
    <col min="8201" max="8201" width="9.44140625" style="9" bestFit="1" customWidth="1"/>
    <col min="8202" max="8202" width="9.109375" style="9"/>
    <col min="8203" max="8203" width="14.88671875" style="9" customWidth="1"/>
    <col min="8204" max="8445" width="9.109375" style="9"/>
    <col min="8446" max="8446" width="35.88671875" style="9" customWidth="1"/>
    <col min="8447" max="8447" width="8.33203125" style="9" customWidth="1"/>
    <col min="8448" max="8448" width="9.44140625" style="9" customWidth="1"/>
    <col min="8449" max="8449" width="11.33203125" style="9" customWidth="1"/>
    <col min="8450" max="8450" width="15.33203125" style="9" customWidth="1"/>
    <col min="8451" max="8451" width="33.88671875" style="9" customWidth="1"/>
    <col min="8452" max="8452" width="8.33203125" style="9" customWidth="1"/>
    <col min="8453" max="8453" width="10.109375" style="9" customWidth="1"/>
    <col min="8454" max="8454" width="12.6640625" style="9" customWidth="1"/>
    <col min="8455" max="8455" width="16.109375" style="9" customWidth="1"/>
    <col min="8456" max="8456" width="11.6640625" style="9" bestFit="1" customWidth="1"/>
    <col min="8457" max="8457" width="9.44140625" style="9" bestFit="1" customWidth="1"/>
    <col min="8458" max="8458" width="9.109375" style="9"/>
    <col min="8459" max="8459" width="14.88671875" style="9" customWidth="1"/>
    <col min="8460" max="8701" width="9.109375" style="9"/>
    <col min="8702" max="8702" width="35.88671875" style="9" customWidth="1"/>
    <col min="8703" max="8703" width="8.33203125" style="9" customWidth="1"/>
    <col min="8704" max="8704" width="9.44140625" style="9" customWidth="1"/>
    <col min="8705" max="8705" width="11.33203125" style="9" customWidth="1"/>
    <col min="8706" max="8706" width="15.33203125" style="9" customWidth="1"/>
    <col min="8707" max="8707" width="33.88671875" style="9" customWidth="1"/>
    <col min="8708" max="8708" width="8.33203125" style="9" customWidth="1"/>
    <col min="8709" max="8709" width="10.109375" style="9" customWidth="1"/>
    <col min="8710" max="8710" width="12.6640625" style="9" customWidth="1"/>
    <col min="8711" max="8711" width="16.109375" style="9" customWidth="1"/>
    <col min="8712" max="8712" width="11.6640625" style="9" bestFit="1" customWidth="1"/>
    <col min="8713" max="8713" width="9.44140625" style="9" bestFit="1" customWidth="1"/>
    <col min="8714" max="8714" width="9.109375" style="9"/>
    <col min="8715" max="8715" width="14.88671875" style="9" customWidth="1"/>
    <col min="8716" max="8957" width="9.109375" style="9"/>
    <col min="8958" max="8958" width="35.88671875" style="9" customWidth="1"/>
    <col min="8959" max="8959" width="8.33203125" style="9" customWidth="1"/>
    <col min="8960" max="8960" width="9.44140625" style="9" customWidth="1"/>
    <col min="8961" max="8961" width="11.33203125" style="9" customWidth="1"/>
    <col min="8962" max="8962" width="15.33203125" style="9" customWidth="1"/>
    <col min="8963" max="8963" width="33.88671875" style="9" customWidth="1"/>
    <col min="8964" max="8964" width="8.33203125" style="9" customWidth="1"/>
    <col min="8965" max="8965" width="10.109375" style="9" customWidth="1"/>
    <col min="8966" max="8966" width="12.6640625" style="9" customWidth="1"/>
    <col min="8967" max="8967" width="16.109375" style="9" customWidth="1"/>
    <col min="8968" max="8968" width="11.6640625" style="9" bestFit="1" customWidth="1"/>
    <col min="8969" max="8969" width="9.44140625" style="9" bestFit="1" customWidth="1"/>
    <col min="8970" max="8970" width="9.109375" style="9"/>
    <col min="8971" max="8971" width="14.88671875" style="9" customWidth="1"/>
    <col min="8972" max="9213" width="9.109375" style="9"/>
    <col min="9214" max="9214" width="35.88671875" style="9" customWidth="1"/>
    <col min="9215" max="9215" width="8.33203125" style="9" customWidth="1"/>
    <col min="9216" max="9216" width="9.44140625" style="9" customWidth="1"/>
    <col min="9217" max="9217" width="11.33203125" style="9" customWidth="1"/>
    <col min="9218" max="9218" width="15.33203125" style="9" customWidth="1"/>
    <col min="9219" max="9219" width="33.88671875" style="9" customWidth="1"/>
    <col min="9220" max="9220" width="8.33203125" style="9" customWidth="1"/>
    <col min="9221" max="9221" width="10.109375" style="9" customWidth="1"/>
    <col min="9222" max="9222" width="12.6640625" style="9" customWidth="1"/>
    <col min="9223" max="9223" width="16.109375" style="9" customWidth="1"/>
    <col min="9224" max="9224" width="11.6640625" style="9" bestFit="1" customWidth="1"/>
    <col min="9225" max="9225" width="9.44140625" style="9" bestFit="1" customWidth="1"/>
    <col min="9226" max="9226" width="9.109375" style="9"/>
    <col min="9227" max="9227" width="14.88671875" style="9" customWidth="1"/>
    <col min="9228" max="9469" width="9.109375" style="9"/>
    <col min="9470" max="9470" width="35.88671875" style="9" customWidth="1"/>
    <col min="9471" max="9471" width="8.33203125" style="9" customWidth="1"/>
    <col min="9472" max="9472" width="9.44140625" style="9" customWidth="1"/>
    <col min="9473" max="9473" width="11.33203125" style="9" customWidth="1"/>
    <col min="9474" max="9474" width="15.33203125" style="9" customWidth="1"/>
    <col min="9475" max="9475" width="33.88671875" style="9" customWidth="1"/>
    <col min="9476" max="9476" width="8.33203125" style="9" customWidth="1"/>
    <col min="9477" max="9477" width="10.109375" style="9" customWidth="1"/>
    <col min="9478" max="9478" width="12.6640625" style="9" customWidth="1"/>
    <col min="9479" max="9479" width="16.109375" style="9" customWidth="1"/>
    <col min="9480" max="9480" width="11.6640625" style="9" bestFit="1" customWidth="1"/>
    <col min="9481" max="9481" width="9.44140625" style="9" bestFit="1" customWidth="1"/>
    <col min="9482" max="9482" width="9.109375" style="9"/>
    <col min="9483" max="9483" width="14.88671875" style="9" customWidth="1"/>
    <col min="9484" max="9725" width="9.109375" style="9"/>
    <col min="9726" max="9726" width="35.88671875" style="9" customWidth="1"/>
    <col min="9727" max="9727" width="8.33203125" style="9" customWidth="1"/>
    <col min="9728" max="9728" width="9.44140625" style="9" customWidth="1"/>
    <col min="9729" max="9729" width="11.33203125" style="9" customWidth="1"/>
    <col min="9730" max="9730" width="15.33203125" style="9" customWidth="1"/>
    <col min="9731" max="9731" width="33.88671875" style="9" customWidth="1"/>
    <col min="9732" max="9732" width="8.33203125" style="9" customWidth="1"/>
    <col min="9733" max="9733" width="10.109375" style="9" customWidth="1"/>
    <col min="9734" max="9734" width="12.6640625" style="9" customWidth="1"/>
    <col min="9735" max="9735" width="16.109375" style="9" customWidth="1"/>
    <col min="9736" max="9736" width="11.6640625" style="9" bestFit="1" customWidth="1"/>
    <col min="9737" max="9737" width="9.44140625" style="9" bestFit="1" customWidth="1"/>
    <col min="9738" max="9738" width="9.109375" style="9"/>
    <col min="9739" max="9739" width="14.88671875" style="9" customWidth="1"/>
    <col min="9740" max="9981" width="9.109375" style="9"/>
    <col min="9982" max="9982" width="35.88671875" style="9" customWidth="1"/>
    <col min="9983" max="9983" width="8.33203125" style="9" customWidth="1"/>
    <col min="9984" max="9984" width="9.44140625" style="9" customWidth="1"/>
    <col min="9985" max="9985" width="11.33203125" style="9" customWidth="1"/>
    <col min="9986" max="9986" width="15.33203125" style="9" customWidth="1"/>
    <col min="9987" max="9987" width="33.88671875" style="9" customWidth="1"/>
    <col min="9988" max="9988" width="8.33203125" style="9" customWidth="1"/>
    <col min="9989" max="9989" width="10.109375" style="9" customWidth="1"/>
    <col min="9990" max="9990" width="12.6640625" style="9" customWidth="1"/>
    <col min="9991" max="9991" width="16.109375" style="9" customWidth="1"/>
    <col min="9992" max="9992" width="11.6640625" style="9" bestFit="1" customWidth="1"/>
    <col min="9993" max="9993" width="9.44140625" style="9" bestFit="1" customWidth="1"/>
    <col min="9994" max="9994" width="9.109375" style="9"/>
    <col min="9995" max="9995" width="14.88671875" style="9" customWidth="1"/>
    <col min="9996" max="10237" width="9.109375" style="9"/>
    <col min="10238" max="10238" width="35.88671875" style="9" customWidth="1"/>
    <col min="10239" max="10239" width="8.33203125" style="9" customWidth="1"/>
    <col min="10240" max="10240" width="9.44140625" style="9" customWidth="1"/>
    <col min="10241" max="10241" width="11.33203125" style="9" customWidth="1"/>
    <col min="10242" max="10242" width="15.33203125" style="9" customWidth="1"/>
    <col min="10243" max="10243" width="33.88671875" style="9" customWidth="1"/>
    <col min="10244" max="10244" width="8.33203125" style="9" customWidth="1"/>
    <col min="10245" max="10245" width="10.109375" style="9" customWidth="1"/>
    <col min="10246" max="10246" width="12.6640625" style="9" customWidth="1"/>
    <col min="10247" max="10247" width="16.109375" style="9" customWidth="1"/>
    <col min="10248" max="10248" width="11.6640625" style="9" bestFit="1" customWidth="1"/>
    <col min="10249" max="10249" width="9.44140625" style="9" bestFit="1" customWidth="1"/>
    <col min="10250" max="10250" width="9.109375" style="9"/>
    <col min="10251" max="10251" width="14.88671875" style="9" customWidth="1"/>
    <col min="10252" max="10493" width="9.109375" style="9"/>
    <col min="10494" max="10494" width="35.88671875" style="9" customWidth="1"/>
    <col min="10495" max="10495" width="8.33203125" style="9" customWidth="1"/>
    <col min="10496" max="10496" width="9.44140625" style="9" customWidth="1"/>
    <col min="10497" max="10497" width="11.33203125" style="9" customWidth="1"/>
    <col min="10498" max="10498" width="15.33203125" style="9" customWidth="1"/>
    <col min="10499" max="10499" width="33.88671875" style="9" customWidth="1"/>
    <col min="10500" max="10500" width="8.33203125" style="9" customWidth="1"/>
    <col min="10501" max="10501" width="10.109375" style="9" customWidth="1"/>
    <col min="10502" max="10502" width="12.6640625" style="9" customWidth="1"/>
    <col min="10503" max="10503" width="16.109375" style="9" customWidth="1"/>
    <col min="10504" max="10504" width="11.6640625" style="9" bestFit="1" customWidth="1"/>
    <col min="10505" max="10505" width="9.44140625" style="9" bestFit="1" customWidth="1"/>
    <col min="10506" max="10506" width="9.109375" style="9"/>
    <col min="10507" max="10507" width="14.88671875" style="9" customWidth="1"/>
    <col min="10508" max="10749" width="9.109375" style="9"/>
    <col min="10750" max="10750" width="35.88671875" style="9" customWidth="1"/>
    <col min="10751" max="10751" width="8.33203125" style="9" customWidth="1"/>
    <col min="10752" max="10752" width="9.44140625" style="9" customWidth="1"/>
    <col min="10753" max="10753" width="11.33203125" style="9" customWidth="1"/>
    <col min="10754" max="10754" width="15.33203125" style="9" customWidth="1"/>
    <col min="10755" max="10755" width="33.88671875" style="9" customWidth="1"/>
    <col min="10756" max="10756" width="8.33203125" style="9" customWidth="1"/>
    <col min="10757" max="10757" width="10.109375" style="9" customWidth="1"/>
    <col min="10758" max="10758" width="12.6640625" style="9" customWidth="1"/>
    <col min="10759" max="10759" width="16.109375" style="9" customWidth="1"/>
    <col min="10760" max="10760" width="11.6640625" style="9" bestFit="1" customWidth="1"/>
    <col min="10761" max="10761" width="9.44140625" style="9" bestFit="1" customWidth="1"/>
    <col min="10762" max="10762" width="9.109375" style="9"/>
    <col min="10763" max="10763" width="14.88671875" style="9" customWidth="1"/>
    <col min="10764" max="11005" width="9.109375" style="9"/>
    <col min="11006" max="11006" width="35.88671875" style="9" customWidth="1"/>
    <col min="11007" max="11007" width="8.33203125" style="9" customWidth="1"/>
    <col min="11008" max="11008" width="9.44140625" style="9" customWidth="1"/>
    <col min="11009" max="11009" width="11.33203125" style="9" customWidth="1"/>
    <col min="11010" max="11010" width="15.33203125" style="9" customWidth="1"/>
    <col min="11011" max="11011" width="33.88671875" style="9" customWidth="1"/>
    <col min="11012" max="11012" width="8.33203125" style="9" customWidth="1"/>
    <col min="11013" max="11013" width="10.109375" style="9" customWidth="1"/>
    <col min="11014" max="11014" width="12.6640625" style="9" customWidth="1"/>
    <col min="11015" max="11015" width="16.109375" style="9" customWidth="1"/>
    <col min="11016" max="11016" width="11.6640625" style="9" bestFit="1" customWidth="1"/>
    <col min="11017" max="11017" width="9.44140625" style="9" bestFit="1" customWidth="1"/>
    <col min="11018" max="11018" width="9.109375" style="9"/>
    <col min="11019" max="11019" width="14.88671875" style="9" customWidth="1"/>
    <col min="11020" max="11261" width="9.109375" style="9"/>
    <col min="11262" max="11262" width="35.88671875" style="9" customWidth="1"/>
    <col min="11263" max="11263" width="8.33203125" style="9" customWidth="1"/>
    <col min="11264" max="11264" width="9.44140625" style="9" customWidth="1"/>
    <col min="11265" max="11265" width="11.33203125" style="9" customWidth="1"/>
    <col min="11266" max="11266" width="15.33203125" style="9" customWidth="1"/>
    <col min="11267" max="11267" width="33.88671875" style="9" customWidth="1"/>
    <col min="11268" max="11268" width="8.33203125" style="9" customWidth="1"/>
    <col min="11269" max="11269" width="10.109375" style="9" customWidth="1"/>
    <col min="11270" max="11270" width="12.6640625" style="9" customWidth="1"/>
    <col min="11271" max="11271" width="16.109375" style="9" customWidth="1"/>
    <col min="11272" max="11272" width="11.6640625" style="9" bestFit="1" customWidth="1"/>
    <col min="11273" max="11273" width="9.44140625" style="9" bestFit="1" customWidth="1"/>
    <col min="11274" max="11274" width="9.109375" style="9"/>
    <col min="11275" max="11275" width="14.88671875" style="9" customWidth="1"/>
    <col min="11276" max="11517" width="9.109375" style="9"/>
    <col min="11518" max="11518" width="35.88671875" style="9" customWidth="1"/>
    <col min="11519" max="11519" width="8.33203125" style="9" customWidth="1"/>
    <col min="11520" max="11520" width="9.44140625" style="9" customWidth="1"/>
    <col min="11521" max="11521" width="11.33203125" style="9" customWidth="1"/>
    <col min="11522" max="11522" width="15.33203125" style="9" customWidth="1"/>
    <col min="11523" max="11523" width="33.88671875" style="9" customWidth="1"/>
    <col min="11524" max="11524" width="8.33203125" style="9" customWidth="1"/>
    <col min="11525" max="11525" width="10.109375" style="9" customWidth="1"/>
    <col min="11526" max="11526" width="12.6640625" style="9" customWidth="1"/>
    <col min="11527" max="11527" width="16.109375" style="9" customWidth="1"/>
    <col min="11528" max="11528" width="11.6640625" style="9" bestFit="1" customWidth="1"/>
    <col min="11529" max="11529" width="9.44140625" style="9" bestFit="1" customWidth="1"/>
    <col min="11530" max="11530" width="9.109375" style="9"/>
    <col min="11531" max="11531" width="14.88671875" style="9" customWidth="1"/>
    <col min="11532" max="11773" width="9.109375" style="9"/>
    <col min="11774" max="11774" width="35.88671875" style="9" customWidth="1"/>
    <col min="11775" max="11775" width="8.33203125" style="9" customWidth="1"/>
    <col min="11776" max="11776" width="9.44140625" style="9" customWidth="1"/>
    <col min="11777" max="11777" width="11.33203125" style="9" customWidth="1"/>
    <col min="11778" max="11778" width="15.33203125" style="9" customWidth="1"/>
    <col min="11779" max="11779" width="33.88671875" style="9" customWidth="1"/>
    <col min="11780" max="11780" width="8.33203125" style="9" customWidth="1"/>
    <col min="11781" max="11781" width="10.109375" style="9" customWidth="1"/>
    <col min="11782" max="11782" width="12.6640625" style="9" customWidth="1"/>
    <col min="11783" max="11783" width="16.109375" style="9" customWidth="1"/>
    <col min="11784" max="11784" width="11.6640625" style="9" bestFit="1" customWidth="1"/>
    <col min="11785" max="11785" width="9.44140625" style="9" bestFit="1" customWidth="1"/>
    <col min="11786" max="11786" width="9.109375" style="9"/>
    <col min="11787" max="11787" width="14.88671875" style="9" customWidth="1"/>
    <col min="11788" max="12029" width="9.109375" style="9"/>
    <col min="12030" max="12030" width="35.88671875" style="9" customWidth="1"/>
    <col min="12031" max="12031" width="8.33203125" style="9" customWidth="1"/>
    <col min="12032" max="12032" width="9.44140625" style="9" customWidth="1"/>
    <col min="12033" max="12033" width="11.33203125" style="9" customWidth="1"/>
    <col min="12034" max="12034" width="15.33203125" style="9" customWidth="1"/>
    <col min="12035" max="12035" width="33.88671875" style="9" customWidth="1"/>
    <col min="12036" max="12036" width="8.33203125" style="9" customWidth="1"/>
    <col min="12037" max="12037" width="10.109375" style="9" customWidth="1"/>
    <col min="12038" max="12038" width="12.6640625" style="9" customWidth="1"/>
    <col min="12039" max="12039" width="16.109375" style="9" customWidth="1"/>
    <col min="12040" max="12040" width="11.6640625" style="9" bestFit="1" customWidth="1"/>
    <col min="12041" max="12041" width="9.44140625" style="9" bestFit="1" customWidth="1"/>
    <col min="12042" max="12042" width="9.109375" style="9"/>
    <col min="12043" max="12043" width="14.88671875" style="9" customWidth="1"/>
    <col min="12044" max="12285" width="9.109375" style="9"/>
    <col min="12286" max="12286" width="35.88671875" style="9" customWidth="1"/>
    <col min="12287" max="12287" width="8.33203125" style="9" customWidth="1"/>
    <col min="12288" max="12288" width="9.44140625" style="9" customWidth="1"/>
    <col min="12289" max="12289" width="11.33203125" style="9" customWidth="1"/>
    <col min="12290" max="12290" width="15.33203125" style="9" customWidth="1"/>
    <col min="12291" max="12291" width="33.88671875" style="9" customWidth="1"/>
    <col min="12292" max="12292" width="8.33203125" style="9" customWidth="1"/>
    <col min="12293" max="12293" width="10.109375" style="9" customWidth="1"/>
    <col min="12294" max="12294" width="12.6640625" style="9" customWidth="1"/>
    <col min="12295" max="12295" width="16.109375" style="9" customWidth="1"/>
    <col min="12296" max="12296" width="11.6640625" style="9" bestFit="1" customWidth="1"/>
    <col min="12297" max="12297" width="9.44140625" style="9" bestFit="1" customWidth="1"/>
    <col min="12298" max="12298" width="9.109375" style="9"/>
    <col min="12299" max="12299" width="14.88671875" style="9" customWidth="1"/>
    <col min="12300" max="12541" width="9.109375" style="9"/>
    <col min="12542" max="12542" width="35.88671875" style="9" customWidth="1"/>
    <col min="12543" max="12543" width="8.33203125" style="9" customWidth="1"/>
    <col min="12544" max="12544" width="9.44140625" style="9" customWidth="1"/>
    <col min="12545" max="12545" width="11.33203125" style="9" customWidth="1"/>
    <col min="12546" max="12546" width="15.33203125" style="9" customWidth="1"/>
    <col min="12547" max="12547" width="33.88671875" style="9" customWidth="1"/>
    <col min="12548" max="12548" width="8.33203125" style="9" customWidth="1"/>
    <col min="12549" max="12549" width="10.109375" style="9" customWidth="1"/>
    <col min="12550" max="12550" width="12.6640625" style="9" customWidth="1"/>
    <col min="12551" max="12551" width="16.109375" style="9" customWidth="1"/>
    <col min="12552" max="12552" width="11.6640625" style="9" bestFit="1" customWidth="1"/>
    <col min="12553" max="12553" width="9.44140625" style="9" bestFit="1" customWidth="1"/>
    <col min="12554" max="12554" width="9.109375" style="9"/>
    <col min="12555" max="12555" width="14.88671875" style="9" customWidth="1"/>
    <col min="12556" max="12797" width="9.109375" style="9"/>
    <col min="12798" max="12798" width="35.88671875" style="9" customWidth="1"/>
    <col min="12799" max="12799" width="8.33203125" style="9" customWidth="1"/>
    <col min="12800" max="12800" width="9.44140625" style="9" customWidth="1"/>
    <col min="12801" max="12801" width="11.33203125" style="9" customWidth="1"/>
    <col min="12802" max="12802" width="15.33203125" style="9" customWidth="1"/>
    <col min="12803" max="12803" width="33.88671875" style="9" customWidth="1"/>
    <col min="12804" max="12804" width="8.33203125" style="9" customWidth="1"/>
    <col min="12805" max="12805" width="10.109375" style="9" customWidth="1"/>
    <col min="12806" max="12806" width="12.6640625" style="9" customWidth="1"/>
    <col min="12807" max="12807" width="16.109375" style="9" customWidth="1"/>
    <col min="12808" max="12808" width="11.6640625" style="9" bestFit="1" customWidth="1"/>
    <col min="12809" max="12809" width="9.44140625" style="9" bestFit="1" customWidth="1"/>
    <col min="12810" max="12810" width="9.109375" style="9"/>
    <col min="12811" max="12811" width="14.88671875" style="9" customWidth="1"/>
    <col min="12812" max="13053" width="9.109375" style="9"/>
    <col min="13054" max="13054" width="35.88671875" style="9" customWidth="1"/>
    <col min="13055" max="13055" width="8.33203125" style="9" customWidth="1"/>
    <col min="13056" max="13056" width="9.44140625" style="9" customWidth="1"/>
    <col min="13057" max="13057" width="11.33203125" style="9" customWidth="1"/>
    <col min="13058" max="13058" width="15.33203125" style="9" customWidth="1"/>
    <col min="13059" max="13059" width="33.88671875" style="9" customWidth="1"/>
    <col min="13060" max="13060" width="8.33203125" style="9" customWidth="1"/>
    <col min="13061" max="13061" width="10.109375" style="9" customWidth="1"/>
    <col min="13062" max="13062" width="12.6640625" style="9" customWidth="1"/>
    <col min="13063" max="13063" width="16.109375" style="9" customWidth="1"/>
    <col min="13064" max="13064" width="11.6640625" style="9" bestFit="1" customWidth="1"/>
    <col min="13065" max="13065" width="9.44140625" style="9" bestFit="1" customWidth="1"/>
    <col min="13066" max="13066" width="9.109375" style="9"/>
    <col min="13067" max="13067" width="14.88671875" style="9" customWidth="1"/>
    <col min="13068" max="13309" width="9.109375" style="9"/>
    <col min="13310" max="13310" width="35.88671875" style="9" customWidth="1"/>
    <col min="13311" max="13311" width="8.33203125" style="9" customWidth="1"/>
    <col min="13312" max="13312" width="9.44140625" style="9" customWidth="1"/>
    <col min="13313" max="13313" width="11.33203125" style="9" customWidth="1"/>
    <col min="13314" max="13314" width="15.33203125" style="9" customWidth="1"/>
    <col min="13315" max="13315" width="33.88671875" style="9" customWidth="1"/>
    <col min="13316" max="13316" width="8.33203125" style="9" customWidth="1"/>
    <col min="13317" max="13317" width="10.109375" style="9" customWidth="1"/>
    <col min="13318" max="13318" width="12.6640625" style="9" customWidth="1"/>
    <col min="13319" max="13319" width="16.109375" style="9" customWidth="1"/>
    <col min="13320" max="13320" width="11.6640625" style="9" bestFit="1" customWidth="1"/>
    <col min="13321" max="13321" width="9.44140625" style="9" bestFit="1" customWidth="1"/>
    <col min="13322" max="13322" width="9.109375" style="9"/>
    <col min="13323" max="13323" width="14.88671875" style="9" customWidth="1"/>
    <col min="13324" max="13565" width="9.109375" style="9"/>
    <col min="13566" max="13566" width="35.88671875" style="9" customWidth="1"/>
    <col min="13567" max="13567" width="8.33203125" style="9" customWidth="1"/>
    <col min="13568" max="13568" width="9.44140625" style="9" customWidth="1"/>
    <col min="13569" max="13569" width="11.33203125" style="9" customWidth="1"/>
    <col min="13570" max="13570" width="15.33203125" style="9" customWidth="1"/>
    <col min="13571" max="13571" width="33.88671875" style="9" customWidth="1"/>
    <col min="13572" max="13572" width="8.33203125" style="9" customWidth="1"/>
    <col min="13573" max="13573" width="10.109375" style="9" customWidth="1"/>
    <col min="13574" max="13574" width="12.6640625" style="9" customWidth="1"/>
    <col min="13575" max="13575" width="16.109375" style="9" customWidth="1"/>
    <col min="13576" max="13576" width="11.6640625" style="9" bestFit="1" customWidth="1"/>
    <col min="13577" max="13577" width="9.44140625" style="9" bestFit="1" customWidth="1"/>
    <col min="13578" max="13578" width="9.109375" style="9"/>
    <col min="13579" max="13579" width="14.88671875" style="9" customWidth="1"/>
    <col min="13580" max="13821" width="9.109375" style="9"/>
    <col min="13822" max="13822" width="35.88671875" style="9" customWidth="1"/>
    <col min="13823" max="13823" width="8.33203125" style="9" customWidth="1"/>
    <col min="13824" max="13824" width="9.44140625" style="9" customWidth="1"/>
    <col min="13825" max="13825" width="11.33203125" style="9" customWidth="1"/>
    <col min="13826" max="13826" width="15.33203125" style="9" customWidth="1"/>
    <col min="13827" max="13827" width="33.88671875" style="9" customWidth="1"/>
    <col min="13828" max="13828" width="8.33203125" style="9" customWidth="1"/>
    <col min="13829" max="13829" width="10.109375" style="9" customWidth="1"/>
    <col min="13830" max="13830" width="12.6640625" style="9" customWidth="1"/>
    <col min="13831" max="13831" width="16.109375" style="9" customWidth="1"/>
    <col min="13832" max="13832" width="11.6640625" style="9" bestFit="1" customWidth="1"/>
    <col min="13833" max="13833" width="9.44140625" style="9" bestFit="1" customWidth="1"/>
    <col min="13834" max="13834" width="9.109375" style="9"/>
    <col min="13835" max="13835" width="14.88671875" style="9" customWidth="1"/>
    <col min="13836" max="14077" width="9.109375" style="9"/>
    <col min="14078" max="14078" width="35.88671875" style="9" customWidth="1"/>
    <col min="14079" max="14079" width="8.33203125" style="9" customWidth="1"/>
    <col min="14080" max="14080" width="9.44140625" style="9" customWidth="1"/>
    <col min="14081" max="14081" width="11.33203125" style="9" customWidth="1"/>
    <col min="14082" max="14082" width="15.33203125" style="9" customWidth="1"/>
    <col min="14083" max="14083" width="33.88671875" style="9" customWidth="1"/>
    <col min="14084" max="14084" width="8.33203125" style="9" customWidth="1"/>
    <col min="14085" max="14085" width="10.109375" style="9" customWidth="1"/>
    <col min="14086" max="14086" width="12.6640625" style="9" customWidth="1"/>
    <col min="14087" max="14087" width="16.109375" style="9" customWidth="1"/>
    <col min="14088" max="14088" width="11.6640625" style="9" bestFit="1" customWidth="1"/>
    <col min="14089" max="14089" width="9.44140625" style="9" bestFit="1" customWidth="1"/>
    <col min="14090" max="14090" width="9.109375" style="9"/>
    <col min="14091" max="14091" width="14.88671875" style="9" customWidth="1"/>
    <col min="14092" max="14333" width="9.109375" style="9"/>
    <col min="14334" max="14334" width="35.88671875" style="9" customWidth="1"/>
    <col min="14335" max="14335" width="8.33203125" style="9" customWidth="1"/>
    <col min="14336" max="14336" width="9.44140625" style="9" customWidth="1"/>
    <col min="14337" max="14337" width="11.33203125" style="9" customWidth="1"/>
    <col min="14338" max="14338" width="15.33203125" style="9" customWidth="1"/>
    <col min="14339" max="14339" width="33.88671875" style="9" customWidth="1"/>
    <col min="14340" max="14340" width="8.33203125" style="9" customWidth="1"/>
    <col min="14341" max="14341" width="10.109375" style="9" customWidth="1"/>
    <col min="14342" max="14342" width="12.6640625" style="9" customWidth="1"/>
    <col min="14343" max="14343" width="16.109375" style="9" customWidth="1"/>
    <col min="14344" max="14344" width="11.6640625" style="9" bestFit="1" customWidth="1"/>
    <col min="14345" max="14345" width="9.44140625" style="9" bestFit="1" customWidth="1"/>
    <col min="14346" max="14346" width="9.109375" style="9"/>
    <col min="14347" max="14347" width="14.88671875" style="9" customWidth="1"/>
    <col min="14348" max="14589" width="9.109375" style="9"/>
    <col min="14590" max="14590" width="35.88671875" style="9" customWidth="1"/>
    <col min="14591" max="14591" width="8.33203125" style="9" customWidth="1"/>
    <col min="14592" max="14592" width="9.44140625" style="9" customWidth="1"/>
    <col min="14593" max="14593" width="11.33203125" style="9" customWidth="1"/>
    <col min="14594" max="14594" width="15.33203125" style="9" customWidth="1"/>
    <col min="14595" max="14595" width="33.88671875" style="9" customWidth="1"/>
    <col min="14596" max="14596" width="8.33203125" style="9" customWidth="1"/>
    <col min="14597" max="14597" width="10.109375" style="9" customWidth="1"/>
    <col min="14598" max="14598" width="12.6640625" style="9" customWidth="1"/>
    <col min="14599" max="14599" width="16.109375" style="9" customWidth="1"/>
    <col min="14600" max="14600" width="11.6640625" style="9" bestFit="1" customWidth="1"/>
    <col min="14601" max="14601" width="9.44140625" style="9" bestFit="1" customWidth="1"/>
    <col min="14602" max="14602" width="9.109375" style="9"/>
    <col min="14603" max="14603" width="14.88671875" style="9" customWidth="1"/>
    <col min="14604" max="14845" width="9.109375" style="9"/>
    <col min="14846" max="14846" width="35.88671875" style="9" customWidth="1"/>
    <col min="14847" max="14847" width="8.33203125" style="9" customWidth="1"/>
    <col min="14848" max="14848" width="9.44140625" style="9" customWidth="1"/>
    <col min="14849" max="14849" width="11.33203125" style="9" customWidth="1"/>
    <col min="14850" max="14850" width="15.33203125" style="9" customWidth="1"/>
    <col min="14851" max="14851" width="33.88671875" style="9" customWidth="1"/>
    <col min="14852" max="14852" width="8.33203125" style="9" customWidth="1"/>
    <col min="14853" max="14853" width="10.109375" style="9" customWidth="1"/>
    <col min="14854" max="14854" width="12.6640625" style="9" customWidth="1"/>
    <col min="14855" max="14855" width="16.109375" style="9" customWidth="1"/>
    <col min="14856" max="14856" width="11.6640625" style="9" bestFit="1" customWidth="1"/>
    <col min="14857" max="14857" width="9.44140625" style="9" bestFit="1" customWidth="1"/>
    <col min="14858" max="14858" width="9.109375" style="9"/>
    <col min="14859" max="14859" width="14.88671875" style="9" customWidth="1"/>
    <col min="14860" max="15101" width="9.109375" style="9"/>
    <col min="15102" max="15102" width="35.88671875" style="9" customWidth="1"/>
    <col min="15103" max="15103" width="8.33203125" style="9" customWidth="1"/>
    <col min="15104" max="15104" width="9.44140625" style="9" customWidth="1"/>
    <col min="15105" max="15105" width="11.33203125" style="9" customWidth="1"/>
    <col min="15106" max="15106" width="15.33203125" style="9" customWidth="1"/>
    <col min="15107" max="15107" width="33.88671875" style="9" customWidth="1"/>
    <col min="15108" max="15108" width="8.33203125" style="9" customWidth="1"/>
    <col min="15109" max="15109" width="10.109375" style="9" customWidth="1"/>
    <col min="15110" max="15110" width="12.6640625" style="9" customWidth="1"/>
    <col min="15111" max="15111" width="16.109375" style="9" customWidth="1"/>
    <col min="15112" max="15112" width="11.6640625" style="9" bestFit="1" customWidth="1"/>
    <col min="15113" max="15113" width="9.44140625" style="9" bestFit="1" customWidth="1"/>
    <col min="15114" max="15114" width="9.109375" style="9"/>
    <col min="15115" max="15115" width="14.88671875" style="9" customWidth="1"/>
    <col min="15116" max="15357" width="9.109375" style="9"/>
    <col min="15358" max="15358" width="35.88671875" style="9" customWidth="1"/>
    <col min="15359" max="15359" width="8.33203125" style="9" customWidth="1"/>
    <col min="15360" max="15360" width="9.44140625" style="9" customWidth="1"/>
    <col min="15361" max="15361" width="11.33203125" style="9" customWidth="1"/>
    <col min="15362" max="15362" width="15.33203125" style="9" customWidth="1"/>
    <col min="15363" max="15363" width="33.88671875" style="9" customWidth="1"/>
    <col min="15364" max="15364" width="8.33203125" style="9" customWidth="1"/>
    <col min="15365" max="15365" width="10.109375" style="9" customWidth="1"/>
    <col min="15366" max="15366" width="12.6640625" style="9" customWidth="1"/>
    <col min="15367" max="15367" width="16.109375" style="9" customWidth="1"/>
    <col min="15368" max="15368" width="11.6640625" style="9" bestFit="1" customWidth="1"/>
    <col min="15369" max="15369" width="9.44140625" style="9" bestFit="1" customWidth="1"/>
    <col min="15370" max="15370" width="9.109375" style="9"/>
    <col min="15371" max="15371" width="14.88671875" style="9" customWidth="1"/>
    <col min="15372" max="15613" width="9.109375" style="9"/>
    <col min="15614" max="15614" width="35.88671875" style="9" customWidth="1"/>
    <col min="15615" max="15615" width="8.33203125" style="9" customWidth="1"/>
    <col min="15616" max="15616" width="9.44140625" style="9" customWidth="1"/>
    <col min="15617" max="15617" width="11.33203125" style="9" customWidth="1"/>
    <col min="15618" max="15618" width="15.33203125" style="9" customWidth="1"/>
    <col min="15619" max="15619" width="33.88671875" style="9" customWidth="1"/>
    <col min="15620" max="15620" width="8.33203125" style="9" customWidth="1"/>
    <col min="15621" max="15621" width="10.109375" style="9" customWidth="1"/>
    <col min="15622" max="15622" width="12.6640625" style="9" customWidth="1"/>
    <col min="15623" max="15623" width="16.109375" style="9" customWidth="1"/>
    <col min="15624" max="15624" width="11.6640625" style="9" bestFit="1" customWidth="1"/>
    <col min="15625" max="15625" width="9.44140625" style="9" bestFit="1" customWidth="1"/>
    <col min="15626" max="15626" width="9.109375" style="9"/>
    <col min="15627" max="15627" width="14.88671875" style="9" customWidth="1"/>
    <col min="15628" max="15869" width="9.109375" style="9"/>
    <col min="15870" max="15870" width="35.88671875" style="9" customWidth="1"/>
    <col min="15871" max="15871" width="8.33203125" style="9" customWidth="1"/>
    <col min="15872" max="15872" width="9.44140625" style="9" customWidth="1"/>
    <col min="15873" max="15873" width="11.33203125" style="9" customWidth="1"/>
    <col min="15874" max="15874" width="15.33203125" style="9" customWidth="1"/>
    <col min="15875" max="15875" width="33.88671875" style="9" customWidth="1"/>
    <col min="15876" max="15876" width="8.33203125" style="9" customWidth="1"/>
    <col min="15877" max="15877" width="10.109375" style="9" customWidth="1"/>
    <col min="15878" max="15878" width="12.6640625" style="9" customWidth="1"/>
    <col min="15879" max="15879" width="16.109375" style="9" customWidth="1"/>
    <col min="15880" max="15880" width="11.6640625" style="9" bestFit="1" customWidth="1"/>
    <col min="15881" max="15881" width="9.44140625" style="9" bestFit="1" customWidth="1"/>
    <col min="15882" max="15882" width="9.109375" style="9"/>
    <col min="15883" max="15883" width="14.88671875" style="9" customWidth="1"/>
    <col min="15884" max="16125" width="9.109375" style="9"/>
    <col min="16126" max="16126" width="35.88671875" style="9" customWidth="1"/>
    <col min="16127" max="16127" width="8.33203125" style="9" customWidth="1"/>
    <col min="16128" max="16128" width="9.44140625" style="9" customWidth="1"/>
    <col min="16129" max="16129" width="11.33203125" style="9" customWidth="1"/>
    <col min="16130" max="16130" width="15.33203125" style="9" customWidth="1"/>
    <col min="16131" max="16131" width="33.88671875" style="9" customWidth="1"/>
    <col min="16132" max="16132" width="8.33203125" style="9" customWidth="1"/>
    <col min="16133" max="16133" width="10.109375" style="9" customWidth="1"/>
    <col min="16134" max="16134" width="12.6640625" style="9" customWidth="1"/>
    <col min="16135" max="16135" width="16.109375" style="9" customWidth="1"/>
    <col min="16136" max="16136" width="11.6640625" style="9" bestFit="1" customWidth="1"/>
    <col min="16137" max="16137" width="9.44140625" style="9" bestFit="1" customWidth="1"/>
    <col min="16138" max="16138" width="9.109375" style="9"/>
    <col min="16139" max="16139" width="14.88671875" style="9" customWidth="1"/>
    <col min="16140" max="16381" width="9.109375" style="9"/>
    <col min="16382" max="16384" width="9" style="9" customWidth="1"/>
  </cols>
  <sheetData>
    <row r="1" spans="1:10" s="5" customFormat="1" ht="23.25" customHeight="1" thickTop="1" thickBot="1">
      <c r="A1" s="1"/>
      <c r="B1" s="1"/>
      <c r="C1" s="1"/>
      <c r="D1" s="2" t="s">
        <v>0</v>
      </c>
      <c r="E1" s="3"/>
      <c r="F1" s="4"/>
      <c r="G1" s="1"/>
      <c r="H1" s="1"/>
      <c r="I1" s="3"/>
      <c r="J1" s="3"/>
    </row>
    <row r="2" spans="1:10" s="6" customFormat="1" ht="13.65" customHeight="1" thickTop="1" thickBot="1">
      <c r="A2" s="2358" t="s">
        <v>1</v>
      </c>
      <c r="B2" s="2360" t="s">
        <v>2</v>
      </c>
      <c r="C2" s="2361"/>
      <c r="D2" s="2353" t="s">
        <v>3</v>
      </c>
      <c r="E2" s="2364" t="s">
        <v>4</v>
      </c>
      <c r="F2" s="2361" t="s">
        <v>5</v>
      </c>
      <c r="G2" s="2359" t="s">
        <v>2</v>
      </c>
      <c r="H2" s="2359"/>
      <c r="I2" s="2353" t="s">
        <v>3</v>
      </c>
      <c r="J2" s="2353" t="s">
        <v>4</v>
      </c>
    </row>
    <row r="3" spans="1:10" s="6" customFormat="1" ht="7.95" customHeight="1" thickBot="1">
      <c r="A3" s="2358"/>
      <c r="B3" s="2362"/>
      <c r="C3" s="2363"/>
      <c r="D3" s="2353"/>
      <c r="E3" s="2365"/>
      <c r="F3" s="2361"/>
      <c r="G3" s="2367"/>
      <c r="H3" s="2367"/>
      <c r="I3" s="2353"/>
      <c r="J3" s="2353"/>
    </row>
    <row r="4" spans="1:10" s="6" customFormat="1" ht="47.4" customHeight="1" thickBot="1">
      <c r="A4" s="2359"/>
      <c r="B4" s="7" t="s">
        <v>6</v>
      </c>
      <c r="C4" s="7" t="s">
        <v>7</v>
      </c>
      <c r="D4" s="2354"/>
      <c r="E4" s="2366"/>
      <c r="F4" s="2363"/>
      <c r="G4" s="7" t="s">
        <v>6</v>
      </c>
      <c r="H4" s="7" t="s">
        <v>8</v>
      </c>
      <c r="I4" s="2354"/>
      <c r="J4" s="2354"/>
    </row>
    <row r="5" spans="1:10" s="8" customFormat="1" ht="15.75" customHeight="1" thickBot="1">
      <c r="A5" s="2355" t="s">
        <v>9</v>
      </c>
      <c r="B5" s="2356"/>
      <c r="C5" s="2356"/>
      <c r="D5" s="2356"/>
      <c r="E5" s="2356"/>
      <c r="F5" s="2356" t="s">
        <v>10</v>
      </c>
      <c r="G5" s="2356"/>
      <c r="H5" s="2356"/>
      <c r="I5" s="2356"/>
      <c r="J5" s="2357"/>
    </row>
    <row r="6" spans="1:10" ht="19.5" customHeight="1">
      <c r="A6" s="2329" t="s">
        <v>11</v>
      </c>
      <c r="B6" s="2330"/>
      <c r="C6" s="2330"/>
      <c r="D6" s="2330"/>
      <c r="E6" s="2331"/>
      <c r="F6" s="2329" t="s">
        <v>12</v>
      </c>
      <c r="G6" s="2330"/>
      <c r="H6" s="2330"/>
      <c r="I6" s="2330"/>
      <c r="J6" s="2331"/>
    </row>
    <row r="7" spans="1:10" ht="25.5" customHeight="1">
      <c r="A7" s="10" t="s">
        <v>13</v>
      </c>
      <c r="B7" s="11"/>
      <c r="C7" s="11" t="s">
        <v>14</v>
      </c>
      <c r="D7" s="12">
        <v>0</v>
      </c>
      <c r="E7" s="12">
        <v>0</v>
      </c>
      <c r="F7" s="10" t="s">
        <v>15</v>
      </c>
      <c r="G7" s="13"/>
      <c r="H7" s="11" t="s">
        <v>16</v>
      </c>
      <c r="I7" s="12">
        <v>614778.93999999994</v>
      </c>
      <c r="J7" s="12">
        <v>533476.54</v>
      </c>
    </row>
    <row r="8" spans="1:10" ht="28.5" customHeight="1">
      <c r="A8" s="10" t="s">
        <v>17</v>
      </c>
      <c r="B8" s="11"/>
      <c r="C8" s="11" t="s">
        <v>18</v>
      </c>
      <c r="D8" s="14">
        <v>10.79</v>
      </c>
      <c r="E8" s="14">
        <v>10.78</v>
      </c>
      <c r="F8" s="10" t="s">
        <v>19</v>
      </c>
      <c r="G8" s="13"/>
      <c r="H8" s="11"/>
      <c r="I8" s="15"/>
      <c r="J8" s="15"/>
    </row>
    <row r="9" spans="1:10" ht="41.7" customHeight="1">
      <c r="A9" s="10" t="s">
        <v>20</v>
      </c>
      <c r="B9" s="11"/>
      <c r="C9" s="11" t="s">
        <v>18</v>
      </c>
      <c r="D9" s="14">
        <v>0.51</v>
      </c>
      <c r="E9" s="14">
        <v>0.5</v>
      </c>
      <c r="F9" s="16" t="s">
        <v>21</v>
      </c>
      <c r="G9" s="13"/>
      <c r="H9" s="11">
        <v>17</v>
      </c>
      <c r="I9" s="17" t="s">
        <v>22</v>
      </c>
      <c r="J9" s="17">
        <v>14146.94</v>
      </c>
    </row>
    <row r="10" spans="1:10" ht="27.6" customHeight="1">
      <c r="A10" s="10" t="s">
        <v>23</v>
      </c>
      <c r="B10" s="11"/>
      <c r="C10" s="11" t="s">
        <v>18</v>
      </c>
      <c r="D10" s="12">
        <v>51163.199999999997</v>
      </c>
      <c r="E10" s="12">
        <v>27188.94</v>
      </c>
      <c r="F10" s="2344" t="s">
        <v>24</v>
      </c>
      <c r="G10" s="2347"/>
      <c r="H10" s="2347">
        <v>17</v>
      </c>
      <c r="I10" s="2350">
        <v>38180.14</v>
      </c>
      <c r="J10" s="2350">
        <v>20217.21</v>
      </c>
    </row>
    <row r="11" spans="1:10" ht="28.95" customHeight="1">
      <c r="A11" s="10" t="s">
        <v>25</v>
      </c>
      <c r="B11" s="11" t="s">
        <v>26</v>
      </c>
      <c r="C11" s="11" t="s">
        <v>27</v>
      </c>
      <c r="D11" s="18">
        <v>154.26</v>
      </c>
      <c r="E11" s="18">
        <v>102.77</v>
      </c>
      <c r="F11" s="2345"/>
      <c r="G11" s="2348"/>
      <c r="H11" s="2348"/>
      <c r="I11" s="2351"/>
      <c r="J11" s="2351"/>
    </row>
    <row r="12" spans="1:10" ht="39.6">
      <c r="A12" s="10" t="s">
        <v>28</v>
      </c>
      <c r="B12" s="11"/>
      <c r="C12" s="11" t="s">
        <v>29</v>
      </c>
      <c r="D12" s="12">
        <v>7045.2</v>
      </c>
      <c r="E12" s="12">
        <v>5545.2</v>
      </c>
      <c r="F12" s="2345"/>
      <c r="G12" s="2348"/>
      <c r="H12" s="2348"/>
      <c r="I12" s="2351"/>
      <c r="J12" s="2351"/>
    </row>
    <row r="13" spans="1:10" ht="19.2" customHeight="1">
      <c r="A13" s="19" t="s">
        <v>30</v>
      </c>
      <c r="B13" s="20"/>
      <c r="C13" s="20"/>
      <c r="D13" s="21"/>
      <c r="E13" s="21"/>
      <c r="F13" s="2345"/>
      <c r="G13" s="2348"/>
      <c r="H13" s="2348"/>
      <c r="I13" s="2351"/>
      <c r="J13" s="2351"/>
    </row>
    <row r="14" spans="1:10" ht="31.2" customHeight="1">
      <c r="A14" s="10" t="s">
        <v>31</v>
      </c>
      <c r="B14" s="11"/>
      <c r="C14" s="11" t="s">
        <v>32</v>
      </c>
      <c r="D14" s="17">
        <v>184667.16</v>
      </c>
      <c r="E14" s="17">
        <v>164000.9</v>
      </c>
      <c r="F14" s="2345"/>
      <c r="G14" s="2348"/>
      <c r="H14" s="2348"/>
      <c r="I14" s="2351"/>
      <c r="J14" s="2351"/>
    </row>
    <row r="15" spans="1:10" ht="20.25" customHeight="1">
      <c r="A15" s="22" t="s">
        <v>33</v>
      </c>
      <c r="B15" s="11"/>
      <c r="C15" s="11" t="s">
        <v>34</v>
      </c>
      <c r="D15" s="23">
        <v>724461.39</v>
      </c>
      <c r="E15" s="23">
        <v>634572.26</v>
      </c>
      <c r="F15" s="2346"/>
      <c r="G15" s="2349"/>
      <c r="H15" s="2349"/>
      <c r="I15" s="2352"/>
      <c r="J15" s="2352"/>
    </row>
    <row r="16" spans="1:10" ht="21.75" customHeight="1">
      <c r="A16" s="26" t="s">
        <v>35</v>
      </c>
      <c r="B16" s="11" t="s">
        <v>36</v>
      </c>
      <c r="C16" s="11">
        <v>21</v>
      </c>
      <c r="D16" s="12">
        <v>125.58</v>
      </c>
      <c r="E16" s="12">
        <v>0.06</v>
      </c>
      <c r="F16" s="27" t="s">
        <v>37</v>
      </c>
      <c r="G16" s="28" t="s">
        <v>36</v>
      </c>
      <c r="H16" s="29">
        <v>21</v>
      </c>
      <c r="I16" s="30">
        <v>1200</v>
      </c>
      <c r="J16" s="30">
        <v>1200</v>
      </c>
    </row>
    <row r="17" spans="1:11">
      <c r="A17" s="2338" t="s">
        <v>38</v>
      </c>
      <c r="B17" s="2340"/>
      <c r="C17" s="2340" t="s">
        <v>39</v>
      </c>
      <c r="D17" s="2342">
        <v>42932.63</v>
      </c>
      <c r="E17" s="2342">
        <v>36752.1</v>
      </c>
      <c r="F17" s="2326" t="s">
        <v>40</v>
      </c>
      <c r="G17" s="2327"/>
      <c r="H17" s="2327"/>
      <c r="I17" s="2327"/>
      <c r="J17" s="2328"/>
    </row>
    <row r="18" spans="1:11" ht="9.4499999999999993" customHeight="1">
      <c r="A18" s="2339"/>
      <c r="B18" s="2341"/>
      <c r="C18" s="2341"/>
      <c r="D18" s="2343"/>
      <c r="E18" s="2343"/>
      <c r="F18" s="2329"/>
      <c r="G18" s="2330"/>
      <c r="H18" s="2330"/>
      <c r="I18" s="2330"/>
      <c r="J18" s="2331"/>
    </row>
    <row r="19" spans="1:11" ht="18" customHeight="1">
      <c r="A19" s="33" t="s">
        <v>41</v>
      </c>
      <c r="B19" s="29"/>
      <c r="C19" s="34">
        <v>21</v>
      </c>
      <c r="D19" s="23">
        <v>58.58</v>
      </c>
      <c r="E19" s="23">
        <v>58.58</v>
      </c>
      <c r="F19" s="24" t="s">
        <v>42</v>
      </c>
      <c r="G19" s="25"/>
      <c r="H19" s="31" t="s">
        <v>43</v>
      </c>
      <c r="I19" s="35">
        <v>60675.35</v>
      </c>
      <c r="J19" s="35">
        <v>59727.44</v>
      </c>
      <c r="K19" s="36"/>
    </row>
    <row r="20" spans="1:11" ht="15.75" customHeight="1">
      <c r="A20" s="37"/>
      <c r="B20" s="31"/>
      <c r="C20" s="38"/>
      <c r="D20" s="32"/>
      <c r="E20" s="32"/>
      <c r="F20" s="16" t="s">
        <v>44</v>
      </c>
      <c r="G20" s="11" t="s">
        <v>45</v>
      </c>
      <c r="H20" s="11" t="s">
        <v>43</v>
      </c>
      <c r="I20" s="39">
        <v>17190.689999999999</v>
      </c>
      <c r="J20" s="39">
        <v>12611.99</v>
      </c>
      <c r="K20" s="36"/>
    </row>
    <row r="21" spans="1:11" ht="24" customHeight="1">
      <c r="A21" s="26" t="s">
        <v>46</v>
      </c>
      <c r="B21" s="11"/>
      <c r="C21" s="40">
        <v>21</v>
      </c>
      <c r="D21" s="23">
        <v>1690.96</v>
      </c>
      <c r="E21" s="23">
        <v>1716.13</v>
      </c>
      <c r="F21" s="16" t="s">
        <v>47</v>
      </c>
      <c r="G21" s="13"/>
      <c r="H21" s="11" t="s">
        <v>43</v>
      </c>
      <c r="I21" s="39">
        <v>29900.16</v>
      </c>
      <c r="J21" s="39">
        <v>27636.11</v>
      </c>
      <c r="K21" s="36"/>
    </row>
    <row r="22" spans="1:11" ht="22.65" customHeight="1">
      <c r="A22" s="33" t="s">
        <v>48</v>
      </c>
      <c r="B22" s="29"/>
      <c r="C22" s="34">
        <v>21</v>
      </c>
      <c r="D22" s="41">
        <v>0</v>
      </c>
      <c r="E22" s="41">
        <v>0</v>
      </c>
      <c r="F22" s="16" t="s">
        <v>49</v>
      </c>
      <c r="G22" s="13"/>
      <c r="H22" s="11">
        <v>21</v>
      </c>
      <c r="I22" s="39">
        <v>0</v>
      </c>
      <c r="J22" s="39">
        <v>0</v>
      </c>
      <c r="K22" s="36"/>
    </row>
    <row r="23" spans="1:11" ht="19.5" customHeight="1">
      <c r="A23" s="42"/>
      <c r="B23" s="31"/>
      <c r="C23" s="38"/>
      <c r="D23" s="43"/>
      <c r="E23" s="43"/>
      <c r="F23" s="16" t="s">
        <v>50</v>
      </c>
      <c r="G23" s="13"/>
      <c r="H23" s="11">
        <v>21</v>
      </c>
      <c r="I23" s="39">
        <v>245.49</v>
      </c>
      <c r="J23" s="39">
        <v>952.62</v>
      </c>
      <c r="K23" s="36"/>
    </row>
    <row r="24" spans="1:11" s="50" customFormat="1" ht="29.25" customHeight="1">
      <c r="A24" s="26" t="s">
        <v>51</v>
      </c>
      <c r="B24" s="44"/>
      <c r="C24" s="44"/>
      <c r="D24" s="45"/>
      <c r="E24" s="45"/>
      <c r="F24" s="46" t="s">
        <v>52</v>
      </c>
      <c r="G24" s="47"/>
      <c r="H24" s="47"/>
      <c r="I24" s="48">
        <v>235992.55</v>
      </c>
      <c r="J24" s="48">
        <v>199979.37</v>
      </c>
      <c r="K24" s="49"/>
    </row>
    <row r="25" spans="1:11" s="53" customFormat="1" ht="21" customHeight="1">
      <c r="A25" s="2332" t="s">
        <v>53</v>
      </c>
      <c r="B25" s="2333"/>
      <c r="C25" s="2334"/>
      <c r="D25" s="51">
        <f>SUM(D14:D24,D7:D12)</f>
        <v>1012310.2599999999</v>
      </c>
      <c r="E25" s="51">
        <f>SUM(E14:E24,E7:E12)</f>
        <v>869948.22</v>
      </c>
      <c r="F25" s="2332" t="s">
        <v>53</v>
      </c>
      <c r="G25" s="2333"/>
      <c r="H25" s="2334"/>
      <c r="I25" s="51">
        <f>+I24+I23+I22+I21+I20+I19+I16+I10+I7+14146.94</f>
        <v>1012310.2599999998</v>
      </c>
      <c r="J25" s="51">
        <f>+J24+J23+J22+J21+J20+J19+J16+J10+J7+14146.94</f>
        <v>869948.22</v>
      </c>
      <c r="K25" s="52"/>
    </row>
    <row r="26" spans="1:11" s="53" customFormat="1" ht="5.7" customHeight="1">
      <c r="A26" s="54"/>
      <c r="B26" s="55"/>
      <c r="C26" s="54"/>
      <c r="D26" s="56"/>
      <c r="E26" s="56"/>
      <c r="F26" s="54"/>
      <c r="G26" s="54"/>
      <c r="H26" s="54"/>
      <c r="I26" s="56"/>
      <c r="J26" s="56"/>
      <c r="K26" s="52"/>
    </row>
    <row r="27" spans="1:11" ht="19.2" customHeight="1">
      <c r="A27" s="2335" t="s">
        <v>54</v>
      </c>
      <c r="B27" s="2336"/>
      <c r="C27" s="2336"/>
      <c r="D27" s="2336"/>
      <c r="E27" s="2336"/>
      <c r="F27" s="2337" t="s">
        <v>55</v>
      </c>
      <c r="G27" s="2337"/>
      <c r="H27" s="2337"/>
      <c r="I27" s="2337"/>
      <c r="J27" s="2337"/>
    </row>
    <row r="28" spans="1:11" ht="29.25" customHeight="1">
      <c r="A28" s="2324" t="s">
        <v>56</v>
      </c>
      <c r="B28" s="2324"/>
      <c r="C28" s="2324"/>
      <c r="D28" s="2324"/>
      <c r="E28" s="2324"/>
      <c r="F28" s="2337"/>
      <c r="G28" s="2337"/>
      <c r="H28" s="2337"/>
      <c r="I28" s="2337"/>
      <c r="J28" s="2337"/>
    </row>
    <row r="29" spans="1:11" ht="88.5" customHeight="1">
      <c r="A29" s="2323" t="s">
        <v>57</v>
      </c>
      <c r="B29" s="2323"/>
      <c r="C29" s="2323"/>
      <c r="D29" s="2323"/>
      <c r="E29" s="2323"/>
      <c r="F29" s="57"/>
      <c r="G29" s="57"/>
      <c r="H29" s="57"/>
      <c r="I29" s="57"/>
      <c r="J29" s="57"/>
    </row>
    <row r="30" spans="1:11" ht="28.5" customHeight="1">
      <c r="A30" s="2324" t="s">
        <v>58</v>
      </c>
      <c r="B30" s="2324"/>
      <c r="C30" s="2324"/>
      <c r="D30" s="2324"/>
      <c r="E30" s="2324"/>
    </row>
    <row r="31" spans="1:11" ht="26.25" customHeight="1">
      <c r="A31" s="2325"/>
      <c r="B31" s="2325"/>
      <c r="C31" s="2325"/>
      <c r="D31" s="2325"/>
      <c r="E31" s="2325"/>
    </row>
    <row r="32" spans="1:11" ht="15.6">
      <c r="A32" s="59"/>
    </row>
    <row r="33" spans="1:8" ht="15.6">
      <c r="A33" s="59"/>
    </row>
    <row r="34" spans="1:8" ht="15.6">
      <c r="A34" s="59"/>
    </row>
    <row r="35" spans="1:8" ht="15.6">
      <c r="A35" s="59"/>
      <c r="F35" s="60"/>
      <c r="H35" s="58"/>
    </row>
    <row r="36" spans="1:8" ht="15.6">
      <c r="A36" s="59"/>
      <c r="F36" s="58"/>
    </row>
    <row r="37" spans="1:8" ht="15.6">
      <c r="A37" s="59"/>
    </row>
    <row r="38" spans="1:8" ht="15.6">
      <c r="A38" s="59"/>
    </row>
    <row r="39" spans="1:8" ht="15.6">
      <c r="A39" s="59"/>
    </row>
    <row r="40" spans="1:8" ht="15.6">
      <c r="A40" s="59"/>
    </row>
    <row r="41" spans="1:8" ht="15.6">
      <c r="A41" s="59"/>
    </row>
    <row r="42" spans="1:8" ht="15.6">
      <c r="A42" s="59"/>
    </row>
    <row r="43" spans="1:8" ht="15.6">
      <c r="A43" s="59"/>
    </row>
    <row r="44" spans="1:8" ht="15.6">
      <c r="A44" s="59"/>
    </row>
    <row r="45" spans="1:8" ht="15.6">
      <c r="A45" s="59"/>
    </row>
    <row r="46" spans="1:8" ht="15.6">
      <c r="A46" s="59"/>
    </row>
    <row r="47" spans="1:8" ht="15.6">
      <c r="A47" s="59"/>
    </row>
    <row r="48" spans="1:8" ht="15.6">
      <c r="A48" s="59"/>
    </row>
    <row r="49" spans="1:1" ht="15.6">
      <c r="A49" s="59"/>
    </row>
    <row r="50" spans="1:1" ht="15.6">
      <c r="A50" s="59"/>
    </row>
    <row r="51" spans="1:1" ht="15.6">
      <c r="A51" s="59"/>
    </row>
    <row r="52" spans="1:1" ht="15.6">
      <c r="A52" s="59"/>
    </row>
    <row r="53" spans="1:1" ht="15.6">
      <c r="A53" s="59"/>
    </row>
    <row r="54" spans="1:1" ht="15.6">
      <c r="A54" s="59"/>
    </row>
    <row r="55" spans="1:1" ht="15.6">
      <c r="A55" s="59"/>
    </row>
    <row r="56" spans="1:1" ht="15.6">
      <c r="A56" s="59"/>
    </row>
    <row r="57" spans="1:1" ht="43.5" customHeight="1"/>
    <row r="87" spans="1:1" ht="15.6">
      <c r="A87" s="61"/>
    </row>
    <row r="88" spans="1:1" ht="15.6">
      <c r="A88" s="61"/>
    </row>
    <row r="89" spans="1:1" ht="15.6">
      <c r="A89" s="62"/>
    </row>
    <row r="90" spans="1:1" ht="15.6">
      <c r="A90" s="61"/>
    </row>
    <row r="91" spans="1:1" ht="15.6">
      <c r="A91" s="63"/>
    </row>
    <row r="92" spans="1:1" ht="15.6">
      <c r="A92" s="63"/>
    </row>
    <row r="93" spans="1:1" ht="15.6">
      <c r="A93" s="63"/>
    </row>
    <row r="94" spans="1:1" ht="15.6">
      <c r="A94" s="61"/>
    </row>
    <row r="95" spans="1:1" ht="15.6">
      <c r="A95" s="61"/>
    </row>
    <row r="98" spans="1:1">
      <c r="A98" s="64"/>
    </row>
    <row r="99" spans="1:1">
      <c r="A99" s="64"/>
    </row>
    <row r="100" spans="1:1">
      <c r="A100" s="64"/>
    </row>
  </sheetData>
  <mergeCells count="31">
    <mergeCell ref="I2:I4"/>
    <mergeCell ref="J2:J4"/>
    <mergeCell ref="A5:E5"/>
    <mergeCell ref="F5:J5"/>
    <mergeCell ref="A6:E6"/>
    <mergeCell ref="F6:J6"/>
    <mergeCell ref="A2:A4"/>
    <mergeCell ref="B2:C3"/>
    <mergeCell ref="D2:D4"/>
    <mergeCell ref="E2:E4"/>
    <mergeCell ref="F2:F4"/>
    <mergeCell ref="G2:H3"/>
    <mergeCell ref="F10:F15"/>
    <mergeCell ref="G10:G15"/>
    <mergeCell ref="H10:H15"/>
    <mergeCell ref="I10:I15"/>
    <mergeCell ref="J10:J15"/>
    <mergeCell ref="A29:E29"/>
    <mergeCell ref="A30:E30"/>
    <mergeCell ref="A31:E31"/>
    <mergeCell ref="F17:J18"/>
    <mergeCell ref="A25:C25"/>
    <mergeCell ref="F25:H25"/>
    <mergeCell ref="A27:E27"/>
    <mergeCell ref="F27:J28"/>
    <mergeCell ref="A28:E28"/>
    <mergeCell ref="A17:A18"/>
    <mergeCell ref="B17:B18"/>
    <mergeCell ref="C17:C18"/>
    <mergeCell ref="D17:D18"/>
    <mergeCell ref="E17:E18"/>
  </mergeCells>
  <pageMargins left="0.51" right="0.55000000000000004" top="0.74" bottom="0.76" header="0.26" footer="0.5"/>
  <pageSetup paperSize="9" firstPageNumber="2" orientation="portrait" useFirstPageNumber="1" r:id="rId1"/>
  <headerFooter alignWithMargins="0">
    <oddHeader>&amp;C&amp;"Times New Roman,Regular"(&amp;P)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95"/>
  <sheetViews>
    <sheetView zoomScaleNormal="100" zoomScaleSheetLayoutView="100" workbookViewId="0">
      <selection activeCell="A9" sqref="A9"/>
    </sheetView>
  </sheetViews>
  <sheetFormatPr defaultColWidth="11.33203125" defaultRowHeight="15"/>
  <cols>
    <col min="1" max="1" width="28.88671875" style="75" customWidth="1"/>
    <col min="2" max="2" width="11.109375" style="105" customWidth="1"/>
    <col min="3" max="3" width="11" style="105" customWidth="1"/>
    <col min="4" max="4" width="29" style="75" customWidth="1"/>
    <col min="5" max="5" width="11.44140625" style="105" customWidth="1"/>
    <col min="6" max="6" width="12" style="105" customWidth="1"/>
    <col min="7" max="7" width="11.33203125" style="75" customWidth="1"/>
    <col min="8" max="227" width="9.109375" style="75" customWidth="1"/>
    <col min="228" max="228" width="24.44140625" style="75" customWidth="1"/>
    <col min="229" max="229" width="11.109375" style="75" customWidth="1"/>
    <col min="230" max="230" width="10.6640625" style="75" customWidth="1"/>
    <col min="231" max="231" width="23.6640625" style="75" customWidth="1"/>
    <col min="232" max="234" width="11.33203125" style="75"/>
    <col min="235" max="235" width="28.88671875" style="75" customWidth="1"/>
    <col min="236" max="236" width="11.109375" style="75" customWidth="1"/>
    <col min="237" max="237" width="11" style="75" customWidth="1"/>
    <col min="238" max="238" width="29" style="75" customWidth="1"/>
    <col min="239" max="239" width="11.44140625" style="75" customWidth="1"/>
    <col min="240" max="240" width="12" style="75" customWidth="1"/>
    <col min="241" max="247" width="0" style="75" hidden="1" customWidth="1"/>
    <col min="248" max="248" width="12.33203125" style="75" bestFit="1" customWidth="1"/>
    <col min="249" max="250" width="23.6640625" style="75" bestFit="1" customWidth="1"/>
    <col min="251" max="251" width="9.109375" style="75" customWidth="1"/>
    <col min="252" max="252" width="13.5546875" style="75" bestFit="1" customWidth="1"/>
    <col min="253" max="253" width="21" style="75" bestFit="1" customWidth="1"/>
    <col min="254" max="254" width="11.5546875" style="75" bestFit="1" customWidth="1"/>
    <col min="255" max="483" width="9.109375" style="75" customWidth="1"/>
    <col min="484" max="484" width="24.44140625" style="75" customWidth="1"/>
    <col min="485" max="485" width="11.109375" style="75" customWidth="1"/>
    <col min="486" max="486" width="10.6640625" style="75" customWidth="1"/>
    <col min="487" max="487" width="23.6640625" style="75" customWidth="1"/>
    <col min="488" max="490" width="11.33203125" style="75"/>
    <col min="491" max="491" width="28.88671875" style="75" customWidth="1"/>
    <col min="492" max="492" width="11.109375" style="75" customWidth="1"/>
    <col min="493" max="493" width="11" style="75" customWidth="1"/>
    <col min="494" max="494" width="29" style="75" customWidth="1"/>
    <col min="495" max="495" width="11.44140625" style="75" customWidth="1"/>
    <col min="496" max="496" width="12" style="75" customWidth="1"/>
    <col min="497" max="503" width="0" style="75" hidden="1" customWidth="1"/>
    <col min="504" max="504" width="12.33203125" style="75" bestFit="1" customWidth="1"/>
    <col min="505" max="506" width="23.6640625" style="75" bestFit="1" customWidth="1"/>
    <col min="507" max="507" width="9.109375" style="75" customWidth="1"/>
    <col min="508" max="508" width="13.5546875" style="75" bestFit="1" customWidth="1"/>
    <col min="509" max="509" width="21" style="75" bestFit="1" customWidth="1"/>
    <col min="510" max="510" width="11.5546875" style="75" bestFit="1" customWidth="1"/>
    <col min="511" max="739" width="9.109375" style="75" customWidth="1"/>
    <col min="740" max="740" width="24.44140625" style="75" customWidth="1"/>
    <col min="741" max="741" width="11.109375" style="75" customWidth="1"/>
    <col min="742" max="742" width="10.6640625" style="75" customWidth="1"/>
    <col min="743" max="743" width="23.6640625" style="75" customWidth="1"/>
    <col min="744" max="746" width="11.33203125" style="75"/>
    <col min="747" max="747" width="28.88671875" style="75" customWidth="1"/>
    <col min="748" max="748" width="11.109375" style="75" customWidth="1"/>
    <col min="749" max="749" width="11" style="75" customWidth="1"/>
    <col min="750" max="750" width="29" style="75" customWidth="1"/>
    <col min="751" max="751" width="11.44140625" style="75" customWidth="1"/>
    <col min="752" max="752" width="12" style="75" customWidth="1"/>
    <col min="753" max="759" width="0" style="75" hidden="1" customWidth="1"/>
    <col min="760" max="760" width="12.33203125" style="75" bestFit="1" customWidth="1"/>
    <col min="761" max="762" width="23.6640625" style="75" bestFit="1" customWidth="1"/>
    <col min="763" max="763" width="9.109375" style="75" customWidth="1"/>
    <col min="764" max="764" width="13.5546875" style="75" bestFit="1" customWidth="1"/>
    <col min="765" max="765" width="21" style="75" bestFit="1" customWidth="1"/>
    <col min="766" max="766" width="11.5546875" style="75" bestFit="1" customWidth="1"/>
    <col min="767" max="995" width="9.109375" style="75" customWidth="1"/>
    <col min="996" max="996" width="24.44140625" style="75" customWidth="1"/>
    <col min="997" max="997" width="11.109375" style="75" customWidth="1"/>
    <col min="998" max="998" width="10.6640625" style="75" customWidth="1"/>
    <col min="999" max="999" width="23.6640625" style="75" customWidth="1"/>
    <col min="1000" max="1002" width="11.33203125" style="75"/>
    <col min="1003" max="1003" width="28.88671875" style="75" customWidth="1"/>
    <col min="1004" max="1004" width="11.109375" style="75" customWidth="1"/>
    <col min="1005" max="1005" width="11" style="75" customWidth="1"/>
    <col min="1006" max="1006" width="29" style="75" customWidth="1"/>
    <col min="1007" max="1007" width="11.44140625" style="75" customWidth="1"/>
    <col min="1008" max="1008" width="12" style="75" customWidth="1"/>
    <col min="1009" max="1015" width="0" style="75" hidden="1" customWidth="1"/>
    <col min="1016" max="1016" width="12.33203125" style="75" bestFit="1" customWidth="1"/>
    <col min="1017" max="1018" width="23.6640625" style="75" bestFit="1" customWidth="1"/>
    <col min="1019" max="1019" width="9.109375" style="75" customWidth="1"/>
    <col min="1020" max="1020" width="13.5546875" style="75" bestFit="1" customWidth="1"/>
    <col min="1021" max="1021" width="21" style="75" bestFit="1" customWidth="1"/>
    <col min="1022" max="1022" width="11.5546875" style="75" bestFit="1" customWidth="1"/>
    <col min="1023" max="1251" width="9.109375" style="75" customWidth="1"/>
    <col min="1252" max="1252" width="24.44140625" style="75" customWidth="1"/>
    <col min="1253" max="1253" width="11.109375" style="75" customWidth="1"/>
    <col min="1254" max="1254" width="10.6640625" style="75" customWidth="1"/>
    <col min="1255" max="1255" width="23.6640625" style="75" customWidth="1"/>
    <col min="1256" max="1258" width="11.33203125" style="75"/>
    <col min="1259" max="1259" width="28.88671875" style="75" customWidth="1"/>
    <col min="1260" max="1260" width="11.109375" style="75" customWidth="1"/>
    <col min="1261" max="1261" width="11" style="75" customWidth="1"/>
    <col min="1262" max="1262" width="29" style="75" customWidth="1"/>
    <col min="1263" max="1263" width="11.44140625" style="75" customWidth="1"/>
    <col min="1264" max="1264" width="12" style="75" customWidth="1"/>
    <col min="1265" max="1271" width="0" style="75" hidden="1" customWidth="1"/>
    <col min="1272" max="1272" width="12.33203125" style="75" bestFit="1" customWidth="1"/>
    <col min="1273" max="1274" width="23.6640625" style="75" bestFit="1" customWidth="1"/>
    <col min="1275" max="1275" width="9.109375" style="75" customWidth="1"/>
    <col min="1276" max="1276" width="13.5546875" style="75" bestFit="1" customWidth="1"/>
    <col min="1277" max="1277" width="21" style="75" bestFit="1" customWidth="1"/>
    <col min="1278" max="1278" width="11.5546875" style="75" bestFit="1" customWidth="1"/>
    <col min="1279" max="1507" width="9.109375" style="75" customWidth="1"/>
    <col min="1508" max="1508" width="24.44140625" style="75" customWidth="1"/>
    <col min="1509" max="1509" width="11.109375" style="75" customWidth="1"/>
    <col min="1510" max="1510" width="10.6640625" style="75" customWidth="1"/>
    <col min="1511" max="1511" width="23.6640625" style="75" customWidth="1"/>
    <col min="1512" max="1514" width="11.33203125" style="75"/>
    <col min="1515" max="1515" width="28.88671875" style="75" customWidth="1"/>
    <col min="1516" max="1516" width="11.109375" style="75" customWidth="1"/>
    <col min="1517" max="1517" width="11" style="75" customWidth="1"/>
    <col min="1518" max="1518" width="29" style="75" customWidth="1"/>
    <col min="1519" max="1519" width="11.44140625" style="75" customWidth="1"/>
    <col min="1520" max="1520" width="12" style="75" customWidth="1"/>
    <col min="1521" max="1527" width="0" style="75" hidden="1" customWidth="1"/>
    <col min="1528" max="1528" width="12.33203125" style="75" bestFit="1" customWidth="1"/>
    <col min="1529" max="1530" width="23.6640625" style="75" bestFit="1" customWidth="1"/>
    <col min="1531" max="1531" width="9.109375" style="75" customWidth="1"/>
    <col min="1532" max="1532" width="13.5546875" style="75" bestFit="1" customWidth="1"/>
    <col min="1533" max="1533" width="21" style="75" bestFit="1" customWidth="1"/>
    <col min="1534" max="1534" width="11.5546875" style="75" bestFit="1" customWidth="1"/>
    <col min="1535" max="1763" width="9.109375" style="75" customWidth="1"/>
    <col min="1764" max="1764" width="24.44140625" style="75" customWidth="1"/>
    <col min="1765" max="1765" width="11.109375" style="75" customWidth="1"/>
    <col min="1766" max="1766" width="10.6640625" style="75" customWidth="1"/>
    <col min="1767" max="1767" width="23.6640625" style="75" customWidth="1"/>
    <col min="1768" max="1770" width="11.33203125" style="75"/>
    <col min="1771" max="1771" width="28.88671875" style="75" customWidth="1"/>
    <col min="1772" max="1772" width="11.109375" style="75" customWidth="1"/>
    <col min="1773" max="1773" width="11" style="75" customWidth="1"/>
    <col min="1774" max="1774" width="29" style="75" customWidth="1"/>
    <col min="1775" max="1775" width="11.44140625" style="75" customWidth="1"/>
    <col min="1776" max="1776" width="12" style="75" customWidth="1"/>
    <col min="1777" max="1783" width="0" style="75" hidden="1" customWidth="1"/>
    <col min="1784" max="1784" width="12.33203125" style="75" bestFit="1" customWidth="1"/>
    <col min="1785" max="1786" width="23.6640625" style="75" bestFit="1" customWidth="1"/>
    <col min="1787" max="1787" width="9.109375" style="75" customWidth="1"/>
    <col min="1788" max="1788" width="13.5546875" style="75" bestFit="1" customWidth="1"/>
    <col min="1789" max="1789" width="21" style="75" bestFit="1" customWidth="1"/>
    <col min="1790" max="1790" width="11.5546875" style="75" bestFit="1" customWidth="1"/>
    <col min="1791" max="2019" width="9.109375" style="75" customWidth="1"/>
    <col min="2020" max="2020" width="24.44140625" style="75" customWidth="1"/>
    <col min="2021" max="2021" width="11.109375" style="75" customWidth="1"/>
    <col min="2022" max="2022" width="10.6640625" style="75" customWidth="1"/>
    <col min="2023" max="2023" width="23.6640625" style="75" customWidth="1"/>
    <col min="2024" max="2026" width="11.33203125" style="75"/>
    <col min="2027" max="2027" width="28.88671875" style="75" customWidth="1"/>
    <col min="2028" max="2028" width="11.109375" style="75" customWidth="1"/>
    <col min="2029" max="2029" width="11" style="75" customWidth="1"/>
    <col min="2030" max="2030" width="29" style="75" customWidth="1"/>
    <col min="2031" max="2031" width="11.44140625" style="75" customWidth="1"/>
    <col min="2032" max="2032" width="12" style="75" customWidth="1"/>
    <col min="2033" max="2039" width="0" style="75" hidden="1" customWidth="1"/>
    <col min="2040" max="2040" width="12.33203125" style="75" bestFit="1" customWidth="1"/>
    <col min="2041" max="2042" width="23.6640625" style="75" bestFit="1" customWidth="1"/>
    <col min="2043" max="2043" width="9.109375" style="75" customWidth="1"/>
    <col min="2044" max="2044" width="13.5546875" style="75" bestFit="1" customWidth="1"/>
    <col min="2045" max="2045" width="21" style="75" bestFit="1" customWidth="1"/>
    <col min="2046" max="2046" width="11.5546875" style="75" bestFit="1" customWidth="1"/>
    <col min="2047" max="2275" width="9.109375" style="75" customWidth="1"/>
    <col min="2276" max="2276" width="24.44140625" style="75" customWidth="1"/>
    <col min="2277" max="2277" width="11.109375" style="75" customWidth="1"/>
    <col min="2278" max="2278" width="10.6640625" style="75" customWidth="1"/>
    <col min="2279" max="2279" width="23.6640625" style="75" customWidth="1"/>
    <col min="2280" max="2282" width="11.33203125" style="75"/>
    <col min="2283" max="2283" width="28.88671875" style="75" customWidth="1"/>
    <col min="2284" max="2284" width="11.109375" style="75" customWidth="1"/>
    <col min="2285" max="2285" width="11" style="75" customWidth="1"/>
    <col min="2286" max="2286" width="29" style="75" customWidth="1"/>
    <col min="2287" max="2287" width="11.44140625" style="75" customWidth="1"/>
    <col min="2288" max="2288" width="12" style="75" customWidth="1"/>
    <col min="2289" max="2295" width="0" style="75" hidden="1" customWidth="1"/>
    <col min="2296" max="2296" width="12.33203125" style="75" bestFit="1" customWidth="1"/>
    <col min="2297" max="2298" width="23.6640625" style="75" bestFit="1" customWidth="1"/>
    <col min="2299" max="2299" width="9.109375" style="75" customWidth="1"/>
    <col min="2300" max="2300" width="13.5546875" style="75" bestFit="1" customWidth="1"/>
    <col min="2301" max="2301" width="21" style="75" bestFit="1" customWidth="1"/>
    <col min="2302" max="2302" width="11.5546875" style="75" bestFit="1" customWidth="1"/>
    <col min="2303" max="2531" width="9.109375" style="75" customWidth="1"/>
    <col min="2532" max="2532" width="24.44140625" style="75" customWidth="1"/>
    <col min="2533" max="2533" width="11.109375" style="75" customWidth="1"/>
    <col min="2534" max="2534" width="10.6640625" style="75" customWidth="1"/>
    <col min="2535" max="2535" width="23.6640625" style="75" customWidth="1"/>
    <col min="2536" max="2538" width="11.33203125" style="75"/>
    <col min="2539" max="2539" width="28.88671875" style="75" customWidth="1"/>
    <col min="2540" max="2540" width="11.109375" style="75" customWidth="1"/>
    <col min="2541" max="2541" width="11" style="75" customWidth="1"/>
    <col min="2542" max="2542" width="29" style="75" customWidth="1"/>
    <col min="2543" max="2543" width="11.44140625" style="75" customWidth="1"/>
    <col min="2544" max="2544" width="12" style="75" customWidth="1"/>
    <col min="2545" max="2551" width="0" style="75" hidden="1" customWidth="1"/>
    <col min="2552" max="2552" width="12.33203125" style="75" bestFit="1" customWidth="1"/>
    <col min="2553" max="2554" width="23.6640625" style="75" bestFit="1" customWidth="1"/>
    <col min="2555" max="2555" width="9.109375" style="75" customWidth="1"/>
    <col min="2556" max="2556" width="13.5546875" style="75" bestFit="1" customWidth="1"/>
    <col min="2557" max="2557" width="21" style="75" bestFit="1" customWidth="1"/>
    <col min="2558" max="2558" width="11.5546875" style="75" bestFit="1" customWidth="1"/>
    <col min="2559" max="2787" width="9.109375" style="75" customWidth="1"/>
    <col min="2788" max="2788" width="24.44140625" style="75" customWidth="1"/>
    <col min="2789" max="2789" width="11.109375" style="75" customWidth="1"/>
    <col min="2790" max="2790" width="10.6640625" style="75" customWidth="1"/>
    <col min="2791" max="2791" width="23.6640625" style="75" customWidth="1"/>
    <col min="2792" max="2794" width="11.33203125" style="75"/>
    <col min="2795" max="2795" width="28.88671875" style="75" customWidth="1"/>
    <col min="2796" max="2796" width="11.109375" style="75" customWidth="1"/>
    <col min="2797" max="2797" width="11" style="75" customWidth="1"/>
    <col min="2798" max="2798" width="29" style="75" customWidth="1"/>
    <col min="2799" max="2799" width="11.44140625" style="75" customWidth="1"/>
    <col min="2800" max="2800" width="12" style="75" customWidth="1"/>
    <col min="2801" max="2807" width="0" style="75" hidden="1" customWidth="1"/>
    <col min="2808" max="2808" width="12.33203125" style="75" bestFit="1" customWidth="1"/>
    <col min="2809" max="2810" width="23.6640625" style="75" bestFit="1" customWidth="1"/>
    <col min="2811" max="2811" width="9.109375" style="75" customWidth="1"/>
    <col min="2812" max="2812" width="13.5546875" style="75" bestFit="1" customWidth="1"/>
    <col min="2813" max="2813" width="21" style="75" bestFit="1" customWidth="1"/>
    <col min="2814" max="2814" width="11.5546875" style="75" bestFit="1" customWidth="1"/>
    <col min="2815" max="3043" width="9.109375" style="75" customWidth="1"/>
    <col min="3044" max="3044" width="24.44140625" style="75" customWidth="1"/>
    <col min="3045" max="3045" width="11.109375" style="75" customWidth="1"/>
    <col min="3046" max="3046" width="10.6640625" style="75" customWidth="1"/>
    <col min="3047" max="3047" width="23.6640625" style="75" customWidth="1"/>
    <col min="3048" max="3050" width="11.33203125" style="75"/>
    <col min="3051" max="3051" width="28.88671875" style="75" customWidth="1"/>
    <col min="3052" max="3052" width="11.109375" style="75" customWidth="1"/>
    <col min="3053" max="3053" width="11" style="75" customWidth="1"/>
    <col min="3054" max="3054" width="29" style="75" customWidth="1"/>
    <col min="3055" max="3055" width="11.44140625" style="75" customWidth="1"/>
    <col min="3056" max="3056" width="12" style="75" customWidth="1"/>
    <col min="3057" max="3063" width="0" style="75" hidden="1" customWidth="1"/>
    <col min="3064" max="3064" width="12.33203125" style="75" bestFit="1" customWidth="1"/>
    <col min="3065" max="3066" width="23.6640625" style="75" bestFit="1" customWidth="1"/>
    <col min="3067" max="3067" width="9.109375" style="75" customWidth="1"/>
    <col min="3068" max="3068" width="13.5546875" style="75" bestFit="1" customWidth="1"/>
    <col min="3069" max="3069" width="21" style="75" bestFit="1" customWidth="1"/>
    <col min="3070" max="3070" width="11.5546875" style="75" bestFit="1" customWidth="1"/>
    <col min="3071" max="3299" width="9.109375" style="75" customWidth="1"/>
    <col min="3300" max="3300" width="24.44140625" style="75" customWidth="1"/>
    <col min="3301" max="3301" width="11.109375" style="75" customWidth="1"/>
    <col min="3302" max="3302" width="10.6640625" style="75" customWidth="1"/>
    <col min="3303" max="3303" width="23.6640625" style="75" customWidth="1"/>
    <col min="3304" max="3306" width="11.33203125" style="75"/>
    <col min="3307" max="3307" width="28.88671875" style="75" customWidth="1"/>
    <col min="3308" max="3308" width="11.109375" style="75" customWidth="1"/>
    <col min="3309" max="3309" width="11" style="75" customWidth="1"/>
    <col min="3310" max="3310" width="29" style="75" customWidth="1"/>
    <col min="3311" max="3311" width="11.44140625" style="75" customWidth="1"/>
    <col min="3312" max="3312" width="12" style="75" customWidth="1"/>
    <col min="3313" max="3319" width="0" style="75" hidden="1" customWidth="1"/>
    <col min="3320" max="3320" width="12.33203125" style="75" bestFit="1" customWidth="1"/>
    <col min="3321" max="3322" width="23.6640625" style="75" bestFit="1" customWidth="1"/>
    <col min="3323" max="3323" width="9.109375" style="75" customWidth="1"/>
    <col min="3324" max="3324" width="13.5546875" style="75" bestFit="1" customWidth="1"/>
    <col min="3325" max="3325" width="21" style="75" bestFit="1" customWidth="1"/>
    <col min="3326" max="3326" width="11.5546875" style="75" bestFit="1" customWidth="1"/>
    <col min="3327" max="3555" width="9.109375" style="75" customWidth="1"/>
    <col min="3556" max="3556" width="24.44140625" style="75" customWidth="1"/>
    <col min="3557" max="3557" width="11.109375" style="75" customWidth="1"/>
    <col min="3558" max="3558" width="10.6640625" style="75" customWidth="1"/>
    <col min="3559" max="3559" width="23.6640625" style="75" customWidth="1"/>
    <col min="3560" max="3562" width="11.33203125" style="75"/>
    <col min="3563" max="3563" width="28.88671875" style="75" customWidth="1"/>
    <col min="3564" max="3564" width="11.109375" style="75" customWidth="1"/>
    <col min="3565" max="3565" width="11" style="75" customWidth="1"/>
    <col min="3566" max="3566" width="29" style="75" customWidth="1"/>
    <col min="3567" max="3567" width="11.44140625" style="75" customWidth="1"/>
    <col min="3568" max="3568" width="12" style="75" customWidth="1"/>
    <col min="3569" max="3575" width="0" style="75" hidden="1" customWidth="1"/>
    <col min="3576" max="3576" width="12.33203125" style="75" bestFit="1" customWidth="1"/>
    <col min="3577" max="3578" width="23.6640625" style="75" bestFit="1" customWidth="1"/>
    <col min="3579" max="3579" width="9.109375" style="75" customWidth="1"/>
    <col min="3580" max="3580" width="13.5546875" style="75" bestFit="1" customWidth="1"/>
    <col min="3581" max="3581" width="21" style="75" bestFit="1" customWidth="1"/>
    <col min="3582" max="3582" width="11.5546875" style="75" bestFit="1" customWidth="1"/>
    <col min="3583" max="3811" width="9.109375" style="75" customWidth="1"/>
    <col min="3812" max="3812" width="24.44140625" style="75" customWidth="1"/>
    <col min="3813" max="3813" width="11.109375" style="75" customWidth="1"/>
    <col min="3814" max="3814" width="10.6640625" style="75" customWidth="1"/>
    <col min="3815" max="3815" width="23.6640625" style="75" customWidth="1"/>
    <col min="3816" max="3818" width="11.33203125" style="75"/>
    <col min="3819" max="3819" width="28.88671875" style="75" customWidth="1"/>
    <col min="3820" max="3820" width="11.109375" style="75" customWidth="1"/>
    <col min="3821" max="3821" width="11" style="75" customWidth="1"/>
    <col min="3822" max="3822" width="29" style="75" customWidth="1"/>
    <col min="3823" max="3823" width="11.44140625" style="75" customWidth="1"/>
    <col min="3824" max="3824" width="12" style="75" customWidth="1"/>
    <col min="3825" max="3831" width="0" style="75" hidden="1" customWidth="1"/>
    <col min="3832" max="3832" width="12.33203125" style="75" bestFit="1" customWidth="1"/>
    <col min="3833" max="3834" width="23.6640625" style="75" bestFit="1" customWidth="1"/>
    <col min="3835" max="3835" width="9.109375" style="75" customWidth="1"/>
    <col min="3836" max="3836" width="13.5546875" style="75" bestFit="1" customWidth="1"/>
    <col min="3837" max="3837" width="21" style="75" bestFit="1" customWidth="1"/>
    <col min="3838" max="3838" width="11.5546875" style="75" bestFit="1" customWidth="1"/>
    <col min="3839" max="4067" width="9.109375" style="75" customWidth="1"/>
    <col min="4068" max="4068" width="24.44140625" style="75" customWidth="1"/>
    <col min="4069" max="4069" width="11.109375" style="75" customWidth="1"/>
    <col min="4070" max="4070" width="10.6640625" style="75" customWidth="1"/>
    <col min="4071" max="4071" width="23.6640625" style="75" customWidth="1"/>
    <col min="4072" max="4074" width="11.33203125" style="75"/>
    <col min="4075" max="4075" width="28.88671875" style="75" customWidth="1"/>
    <col min="4076" max="4076" width="11.109375" style="75" customWidth="1"/>
    <col min="4077" max="4077" width="11" style="75" customWidth="1"/>
    <col min="4078" max="4078" width="29" style="75" customWidth="1"/>
    <col min="4079" max="4079" width="11.44140625" style="75" customWidth="1"/>
    <col min="4080" max="4080" width="12" style="75" customWidth="1"/>
    <col min="4081" max="4087" width="0" style="75" hidden="1" customWidth="1"/>
    <col min="4088" max="4088" width="12.33203125" style="75" bestFit="1" customWidth="1"/>
    <col min="4089" max="4090" width="23.6640625" style="75" bestFit="1" customWidth="1"/>
    <col min="4091" max="4091" width="9.109375" style="75" customWidth="1"/>
    <col min="4092" max="4092" width="13.5546875" style="75" bestFit="1" customWidth="1"/>
    <col min="4093" max="4093" width="21" style="75" bestFit="1" customWidth="1"/>
    <col min="4094" max="4094" width="11.5546875" style="75" bestFit="1" customWidth="1"/>
    <col min="4095" max="4323" width="9.109375" style="75" customWidth="1"/>
    <col min="4324" max="4324" width="24.44140625" style="75" customWidth="1"/>
    <col min="4325" max="4325" width="11.109375" style="75" customWidth="1"/>
    <col min="4326" max="4326" width="10.6640625" style="75" customWidth="1"/>
    <col min="4327" max="4327" width="23.6640625" style="75" customWidth="1"/>
    <col min="4328" max="4330" width="11.33203125" style="75"/>
    <col min="4331" max="4331" width="28.88671875" style="75" customWidth="1"/>
    <col min="4332" max="4332" width="11.109375" style="75" customWidth="1"/>
    <col min="4333" max="4333" width="11" style="75" customWidth="1"/>
    <col min="4334" max="4334" width="29" style="75" customWidth="1"/>
    <col min="4335" max="4335" width="11.44140625" style="75" customWidth="1"/>
    <col min="4336" max="4336" width="12" style="75" customWidth="1"/>
    <col min="4337" max="4343" width="0" style="75" hidden="1" customWidth="1"/>
    <col min="4344" max="4344" width="12.33203125" style="75" bestFit="1" customWidth="1"/>
    <col min="4345" max="4346" width="23.6640625" style="75" bestFit="1" customWidth="1"/>
    <col min="4347" max="4347" width="9.109375" style="75" customWidth="1"/>
    <col min="4348" max="4348" width="13.5546875" style="75" bestFit="1" customWidth="1"/>
    <col min="4349" max="4349" width="21" style="75" bestFit="1" customWidth="1"/>
    <col min="4350" max="4350" width="11.5546875" style="75" bestFit="1" customWidth="1"/>
    <col min="4351" max="4579" width="9.109375" style="75" customWidth="1"/>
    <col min="4580" max="4580" width="24.44140625" style="75" customWidth="1"/>
    <col min="4581" max="4581" width="11.109375" style="75" customWidth="1"/>
    <col min="4582" max="4582" width="10.6640625" style="75" customWidth="1"/>
    <col min="4583" max="4583" width="23.6640625" style="75" customWidth="1"/>
    <col min="4584" max="4586" width="11.33203125" style="75"/>
    <col min="4587" max="4587" width="28.88671875" style="75" customWidth="1"/>
    <col min="4588" max="4588" width="11.109375" style="75" customWidth="1"/>
    <col min="4589" max="4589" width="11" style="75" customWidth="1"/>
    <col min="4590" max="4590" width="29" style="75" customWidth="1"/>
    <col min="4591" max="4591" width="11.44140625" style="75" customWidth="1"/>
    <col min="4592" max="4592" width="12" style="75" customWidth="1"/>
    <col min="4593" max="4599" width="0" style="75" hidden="1" customWidth="1"/>
    <col min="4600" max="4600" width="12.33203125" style="75" bestFit="1" customWidth="1"/>
    <col min="4601" max="4602" width="23.6640625" style="75" bestFit="1" customWidth="1"/>
    <col min="4603" max="4603" width="9.109375" style="75" customWidth="1"/>
    <col min="4604" max="4604" width="13.5546875" style="75" bestFit="1" customWidth="1"/>
    <col min="4605" max="4605" width="21" style="75" bestFit="1" customWidth="1"/>
    <col min="4606" max="4606" width="11.5546875" style="75" bestFit="1" customWidth="1"/>
    <col min="4607" max="4835" width="9.109375" style="75" customWidth="1"/>
    <col min="4836" max="4836" width="24.44140625" style="75" customWidth="1"/>
    <col min="4837" max="4837" width="11.109375" style="75" customWidth="1"/>
    <col min="4838" max="4838" width="10.6640625" style="75" customWidth="1"/>
    <col min="4839" max="4839" width="23.6640625" style="75" customWidth="1"/>
    <col min="4840" max="4842" width="11.33203125" style="75"/>
    <col min="4843" max="4843" width="28.88671875" style="75" customWidth="1"/>
    <col min="4844" max="4844" width="11.109375" style="75" customWidth="1"/>
    <col min="4845" max="4845" width="11" style="75" customWidth="1"/>
    <col min="4846" max="4846" width="29" style="75" customWidth="1"/>
    <col min="4847" max="4847" width="11.44140625" style="75" customWidth="1"/>
    <col min="4848" max="4848" width="12" style="75" customWidth="1"/>
    <col min="4849" max="4855" width="0" style="75" hidden="1" customWidth="1"/>
    <col min="4856" max="4856" width="12.33203125" style="75" bestFit="1" customWidth="1"/>
    <col min="4857" max="4858" width="23.6640625" style="75" bestFit="1" customWidth="1"/>
    <col min="4859" max="4859" width="9.109375" style="75" customWidth="1"/>
    <col min="4860" max="4860" width="13.5546875" style="75" bestFit="1" customWidth="1"/>
    <col min="4861" max="4861" width="21" style="75" bestFit="1" customWidth="1"/>
    <col min="4862" max="4862" width="11.5546875" style="75" bestFit="1" customWidth="1"/>
    <col min="4863" max="5091" width="9.109375" style="75" customWidth="1"/>
    <col min="5092" max="5092" width="24.44140625" style="75" customWidth="1"/>
    <col min="5093" max="5093" width="11.109375" style="75" customWidth="1"/>
    <col min="5094" max="5094" width="10.6640625" style="75" customWidth="1"/>
    <col min="5095" max="5095" width="23.6640625" style="75" customWidth="1"/>
    <col min="5096" max="5098" width="11.33203125" style="75"/>
    <col min="5099" max="5099" width="28.88671875" style="75" customWidth="1"/>
    <col min="5100" max="5100" width="11.109375" style="75" customWidth="1"/>
    <col min="5101" max="5101" width="11" style="75" customWidth="1"/>
    <col min="5102" max="5102" width="29" style="75" customWidth="1"/>
    <col min="5103" max="5103" width="11.44140625" style="75" customWidth="1"/>
    <col min="5104" max="5104" width="12" style="75" customWidth="1"/>
    <col min="5105" max="5111" width="0" style="75" hidden="1" customWidth="1"/>
    <col min="5112" max="5112" width="12.33203125" style="75" bestFit="1" customWidth="1"/>
    <col min="5113" max="5114" width="23.6640625" style="75" bestFit="1" customWidth="1"/>
    <col min="5115" max="5115" width="9.109375" style="75" customWidth="1"/>
    <col min="5116" max="5116" width="13.5546875" style="75" bestFit="1" customWidth="1"/>
    <col min="5117" max="5117" width="21" style="75" bestFit="1" customWidth="1"/>
    <col min="5118" max="5118" width="11.5546875" style="75" bestFit="1" customWidth="1"/>
    <col min="5119" max="5347" width="9.109375" style="75" customWidth="1"/>
    <col min="5348" max="5348" width="24.44140625" style="75" customWidth="1"/>
    <col min="5349" max="5349" width="11.109375" style="75" customWidth="1"/>
    <col min="5350" max="5350" width="10.6640625" style="75" customWidth="1"/>
    <col min="5351" max="5351" width="23.6640625" style="75" customWidth="1"/>
    <col min="5352" max="5354" width="11.33203125" style="75"/>
    <col min="5355" max="5355" width="28.88671875" style="75" customWidth="1"/>
    <col min="5356" max="5356" width="11.109375" style="75" customWidth="1"/>
    <col min="5357" max="5357" width="11" style="75" customWidth="1"/>
    <col min="5358" max="5358" width="29" style="75" customWidth="1"/>
    <col min="5359" max="5359" width="11.44140625" style="75" customWidth="1"/>
    <col min="5360" max="5360" width="12" style="75" customWidth="1"/>
    <col min="5361" max="5367" width="0" style="75" hidden="1" customWidth="1"/>
    <col min="5368" max="5368" width="12.33203125" style="75" bestFit="1" customWidth="1"/>
    <col min="5369" max="5370" width="23.6640625" style="75" bestFit="1" customWidth="1"/>
    <col min="5371" max="5371" width="9.109375" style="75" customWidth="1"/>
    <col min="5372" max="5372" width="13.5546875" style="75" bestFit="1" customWidth="1"/>
    <col min="5373" max="5373" width="21" style="75" bestFit="1" customWidth="1"/>
    <col min="5374" max="5374" width="11.5546875" style="75" bestFit="1" customWidth="1"/>
    <col min="5375" max="5603" width="9.109375" style="75" customWidth="1"/>
    <col min="5604" max="5604" width="24.44140625" style="75" customWidth="1"/>
    <col min="5605" max="5605" width="11.109375" style="75" customWidth="1"/>
    <col min="5606" max="5606" width="10.6640625" style="75" customWidth="1"/>
    <col min="5607" max="5607" width="23.6640625" style="75" customWidth="1"/>
    <col min="5608" max="5610" width="11.33203125" style="75"/>
    <col min="5611" max="5611" width="28.88671875" style="75" customWidth="1"/>
    <col min="5612" max="5612" width="11.109375" style="75" customWidth="1"/>
    <col min="5613" max="5613" width="11" style="75" customWidth="1"/>
    <col min="5614" max="5614" width="29" style="75" customWidth="1"/>
    <col min="5615" max="5615" width="11.44140625" style="75" customWidth="1"/>
    <col min="5616" max="5616" width="12" style="75" customWidth="1"/>
    <col min="5617" max="5623" width="0" style="75" hidden="1" customWidth="1"/>
    <col min="5624" max="5624" width="12.33203125" style="75" bestFit="1" customWidth="1"/>
    <col min="5625" max="5626" width="23.6640625" style="75" bestFit="1" customWidth="1"/>
    <col min="5627" max="5627" width="9.109375" style="75" customWidth="1"/>
    <col min="5628" max="5628" width="13.5546875" style="75" bestFit="1" customWidth="1"/>
    <col min="5629" max="5629" width="21" style="75" bestFit="1" customWidth="1"/>
    <col min="5630" max="5630" width="11.5546875" style="75" bestFit="1" customWidth="1"/>
    <col min="5631" max="5859" width="9.109375" style="75" customWidth="1"/>
    <col min="5860" max="5860" width="24.44140625" style="75" customWidth="1"/>
    <col min="5861" max="5861" width="11.109375" style="75" customWidth="1"/>
    <col min="5862" max="5862" width="10.6640625" style="75" customWidth="1"/>
    <col min="5863" max="5863" width="23.6640625" style="75" customWidth="1"/>
    <col min="5864" max="5866" width="11.33203125" style="75"/>
    <col min="5867" max="5867" width="28.88671875" style="75" customWidth="1"/>
    <col min="5868" max="5868" width="11.109375" style="75" customWidth="1"/>
    <col min="5869" max="5869" width="11" style="75" customWidth="1"/>
    <col min="5870" max="5870" width="29" style="75" customWidth="1"/>
    <col min="5871" max="5871" width="11.44140625" style="75" customWidth="1"/>
    <col min="5872" max="5872" width="12" style="75" customWidth="1"/>
    <col min="5873" max="5879" width="0" style="75" hidden="1" customWidth="1"/>
    <col min="5880" max="5880" width="12.33203125" style="75" bestFit="1" customWidth="1"/>
    <col min="5881" max="5882" width="23.6640625" style="75" bestFit="1" customWidth="1"/>
    <col min="5883" max="5883" width="9.109375" style="75" customWidth="1"/>
    <col min="5884" max="5884" width="13.5546875" style="75" bestFit="1" customWidth="1"/>
    <col min="5885" max="5885" width="21" style="75" bestFit="1" customWidth="1"/>
    <col min="5886" max="5886" width="11.5546875" style="75" bestFit="1" customWidth="1"/>
    <col min="5887" max="6115" width="9.109375" style="75" customWidth="1"/>
    <col min="6116" max="6116" width="24.44140625" style="75" customWidth="1"/>
    <col min="6117" max="6117" width="11.109375" style="75" customWidth="1"/>
    <col min="6118" max="6118" width="10.6640625" style="75" customWidth="1"/>
    <col min="6119" max="6119" width="23.6640625" style="75" customWidth="1"/>
    <col min="6120" max="6122" width="11.33203125" style="75"/>
    <col min="6123" max="6123" width="28.88671875" style="75" customWidth="1"/>
    <col min="6124" max="6124" width="11.109375" style="75" customWidth="1"/>
    <col min="6125" max="6125" width="11" style="75" customWidth="1"/>
    <col min="6126" max="6126" width="29" style="75" customWidth="1"/>
    <col min="6127" max="6127" width="11.44140625" style="75" customWidth="1"/>
    <col min="6128" max="6128" width="12" style="75" customWidth="1"/>
    <col min="6129" max="6135" width="0" style="75" hidden="1" customWidth="1"/>
    <col min="6136" max="6136" width="12.33203125" style="75" bestFit="1" customWidth="1"/>
    <col min="6137" max="6138" width="23.6640625" style="75" bestFit="1" customWidth="1"/>
    <col min="6139" max="6139" width="9.109375" style="75" customWidth="1"/>
    <col min="6140" max="6140" width="13.5546875" style="75" bestFit="1" customWidth="1"/>
    <col min="6141" max="6141" width="21" style="75" bestFit="1" customWidth="1"/>
    <col min="6142" max="6142" width="11.5546875" style="75" bestFit="1" customWidth="1"/>
    <col min="6143" max="6371" width="9.109375" style="75" customWidth="1"/>
    <col min="6372" max="6372" width="24.44140625" style="75" customWidth="1"/>
    <col min="6373" max="6373" width="11.109375" style="75" customWidth="1"/>
    <col min="6374" max="6374" width="10.6640625" style="75" customWidth="1"/>
    <col min="6375" max="6375" width="23.6640625" style="75" customWidth="1"/>
    <col min="6376" max="6378" width="11.33203125" style="75"/>
    <col min="6379" max="6379" width="28.88671875" style="75" customWidth="1"/>
    <col min="6380" max="6380" width="11.109375" style="75" customWidth="1"/>
    <col min="6381" max="6381" width="11" style="75" customWidth="1"/>
    <col min="6382" max="6382" width="29" style="75" customWidth="1"/>
    <col min="6383" max="6383" width="11.44140625" style="75" customWidth="1"/>
    <col min="6384" max="6384" width="12" style="75" customWidth="1"/>
    <col min="6385" max="6391" width="0" style="75" hidden="1" customWidth="1"/>
    <col min="6392" max="6392" width="12.33203125" style="75" bestFit="1" customWidth="1"/>
    <col min="6393" max="6394" width="23.6640625" style="75" bestFit="1" customWidth="1"/>
    <col min="6395" max="6395" width="9.109375" style="75" customWidth="1"/>
    <col min="6396" max="6396" width="13.5546875" style="75" bestFit="1" customWidth="1"/>
    <col min="6397" max="6397" width="21" style="75" bestFit="1" customWidth="1"/>
    <col min="6398" max="6398" width="11.5546875" style="75" bestFit="1" customWidth="1"/>
    <col min="6399" max="6627" width="9.109375" style="75" customWidth="1"/>
    <col min="6628" max="6628" width="24.44140625" style="75" customWidth="1"/>
    <col min="6629" max="6629" width="11.109375" style="75" customWidth="1"/>
    <col min="6630" max="6630" width="10.6640625" style="75" customWidth="1"/>
    <col min="6631" max="6631" width="23.6640625" style="75" customWidth="1"/>
    <col min="6632" max="6634" width="11.33203125" style="75"/>
    <col min="6635" max="6635" width="28.88671875" style="75" customWidth="1"/>
    <col min="6636" max="6636" width="11.109375" style="75" customWidth="1"/>
    <col min="6637" max="6637" width="11" style="75" customWidth="1"/>
    <col min="6638" max="6638" width="29" style="75" customWidth="1"/>
    <col min="6639" max="6639" width="11.44140625" style="75" customWidth="1"/>
    <col min="6640" max="6640" width="12" style="75" customWidth="1"/>
    <col min="6641" max="6647" width="0" style="75" hidden="1" customWidth="1"/>
    <col min="6648" max="6648" width="12.33203125" style="75" bestFit="1" customWidth="1"/>
    <col min="6649" max="6650" width="23.6640625" style="75" bestFit="1" customWidth="1"/>
    <col min="6651" max="6651" width="9.109375" style="75" customWidth="1"/>
    <col min="6652" max="6652" width="13.5546875" style="75" bestFit="1" customWidth="1"/>
    <col min="6653" max="6653" width="21" style="75" bestFit="1" customWidth="1"/>
    <col min="6654" max="6654" width="11.5546875" style="75" bestFit="1" customWidth="1"/>
    <col min="6655" max="6883" width="9.109375" style="75" customWidth="1"/>
    <col min="6884" max="6884" width="24.44140625" style="75" customWidth="1"/>
    <col min="6885" max="6885" width="11.109375" style="75" customWidth="1"/>
    <col min="6886" max="6886" width="10.6640625" style="75" customWidth="1"/>
    <col min="6887" max="6887" width="23.6640625" style="75" customWidth="1"/>
    <col min="6888" max="6890" width="11.33203125" style="75"/>
    <col min="6891" max="6891" width="28.88671875" style="75" customWidth="1"/>
    <col min="6892" max="6892" width="11.109375" style="75" customWidth="1"/>
    <col min="6893" max="6893" width="11" style="75" customWidth="1"/>
    <col min="6894" max="6894" width="29" style="75" customWidth="1"/>
    <col min="6895" max="6895" width="11.44140625" style="75" customWidth="1"/>
    <col min="6896" max="6896" width="12" style="75" customWidth="1"/>
    <col min="6897" max="6903" width="0" style="75" hidden="1" customWidth="1"/>
    <col min="6904" max="6904" width="12.33203125" style="75" bestFit="1" customWidth="1"/>
    <col min="6905" max="6906" width="23.6640625" style="75" bestFit="1" customWidth="1"/>
    <col min="6907" max="6907" width="9.109375" style="75" customWidth="1"/>
    <col min="6908" max="6908" width="13.5546875" style="75" bestFit="1" customWidth="1"/>
    <col min="6909" max="6909" width="21" style="75" bestFit="1" customWidth="1"/>
    <col min="6910" max="6910" width="11.5546875" style="75" bestFit="1" customWidth="1"/>
    <col min="6911" max="7139" width="9.109375" style="75" customWidth="1"/>
    <col min="7140" max="7140" width="24.44140625" style="75" customWidth="1"/>
    <col min="7141" max="7141" width="11.109375" style="75" customWidth="1"/>
    <col min="7142" max="7142" width="10.6640625" style="75" customWidth="1"/>
    <col min="7143" max="7143" width="23.6640625" style="75" customWidth="1"/>
    <col min="7144" max="7146" width="11.33203125" style="75"/>
    <col min="7147" max="7147" width="28.88671875" style="75" customWidth="1"/>
    <col min="7148" max="7148" width="11.109375" style="75" customWidth="1"/>
    <col min="7149" max="7149" width="11" style="75" customWidth="1"/>
    <col min="7150" max="7150" width="29" style="75" customWidth="1"/>
    <col min="7151" max="7151" width="11.44140625" style="75" customWidth="1"/>
    <col min="7152" max="7152" width="12" style="75" customWidth="1"/>
    <col min="7153" max="7159" width="0" style="75" hidden="1" customWidth="1"/>
    <col min="7160" max="7160" width="12.33203125" style="75" bestFit="1" customWidth="1"/>
    <col min="7161" max="7162" width="23.6640625" style="75" bestFit="1" customWidth="1"/>
    <col min="7163" max="7163" width="9.109375" style="75" customWidth="1"/>
    <col min="7164" max="7164" width="13.5546875" style="75" bestFit="1" customWidth="1"/>
    <col min="7165" max="7165" width="21" style="75" bestFit="1" customWidth="1"/>
    <col min="7166" max="7166" width="11.5546875" style="75" bestFit="1" customWidth="1"/>
    <col min="7167" max="7395" width="9.109375" style="75" customWidth="1"/>
    <col min="7396" max="7396" width="24.44140625" style="75" customWidth="1"/>
    <col min="7397" max="7397" width="11.109375" style="75" customWidth="1"/>
    <col min="7398" max="7398" width="10.6640625" style="75" customWidth="1"/>
    <col min="7399" max="7399" width="23.6640625" style="75" customWidth="1"/>
    <col min="7400" max="7402" width="11.33203125" style="75"/>
    <col min="7403" max="7403" width="28.88671875" style="75" customWidth="1"/>
    <col min="7404" max="7404" width="11.109375" style="75" customWidth="1"/>
    <col min="7405" max="7405" width="11" style="75" customWidth="1"/>
    <col min="7406" max="7406" width="29" style="75" customWidth="1"/>
    <col min="7407" max="7407" width="11.44140625" style="75" customWidth="1"/>
    <col min="7408" max="7408" width="12" style="75" customWidth="1"/>
    <col min="7409" max="7415" width="0" style="75" hidden="1" customWidth="1"/>
    <col min="7416" max="7416" width="12.33203125" style="75" bestFit="1" customWidth="1"/>
    <col min="7417" max="7418" width="23.6640625" style="75" bestFit="1" customWidth="1"/>
    <col min="7419" max="7419" width="9.109375" style="75" customWidth="1"/>
    <col min="7420" max="7420" width="13.5546875" style="75" bestFit="1" customWidth="1"/>
    <col min="7421" max="7421" width="21" style="75" bestFit="1" customWidth="1"/>
    <col min="7422" max="7422" width="11.5546875" style="75" bestFit="1" customWidth="1"/>
    <col min="7423" max="7651" width="9.109375" style="75" customWidth="1"/>
    <col min="7652" max="7652" width="24.44140625" style="75" customWidth="1"/>
    <col min="7653" max="7653" width="11.109375" style="75" customWidth="1"/>
    <col min="7654" max="7654" width="10.6640625" style="75" customWidth="1"/>
    <col min="7655" max="7655" width="23.6640625" style="75" customWidth="1"/>
    <col min="7656" max="7658" width="11.33203125" style="75"/>
    <col min="7659" max="7659" width="28.88671875" style="75" customWidth="1"/>
    <col min="7660" max="7660" width="11.109375" style="75" customWidth="1"/>
    <col min="7661" max="7661" width="11" style="75" customWidth="1"/>
    <col min="7662" max="7662" width="29" style="75" customWidth="1"/>
    <col min="7663" max="7663" width="11.44140625" style="75" customWidth="1"/>
    <col min="7664" max="7664" width="12" style="75" customWidth="1"/>
    <col min="7665" max="7671" width="0" style="75" hidden="1" customWidth="1"/>
    <col min="7672" max="7672" width="12.33203125" style="75" bestFit="1" customWidth="1"/>
    <col min="7673" max="7674" width="23.6640625" style="75" bestFit="1" customWidth="1"/>
    <col min="7675" max="7675" width="9.109375" style="75" customWidth="1"/>
    <col min="7676" max="7676" width="13.5546875" style="75" bestFit="1" customWidth="1"/>
    <col min="7677" max="7677" width="21" style="75" bestFit="1" customWidth="1"/>
    <col min="7678" max="7678" width="11.5546875" style="75" bestFit="1" customWidth="1"/>
    <col min="7679" max="7907" width="9.109375" style="75" customWidth="1"/>
    <col min="7908" max="7908" width="24.44140625" style="75" customWidth="1"/>
    <col min="7909" max="7909" width="11.109375" style="75" customWidth="1"/>
    <col min="7910" max="7910" width="10.6640625" style="75" customWidth="1"/>
    <col min="7911" max="7911" width="23.6640625" style="75" customWidth="1"/>
    <col min="7912" max="7914" width="11.33203125" style="75"/>
    <col min="7915" max="7915" width="28.88671875" style="75" customWidth="1"/>
    <col min="7916" max="7916" width="11.109375" style="75" customWidth="1"/>
    <col min="7917" max="7917" width="11" style="75" customWidth="1"/>
    <col min="7918" max="7918" width="29" style="75" customWidth="1"/>
    <col min="7919" max="7919" width="11.44140625" style="75" customWidth="1"/>
    <col min="7920" max="7920" width="12" style="75" customWidth="1"/>
    <col min="7921" max="7927" width="0" style="75" hidden="1" customWidth="1"/>
    <col min="7928" max="7928" width="12.33203125" style="75" bestFit="1" customWidth="1"/>
    <col min="7929" max="7930" width="23.6640625" style="75" bestFit="1" customWidth="1"/>
    <col min="7931" max="7931" width="9.109375" style="75" customWidth="1"/>
    <col min="7932" max="7932" width="13.5546875" style="75" bestFit="1" customWidth="1"/>
    <col min="7933" max="7933" width="21" style="75" bestFit="1" customWidth="1"/>
    <col min="7934" max="7934" width="11.5546875" style="75" bestFit="1" customWidth="1"/>
    <col min="7935" max="8163" width="9.109375" style="75" customWidth="1"/>
    <col min="8164" max="8164" width="24.44140625" style="75" customWidth="1"/>
    <col min="8165" max="8165" width="11.109375" style="75" customWidth="1"/>
    <col min="8166" max="8166" width="10.6640625" style="75" customWidth="1"/>
    <col min="8167" max="8167" width="23.6640625" style="75" customWidth="1"/>
    <col min="8168" max="8170" width="11.33203125" style="75"/>
    <col min="8171" max="8171" width="28.88671875" style="75" customWidth="1"/>
    <col min="8172" max="8172" width="11.109375" style="75" customWidth="1"/>
    <col min="8173" max="8173" width="11" style="75" customWidth="1"/>
    <col min="8174" max="8174" width="29" style="75" customWidth="1"/>
    <col min="8175" max="8175" width="11.44140625" style="75" customWidth="1"/>
    <col min="8176" max="8176" width="12" style="75" customWidth="1"/>
    <col min="8177" max="8183" width="0" style="75" hidden="1" customWidth="1"/>
    <col min="8184" max="8184" width="12.33203125" style="75" bestFit="1" customWidth="1"/>
    <col min="8185" max="8186" width="23.6640625" style="75" bestFit="1" customWidth="1"/>
    <col min="8187" max="8187" width="9.109375" style="75" customWidth="1"/>
    <col min="8188" max="8188" width="13.5546875" style="75" bestFit="1" customWidth="1"/>
    <col min="8189" max="8189" width="21" style="75" bestFit="1" customWidth="1"/>
    <col min="8190" max="8190" width="11.5546875" style="75" bestFit="1" customWidth="1"/>
    <col min="8191" max="8419" width="9.109375" style="75" customWidth="1"/>
    <col min="8420" max="8420" width="24.44140625" style="75" customWidth="1"/>
    <col min="8421" max="8421" width="11.109375" style="75" customWidth="1"/>
    <col min="8422" max="8422" width="10.6640625" style="75" customWidth="1"/>
    <col min="8423" max="8423" width="23.6640625" style="75" customWidth="1"/>
    <col min="8424" max="8426" width="11.33203125" style="75"/>
    <col min="8427" max="8427" width="28.88671875" style="75" customWidth="1"/>
    <col min="8428" max="8428" width="11.109375" style="75" customWidth="1"/>
    <col min="8429" max="8429" width="11" style="75" customWidth="1"/>
    <col min="8430" max="8430" width="29" style="75" customWidth="1"/>
    <col min="8431" max="8431" width="11.44140625" style="75" customWidth="1"/>
    <col min="8432" max="8432" width="12" style="75" customWidth="1"/>
    <col min="8433" max="8439" width="0" style="75" hidden="1" customWidth="1"/>
    <col min="8440" max="8440" width="12.33203125" style="75" bestFit="1" customWidth="1"/>
    <col min="8441" max="8442" width="23.6640625" style="75" bestFit="1" customWidth="1"/>
    <col min="8443" max="8443" width="9.109375" style="75" customWidth="1"/>
    <col min="8444" max="8444" width="13.5546875" style="75" bestFit="1" customWidth="1"/>
    <col min="8445" max="8445" width="21" style="75" bestFit="1" customWidth="1"/>
    <col min="8446" max="8446" width="11.5546875" style="75" bestFit="1" customWidth="1"/>
    <col min="8447" max="8675" width="9.109375" style="75" customWidth="1"/>
    <col min="8676" max="8676" width="24.44140625" style="75" customWidth="1"/>
    <col min="8677" max="8677" width="11.109375" style="75" customWidth="1"/>
    <col min="8678" max="8678" width="10.6640625" style="75" customWidth="1"/>
    <col min="8679" max="8679" width="23.6640625" style="75" customWidth="1"/>
    <col min="8680" max="8682" width="11.33203125" style="75"/>
    <col min="8683" max="8683" width="28.88671875" style="75" customWidth="1"/>
    <col min="8684" max="8684" width="11.109375" style="75" customWidth="1"/>
    <col min="8685" max="8685" width="11" style="75" customWidth="1"/>
    <col min="8686" max="8686" width="29" style="75" customWidth="1"/>
    <col min="8687" max="8687" width="11.44140625" style="75" customWidth="1"/>
    <col min="8688" max="8688" width="12" style="75" customWidth="1"/>
    <col min="8689" max="8695" width="0" style="75" hidden="1" customWidth="1"/>
    <col min="8696" max="8696" width="12.33203125" style="75" bestFit="1" customWidth="1"/>
    <col min="8697" max="8698" width="23.6640625" style="75" bestFit="1" customWidth="1"/>
    <col min="8699" max="8699" width="9.109375" style="75" customWidth="1"/>
    <col min="8700" max="8700" width="13.5546875" style="75" bestFit="1" customWidth="1"/>
    <col min="8701" max="8701" width="21" style="75" bestFit="1" customWidth="1"/>
    <col min="8702" max="8702" width="11.5546875" style="75" bestFit="1" customWidth="1"/>
    <col min="8703" max="8931" width="9.109375" style="75" customWidth="1"/>
    <col min="8932" max="8932" width="24.44140625" style="75" customWidth="1"/>
    <col min="8933" max="8933" width="11.109375" style="75" customWidth="1"/>
    <col min="8934" max="8934" width="10.6640625" style="75" customWidth="1"/>
    <col min="8935" max="8935" width="23.6640625" style="75" customWidth="1"/>
    <col min="8936" max="8938" width="11.33203125" style="75"/>
    <col min="8939" max="8939" width="28.88671875" style="75" customWidth="1"/>
    <col min="8940" max="8940" width="11.109375" style="75" customWidth="1"/>
    <col min="8941" max="8941" width="11" style="75" customWidth="1"/>
    <col min="8942" max="8942" width="29" style="75" customWidth="1"/>
    <col min="8943" max="8943" width="11.44140625" style="75" customWidth="1"/>
    <col min="8944" max="8944" width="12" style="75" customWidth="1"/>
    <col min="8945" max="8951" width="0" style="75" hidden="1" customWidth="1"/>
    <col min="8952" max="8952" width="12.33203125" style="75" bestFit="1" customWidth="1"/>
    <col min="8953" max="8954" width="23.6640625" style="75" bestFit="1" customWidth="1"/>
    <col min="8955" max="8955" width="9.109375" style="75" customWidth="1"/>
    <col min="8956" max="8956" width="13.5546875" style="75" bestFit="1" customWidth="1"/>
    <col min="8957" max="8957" width="21" style="75" bestFit="1" customWidth="1"/>
    <col min="8958" max="8958" width="11.5546875" style="75" bestFit="1" customWidth="1"/>
    <col min="8959" max="9187" width="9.109375" style="75" customWidth="1"/>
    <col min="9188" max="9188" width="24.44140625" style="75" customWidth="1"/>
    <col min="9189" max="9189" width="11.109375" style="75" customWidth="1"/>
    <col min="9190" max="9190" width="10.6640625" style="75" customWidth="1"/>
    <col min="9191" max="9191" width="23.6640625" style="75" customWidth="1"/>
    <col min="9192" max="9194" width="11.33203125" style="75"/>
    <col min="9195" max="9195" width="28.88671875" style="75" customWidth="1"/>
    <col min="9196" max="9196" width="11.109375" style="75" customWidth="1"/>
    <col min="9197" max="9197" width="11" style="75" customWidth="1"/>
    <col min="9198" max="9198" width="29" style="75" customWidth="1"/>
    <col min="9199" max="9199" width="11.44140625" style="75" customWidth="1"/>
    <col min="9200" max="9200" width="12" style="75" customWidth="1"/>
    <col min="9201" max="9207" width="0" style="75" hidden="1" customWidth="1"/>
    <col min="9208" max="9208" width="12.33203125" style="75" bestFit="1" customWidth="1"/>
    <col min="9209" max="9210" width="23.6640625" style="75" bestFit="1" customWidth="1"/>
    <col min="9211" max="9211" width="9.109375" style="75" customWidth="1"/>
    <col min="9212" max="9212" width="13.5546875" style="75" bestFit="1" customWidth="1"/>
    <col min="9213" max="9213" width="21" style="75" bestFit="1" customWidth="1"/>
    <col min="9214" max="9214" width="11.5546875" style="75" bestFit="1" customWidth="1"/>
    <col min="9215" max="9443" width="9.109375" style="75" customWidth="1"/>
    <col min="9444" max="9444" width="24.44140625" style="75" customWidth="1"/>
    <col min="9445" max="9445" width="11.109375" style="75" customWidth="1"/>
    <col min="9446" max="9446" width="10.6640625" style="75" customWidth="1"/>
    <col min="9447" max="9447" width="23.6640625" style="75" customWidth="1"/>
    <col min="9448" max="9450" width="11.33203125" style="75"/>
    <col min="9451" max="9451" width="28.88671875" style="75" customWidth="1"/>
    <col min="9452" max="9452" width="11.109375" style="75" customWidth="1"/>
    <col min="9453" max="9453" width="11" style="75" customWidth="1"/>
    <col min="9454" max="9454" width="29" style="75" customWidth="1"/>
    <col min="9455" max="9455" width="11.44140625" style="75" customWidth="1"/>
    <col min="9456" max="9456" width="12" style="75" customWidth="1"/>
    <col min="9457" max="9463" width="0" style="75" hidden="1" customWidth="1"/>
    <col min="9464" max="9464" width="12.33203125" style="75" bestFit="1" customWidth="1"/>
    <col min="9465" max="9466" width="23.6640625" style="75" bestFit="1" customWidth="1"/>
    <col min="9467" max="9467" width="9.109375" style="75" customWidth="1"/>
    <col min="9468" max="9468" width="13.5546875" style="75" bestFit="1" customWidth="1"/>
    <col min="9469" max="9469" width="21" style="75" bestFit="1" customWidth="1"/>
    <col min="9470" max="9470" width="11.5546875" style="75" bestFit="1" customWidth="1"/>
    <col min="9471" max="9699" width="9.109375" style="75" customWidth="1"/>
    <col min="9700" max="9700" width="24.44140625" style="75" customWidth="1"/>
    <col min="9701" max="9701" width="11.109375" style="75" customWidth="1"/>
    <col min="9702" max="9702" width="10.6640625" style="75" customWidth="1"/>
    <col min="9703" max="9703" width="23.6640625" style="75" customWidth="1"/>
    <col min="9704" max="9706" width="11.33203125" style="75"/>
    <col min="9707" max="9707" width="28.88671875" style="75" customWidth="1"/>
    <col min="9708" max="9708" width="11.109375" style="75" customWidth="1"/>
    <col min="9709" max="9709" width="11" style="75" customWidth="1"/>
    <col min="9710" max="9710" width="29" style="75" customWidth="1"/>
    <col min="9711" max="9711" width="11.44140625" style="75" customWidth="1"/>
    <col min="9712" max="9712" width="12" style="75" customWidth="1"/>
    <col min="9713" max="9719" width="0" style="75" hidden="1" customWidth="1"/>
    <col min="9720" max="9720" width="12.33203125" style="75" bestFit="1" customWidth="1"/>
    <col min="9721" max="9722" width="23.6640625" style="75" bestFit="1" customWidth="1"/>
    <col min="9723" max="9723" width="9.109375" style="75" customWidth="1"/>
    <col min="9724" max="9724" width="13.5546875" style="75" bestFit="1" customWidth="1"/>
    <col min="9725" max="9725" width="21" style="75" bestFit="1" customWidth="1"/>
    <col min="9726" max="9726" width="11.5546875" style="75" bestFit="1" customWidth="1"/>
    <col min="9727" max="9955" width="9.109375" style="75" customWidth="1"/>
    <col min="9956" max="9956" width="24.44140625" style="75" customWidth="1"/>
    <col min="9957" max="9957" width="11.109375" style="75" customWidth="1"/>
    <col min="9958" max="9958" width="10.6640625" style="75" customWidth="1"/>
    <col min="9959" max="9959" width="23.6640625" style="75" customWidth="1"/>
    <col min="9960" max="9962" width="11.33203125" style="75"/>
    <col min="9963" max="9963" width="28.88671875" style="75" customWidth="1"/>
    <col min="9964" max="9964" width="11.109375" style="75" customWidth="1"/>
    <col min="9965" max="9965" width="11" style="75" customWidth="1"/>
    <col min="9966" max="9966" width="29" style="75" customWidth="1"/>
    <col min="9967" max="9967" width="11.44140625" style="75" customWidth="1"/>
    <col min="9968" max="9968" width="12" style="75" customWidth="1"/>
    <col min="9969" max="9975" width="0" style="75" hidden="1" customWidth="1"/>
    <col min="9976" max="9976" width="12.33203125" style="75" bestFit="1" customWidth="1"/>
    <col min="9977" max="9978" width="23.6640625" style="75" bestFit="1" customWidth="1"/>
    <col min="9979" max="9979" width="9.109375" style="75" customWidth="1"/>
    <col min="9980" max="9980" width="13.5546875" style="75" bestFit="1" customWidth="1"/>
    <col min="9981" max="9981" width="21" style="75" bestFit="1" customWidth="1"/>
    <col min="9982" max="9982" width="11.5546875" style="75" bestFit="1" customWidth="1"/>
    <col min="9983" max="10211" width="9.109375" style="75" customWidth="1"/>
    <col min="10212" max="10212" width="24.44140625" style="75" customWidth="1"/>
    <col min="10213" max="10213" width="11.109375" style="75" customWidth="1"/>
    <col min="10214" max="10214" width="10.6640625" style="75" customWidth="1"/>
    <col min="10215" max="10215" width="23.6640625" style="75" customWidth="1"/>
    <col min="10216" max="10218" width="11.33203125" style="75"/>
    <col min="10219" max="10219" width="28.88671875" style="75" customWidth="1"/>
    <col min="10220" max="10220" width="11.109375" style="75" customWidth="1"/>
    <col min="10221" max="10221" width="11" style="75" customWidth="1"/>
    <col min="10222" max="10222" width="29" style="75" customWidth="1"/>
    <col min="10223" max="10223" width="11.44140625" style="75" customWidth="1"/>
    <col min="10224" max="10224" width="12" style="75" customWidth="1"/>
    <col min="10225" max="10231" width="0" style="75" hidden="1" customWidth="1"/>
    <col min="10232" max="10232" width="12.33203125" style="75" bestFit="1" customWidth="1"/>
    <col min="10233" max="10234" width="23.6640625" style="75" bestFit="1" customWidth="1"/>
    <col min="10235" max="10235" width="9.109375" style="75" customWidth="1"/>
    <col min="10236" max="10236" width="13.5546875" style="75" bestFit="1" customWidth="1"/>
    <col min="10237" max="10237" width="21" style="75" bestFit="1" customWidth="1"/>
    <col min="10238" max="10238" width="11.5546875" style="75" bestFit="1" customWidth="1"/>
    <col min="10239" max="10467" width="9.109375" style="75" customWidth="1"/>
    <col min="10468" max="10468" width="24.44140625" style="75" customWidth="1"/>
    <col min="10469" max="10469" width="11.109375" style="75" customWidth="1"/>
    <col min="10470" max="10470" width="10.6640625" style="75" customWidth="1"/>
    <col min="10471" max="10471" width="23.6640625" style="75" customWidth="1"/>
    <col min="10472" max="10474" width="11.33203125" style="75"/>
    <col min="10475" max="10475" width="28.88671875" style="75" customWidth="1"/>
    <col min="10476" max="10476" width="11.109375" style="75" customWidth="1"/>
    <col min="10477" max="10477" width="11" style="75" customWidth="1"/>
    <col min="10478" max="10478" width="29" style="75" customWidth="1"/>
    <col min="10479" max="10479" width="11.44140625" style="75" customWidth="1"/>
    <col min="10480" max="10480" width="12" style="75" customWidth="1"/>
    <col min="10481" max="10487" width="0" style="75" hidden="1" customWidth="1"/>
    <col min="10488" max="10488" width="12.33203125" style="75" bestFit="1" customWidth="1"/>
    <col min="10489" max="10490" width="23.6640625" style="75" bestFit="1" customWidth="1"/>
    <col min="10491" max="10491" width="9.109375" style="75" customWidth="1"/>
    <col min="10492" max="10492" width="13.5546875" style="75" bestFit="1" customWidth="1"/>
    <col min="10493" max="10493" width="21" style="75" bestFit="1" customWidth="1"/>
    <col min="10494" max="10494" width="11.5546875" style="75" bestFit="1" customWidth="1"/>
    <col min="10495" max="10723" width="9.109375" style="75" customWidth="1"/>
    <col min="10724" max="10724" width="24.44140625" style="75" customWidth="1"/>
    <col min="10725" max="10725" width="11.109375" style="75" customWidth="1"/>
    <col min="10726" max="10726" width="10.6640625" style="75" customWidth="1"/>
    <col min="10727" max="10727" width="23.6640625" style="75" customWidth="1"/>
    <col min="10728" max="10730" width="11.33203125" style="75"/>
    <col min="10731" max="10731" width="28.88671875" style="75" customWidth="1"/>
    <col min="10732" max="10732" width="11.109375" style="75" customWidth="1"/>
    <col min="10733" max="10733" width="11" style="75" customWidth="1"/>
    <col min="10734" max="10734" width="29" style="75" customWidth="1"/>
    <col min="10735" max="10735" width="11.44140625" style="75" customWidth="1"/>
    <col min="10736" max="10736" width="12" style="75" customWidth="1"/>
    <col min="10737" max="10743" width="0" style="75" hidden="1" customWidth="1"/>
    <col min="10744" max="10744" width="12.33203125" style="75" bestFit="1" customWidth="1"/>
    <col min="10745" max="10746" width="23.6640625" style="75" bestFit="1" customWidth="1"/>
    <col min="10747" max="10747" width="9.109375" style="75" customWidth="1"/>
    <col min="10748" max="10748" width="13.5546875" style="75" bestFit="1" customWidth="1"/>
    <col min="10749" max="10749" width="21" style="75" bestFit="1" customWidth="1"/>
    <col min="10750" max="10750" width="11.5546875" style="75" bestFit="1" customWidth="1"/>
    <col min="10751" max="10979" width="9.109375" style="75" customWidth="1"/>
    <col min="10980" max="10980" width="24.44140625" style="75" customWidth="1"/>
    <col min="10981" max="10981" width="11.109375" style="75" customWidth="1"/>
    <col min="10982" max="10982" width="10.6640625" style="75" customWidth="1"/>
    <col min="10983" max="10983" width="23.6640625" style="75" customWidth="1"/>
    <col min="10984" max="10986" width="11.33203125" style="75"/>
    <col min="10987" max="10987" width="28.88671875" style="75" customWidth="1"/>
    <col min="10988" max="10988" width="11.109375" style="75" customWidth="1"/>
    <col min="10989" max="10989" width="11" style="75" customWidth="1"/>
    <col min="10990" max="10990" width="29" style="75" customWidth="1"/>
    <col min="10991" max="10991" width="11.44140625" style="75" customWidth="1"/>
    <col min="10992" max="10992" width="12" style="75" customWidth="1"/>
    <col min="10993" max="10999" width="0" style="75" hidden="1" customWidth="1"/>
    <col min="11000" max="11000" width="12.33203125" style="75" bestFit="1" customWidth="1"/>
    <col min="11001" max="11002" width="23.6640625" style="75" bestFit="1" customWidth="1"/>
    <col min="11003" max="11003" width="9.109375" style="75" customWidth="1"/>
    <col min="11004" max="11004" width="13.5546875" style="75" bestFit="1" customWidth="1"/>
    <col min="11005" max="11005" width="21" style="75" bestFit="1" customWidth="1"/>
    <col min="11006" max="11006" width="11.5546875" style="75" bestFit="1" customWidth="1"/>
    <col min="11007" max="11235" width="9.109375" style="75" customWidth="1"/>
    <col min="11236" max="11236" width="24.44140625" style="75" customWidth="1"/>
    <col min="11237" max="11237" width="11.109375" style="75" customWidth="1"/>
    <col min="11238" max="11238" width="10.6640625" style="75" customWidth="1"/>
    <col min="11239" max="11239" width="23.6640625" style="75" customWidth="1"/>
    <col min="11240" max="11242" width="11.33203125" style="75"/>
    <col min="11243" max="11243" width="28.88671875" style="75" customWidth="1"/>
    <col min="11244" max="11244" width="11.109375" style="75" customWidth="1"/>
    <col min="11245" max="11245" width="11" style="75" customWidth="1"/>
    <col min="11246" max="11246" width="29" style="75" customWidth="1"/>
    <col min="11247" max="11247" width="11.44140625" style="75" customWidth="1"/>
    <col min="11248" max="11248" width="12" style="75" customWidth="1"/>
    <col min="11249" max="11255" width="0" style="75" hidden="1" customWidth="1"/>
    <col min="11256" max="11256" width="12.33203125" style="75" bestFit="1" customWidth="1"/>
    <col min="11257" max="11258" width="23.6640625" style="75" bestFit="1" customWidth="1"/>
    <col min="11259" max="11259" width="9.109375" style="75" customWidth="1"/>
    <col min="11260" max="11260" width="13.5546875" style="75" bestFit="1" customWidth="1"/>
    <col min="11261" max="11261" width="21" style="75" bestFit="1" customWidth="1"/>
    <col min="11262" max="11262" width="11.5546875" style="75" bestFit="1" customWidth="1"/>
    <col min="11263" max="11491" width="9.109375" style="75" customWidth="1"/>
    <col min="11492" max="11492" width="24.44140625" style="75" customWidth="1"/>
    <col min="11493" max="11493" width="11.109375" style="75" customWidth="1"/>
    <col min="11494" max="11494" width="10.6640625" style="75" customWidth="1"/>
    <col min="11495" max="11495" width="23.6640625" style="75" customWidth="1"/>
    <col min="11496" max="11498" width="11.33203125" style="75"/>
    <col min="11499" max="11499" width="28.88671875" style="75" customWidth="1"/>
    <col min="11500" max="11500" width="11.109375" style="75" customWidth="1"/>
    <col min="11501" max="11501" width="11" style="75" customWidth="1"/>
    <col min="11502" max="11502" width="29" style="75" customWidth="1"/>
    <col min="11503" max="11503" width="11.44140625" style="75" customWidth="1"/>
    <col min="11504" max="11504" width="12" style="75" customWidth="1"/>
    <col min="11505" max="11511" width="0" style="75" hidden="1" customWidth="1"/>
    <col min="11512" max="11512" width="12.33203125" style="75" bestFit="1" customWidth="1"/>
    <col min="11513" max="11514" width="23.6640625" style="75" bestFit="1" customWidth="1"/>
    <col min="11515" max="11515" width="9.109375" style="75" customWidth="1"/>
    <col min="11516" max="11516" width="13.5546875" style="75" bestFit="1" customWidth="1"/>
    <col min="11517" max="11517" width="21" style="75" bestFit="1" customWidth="1"/>
    <col min="11518" max="11518" width="11.5546875" style="75" bestFit="1" customWidth="1"/>
    <col min="11519" max="11747" width="9.109375" style="75" customWidth="1"/>
    <col min="11748" max="11748" width="24.44140625" style="75" customWidth="1"/>
    <col min="11749" max="11749" width="11.109375" style="75" customWidth="1"/>
    <col min="11750" max="11750" width="10.6640625" style="75" customWidth="1"/>
    <col min="11751" max="11751" width="23.6640625" style="75" customWidth="1"/>
    <col min="11752" max="11754" width="11.33203125" style="75"/>
    <col min="11755" max="11755" width="28.88671875" style="75" customWidth="1"/>
    <col min="11756" max="11756" width="11.109375" style="75" customWidth="1"/>
    <col min="11757" max="11757" width="11" style="75" customWidth="1"/>
    <col min="11758" max="11758" width="29" style="75" customWidth="1"/>
    <col min="11759" max="11759" width="11.44140625" style="75" customWidth="1"/>
    <col min="11760" max="11760" width="12" style="75" customWidth="1"/>
    <col min="11761" max="11767" width="0" style="75" hidden="1" customWidth="1"/>
    <col min="11768" max="11768" width="12.33203125" style="75" bestFit="1" customWidth="1"/>
    <col min="11769" max="11770" width="23.6640625" style="75" bestFit="1" customWidth="1"/>
    <col min="11771" max="11771" width="9.109375" style="75" customWidth="1"/>
    <col min="11772" max="11772" width="13.5546875" style="75" bestFit="1" customWidth="1"/>
    <col min="11773" max="11773" width="21" style="75" bestFit="1" customWidth="1"/>
    <col min="11774" max="11774" width="11.5546875" style="75" bestFit="1" customWidth="1"/>
    <col min="11775" max="12003" width="9.109375" style="75" customWidth="1"/>
    <col min="12004" max="12004" width="24.44140625" style="75" customWidth="1"/>
    <col min="12005" max="12005" width="11.109375" style="75" customWidth="1"/>
    <col min="12006" max="12006" width="10.6640625" style="75" customWidth="1"/>
    <col min="12007" max="12007" width="23.6640625" style="75" customWidth="1"/>
    <col min="12008" max="12010" width="11.33203125" style="75"/>
    <col min="12011" max="12011" width="28.88671875" style="75" customWidth="1"/>
    <col min="12012" max="12012" width="11.109375" style="75" customWidth="1"/>
    <col min="12013" max="12013" width="11" style="75" customWidth="1"/>
    <col min="12014" max="12014" width="29" style="75" customWidth="1"/>
    <col min="12015" max="12015" width="11.44140625" style="75" customWidth="1"/>
    <col min="12016" max="12016" width="12" style="75" customWidth="1"/>
    <col min="12017" max="12023" width="0" style="75" hidden="1" customWidth="1"/>
    <col min="12024" max="12024" width="12.33203125" style="75" bestFit="1" customWidth="1"/>
    <col min="12025" max="12026" width="23.6640625" style="75" bestFit="1" customWidth="1"/>
    <col min="12027" max="12027" width="9.109375" style="75" customWidth="1"/>
    <col min="12028" max="12028" width="13.5546875" style="75" bestFit="1" customWidth="1"/>
    <col min="12029" max="12029" width="21" style="75" bestFit="1" customWidth="1"/>
    <col min="12030" max="12030" width="11.5546875" style="75" bestFit="1" customWidth="1"/>
    <col min="12031" max="12259" width="9.109375" style="75" customWidth="1"/>
    <col min="12260" max="12260" width="24.44140625" style="75" customWidth="1"/>
    <col min="12261" max="12261" width="11.109375" style="75" customWidth="1"/>
    <col min="12262" max="12262" width="10.6640625" style="75" customWidth="1"/>
    <col min="12263" max="12263" width="23.6640625" style="75" customWidth="1"/>
    <col min="12264" max="12266" width="11.33203125" style="75"/>
    <col min="12267" max="12267" width="28.88671875" style="75" customWidth="1"/>
    <col min="12268" max="12268" width="11.109375" style="75" customWidth="1"/>
    <col min="12269" max="12269" width="11" style="75" customWidth="1"/>
    <col min="12270" max="12270" width="29" style="75" customWidth="1"/>
    <col min="12271" max="12271" width="11.44140625" style="75" customWidth="1"/>
    <col min="12272" max="12272" width="12" style="75" customWidth="1"/>
    <col min="12273" max="12279" width="0" style="75" hidden="1" customWidth="1"/>
    <col min="12280" max="12280" width="12.33203125" style="75" bestFit="1" customWidth="1"/>
    <col min="12281" max="12282" width="23.6640625" style="75" bestFit="1" customWidth="1"/>
    <col min="12283" max="12283" width="9.109375" style="75" customWidth="1"/>
    <col min="12284" max="12284" width="13.5546875" style="75" bestFit="1" customWidth="1"/>
    <col min="12285" max="12285" width="21" style="75" bestFit="1" customWidth="1"/>
    <col min="12286" max="12286" width="11.5546875" style="75" bestFit="1" customWidth="1"/>
    <col min="12287" max="12515" width="9.109375" style="75" customWidth="1"/>
    <col min="12516" max="12516" width="24.44140625" style="75" customWidth="1"/>
    <col min="12517" max="12517" width="11.109375" style="75" customWidth="1"/>
    <col min="12518" max="12518" width="10.6640625" style="75" customWidth="1"/>
    <col min="12519" max="12519" width="23.6640625" style="75" customWidth="1"/>
    <col min="12520" max="12522" width="11.33203125" style="75"/>
    <col min="12523" max="12523" width="28.88671875" style="75" customWidth="1"/>
    <col min="12524" max="12524" width="11.109375" style="75" customWidth="1"/>
    <col min="12525" max="12525" width="11" style="75" customWidth="1"/>
    <col min="12526" max="12526" width="29" style="75" customWidth="1"/>
    <col min="12527" max="12527" width="11.44140625" style="75" customWidth="1"/>
    <col min="12528" max="12528" width="12" style="75" customWidth="1"/>
    <col min="12529" max="12535" width="0" style="75" hidden="1" customWidth="1"/>
    <col min="12536" max="12536" width="12.33203125" style="75" bestFit="1" customWidth="1"/>
    <col min="12537" max="12538" width="23.6640625" style="75" bestFit="1" customWidth="1"/>
    <col min="12539" max="12539" width="9.109375" style="75" customWidth="1"/>
    <col min="12540" max="12540" width="13.5546875" style="75" bestFit="1" customWidth="1"/>
    <col min="12541" max="12541" width="21" style="75" bestFit="1" customWidth="1"/>
    <col min="12542" max="12542" width="11.5546875" style="75" bestFit="1" customWidth="1"/>
    <col min="12543" max="12771" width="9.109375" style="75" customWidth="1"/>
    <col min="12772" max="12772" width="24.44140625" style="75" customWidth="1"/>
    <col min="12773" max="12773" width="11.109375" style="75" customWidth="1"/>
    <col min="12774" max="12774" width="10.6640625" style="75" customWidth="1"/>
    <col min="12775" max="12775" width="23.6640625" style="75" customWidth="1"/>
    <col min="12776" max="12778" width="11.33203125" style="75"/>
    <col min="12779" max="12779" width="28.88671875" style="75" customWidth="1"/>
    <col min="12780" max="12780" width="11.109375" style="75" customWidth="1"/>
    <col min="12781" max="12781" width="11" style="75" customWidth="1"/>
    <col min="12782" max="12782" width="29" style="75" customWidth="1"/>
    <col min="12783" max="12783" width="11.44140625" style="75" customWidth="1"/>
    <col min="12784" max="12784" width="12" style="75" customWidth="1"/>
    <col min="12785" max="12791" width="0" style="75" hidden="1" customWidth="1"/>
    <col min="12792" max="12792" width="12.33203125" style="75" bestFit="1" customWidth="1"/>
    <col min="12793" max="12794" width="23.6640625" style="75" bestFit="1" customWidth="1"/>
    <col min="12795" max="12795" width="9.109375" style="75" customWidth="1"/>
    <col min="12796" max="12796" width="13.5546875" style="75" bestFit="1" customWidth="1"/>
    <col min="12797" max="12797" width="21" style="75" bestFit="1" customWidth="1"/>
    <col min="12798" max="12798" width="11.5546875" style="75" bestFit="1" customWidth="1"/>
    <col min="12799" max="13027" width="9.109375" style="75" customWidth="1"/>
    <col min="13028" max="13028" width="24.44140625" style="75" customWidth="1"/>
    <col min="13029" max="13029" width="11.109375" style="75" customWidth="1"/>
    <col min="13030" max="13030" width="10.6640625" style="75" customWidth="1"/>
    <col min="13031" max="13031" width="23.6640625" style="75" customWidth="1"/>
    <col min="13032" max="13034" width="11.33203125" style="75"/>
    <col min="13035" max="13035" width="28.88671875" style="75" customWidth="1"/>
    <col min="13036" max="13036" width="11.109375" style="75" customWidth="1"/>
    <col min="13037" max="13037" width="11" style="75" customWidth="1"/>
    <col min="13038" max="13038" width="29" style="75" customWidth="1"/>
    <col min="13039" max="13039" width="11.44140625" style="75" customWidth="1"/>
    <col min="13040" max="13040" width="12" style="75" customWidth="1"/>
    <col min="13041" max="13047" width="0" style="75" hidden="1" customWidth="1"/>
    <col min="13048" max="13048" width="12.33203125" style="75" bestFit="1" customWidth="1"/>
    <col min="13049" max="13050" width="23.6640625" style="75" bestFit="1" customWidth="1"/>
    <col min="13051" max="13051" width="9.109375" style="75" customWidth="1"/>
    <col min="13052" max="13052" width="13.5546875" style="75" bestFit="1" customWidth="1"/>
    <col min="13053" max="13053" width="21" style="75" bestFit="1" customWidth="1"/>
    <col min="13054" max="13054" width="11.5546875" style="75" bestFit="1" customWidth="1"/>
    <col min="13055" max="13283" width="9.109375" style="75" customWidth="1"/>
    <col min="13284" max="13284" width="24.44140625" style="75" customWidth="1"/>
    <col min="13285" max="13285" width="11.109375" style="75" customWidth="1"/>
    <col min="13286" max="13286" width="10.6640625" style="75" customWidth="1"/>
    <col min="13287" max="13287" width="23.6640625" style="75" customWidth="1"/>
    <col min="13288" max="13290" width="11.33203125" style="75"/>
    <col min="13291" max="13291" width="28.88671875" style="75" customWidth="1"/>
    <col min="13292" max="13292" width="11.109375" style="75" customWidth="1"/>
    <col min="13293" max="13293" width="11" style="75" customWidth="1"/>
    <col min="13294" max="13294" width="29" style="75" customWidth="1"/>
    <col min="13295" max="13295" width="11.44140625" style="75" customWidth="1"/>
    <col min="13296" max="13296" width="12" style="75" customWidth="1"/>
    <col min="13297" max="13303" width="0" style="75" hidden="1" customWidth="1"/>
    <col min="13304" max="13304" width="12.33203125" style="75" bestFit="1" customWidth="1"/>
    <col min="13305" max="13306" width="23.6640625" style="75" bestFit="1" customWidth="1"/>
    <col min="13307" max="13307" width="9.109375" style="75" customWidth="1"/>
    <col min="13308" max="13308" width="13.5546875" style="75" bestFit="1" customWidth="1"/>
    <col min="13309" max="13309" width="21" style="75" bestFit="1" customWidth="1"/>
    <col min="13310" max="13310" width="11.5546875" style="75" bestFit="1" customWidth="1"/>
    <col min="13311" max="13539" width="9.109375" style="75" customWidth="1"/>
    <col min="13540" max="13540" width="24.44140625" style="75" customWidth="1"/>
    <col min="13541" max="13541" width="11.109375" style="75" customWidth="1"/>
    <col min="13542" max="13542" width="10.6640625" style="75" customWidth="1"/>
    <col min="13543" max="13543" width="23.6640625" style="75" customWidth="1"/>
    <col min="13544" max="13546" width="11.33203125" style="75"/>
    <col min="13547" max="13547" width="28.88671875" style="75" customWidth="1"/>
    <col min="13548" max="13548" width="11.109375" style="75" customWidth="1"/>
    <col min="13549" max="13549" width="11" style="75" customWidth="1"/>
    <col min="13550" max="13550" width="29" style="75" customWidth="1"/>
    <col min="13551" max="13551" width="11.44140625" style="75" customWidth="1"/>
    <col min="13552" max="13552" width="12" style="75" customWidth="1"/>
    <col min="13553" max="13559" width="0" style="75" hidden="1" customWidth="1"/>
    <col min="13560" max="13560" width="12.33203125" style="75" bestFit="1" customWidth="1"/>
    <col min="13561" max="13562" width="23.6640625" style="75" bestFit="1" customWidth="1"/>
    <col min="13563" max="13563" width="9.109375" style="75" customWidth="1"/>
    <col min="13564" max="13564" width="13.5546875" style="75" bestFit="1" customWidth="1"/>
    <col min="13565" max="13565" width="21" style="75" bestFit="1" customWidth="1"/>
    <col min="13566" max="13566" width="11.5546875" style="75" bestFit="1" customWidth="1"/>
    <col min="13567" max="13795" width="9.109375" style="75" customWidth="1"/>
    <col min="13796" max="13796" width="24.44140625" style="75" customWidth="1"/>
    <col min="13797" max="13797" width="11.109375" style="75" customWidth="1"/>
    <col min="13798" max="13798" width="10.6640625" style="75" customWidth="1"/>
    <col min="13799" max="13799" width="23.6640625" style="75" customWidth="1"/>
    <col min="13800" max="13802" width="11.33203125" style="75"/>
    <col min="13803" max="13803" width="28.88671875" style="75" customWidth="1"/>
    <col min="13804" max="13804" width="11.109375" style="75" customWidth="1"/>
    <col min="13805" max="13805" width="11" style="75" customWidth="1"/>
    <col min="13806" max="13806" width="29" style="75" customWidth="1"/>
    <col min="13807" max="13807" width="11.44140625" style="75" customWidth="1"/>
    <col min="13808" max="13808" width="12" style="75" customWidth="1"/>
    <col min="13809" max="13815" width="0" style="75" hidden="1" customWidth="1"/>
    <col min="13816" max="13816" width="12.33203125" style="75" bestFit="1" customWidth="1"/>
    <col min="13817" max="13818" width="23.6640625" style="75" bestFit="1" customWidth="1"/>
    <col min="13819" max="13819" width="9.109375" style="75" customWidth="1"/>
    <col min="13820" max="13820" width="13.5546875" style="75" bestFit="1" customWidth="1"/>
    <col min="13821" max="13821" width="21" style="75" bestFit="1" customWidth="1"/>
    <col min="13822" max="13822" width="11.5546875" style="75" bestFit="1" customWidth="1"/>
    <col min="13823" max="14051" width="9.109375" style="75" customWidth="1"/>
    <col min="14052" max="14052" width="24.44140625" style="75" customWidth="1"/>
    <col min="14053" max="14053" width="11.109375" style="75" customWidth="1"/>
    <col min="14054" max="14054" width="10.6640625" style="75" customWidth="1"/>
    <col min="14055" max="14055" width="23.6640625" style="75" customWidth="1"/>
    <col min="14056" max="14058" width="11.33203125" style="75"/>
    <col min="14059" max="14059" width="28.88671875" style="75" customWidth="1"/>
    <col min="14060" max="14060" width="11.109375" style="75" customWidth="1"/>
    <col min="14061" max="14061" width="11" style="75" customWidth="1"/>
    <col min="14062" max="14062" width="29" style="75" customWidth="1"/>
    <col min="14063" max="14063" width="11.44140625" style="75" customWidth="1"/>
    <col min="14064" max="14064" width="12" style="75" customWidth="1"/>
    <col min="14065" max="14071" width="0" style="75" hidden="1" customWidth="1"/>
    <col min="14072" max="14072" width="12.33203125" style="75" bestFit="1" customWidth="1"/>
    <col min="14073" max="14074" width="23.6640625" style="75" bestFit="1" customWidth="1"/>
    <col min="14075" max="14075" width="9.109375" style="75" customWidth="1"/>
    <col min="14076" max="14076" width="13.5546875" style="75" bestFit="1" customWidth="1"/>
    <col min="14077" max="14077" width="21" style="75" bestFit="1" customWidth="1"/>
    <col min="14078" max="14078" width="11.5546875" style="75" bestFit="1" customWidth="1"/>
    <col min="14079" max="14307" width="9.109375" style="75" customWidth="1"/>
    <col min="14308" max="14308" width="24.44140625" style="75" customWidth="1"/>
    <col min="14309" max="14309" width="11.109375" style="75" customWidth="1"/>
    <col min="14310" max="14310" width="10.6640625" style="75" customWidth="1"/>
    <col min="14311" max="14311" width="23.6640625" style="75" customWidth="1"/>
    <col min="14312" max="14314" width="11.33203125" style="75"/>
    <col min="14315" max="14315" width="28.88671875" style="75" customWidth="1"/>
    <col min="14316" max="14316" width="11.109375" style="75" customWidth="1"/>
    <col min="14317" max="14317" width="11" style="75" customWidth="1"/>
    <col min="14318" max="14318" width="29" style="75" customWidth="1"/>
    <col min="14319" max="14319" width="11.44140625" style="75" customWidth="1"/>
    <col min="14320" max="14320" width="12" style="75" customWidth="1"/>
    <col min="14321" max="14327" width="0" style="75" hidden="1" customWidth="1"/>
    <col min="14328" max="14328" width="12.33203125" style="75" bestFit="1" customWidth="1"/>
    <col min="14329" max="14330" width="23.6640625" style="75" bestFit="1" customWidth="1"/>
    <col min="14331" max="14331" width="9.109375" style="75" customWidth="1"/>
    <col min="14332" max="14332" width="13.5546875" style="75" bestFit="1" customWidth="1"/>
    <col min="14333" max="14333" width="21" style="75" bestFit="1" customWidth="1"/>
    <col min="14334" max="14334" width="11.5546875" style="75" bestFit="1" customWidth="1"/>
    <col min="14335" max="14563" width="9.109375" style="75" customWidth="1"/>
    <col min="14564" max="14564" width="24.44140625" style="75" customWidth="1"/>
    <col min="14565" max="14565" width="11.109375" style="75" customWidth="1"/>
    <col min="14566" max="14566" width="10.6640625" style="75" customWidth="1"/>
    <col min="14567" max="14567" width="23.6640625" style="75" customWidth="1"/>
    <col min="14568" max="14570" width="11.33203125" style="75"/>
    <col min="14571" max="14571" width="28.88671875" style="75" customWidth="1"/>
    <col min="14572" max="14572" width="11.109375" style="75" customWidth="1"/>
    <col min="14573" max="14573" width="11" style="75" customWidth="1"/>
    <col min="14574" max="14574" width="29" style="75" customWidth="1"/>
    <col min="14575" max="14575" width="11.44140625" style="75" customWidth="1"/>
    <col min="14576" max="14576" width="12" style="75" customWidth="1"/>
    <col min="14577" max="14583" width="0" style="75" hidden="1" customWidth="1"/>
    <col min="14584" max="14584" width="12.33203125" style="75" bestFit="1" customWidth="1"/>
    <col min="14585" max="14586" width="23.6640625" style="75" bestFit="1" customWidth="1"/>
    <col min="14587" max="14587" width="9.109375" style="75" customWidth="1"/>
    <col min="14588" max="14588" width="13.5546875" style="75" bestFit="1" customWidth="1"/>
    <col min="14589" max="14589" width="21" style="75" bestFit="1" customWidth="1"/>
    <col min="14590" max="14590" width="11.5546875" style="75" bestFit="1" customWidth="1"/>
    <col min="14591" max="14819" width="9.109375" style="75" customWidth="1"/>
    <col min="14820" max="14820" width="24.44140625" style="75" customWidth="1"/>
    <col min="14821" max="14821" width="11.109375" style="75" customWidth="1"/>
    <col min="14822" max="14822" width="10.6640625" style="75" customWidth="1"/>
    <col min="14823" max="14823" width="23.6640625" style="75" customWidth="1"/>
    <col min="14824" max="14826" width="11.33203125" style="75"/>
    <col min="14827" max="14827" width="28.88671875" style="75" customWidth="1"/>
    <col min="14828" max="14828" width="11.109375" style="75" customWidth="1"/>
    <col min="14829" max="14829" width="11" style="75" customWidth="1"/>
    <col min="14830" max="14830" width="29" style="75" customWidth="1"/>
    <col min="14831" max="14831" width="11.44140625" style="75" customWidth="1"/>
    <col min="14832" max="14832" width="12" style="75" customWidth="1"/>
    <col min="14833" max="14839" width="0" style="75" hidden="1" customWidth="1"/>
    <col min="14840" max="14840" width="12.33203125" style="75" bestFit="1" customWidth="1"/>
    <col min="14841" max="14842" width="23.6640625" style="75" bestFit="1" customWidth="1"/>
    <col min="14843" max="14843" width="9.109375" style="75" customWidth="1"/>
    <col min="14844" max="14844" width="13.5546875" style="75" bestFit="1" customWidth="1"/>
    <col min="14845" max="14845" width="21" style="75" bestFit="1" customWidth="1"/>
    <col min="14846" max="14846" width="11.5546875" style="75" bestFit="1" customWidth="1"/>
    <col min="14847" max="15075" width="9.109375" style="75" customWidth="1"/>
    <col min="15076" max="15076" width="24.44140625" style="75" customWidth="1"/>
    <col min="15077" max="15077" width="11.109375" style="75" customWidth="1"/>
    <col min="15078" max="15078" width="10.6640625" style="75" customWidth="1"/>
    <col min="15079" max="15079" width="23.6640625" style="75" customWidth="1"/>
    <col min="15080" max="15082" width="11.33203125" style="75"/>
    <col min="15083" max="15083" width="28.88671875" style="75" customWidth="1"/>
    <col min="15084" max="15084" width="11.109375" style="75" customWidth="1"/>
    <col min="15085" max="15085" width="11" style="75" customWidth="1"/>
    <col min="15086" max="15086" width="29" style="75" customWidth="1"/>
    <col min="15087" max="15087" width="11.44140625" style="75" customWidth="1"/>
    <col min="15088" max="15088" width="12" style="75" customWidth="1"/>
    <col min="15089" max="15095" width="0" style="75" hidden="1" customWidth="1"/>
    <col min="15096" max="15096" width="12.33203125" style="75" bestFit="1" customWidth="1"/>
    <col min="15097" max="15098" width="23.6640625" style="75" bestFit="1" customWidth="1"/>
    <col min="15099" max="15099" width="9.109375" style="75" customWidth="1"/>
    <col min="15100" max="15100" width="13.5546875" style="75" bestFit="1" customWidth="1"/>
    <col min="15101" max="15101" width="21" style="75" bestFit="1" customWidth="1"/>
    <col min="15102" max="15102" width="11.5546875" style="75" bestFit="1" customWidth="1"/>
    <col min="15103" max="15331" width="9.109375" style="75" customWidth="1"/>
    <col min="15332" max="15332" width="24.44140625" style="75" customWidth="1"/>
    <col min="15333" max="15333" width="11.109375" style="75" customWidth="1"/>
    <col min="15334" max="15334" width="10.6640625" style="75" customWidth="1"/>
    <col min="15335" max="15335" width="23.6640625" style="75" customWidth="1"/>
    <col min="15336" max="15338" width="11.33203125" style="75"/>
    <col min="15339" max="15339" width="28.88671875" style="75" customWidth="1"/>
    <col min="15340" max="15340" width="11.109375" style="75" customWidth="1"/>
    <col min="15341" max="15341" width="11" style="75" customWidth="1"/>
    <col min="15342" max="15342" width="29" style="75" customWidth="1"/>
    <col min="15343" max="15343" width="11.44140625" style="75" customWidth="1"/>
    <col min="15344" max="15344" width="12" style="75" customWidth="1"/>
    <col min="15345" max="15351" width="0" style="75" hidden="1" customWidth="1"/>
    <col min="15352" max="15352" width="12.33203125" style="75" bestFit="1" customWidth="1"/>
    <col min="15353" max="15354" width="23.6640625" style="75" bestFit="1" customWidth="1"/>
    <col min="15355" max="15355" width="9.109375" style="75" customWidth="1"/>
    <col min="15356" max="15356" width="13.5546875" style="75" bestFit="1" customWidth="1"/>
    <col min="15357" max="15357" width="21" style="75" bestFit="1" customWidth="1"/>
    <col min="15358" max="15358" width="11.5546875" style="75" bestFit="1" customWidth="1"/>
    <col min="15359" max="15587" width="9.109375" style="75" customWidth="1"/>
    <col min="15588" max="15588" width="24.44140625" style="75" customWidth="1"/>
    <col min="15589" max="15589" width="11.109375" style="75" customWidth="1"/>
    <col min="15590" max="15590" width="10.6640625" style="75" customWidth="1"/>
    <col min="15591" max="15591" width="23.6640625" style="75" customWidth="1"/>
    <col min="15592" max="15594" width="11.33203125" style="75"/>
    <col min="15595" max="15595" width="28.88671875" style="75" customWidth="1"/>
    <col min="15596" max="15596" width="11.109375" style="75" customWidth="1"/>
    <col min="15597" max="15597" width="11" style="75" customWidth="1"/>
    <col min="15598" max="15598" width="29" style="75" customWidth="1"/>
    <col min="15599" max="15599" width="11.44140625" style="75" customWidth="1"/>
    <col min="15600" max="15600" width="12" style="75" customWidth="1"/>
    <col min="15601" max="15607" width="0" style="75" hidden="1" customWidth="1"/>
    <col min="15608" max="15608" width="12.33203125" style="75" bestFit="1" customWidth="1"/>
    <col min="15609" max="15610" width="23.6640625" style="75" bestFit="1" customWidth="1"/>
    <col min="15611" max="15611" width="9.109375" style="75" customWidth="1"/>
    <col min="15612" max="15612" width="13.5546875" style="75" bestFit="1" customWidth="1"/>
    <col min="15613" max="15613" width="21" style="75" bestFit="1" customWidth="1"/>
    <col min="15614" max="15614" width="11.5546875" style="75" bestFit="1" customWidth="1"/>
    <col min="15615" max="15843" width="9.109375" style="75" customWidth="1"/>
    <col min="15844" max="15844" width="24.44140625" style="75" customWidth="1"/>
    <col min="15845" max="15845" width="11.109375" style="75" customWidth="1"/>
    <col min="15846" max="15846" width="10.6640625" style="75" customWidth="1"/>
    <col min="15847" max="15847" width="23.6640625" style="75" customWidth="1"/>
    <col min="15848" max="15850" width="11.33203125" style="75"/>
    <col min="15851" max="15851" width="28.88671875" style="75" customWidth="1"/>
    <col min="15852" max="15852" width="11.109375" style="75" customWidth="1"/>
    <col min="15853" max="15853" width="11" style="75" customWidth="1"/>
    <col min="15854" max="15854" width="29" style="75" customWidth="1"/>
    <col min="15855" max="15855" width="11.44140625" style="75" customWidth="1"/>
    <col min="15856" max="15856" width="12" style="75" customWidth="1"/>
    <col min="15857" max="15863" width="0" style="75" hidden="1" customWidth="1"/>
    <col min="15864" max="15864" width="12.33203125" style="75" bestFit="1" customWidth="1"/>
    <col min="15865" max="15866" width="23.6640625" style="75" bestFit="1" customWidth="1"/>
    <col min="15867" max="15867" width="9.109375" style="75" customWidth="1"/>
    <col min="15868" max="15868" width="13.5546875" style="75" bestFit="1" customWidth="1"/>
    <col min="15869" max="15869" width="21" style="75" bestFit="1" customWidth="1"/>
    <col min="15870" max="15870" width="11.5546875" style="75" bestFit="1" customWidth="1"/>
    <col min="15871" max="16099" width="9.109375" style="75" customWidth="1"/>
    <col min="16100" max="16100" width="24.44140625" style="75" customWidth="1"/>
    <col min="16101" max="16101" width="11.109375" style="75" customWidth="1"/>
    <col min="16102" max="16102" width="10.6640625" style="75" customWidth="1"/>
    <col min="16103" max="16103" width="23.6640625" style="75" customWidth="1"/>
    <col min="16104" max="16106" width="11.33203125" style="75"/>
    <col min="16107" max="16107" width="28.88671875" style="75" customWidth="1"/>
    <col min="16108" max="16108" width="11.109375" style="75" customWidth="1"/>
    <col min="16109" max="16109" width="11" style="75" customWidth="1"/>
    <col min="16110" max="16110" width="29" style="75" customWidth="1"/>
    <col min="16111" max="16111" width="11.44140625" style="75" customWidth="1"/>
    <col min="16112" max="16112" width="12" style="75" customWidth="1"/>
    <col min="16113" max="16119" width="0" style="75" hidden="1" customWidth="1"/>
    <col min="16120" max="16120" width="12.33203125" style="75" bestFit="1" customWidth="1"/>
    <col min="16121" max="16122" width="23.6640625" style="75" bestFit="1" customWidth="1"/>
    <col min="16123" max="16123" width="9.109375" style="75" customWidth="1"/>
    <col min="16124" max="16124" width="13.5546875" style="75" bestFit="1" customWidth="1"/>
    <col min="16125" max="16125" width="21" style="75" bestFit="1" customWidth="1"/>
    <col min="16126" max="16126" width="11.5546875" style="75" bestFit="1" customWidth="1"/>
    <col min="16127" max="16355" width="9.109375" style="75" customWidth="1"/>
    <col min="16356" max="16356" width="24.44140625" style="75" customWidth="1"/>
    <col min="16357" max="16357" width="11.109375" style="75" customWidth="1"/>
    <col min="16358" max="16358" width="10.6640625" style="75" customWidth="1"/>
    <col min="16359" max="16359" width="23.6640625" style="75" customWidth="1"/>
    <col min="16360" max="16384" width="11.33203125" style="75"/>
  </cols>
  <sheetData>
    <row r="1" spans="1:6" s="65" customFormat="1" ht="20.7" customHeight="1" thickTop="1" thickBot="1">
      <c r="A1" s="2403" t="s">
        <v>59</v>
      </c>
      <c r="B1" s="2403"/>
      <c r="C1" s="2403"/>
      <c r="D1" s="2403"/>
      <c r="E1" s="2403"/>
      <c r="F1" s="2403"/>
    </row>
    <row r="2" spans="1:6" s="67" customFormat="1" ht="17.7" customHeight="1" thickBot="1">
      <c r="A2" s="2404" t="s">
        <v>60</v>
      </c>
      <c r="B2" s="2406" t="s">
        <v>61</v>
      </c>
      <c r="C2" s="2407"/>
      <c r="D2" s="2404" t="s">
        <v>60</v>
      </c>
      <c r="E2" s="2408" t="s">
        <v>62</v>
      </c>
      <c r="F2" s="2409"/>
    </row>
    <row r="3" spans="1:6" s="65" customFormat="1" ht="18.45" customHeight="1" thickBot="1">
      <c r="A3" s="2405"/>
      <c r="B3" s="68" t="s">
        <v>63</v>
      </c>
      <c r="C3" s="68" t="s">
        <v>64</v>
      </c>
      <c r="D3" s="2405"/>
      <c r="E3" s="69" t="s">
        <v>63</v>
      </c>
      <c r="F3" s="68" t="s">
        <v>64</v>
      </c>
    </row>
    <row r="4" spans="1:6" s="65" customFormat="1" ht="15.75" customHeight="1" thickBot="1">
      <c r="A4" s="2400" t="s">
        <v>65</v>
      </c>
      <c r="B4" s="2401"/>
      <c r="C4" s="2401"/>
      <c r="D4" s="2401"/>
      <c r="E4" s="2401"/>
      <c r="F4" s="2402"/>
    </row>
    <row r="5" spans="1:6" s="65" customFormat="1" ht="12.9" hidden="1" customHeight="1">
      <c r="A5" s="70"/>
      <c r="B5" s="71"/>
      <c r="C5" s="71"/>
      <c r="D5" s="72"/>
      <c r="E5" s="71"/>
      <c r="F5" s="71"/>
    </row>
    <row r="6" spans="1:6" s="65" customFormat="1" ht="26.25" customHeight="1">
      <c r="A6" s="2392" t="s">
        <v>66</v>
      </c>
      <c r="B6" s="2393"/>
      <c r="C6" s="2393"/>
      <c r="D6" s="2393"/>
      <c r="E6" s="2393"/>
      <c r="F6" s="2394"/>
    </row>
    <row r="7" spans="1:6" s="65" customFormat="1" ht="21.75" customHeight="1">
      <c r="A7" s="2395" t="s">
        <v>67</v>
      </c>
      <c r="B7" s="2395"/>
      <c r="C7" s="2395"/>
      <c r="D7" s="2395"/>
      <c r="E7" s="2395"/>
      <c r="F7" s="2395"/>
    </row>
    <row r="8" spans="1:6" ht="35.1" customHeight="1">
      <c r="A8" s="73" t="s">
        <v>68</v>
      </c>
      <c r="B8" s="74">
        <f>+B9+B10+B15+B19</f>
        <v>465801.15</v>
      </c>
      <c r="C8" s="74">
        <f>+C9+C10+C15+C19</f>
        <v>417241.5</v>
      </c>
      <c r="D8" s="73" t="s">
        <v>69</v>
      </c>
      <c r="E8" s="74">
        <f>+E9+E10+E11+E12+E17+E18+E19</f>
        <v>429787.87</v>
      </c>
      <c r="F8" s="74">
        <f>+F9+F10+F11+F12+F17+F18+F19</f>
        <v>379978.06</v>
      </c>
    </row>
    <row r="9" spans="1:6" ht="42.75" customHeight="1">
      <c r="A9" s="73" t="s">
        <v>70</v>
      </c>
      <c r="B9" s="74">
        <v>193129.35</v>
      </c>
      <c r="C9" s="74">
        <v>174087.15</v>
      </c>
      <c r="D9" s="76" t="s">
        <v>71</v>
      </c>
      <c r="E9" s="77">
        <v>64804.07</v>
      </c>
      <c r="F9" s="77">
        <v>60060.53</v>
      </c>
    </row>
    <row r="10" spans="1:6" ht="30.9" customHeight="1">
      <c r="A10" s="73" t="s">
        <v>72</v>
      </c>
      <c r="B10" s="74">
        <f>+B14</f>
        <v>14249.49</v>
      </c>
      <c r="C10" s="74">
        <f>+C14</f>
        <v>13489.46</v>
      </c>
      <c r="D10" s="76" t="s">
        <v>73</v>
      </c>
      <c r="E10" s="77">
        <v>24735.74</v>
      </c>
      <c r="F10" s="77">
        <v>21257.53</v>
      </c>
    </row>
    <row r="11" spans="1:6" ht="49.5" customHeight="1">
      <c r="A11" s="73"/>
      <c r="B11" s="78"/>
      <c r="C11" s="78"/>
      <c r="D11" s="76" t="s">
        <v>74</v>
      </c>
      <c r="E11" s="77">
        <v>140301.53</v>
      </c>
      <c r="F11" s="77">
        <v>121361.99</v>
      </c>
    </row>
    <row r="12" spans="1:6" ht="35.1" customHeight="1">
      <c r="A12" s="76" t="s">
        <v>75</v>
      </c>
      <c r="B12" s="79">
        <v>1228.53</v>
      </c>
      <c r="C12" s="79">
        <v>1259.3900000000001</v>
      </c>
      <c r="D12" s="73" t="s">
        <v>76</v>
      </c>
      <c r="E12" s="80">
        <f>+E16</f>
        <v>118663.54999999999</v>
      </c>
      <c r="F12" s="80">
        <f>+F16</f>
        <v>111675.66</v>
      </c>
    </row>
    <row r="13" spans="1:6" ht="60" customHeight="1">
      <c r="A13" s="76" t="s">
        <v>77</v>
      </c>
      <c r="B13" s="79">
        <v>13020.96</v>
      </c>
      <c r="C13" s="79">
        <f>13489.46-C12</f>
        <v>12230.07</v>
      </c>
      <c r="D13" s="81" t="s">
        <v>78</v>
      </c>
      <c r="E13" s="82">
        <v>48777.31</v>
      </c>
      <c r="F13" s="82">
        <f>2500+43007.98</f>
        <v>45507.98</v>
      </c>
    </row>
    <row r="14" spans="1:6" ht="45.15" customHeight="1">
      <c r="A14" s="76" t="s">
        <v>79</v>
      </c>
      <c r="B14" s="79">
        <f>SUM(B12:B13)</f>
        <v>14249.49</v>
      </c>
      <c r="C14" s="79">
        <f>SUM(C12:C13)</f>
        <v>13489.46</v>
      </c>
      <c r="D14" s="76" t="s">
        <v>80</v>
      </c>
      <c r="E14" s="79">
        <v>62457.120000000003</v>
      </c>
      <c r="F14" s="79">
        <v>58696.77</v>
      </c>
    </row>
    <row r="15" spans="1:6" ht="47.25" customHeight="1">
      <c r="A15" s="2379" t="s">
        <v>81</v>
      </c>
      <c r="B15" s="2381">
        <v>202619.69</v>
      </c>
      <c r="C15" s="2381">
        <v>169745.3</v>
      </c>
      <c r="D15" s="76" t="s">
        <v>82</v>
      </c>
      <c r="E15" s="79">
        <v>7429.12</v>
      </c>
      <c r="F15" s="79">
        <v>7470.91</v>
      </c>
    </row>
    <row r="16" spans="1:6" ht="35.1" customHeight="1">
      <c r="A16" s="2389"/>
      <c r="B16" s="2390"/>
      <c r="C16" s="2390"/>
      <c r="D16" s="76" t="s">
        <v>83</v>
      </c>
      <c r="E16" s="79">
        <f>SUM(E13:E15)</f>
        <v>118663.54999999999</v>
      </c>
      <c r="F16" s="79">
        <f>SUM(F13:F15)</f>
        <v>111675.66</v>
      </c>
    </row>
    <row r="17" spans="1:6" ht="36" customHeight="1">
      <c r="A17" s="2389"/>
      <c r="B17" s="2390"/>
      <c r="C17" s="2390"/>
      <c r="D17" s="73" t="s">
        <v>84</v>
      </c>
      <c r="E17" s="74">
        <v>34254.68</v>
      </c>
      <c r="F17" s="74">
        <v>32188.959999999999</v>
      </c>
    </row>
    <row r="18" spans="1:6" ht="37.200000000000003" customHeight="1">
      <c r="A18" s="2380"/>
      <c r="B18" s="2391"/>
      <c r="C18" s="2391"/>
      <c r="D18" s="73" t="s">
        <v>85</v>
      </c>
      <c r="E18" s="74">
        <v>23315.24</v>
      </c>
      <c r="F18" s="74">
        <v>15433.38</v>
      </c>
    </row>
    <row r="19" spans="1:6" ht="66" customHeight="1">
      <c r="A19" s="83" t="s">
        <v>86</v>
      </c>
      <c r="B19" s="84">
        <v>55802.62</v>
      </c>
      <c r="C19" s="84">
        <v>59919.59</v>
      </c>
      <c r="D19" s="83" t="s">
        <v>87</v>
      </c>
      <c r="E19" s="84">
        <v>23713.06</v>
      </c>
      <c r="F19" s="84">
        <v>18000.009999999998</v>
      </c>
    </row>
    <row r="20" spans="1:6" s="88" customFormat="1" ht="27.9" customHeight="1">
      <c r="A20" s="85" t="s">
        <v>88</v>
      </c>
      <c r="B20" s="86" t="s">
        <v>89</v>
      </c>
      <c r="C20" s="86" t="s">
        <v>89</v>
      </c>
      <c r="D20" s="85" t="s">
        <v>90</v>
      </c>
      <c r="E20" s="87">
        <f>+B8-E8</f>
        <v>36013.280000000028</v>
      </c>
      <c r="F20" s="87">
        <f>+C8-F8</f>
        <v>37263.440000000002</v>
      </c>
    </row>
    <row r="21" spans="1:6" ht="20.25" customHeight="1">
      <c r="A21" s="2396" t="s">
        <v>91</v>
      </c>
      <c r="B21" s="2396"/>
      <c r="C21" s="2397"/>
      <c r="D21" s="2397"/>
      <c r="E21" s="2397"/>
      <c r="F21" s="2397"/>
    </row>
    <row r="22" spans="1:6" ht="25.5" customHeight="1">
      <c r="A22" s="2372"/>
      <c r="B22" s="2372"/>
      <c r="C22" s="2372"/>
      <c r="D22" s="2372"/>
      <c r="E22" s="2372"/>
      <c r="F22" s="2372"/>
    </row>
    <row r="23" spans="1:6" ht="12.75" customHeight="1">
      <c r="A23" s="2372"/>
      <c r="B23" s="2372"/>
      <c r="C23" s="2372"/>
      <c r="D23" s="2372"/>
      <c r="E23" s="2372"/>
      <c r="F23" s="2372"/>
    </row>
    <row r="24" spans="1:6" ht="20.25" customHeight="1">
      <c r="A24" s="2398" t="s">
        <v>92</v>
      </c>
      <c r="B24" s="2398"/>
      <c r="C24" s="2398"/>
      <c r="D24" s="2398"/>
      <c r="E24" s="2398"/>
      <c r="F24" s="2398"/>
    </row>
    <row r="25" spans="1:6" ht="20.25" customHeight="1">
      <c r="A25" s="2398"/>
      <c r="B25" s="2398"/>
      <c r="C25" s="2398"/>
      <c r="D25" s="2398"/>
      <c r="E25" s="2398"/>
      <c r="F25" s="2398"/>
    </row>
    <row r="26" spans="1:6" ht="20.25" customHeight="1">
      <c r="A26" s="2398"/>
      <c r="B26" s="2398"/>
      <c r="C26" s="2398"/>
      <c r="D26" s="2398"/>
      <c r="E26" s="2398"/>
      <c r="F26" s="2398"/>
    </row>
    <row r="27" spans="1:6" ht="20.25" customHeight="1">
      <c r="A27" s="89"/>
      <c r="B27" s="90"/>
      <c r="C27" s="90"/>
      <c r="D27" s="89"/>
      <c r="E27" s="90"/>
      <c r="F27" s="90"/>
    </row>
    <row r="28" spans="1:6" ht="16.350000000000001" customHeight="1">
      <c r="A28" s="2399" t="s">
        <v>93</v>
      </c>
      <c r="B28" s="2399"/>
      <c r="C28" s="2399"/>
      <c r="D28" s="2399"/>
      <c r="E28" s="2399"/>
      <c r="F28" s="2399"/>
    </row>
    <row r="29" spans="1:6" ht="27.15" customHeight="1">
      <c r="A29" s="2379" t="s">
        <v>94</v>
      </c>
      <c r="B29" s="2381">
        <v>0</v>
      </c>
      <c r="C29" s="2381">
        <v>0</v>
      </c>
      <c r="D29" s="91" t="s">
        <v>95</v>
      </c>
      <c r="E29" s="74">
        <f>+E30+E31+E32</f>
        <v>110555.39</v>
      </c>
      <c r="F29" s="74">
        <f>+F30+F31+F32</f>
        <v>93028.39</v>
      </c>
    </row>
    <row r="30" spans="1:6" ht="27.15" customHeight="1">
      <c r="A30" s="2389"/>
      <c r="B30" s="2390"/>
      <c r="C30" s="2390"/>
      <c r="D30" s="76" t="s">
        <v>96</v>
      </c>
      <c r="E30" s="79">
        <v>6833.06</v>
      </c>
      <c r="F30" s="79">
        <v>4449.58</v>
      </c>
    </row>
    <row r="31" spans="1:6" ht="27.15" customHeight="1">
      <c r="A31" s="2389"/>
      <c r="B31" s="2390"/>
      <c r="C31" s="2390"/>
      <c r="D31" s="76" t="s">
        <v>97</v>
      </c>
      <c r="E31" s="79">
        <v>39447.29</v>
      </c>
      <c r="F31" s="79">
        <v>35049.019999999997</v>
      </c>
    </row>
    <row r="32" spans="1:6" ht="27.15" customHeight="1">
      <c r="A32" s="2380"/>
      <c r="B32" s="2391"/>
      <c r="C32" s="2391"/>
      <c r="D32" s="76" t="s">
        <v>98</v>
      </c>
      <c r="E32" s="79">
        <v>64275.040000000001</v>
      </c>
      <c r="F32" s="79">
        <v>53529.79</v>
      </c>
    </row>
    <row r="33" spans="1:6" s="92" customFormat="1" ht="27.15" customHeight="1">
      <c r="A33" s="2379" t="s">
        <v>99</v>
      </c>
      <c r="B33" s="2381">
        <v>1834.43</v>
      </c>
      <c r="C33" s="2381">
        <v>1337.32</v>
      </c>
      <c r="D33" s="73" t="s">
        <v>100</v>
      </c>
      <c r="E33" s="74">
        <f>SUM(E34:E37)</f>
        <v>8014.9600000000009</v>
      </c>
      <c r="F33" s="74">
        <f>SUM(F34:F37)</f>
        <v>10208.630000000001</v>
      </c>
    </row>
    <row r="34" spans="1:6" s="92" customFormat="1" ht="25.35" customHeight="1">
      <c r="A34" s="2389"/>
      <c r="B34" s="2390"/>
      <c r="C34" s="2390"/>
      <c r="D34" s="76" t="s">
        <v>101</v>
      </c>
      <c r="E34" s="79">
        <v>1.36</v>
      </c>
      <c r="F34" s="79">
        <v>14</v>
      </c>
    </row>
    <row r="35" spans="1:6" s="92" customFormat="1" ht="25.35" customHeight="1">
      <c r="A35" s="2389"/>
      <c r="B35" s="2390"/>
      <c r="C35" s="2390"/>
      <c r="D35" s="76" t="s">
        <v>102</v>
      </c>
      <c r="E35" s="79">
        <v>1051.1500000000001</v>
      </c>
      <c r="F35" s="79">
        <v>783.95</v>
      </c>
    </row>
    <row r="36" spans="1:6" s="92" customFormat="1" ht="25.35" customHeight="1">
      <c r="A36" s="2389"/>
      <c r="B36" s="2390"/>
      <c r="C36" s="2390"/>
      <c r="D36" s="76" t="s">
        <v>103</v>
      </c>
      <c r="E36" s="79">
        <v>6910.56</v>
      </c>
      <c r="F36" s="79">
        <v>9371.84</v>
      </c>
    </row>
    <row r="37" spans="1:6" s="92" customFormat="1" ht="25.35" customHeight="1">
      <c r="A37" s="2380"/>
      <c r="B37" s="2391"/>
      <c r="C37" s="2391"/>
      <c r="D37" s="81" t="s">
        <v>104</v>
      </c>
      <c r="E37" s="93">
        <v>51.89</v>
      </c>
      <c r="F37" s="93">
        <v>38.840000000000003</v>
      </c>
    </row>
    <row r="38" spans="1:6" s="92" customFormat="1" ht="27.9" customHeight="1">
      <c r="A38" s="83" t="s">
        <v>105</v>
      </c>
      <c r="B38" s="84">
        <f>+B39+B41</f>
        <v>120653.95999999999</v>
      </c>
      <c r="C38" s="84">
        <f>+C39+C41</f>
        <v>66846.930000000008</v>
      </c>
      <c r="D38" s="83" t="s">
        <v>106</v>
      </c>
      <c r="E38" s="84">
        <f>SUM(E39:E41)</f>
        <v>21388.629999999997</v>
      </c>
      <c r="F38" s="84">
        <f>SUM(F39:F41)</f>
        <v>22690.460000000003</v>
      </c>
    </row>
    <row r="39" spans="1:6" s="92" customFormat="1" ht="18" customHeight="1">
      <c r="A39" s="2384" t="s">
        <v>107</v>
      </c>
      <c r="B39" s="2386">
        <v>100900</v>
      </c>
      <c r="C39" s="2386">
        <v>58023.87</v>
      </c>
      <c r="D39" s="2384" t="s">
        <v>108</v>
      </c>
      <c r="E39" s="2386">
        <v>19597.599999999999</v>
      </c>
      <c r="F39" s="2386">
        <v>20970.22</v>
      </c>
    </row>
    <row r="40" spans="1:6" s="92" customFormat="1" ht="21.6" customHeight="1">
      <c r="A40" s="2385"/>
      <c r="B40" s="2383"/>
      <c r="C40" s="2383"/>
      <c r="D40" s="2385"/>
      <c r="E40" s="2383"/>
      <c r="F40" s="2383"/>
    </row>
    <row r="41" spans="1:6" s="92" customFormat="1" ht="31.2" customHeight="1">
      <c r="A41" s="76" t="s">
        <v>109</v>
      </c>
      <c r="B41" s="79">
        <v>19753.96</v>
      </c>
      <c r="C41" s="79">
        <v>8823.06</v>
      </c>
      <c r="D41" s="76" t="s">
        <v>110</v>
      </c>
      <c r="E41" s="79">
        <v>1791.03</v>
      </c>
      <c r="F41" s="79">
        <v>1720.24</v>
      </c>
    </row>
    <row r="42" spans="1:6" s="92" customFormat="1" ht="27.6" customHeight="1">
      <c r="A42" s="83" t="s">
        <v>111</v>
      </c>
      <c r="B42" s="84">
        <v>0</v>
      </c>
      <c r="C42" s="84">
        <v>0</v>
      </c>
      <c r="D42" s="83" t="s">
        <v>112</v>
      </c>
      <c r="E42" s="84">
        <v>0</v>
      </c>
      <c r="F42" s="84">
        <v>0</v>
      </c>
    </row>
    <row r="43" spans="1:6" s="92" customFormat="1" ht="18" customHeight="1">
      <c r="A43" s="2387" t="s">
        <v>113</v>
      </c>
      <c r="B43" s="2381">
        <f>+B8+B29+B33+B38</f>
        <v>588289.54</v>
      </c>
      <c r="C43" s="2381">
        <f>+C8+C29+C33+C38</f>
        <v>485425.75</v>
      </c>
      <c r="D43" s="2379" t="s">
        <v>114</v>
      </c>
      <c r="E43" s="2381">
        <f>+E8+E29+E33+E38+E42</f>
        <v>569746.85</v>
      </c>
      <c r="F43" s="2381">
        <f>+F8+F29+F33+F38+F42</f>
        <v>505905.54000000004</v>
      </c>
    </row>
    <row r="44" spans="1:6" s="92" customFormat="1" ht="12.15" customHeight="1">
      <c r="A44" s="2388"/>
      <c r="B44" s="2382"/>
      <c r="C44" s="2382"/>
      <c r="D44" s="2388"/>
      <c r="E44" s="2383"/>
      <c r="F44" s="2383"/>
    </row>
    <row r="45" spans="1:6" s="92" customFormat="1" ht="15.75" customHeight="1">
      <c r="A45" s="83" t="s">
        <v>115</v>
      </c>
      <c r="B45" s="94" t="s">
        <v>89</v>
      </c>
      <c r="C45" s="95">
        <f>+F43-C43</f>
        <v>20479.790000000037</v>
      </c>
      <c r="D45" s="83" t="s">
        <v>116</v>
      </c>
      <c r="E45" s="96">
        <f>B43-E43</f>
        <v>18542.690000000061</v>
      </c>
      <c r="F45" s="97" t="s">
        <v>89</v>
      </c>
    </row>
    <row r="46" spans="1:6" s="92" customFormat="1" ht="13.65" customHeight="1">
      <c r="A46" s="2373" t="s">
        <v>117</v>
      </c>
      <c r="B46" s="2374"/>
      <c r="C46" s="2374"/>
      <c r="D46" s="2374"/>
      <c r="E46" s="2374"/>
      <c r="F46" s="2375"/>
    </row>
    <row r="47" spans="1:6" s="92" customFormat="1" ht="27.15" customHeight="1">
      <c r="A47" s="73" t="s">
        <v>118</v>
      </c>
      <c r="B47" s="74">
        <v>397.2</v>
      </c>
      <c r="C47" s="74">
        <v>0</v>
      </c>
      <c r="D47" s="73" t="s">
        <v>118</v>
      </c>
      <c r="E47" s="74">
        <v>522.71</v>
      </c>
      <c r="F47" s="74">
        <v>0.06</v>
      </c>
    </row>
    <row r="48" spans="1:6" s="92" customFormat="1" ht="15.15" customHeight="1">
      <c r="A48" s="2376" t="s">
        <v>119</v>
      </c>
      <c r="B48" s="2377"/>
      <c r="C48" s="2377"/>
      <c r="D48" s="2377"/>
      <c r="E48" s="2377"/>
      <c r="F48" s="2378"/>
    </row>
    <row r="49" spans="1:6" s="92" customFormat="1" ht="25.2" customHeight="1">
      <c r="A49" s="76" t="s">
        <v>120</v>
      </c>
      <c r="B49" s="79">
        <v>12232.8</v>
      </c>
      <c r="C49" s="79">
        <v>11991.84</v>
      </c>
      <c r="D49" s="76" t="s">
        <v>120</v>
      </c>
      <c r="E49" s="79">
        <v>11284.9</v>
      </c>
      <c r="F49" s="79">
        <v>11578.93</v>
      </c>
    </row>
    <row r="50" spans="1:6" s="92" customFormat="1" ht="25.2" customHeight="1">
      <c r="A50" s="76" t="s">
        <v>121</v>
      </c>
      <c r="B50" s="79">
        <v>11911.58</v>
      </c>
      <c r="C50" s="79">
        <f>1909.93+6764.48</f>
        <v>8674.41</v>
      </c>
      <c r="D50" s="76" t="s">
        <v>121</v>
      </c>
      <c r="E50" s="79">
        <v>8832.8799999999992</v>
      </c>
      <c r="F50" s="79">
        <f>1180.95+6301.67</f>
        <v>7482.62</v>
      </c>
    </row>
    <row r="51" spans="1:6" ht="25.2" customHeight="1">
      <c r="A51" s="76" t="s">
        <v>122</v>
      </c>
      <c r="B51" s="79">
        <v>40255.5</v>
      </c>
      <c r="C51" s="79">
        <f>10975.26+18258.96</f>
        <v>29234.22</v>
      </c>
      <c r="D51" s="76" t="s">
        <v>122</v>
      </c>
      <c r="E51" s="79">
        <v>37991.449999999997</v>
      </c>
      <c r="F51" s="79">
        <f>12923.47+12712.01</f>
        <v>25635.48</v>
      </c>
    </row>
    <row r="52" spans="1:6" ht="25.2" customHeight="1">
      <c r="A52" s="76" t="s">
        <v>123</v>
      </c>
      <c r="B52" s="79">
        <v>122.53</v>
      </c>
      <c r="C52" s="79">
        <v>84.85</v>
      </c>
      <c r="D52" s="76" t="s">
        <v>123</v>
      </c>
      <c r="E52" s="79">
        <v>122.53</v>
      </c>
      <c r="F52" s="79">
        <v>84.85</v>
      </c>
    </row>
    <row r="53" spans="1:6" ht="28.2" customHeight="1">
      <c r="A53" s="76" t="s">
        <v>124</v>
      </c>
      <c r="B53" s="79">
        <v>1218298.48</v>
      </c>
      <c r="C53" s="79">
        <v>1297284.0900000001</v>
      </c>
      <c r="D53" s="76" t="s">
        <v>125</v>
      </c>
      <c r="E53" s="79">
        <v>1242247.7</v>
      </c>
      <c r="F53" s="79">
        <v>1282613.05</v>
      </c>
    </row>
    <row r="54" spans="1:6" ht="25.2" customHeight="1">
      <c r="A54" s="76" t="s">
        <v>126</v>
      </c>
      <c r="B54" s="79">
        <v>23516.66</v>
      </c>
      <c r="C54" s="79">
        <v>16923.07</v>
      </c>
      <c r="D54" s="76" t="s">
        <v>126</v>
      </c>
      <c r="E54" s="79">
        <v>24223.79</v>
      </c>
      <c r="F54" s="79">
        <v>15866.45</v>
      </c>
    </row>
    <row r="55" spans="1:6" ht="18" customHeight="1">
      <c r="A55" s="2379" t="s">
        <v>127</v>
      </c>
      <c r="B55" s="2381">
        <f>SUM(B49:B54)</f>
        <v>1306337.5499999998</v>
      </c>
      <c r="C55" s="2381">
        <f>SUM(C49:C54)</f>
        <v>1364192.4800000002</v>
      </c>
      <c r="D55" s="2379" t="s">
        <v>128</v>
      </c>
      <c r="E55" s="2381">
        <f>SUM(E49:E54)</f>
        <v>1324703.25</v>
      </c>
      <c r="F55" s="2381">
        <f>SUM(F49:F54)</f>
        <v>1343261.38</v>
      </c>
    </row>
    <row r="56" spans="1:6" ht="8.4" customHeight="1">
      <c r="A56" s="2380"/>
      <c r="B56" s="2382"/>
      <c r="C56" s="2382"/>
      <c r="D56" s="2380"/>
      <c r="E56" s="2382"/>
      <c r="F56" s="2382"/>
    </row>
    <row r="57" spans="1:6" ht="15.15" customHeight="1">
      <c r="A57" s="73" t="s">
        <v>129</v>
      </c>
      <c r="B57" s="98">
        <f>+E55-B55</f>
        <v>18365.700000000186</v>
      </c>
      <c r="C57" s="99" t="s">
        <v>89</v>
      </c>
      <c r="D57" s="73" t="s">
        <v>130</v>
      </c>
      <c r="E57" s="100" t="s">
        <v>89</v>
      </c>
      <c r="F57" s="101">
        <f>+C55-F55</f>
        <v>20931.100000000326</v>
      </c>
    </row>
    <row r="58" spans="1:6" ht="17.100000000000001" customHeight="1">
      <c r="A58" s="73" t="s">
        <v>131</v>
      </c>
      <c r="B58" s="102">
        <v>102.77</v>
      </c>
      <c r="C58" s="74" t="s">
        <v>132</v>
      </c>
      <c r="D58" s="73" t="s">
        <v>133</v>
      </c>
      <c r="E58" s="102">
        <v>154.26</v>
      </c>
      <c r="F58" s="102">
        <v>102.77</v>
      </c>
    </row>
    <row r="59" spans="1:6" ht="17.100000000000001" customHeight="1">
      <c r="A59" s="73" t="s">
        <v>134</v>
      </c>
      <c r="B59" s="74">
        <v>51.49</v>
      </c>
      <c r="C59" s="74">
        <v>451.24</v>
      </c>
      <c r="D59" s="73" t="s">
        <v>135</v>
      </c>
      <c r="E59" s="99" t="s">
        <v>89</v>
      </c>
      <c r="F59" s="100" t="s">
        <v>89</v>
      </c>
    </row>
    <row r="60" spans="1:6" ht="21" customHeight="1">
      <c r="A60" s="2368" t="s">
        <v>136</v>
      </c>
      <c r="B60" s="2368"/>
      <c r="C60" s="2369"/>
      <c r="D60" s="2369"/>
      <c r="E60" s="2369"/>
      <c r="F60" s="2369"/>
    </row>
    <row r="61" spans="1:6" ht="15" customHeight="1">
      <c r="A61" s="2370" t="s">
        <v>137</v>
      </c>
      <c r="B61" s="2370"/>
      <c r="C61" s="2371"/>
      <c r="D61" s="2371"/>
      <c r="E61" s="2371"/>
      <c r="F61" s="2371"/>
    </row>
    <row r="62" spans="1:6" ht="19.5" customHeight="1">
      <c r="A62" s="2372"/>
      <c r="B62" s="2372"/>
      <c r="C62" s="2372"/>
      <c r="D62" s="2372"/>
      <c r="E62" s="2372"/>
      <c r="F62" s="2372"/>
    </row>
    <row r="63" spans="1:6" ht="18" customHeight="1">
      <c r="A63" s="103"/>
      <c r="B63" s="104"/>
      <c r="C63" s="104"/>
      <c r="D63" s="103"/>
      <c r="E63" s="104"/>
      <c r="F63" s="104"/>
    </row>
    <row r="64" spans="1:6" ht="18" customHeight="1">
      <c r="A64" s="103"/>
      <c r="B64" s="104"/>
      <c r="C64" s="104"/>
      <c r="D64" s="103"/>
      <c r="E64" s="104"/>
      <c r="F64" s="104"/>
    </row>
    <row r="65" spans="1:6" ht="18" customHeight="1">
      <c r="A65" s="103"/>
      <c r="B65" s="104"/>
      <c r="C65" s="104"/>
      <c r="D65" s="103"/>
      <c r="E65" s="104"/>
      <c r="F65" s="104"/>
    </row>
    <row r="66" spans="1:6" ht="18" customHeight="1">
      <c r="A66" s="103"/>
      <c r="B66" s="104"/>
      <c r="C66" s="104"/>
      <c r="D66" s="103"/>
      <c r="E66" s="104"/>
      <c r="F66" s="104"/>
    </row>
    <row r="67" spans="1:6" ht="18" customHeight="1">
      <c r="A67" s="103"/>
      <c r="B67" s="104"/>
      <c r="C67" s="104"/>
      <c r="D67" s="103"/>
      <c r="E67" s="104"/>
      <c r="F67" s="104"/>
    </row>
    <row r="68" spans="1:6" ht="18" customHeight="1">
      <c r="A68" s="103"/>
      <c r="B68" s="104"/>
      <c r="C68" s="104"/>
      <c r="D68" s="103"/>
      <c r="E68" s="104"/>
      <c r="F68" s="104"/>
    </row>
    <row r="69" spans="1:6" ht="18" customHeight="1">
      <c r="A69" s="103"/>
      <c r="B69" s="104"/>
      <c r="C69" s="104"/>
      <c r="D69" s="103"/>
      <c r="E69" s="104"/>
      <c r="F69" s="104"/>
    </row>
    <row r="70" spans="1:6" ht="18" customHeight="1">
      <c r="A70" s="103"/>
      <c r="B70" s="104"/>
      <c r="C70" s="104"/>
      <c r="D70" s="103"/>
      <c r="E70" s="104"/>
      <c r="F70" s="104"/>
    </row>
    <row r="71" spans="1:6" ht="18" customHeight="1">
      <c r="A71" s="103"/>
      <c r="B71" s="104"/>
      <c r="C71" s="104"/>
      <c r="D71" s="103"/>
      <c r="E71" s="104"/>
      <c r="F71" s="104"/>
    </row>
    <row r="72" spans="1:6" ht="18" customHeight="1">
      <c r="A72" s="103"/>
      <c r="B72" s="104"/>
      <c r="C72" s="104"/>
      <c r="D72" s="103"/>
      <c r="E72" s="104"/>
      <c r="F72" s="104"/>
    </row>
    <row r="73" spans="1:6" ht="18" customHeight="1">
      <c r="A73" s="103"/>
      <c r="B73" s="104"/>
      <c r="C73" s="104"/>
      <c r="D73" s="103"/>
      <c r="E73" s="104"/>
      <c r="F73" s="104"/>
    </row>
    <row r="74" spans="1:6" ht="18" customHeight="1">
      <c r="A74" s="103"/>
      <c r="B74" s="104"/>
      <c r="C74" s="104"/>
      <c r="D74" s="103"/>
      <c r="E74" s="104"/>
      <c r="F74" s="104"/>
    </row>
    <row r="75" spans="1:6" ht="18" customHeight="1">
      <c r="A75" s="103"/>
      <c r="B75" s="104"/>
      <c r="C75" s="104"/>
      <c r="D75" s="103"/>
      <c r="E75" s="104"/>
      <c r="F75" s="104"/>
    </row>
    <row r="76" spans="1:6" ht="18" customHeight="1">
      <c r="A76" s="103"/>
      <c r="B76" s="104"/>
      <c r="C76" s="104"/>
      <c r="D76" s="103"/>
      <c r="E76" s="104"/>
      <c r="F76" s="104"/>
    </row>
    <row r="77" spans="1:6" ht="18" customHeight="1">
      <c r="A77" s="103"/>
      <c r="B77" s="104"/>
      <c r="C77" s="104"/>
      <c r="D77" s="103"/>
      <c r="E77" s="104"/>
      <c r="F77" s="104"/>
    </row>
    <row r="78" spans="1:6" ht="18" customHeight="1">
      <c r="A78" s="103"/>
      <c r="B78" s="104"/>
      <c r="C78" s="104"/>
      <c r="D78" s="103"/>
      <c r="E78" s="104"/>
      <c r="F78" s="104"/>
    </row>
    <row r="79" spans="1:6" ht="18" customHeight="1">
      <c r="A79" s="103"/>
      <c r="B79" s="104"/>
      <c r="C79" s="104"/>
      <c r="D79" s="103"/>
      <c r="E79" s="104"/>
      <c r="F79" s="104"/>
    </row>
    <row r="80" spans="1:6" ht="18" customHeight="1">
      <c r="A80" s="103"/>
      <c r="B80" s="104"/>
      <c r="C80" s="104"/>
      <c r="D80" s="103"/>
      <c r="E80" s="104"/>
      <c r="F80" s="104"/>
    </row>
    <row r="81" spans="1:6" ht="18" customHeight="1">
      <c r="A81" s="103"/>
      <c r="B81" s="104"/>
      <c r="C81" s="104"/>
      <c r="D81" s="103"/>
      <c r="E81" s="104"/>
      <c r="F81" s="104"/>
    </row>
    <row r="82" spans="1:6" ht="18" customHeight="1">
      <c r="A82" s="103"/>
      <c r="B82" s="104"/>
      <c r="C82" s="104"/>
      <c r="D82" s="103"/>
      <c r="E82" s="104"/>
      <c r="F82" s="104"/>
    </row>
    <row r="83" spans="1:6" ht="18" customHeight="1">
      <c r="A83" s="103"/>
      <c r="B83" s="104"/>
      <c r="C83" s="104"/>
      <c r="D83" s="103"/>
      <c r="E83" s="104"/>
      <c r="F83" s="104"/>
    </row>
    <row r="84" spans="1:6" ht="18" customHeight="1">
      <c r="A84" s="103"/>
      <c r="B84" s="104"/>
      <c r="C84" s="104"/>
      <c r="D84" s="103"/>
      <c r="E84" s="104"/>
      <c r="F84" s="104"/>
    </row>
    <row r="85" spans="1:6" ht="18" customHeight="1">
      <c r="A85" s="103"/>
      <c r="B85" s="104"/>
      <c r="C85" s="104"/>
      <c r="D85" s="103"/>
      <c r="E85" s="104"/>
      <c r="F85" s="104"/>
    </row>
    <row r="86" spans="1:6" ht="18" customHeight="1">
      <c r="A86" s="103"/>
      <c r="B86" s="104"/>
      <c r="C86" s="104"/>
      <c r="D86" s="103"/>
      <c r="E86" s="104"/>
      <c r="F86" s="104"/>
    </row>
    <row r="87" spans="1:6" ht="18" customHeight="1">
      <c r="A87" s="103"/>
      <c r="B87" s="104"/>
      <c r="C87" s="104"/>
      <c r="D87" s="103"/>
      <c r="E87" s="104"/>
      <c r="F87" s="104"/>
    </row>
    <row r="88" spans="1:6" ht="18" customHeight="1">
      <c r="A88" s="103"/>
      <c r="B88" s="104"/>
      <c r="C88" s="104"/>
      <c r="D88" s="103"/>
      <c r="E88" s="104"/>
      <c r="F88" s="104"/>
    </row>
    <row r="89" spans="1:6" ht="18" customHeight="1">
      <c r="A89" s="103"/>
      <c r="B89" s="104"/>
      <c r="C89" s="104"/>
      <c r="D89" s="103"/>
      <c r="E89" s="104"/>
      <c r="F89" s="104"/>
    </row>
    <row r="90" spans="1:6" ht="18" customHeight="1">
      <c r="A90" s="103"/>
      <c r="B90" s="104"/>
      <c r="C90" s="104"/>
      <c r="D90" s="103"/>
      <c r="E90" s="104"/>
      <c r="F90" s="104"/>
    </row>
    <row r="91" spans="1:6" ht="18" customHeight="1">
      <c r="A91" s="103"/>
      <c r="B91" s="104"/>
      <c r="C91" s="104"/>
      <c r="D91" s="103"/>
      <c r="E91" s="104"/>
      <c r="F91" s="104"/>
    </row>
    <row r="92" spans="1:6" ht="18" customHeight="1">
      <c r="A92" s="103"/>
      <c r="B92" s="104"/>
      <c r="C92" s="104"/>
      <c r="D92" s="103"/>
      <c r="E92" s="104"/>
      <c r="F92" s="104"/>
    </row>
    <row r="93" spans="1:6" ht="18" customHeight="1">
      <c r="A93" s="103"/>
      <c r="B93" s="104"/>
      <c r="C93" s="104"/>
      <c r="D93" s="103"/>
      <c r="E93" s="104"/>
      <c r="F93" s="104"/>
    </row>
    <row r="94" spans="1:6" ht="18" customHeight="1">
      <c r="A94" s="103"/>
      <c r="B94" s="104"/>
      <c r="C94" s="104"/>
      <c r="D94" s="103"/>
      <c r="E94" s="104"/>
      <c r="F94" s="104"/>
    </row>
    <row r="95" spans="1:6" ht="18" customHeight="1">
      <c r="A95" s="103"/>
      <c r="B95" s="104"/>
      <c r="C95" s="104"/>
      <c r="D95" s="103"/>
      <c r="E95" s="104"/>
      <c r="F95" s="104"/>
    </row>
    <row r="96" spans="1:6" ht="18" customHeight="1">
      <c r="A96" s="103"/>
      <c r="B96" s="104"/>
      <c r="C96" s="104"/>
      <c r="D96" s="103"/>
      <c r="E96" s="104"/>
      <c r="F96" s="104"/>
    </row>
    <row r="97" spans="1:6" ht="18" customHeight="1">
      <c r="A97" s="103"/>
      <c r="B97" s="104"/>
      <c r="C97" s="104"/>
      <c r="D97" s="103"/>
      <c r="E97" s="104"/>
      <c r="F97" s="104"/>
    </row>
    <row r="98" spans="1:6" ht="18" customHeight="1">
      <c r="A98" s="103"/>
      <c r="B98" s="104"/>
      <c r="C98" s="104"/>
      <c r="D98" s="103"/>
      <c r="E98" s="104"/>
      <c r="F98" s="104"/>
    </row>
    <row r="99" spans="1:6" ht="18" customHeight="1">
      <c r="A99" s="103"/>
      <c r="B99" s="104"/>
      <c r="C99" s="104"/>
      <c r="D99" s="103"/>
      <c r="E99" s="104"/>
      <c r="F99" s="104"/>
    </row>
    <row r="100" spans="1:6" ht="18" customHeight="1">
      <c r="A100" s="103"/>
      <c r="B100" s="104"/>
      <c r="C100" s="104"/>
      <c r="D100" s="103"/>
      <c r="E100" s="104"/>
      <c r="F100" s="104"/>
    </row>
    <row r="101" spans="1:6" ht="18" customHeight="1">
      <c r="A101" s="103"/>
      <c r="B101" s="104"/>
      <c r="C101" s="104"/>
      <c r="D101" s="103"/>
      <c r="E101" s="104"/>
      <c r="F101" s="104"/>
    </row>
    <row r="102" spans="1:6" ht="18" customHeight="1">
      <c r="A102" s="103"/>
      <c r="B102" s="104"/>
      <c r="C102" s="104"/>
      <c r="D102" s="103"/>
      <c r="E102" s="104"/>
      <c r="F102" s="104"/>
    </row>
    <row r="103" spans="1:6" ht="18" customHeight="1">
      <c r="A103" s="103"/>
      <c r="B103" s="104"/>
      <c r="C103" s="104"/>
      <c r="D103" s="103"/>
      <c r="E103" s="104"/>
      <c r="F103" s="104"/>
    </row>
    <row r="104" spans="1:6" ht="18" customHeight="1">
      <c r="A104" s="103"/>
      <c r="B104" s="104"/>
      <c r="C104" s="104"/>
      <c r="D104" s="103"/>
      <c r="E104" s="104"/>
      <c r="F104" s="104"/>
    </row>
    <row r="105" spans="1:6" ht="18" customHeight="1">
      <c r="A105" s="103"/>
      <c r="B105" s="104"/>
      <c r="C105" s="104"/>
      <c r="D105" s="103"/>
      <c r="E105" s="104"/>
      <c r="F105" s="104"/>
    </row>
    <row r="106" spans="1:6" ht="18" customHeight="1">
      <c r="A106" s="103"/>
      <c r="B106" s="104"/>
      <c r="C106" s="104"/>
      <c r="D106" s="103"/>
      <c r="E106" s="104"/>
      <c r="F106" s="104"/>
    </row>
    <row r="107" spans="1:6" ht="18" customHeight="1">
      <c r="A107" s="103"/>
      <c r="B107" s="104"/>
      <c r="C107" s="104"/>
      <c r="D107" s="103"/>
      <c r="E107" s="104"/>
      <c r="F107" s="104"/>
    </row>
    <row r="108" spans="1:6" ht="18" customHeight="1">
      <c r="A108" s="103"/>
      <c r="B108" s="104"/>
      <c r="C108" s="104"/>
      <c r="D108" s="103"/>
      <c r="E108" s="104"/>
      <c r="F108" s="104"/>
    </row>
    <row r="109" spans="1:6" ht="18" customHeight="1">
      <c r="A109" s="103"/>
      <c r="B109" s="104"/>
      <c r="C109" s="104"/>
      <c r="D109" s="103"/>
      <c r="E109" s="104"/>
      <c r="F109" s="104"/>
    </row>
    <row r="110" spans="1:6" ht="18" customHeight="1">
      <c r="A110" s="103"/>
      <c r="B110" s="104"/>
      <c r="C110" s="104"/>
      <c r="D110" s="103"/>
      <c r="E110" s="104"/>
      <c r="F110" s="104"/>
    </row>
    <row r="111" spans="1:6" ht="18" customHeight="1">
      <c r="A111" s="103"/>
      <c r="B111" s="104"/>
      <c r="C111" s="104"/>
      <c r="D111" s="103"/>
      <c r="E111" s="104"/>
      <c r="F111" s="104"/>
    </row>
    <row r="112" spans="1:6" ht="18" customHeight="1">
      <c r="A112" s="103"/>
      <c r="B112" s="104"/>
      <c r="C112" s="104"/>
      <c r="D112" s="103"/>
      <c r="E112" s="104"/>
      <c r="F112" s="104"/>
    </row>
    <row r="113" spans="1:6" ht="18" customHeight="1">
      <c r="A113" s="103"/>
      <c r="B113" s="104"/>
      <c r="C113" s="104"/>
      <c r="D113" s="103"/>
      <c r="E113" s="104"/>
      <c r="F113" s="104"/>
    </row>
    <row r="114" spans="1:6" ht="18" customHeight="1">
      <c r="A114" s="103"/>
      <c r="B114" s="104"/>
      <c r="C114" s="104"/>
      <c r="D114" s="103"/>
      <c r="E114" s="104"/>
      <c r="F114" s="104"/>
    </row>
    <row r="115" spans="1:6" ht="18" customHeight="1">
      <c r="A115" s="103"/>
      <c r="B115" s="104"/>
      <c r="C115" s="104"/>
      <c r="D115" s="103"/>
      <c r="E115" s="104"/>
      <c r="F115" s="104"/>
    </row>
    <row r="116" spans="1:6" ht="18" customHeight="1">
      <c r="A116" s="103"/>
      <c r="B116" s="104"/>
      <c r="C116" s="104"/>
      <c r="D116" s="103"/>
      <c r="E116" s="104"/>
      <c r="F116" s="104"/>
    </row>
    <row r="117" spans="1:6" ht="18" customHeight="1">
      <c r="A117" s="103"/>
      <c r="B117" s="104"/>
      <c r="C117" s="104"/>
      <c r="D117" s="103"/>
      <c r="E117" s="104"/>
      <c r="F117" s="104"/>
    </row>
    <row r="118" spans="1:6" ht="18" customHeight="1">
      <c r="A118" s="103"/>
      <c r="B118" s="104"/>
      <c r="C118" s="104"/>
      <c r="D118" s="103"/>
      <c r="E118" s="104"/>
      <c r="F118" s="104"/>
    </row>
    <row r="119" spans="1:6" ht="18" customHeight="1">
      <c r="A119" s="103"/>
      <c r="B119" s="104"/>
      <c r="C119" s="104"/>
      <c r="D119" s="103"/>
      <c r="E119" s="104"/>
      <c r="F119" s="104"/>
    </row>
    <row r="120" spans="1:6" ht="18" customHeight="1">
      <c r="A120" s="103"/>
      <c r="B120" s="104"/>
      <c r="C120" s="104"/>
      <c r="D120" s="103"/>
      <c r="E120" s="104"/>
      <c r="F120" s="104"/>
    </row>
    <row r="121" spans="1:6" ht="18" customHeight="1">
      <c r="A121" s="103"/>
      <c r="B121" s="104"/>
      <c r="C121" s="104"/>
      <c r="D121" s="103"/>
      <c r="E121" s="104"/>
      <c r="F121" s="104"/>
    </row>
    <row r="122" spans="1:6" ht="18" customHeight="1">
      <c r="A122" s="103"/>
      <c r="B122" s="104"/>
      <c r="C122" s="104"/>
      <c r="D122" s="103"/>
      <c r="E122" s="104"/>
      <c r="F122" s="104"/>
    </row>
    <row r="123" spans="1:6" ht="18" customHeight="1">
      <c r="A123" s="103"/>
      <c r="B123" s="104"/>
      <c r="C123" s="104"/>
      <c r="D123" s="103"/>
      <c r="E123" s="104"/>
      <c r="F123" s="104"/>
    </row>
    <row r="124" spans="1:6" ht="18" customHeight="1">
      <c r="A124" s="103"/>
      <c r="B124" s="104"/>
      <c r="C124" s="104"/>
      <c r="D124" s="103"/>
      <c r="E124" s="104"/>
      <c r="F124" s="104"/>
    </row>
    <row r="125" spans="1:6" ht="18" customHeight="1">
      <c r="A125" s="103"/>
      <c r="B125" s="104"/>
      <c r="C125" s="104"/>
      <c r="D125" s="103"/>
      <c r="E125" s="104"/>
      <c r="F125" s="104"/>
    </row>
    <row r="126" spans="1:6" ht="18" customHeight="1">
      <c r="A126" s="103"/>
      <c r="B126" s="104"/>
      <c r="C126" s="104"/>
      <c r="D126" s="103"/>
      <c r="E126" s="104"/>
      <c r="F126" s="104"/>
    </row>
    <row r="127" spans="1:6" ht="18" customHeight="1">
      <c r="A127" s="103"/>
      <c r="B127" s="104"/>
      <c r="C127" s="104"/>
      <c r="D127" s="103"/>
      <c r="E127" s="104"/>
      <c r="F127" s="104"/>
    </row>
    <row r="128" spans="1:6" ht="18" customHeight="1">
      <c r="A128" s="103"/>
      <c r="B128" s="104"/>
      <c r="C128" s="104"/>
      <c r="D128" s="103"/>
      <c r="E128" s="104"/>
      <c r="F128" s="104"/>
    </row>
    <row r="129" spans="1:6" ht="18" customHeight="1">
      <c r="A129" s="103"/>
      <c r="B129" s="104"/>
      <c r="C129" s="104"/>
      <c r="D129" s="103"/>
      <c r="E129" s="104"/>
      <c r="F129" s="104"/>
    </row>
    <row r="130" spans="1:6" ht="18" customHeight="1">
      <c r="A130" s="103"/>
      <c r="B130" s="104"/>
      <c r="C130" s="104"/>
      <c r="D130" s="103"/>
      <c r="E130" s="104"/>
      <c r="F130" s="104"/>
    </row>
    <row r="131" spans="1:6" ht="18" customHeight="1">
      <c r="A131" s="103"/>
      <c r="B131" s="104"/>
      <c r="C131" s="104"/>
      <c r="D131" s="103"/>
      <c r="E131" s="104"/>
      <c r="F131" s="104"/>
    </row>
    <row r="132" spans="1:6" ht="18" customHeight="1">
      <c r="A132" s="103"/>
      <c r="B132" s="104"/>
      <c r="C132" s="104"/>
      <c r="D132" s="103"/>
      <c r="E132" s="104"/>
      <c r="F132" s="104"/>
    </row>
    <row r="133" spans="1:6" ht="18" customHeight="1">
      <c r="A133" s="103"/>
      <c r="B133" s="104"/>
      <c r="C133" s="104"/>
      <c r="D133" s="103"/>
      <c r="E133" s="104"/>
      <c r="F133" s="104"/>
    </row>
    <row r="134" spans="1:6" ht="18" customHeight="1">
      <c r="A134" s="103"/>
      <c r="B134" s="104"/>
      <c r="C134" s="104"/>
      <c r="D134" s="103"/>
      <c r="E134" s="104"/>
      <c r="F134" s="104"/>
    </row>
    <row r="135" spans="1:6" ht="18" customHeight="1">
      <c r="A135" s="103"/>
      <c r="B135" s="104"/>
      <c r="C135" s="104"/>
      <c r="D135" s="103"/>
      <c r="E135" s="104"/>
      <c r="F135" s="104"/>
    </row>
    <row r="136" spans="1:6" ht="18" customHeight="1">
      <c r="A136" s="103"/>
      <c r="B136" s="104"/>
      <c r="C136" s="104"/>
      <c r="D136" s="103"/>
      <c r="E136" s="104"/>
      <c r="F136" s="104"/>
    </row>
    <row r="137" spans="1:6" ht="18" customHeight="1">
      <c r="A137" s="103"/>
      <c r="B137" s="104"/>
      <c r="C137" s="104"/>
      <c r="D137" s="103"/>
      <c r="E137" s="104"/>
      <c r="F137" s="104"/>
    </row>
    <row r="138" spans="1:6" ht="18" customHeight="1">
      <c r="A138" s="103"/>
      <c r="B138" s="104"/>
      <c r="C138" s="104"/>
      <c r="D138" s="103"/>
      <c r="E138" s="104"/>
      <c r="F138" s="104"/>
    </row>
    <row r="139" spans="1:6" ht="18" customHeight="1">
      <c r="A139" s="103"/>
      <c r="B139" s="104"/>
      <c r="C139" s="104"/>
      <c r="D139" s="103"/>
      <c r="E139" s="104"/>
      <c r="F139" s="104"/>
    </row>
    <row r="140" spans="1:6" ht="18" customHeight="1">
      <c r="A140" s="103"/>
      <c r="B140" s="104"/>
      <c r="C140" s="104"/>
      <c r="D140" s="103"/>
      <c r="E140" s="104"/>
      <c r="F140" s="104"/>
    </row>
    <row r="141" spans="1:6" ht="18" customHeight="1">
      <c r="A141" s="103"/>
      <c r="B141" s="104"/>
      <c r="C141" s="104"/>
      <c r="D141" s="103"/>
      <c r="E141" s="104"/>
      <c r="F141" s="104"/>
    </row>
    <row r="142" spans="1:6" ht="18" customHeight="1">
      <c r="A142" s="103"/>
      <c r="B142" s="104"/>
      <c r="C142" s="104"/>
      <c r="D142" s="103"/>
      <c r="E142" s="104"/>
      <c r="F142" s="104"/>
    </row>
    <row r="143" spans="1:6" ht="18" customHeight="1">
      <c r="A143" s="103"/>
      <c r="B143" s="104"/>
      <c r="C143" s="104"/>
      <c r="D143" s="103"/>
      <c r="E143" s="104"/>
      <c r="F143" s="104"/>
    </row>
    <row r="144" spans="1:6" ht="18" customHeight="1">
      <c r="A144" s="103"/>
      <c r="B144" s="104"/>
      <c r="C144" s="104"/>
      <c r="D144" s="103"/>
      <c r="E144" s="104"/>
      <c r="F144" s="104"/>
    </row>
    <row r="145" spans="1:6" ht="18" customHeight="1">
      <c r="A145" s="103"/>
      <c r="B145" s="104"/>
      <c r="C145" s="104"/>
      <c r="D145" s="103"/>
      <c r="E145" s="104"/>
      <c r="F145" s="104"/>
    </row>
    <row r="146" spans="1:6" ht="18" customHeight="1">
      <c r="A146" s="103"/>
      <c r="B146" s="104"/>
      <c r="C146" s="104"/>
      <c r="D146" s="103"/>
      <c r="E146" s="104"/>
      <c r="F146" s="104"/>
    </row>
    <row r="147" spans="1:6" ht="18" customHeight="1">
      <c r="A147" s="103"/>
      <c r="B147" s="104"/>
      <c r="C147" s="104"/>
      <c r="D147" s="103"/>
      <c r="E147" s="104"/>
      <c r="F147" s="104"/>
    </row>
    <row r="148" spans="1:6" ht="18" customHeight="1">
      <c r="A148" s="103"/>
      <c r="B148" s="104"/>
      <c r="C148" s="104"/>
      <c r="D148" s="103"/>
      <c r="E148" s="104"/>
      <c r="F148" s="104"/>
    </row>
    <row r="149" spans="1:6" ht="18" customHeight="1">
      <c r="A149" s="103"/>
      <c r="B149" s="104"/>
      <c r="C149" s="104"/>
      <c r="D149" s="103"/>
      <c r="E149" s="104"/>
      <c r="F149" s="104"/>
    </row>
    <row r="150" spans="1:6" ht="18" customHeight="1">
      <c r="A150" s="103"/>
      <c r="B150" s="104"/>
      <c r="C150" s="104"/>
      <c r="D150" s="103"/>
      <c r="E150" s="104"/>
      <c r="F150" s="104"/>
    </row>
    <row r="151" spans="1:6" ht="18" customHeight="1">
      <c r="A151" s="103"/>
      <c r="B151" s="104"/>
      <c r="C151" s="104"/>
      <c r="D151" s="103"/>
      <c r="E151" s="104"/>
      <c r="F151" s="104"/>
    </row>
    <row r="152" spans="1:6" ht="18" customHeight="1">
      <c r="A152" s="103"/>
      <c r="B152" s="104"/>
      <c r="C152" s="104"/>
      <c r="D152" s="103"/>
      <c r="E152" s="104"/>
      <c r="F152" s="104"/>
    </row>
    <row r="153" spans="1:6" ht="18" customHeight="1">
      <c r="A153" s="103"/>
      <c r="B153" s="104"/>
      <c r="C153" s="104"/>
      <c r="D153" s="103"/>
      <c r="E153" s="104"/>
      <c r="F153" s="104"/>
    </row>
    <row r="154" spans="1:6" ht="18" customHeight="1">
      <c r="A154" s="103"/>
      <c r="B154" s="104"/>
      <c r="C154" s="104"/>
      <c r="D154" s="103"/>
      <c r="E154" s="104"/>
      <c r="F154" s="104"/>
    </row>
    <row r="155" spans="1:6" ht="18" customHeight="1">
      <c r="A155" s="103"/>
      <c r="B155" s="104"/>
      <c r="C155" s="104"/>
      <c r="D155" s="103"/>
      <c r="E155" s="104"/>
      <c r="F155" s="104"/>
    </row>
    <row r="156" spans="1:6" ht="18" customHeight="1">
      <c r="A156" s="103"/>
      <c r="B156" s="104"/>
      <c r="C156" s="104"/>
      <c r="D156" s="103"/>
      <c r="E156" s="104"/>
      <c r="F156" s="104"/>
    </row>
    <row r="157" spans="1:6" ht="18" customHeight="1">
      <c r="A157" s="103"/>
      <c r="B157" s="104"/>
      <c r="C157" s="104"/>
      <c r="D157" s="103"/>
      <c r="E157" s="104"/>
      <c r="F157" s="104"/>
    </row>
    <row r="158" spans="1:6" ht="18" customHeight="1">
      <c r="A158" s="103"/>
      <c r="B158" s="104"/>
      <c r="C158" s="104"/>
      <c r="D158" s="103"/>
      <c r="E158" s="104"/>
      <c r="F158" s="104"/>
    </row>
    <row r="159" spans="1:6" ht="18" customHeight="1">
      <c r="A159" s="103"/>
      <c r="B159" s="104"/>
      <c r="C159" s="104"/>
      <c r="D159" s="103"/>
      <c r="E159" s="104"/>
      <c r="F159" s="104"/>
    </row>
    <row r="160" spans="1:6" ht="18" customHeight="1">
      <c r="A160" s="103"/>
      <c r="B160" s="104"/>
      <c r="C160" s="104"/>
      <c r="D160" s="103"/>
      <c r="E160" s="104"/>
      <c r="F160" s="104"/>
    </row>
    <row r="161" spans="1:6" ht="18" customHeight="1">
      <c r="A161" s="103"/>
      <c r="B161" s="104"/>
      <c r="C161" s="104"/>
      <c r="D161" s="103"/>
      <c r="E161" s="104"/>
      <c r="F161" s="104"/>
    </row>
    <row r="162" spans="1:6" ht="18" customHeight="1">
      <c r="A162" s="103"/>
      <c r="B162" s="104"/>
      <c r="C162" s="104"/>
      <c r="D162" s="103"/>
      <c r="E162" s="104"/>
      <c r="F162" s="104"/>
    </row>
    <row r="163" spans="1:6" ht="18" customHeight="1">
      <c r="A163" s="103"/>
      <c r="B163" s="104"/>
      <c r="C163" s="104"/>
      <c r="D163" s="103"/>
      <c r="E163" s="104"/>
      <c r="F163" s="104"/>
    </row>
    <row r="164" spans="1:6" ht="18" customHeight="1">
      <c r="A164" s="103"/>
      <c r="B164" s="104"/>
      <c r="C164" s="104"/>
      <c r="D164" s="103"/>
      <c r="E164" s="104"/>
      <c r="F164" s="104"/>
    </row>
    <row r="165" spans="1:6" ht="18" customHeight="1">
      <c r="A165" s="103"/>
      <c r="B165" s="104"/>
      <c r="C165" s="104"/>
      <c r="D165" s="103"/>
      <c r="E165" s="104"/>
      <c r="F165" s="104"/>
    </row>
    <row r="166" spans="1:6" ht="18" customHeight="1">
      <c r="A166" s="103"/>
      <c r="B166" s="104"/>
      <c r="C166" s="104"/>
      <c r="D166" s="103"/>
      <c r="E166" s="104"/>
      <c r="F166" s="104"/>
    </row>
    <row r="167" spans="1:6" ht="18" customHeight="1">
      <c r="A167" s="103"/>
      <c r="B167" s="104"/>
      <c r="C167" s="104"/>
      <c r="D167" s="103"/>
      <c r="E167" s="104"/>
      <c r="F167" s="104"/>
    </row>
    <row r="168" spans="1:6" ht="18" customHeight="1">
      <c r="A168" s="103"/>
      <c r="B168" s="104"/>
      <c r="C168" s="104"/>
      <c r="D168" s="103"/>
      <c r="E168" s="104"/>
      <c r="F168" s="104"/>
    </row>
    <row r="169" spans="1:6" ht="18" customHeight="1">
      <c r="A169" s="103"/>
      <c r="B169" s="104"/>
      <c r="C169" s="104"/>
      <c r="D169" s="103"/>
      <c r="E169" s="104"/>
      <c r="F169" s="104"/>
    </row>
    <row r="170" spans="1:6" ht="18" customHeight="1">
      <c r="A170" s="103"/>
      <c r="B170" s="104"/>
      <c r="C170" s="104"/>
      <c r="D170" s="103"/>
      <c r="E170" s="104"/>
      <c r="F170" s="104"/>
    </row>
    <row r="171" spans="1:6" ht="18" customHeight="1">
      <c r="A171" s="103"/>
      <c r="B171" s="104"/>
      <c r="C171" s="104"/>
      <c r="D171" s="103"/>
      <c r="E171" s="104"/>
      <c r="F171" s="104"/>
    </row>
    <row r="172" spans="1:6" ht="18" customHeight="1">
      <c r="A172" s="103"/>
      <c r="B172" s="104"/>
      <c r="C172" s="104"/>
      <c r="D172" s="103"/>
      <c r="E172" s="104"/>
      <c r="F172" s="104"/>
    </row>
    <row r="173" spans="1:6" ht="18" customHeight="1">
      <c r="A173" s="103"/>
      <c r="B173" s="104"/>
      <c r="C173" s="104"/>
      <c r="D173" s="103"/>
      <c r="E173" s="104"/>
      <c r="F173" s="104"/>
    </row>
    <row r="174" spans="1:6" ht="18" customHeight="1">
      <c r="A174" s="103"/>
      <c r="B174" s="104"/>
      <c r="C174" s="104"/>
      <c r="D174" s="103"/>
      <c r="E174" s="104"/>
      <c r="F174" s="104"/>
    </row>
    <row r="175" spans="1:6" ht="18" customHeight="1">
      <c r="A175" s="103"/>
      <c r="B175" s="104"/>
      <c r="C175" s="104"/>
      <c r="D175" s="103"/>
      <c r="E175" s="104"/>
      <c r="F175" s="104"/>
    </row>
    <row r="176" spans="1:6" ht="18" customHeight="1">
      <c r="A176" s="103"/>
      <c r="B176" s="104"/>
      <c r="C176" s="104"/>
      <c r="D176" s="103"/>
      <c r="E176" s="104"/>
      <c r="F176" s="104"/>
    </row>
    <row r="177" spans="1:6" ht="18" customHeight="1">
      <c r="A177" s="103"/>
      <c r="B177" s="104"/>
      <c r="C177" s="104"/>
      <c r="D177" s="103"/>
      <c r="E177" s="104"/>
      <c r="F177" s="104"/>
    </row>
    <row r="178" spans="1:6" ht="18" customHeight="1">
      <c r="A178" s="103"/>
      <c r="B178" s="104"/>
      <c r="C178" s="104"/>
      <c r="D178" s="103"/>
      <c r="E178" s="104"/>
      <c r="F178" s="104"/>
    </row>
    <row r="179" spans="1:6" ht="18" customHeight="1">
      <c r="A179" s="103"/>
      <c r="B179" s="104"/>
      <c r="C179" s="104"/>
      <c r="D179" s="103"/>
      <c r="E179" s="104"/>
      <c r="F179" s="104"/>
    </row>
    <row r="180" spans="1:6" ht="18" customHeight="1">
      <c r="A180" s="103"/>
      <c r="B180" s="104"/>
      <c r="C180" s="104"/>
      <c r="D180" s="103"/>
      <c r="E180" s="104"/>
      <c r="F180" s="104"/>
    </row>
    <row r="181" spans="1:6" ht="18" customHeight="1">
      <c r="A181" s="103"/>
      <c r="B181" s="104"/>
      <c r="C181" s="104"/>
      <c r="D181" s="103"/>
      <c r="E181" s="104"/>
      <c r="F181" s="104"/>
    </row>
    <row r="182" spans="1:6" ht="18" customHeight="1">
      <c r="A182" s="103"/>
      <c r="B182" s="104"/>
      <c r="C182" s="104"/>
      <c r="D182" s="103"/>
      <c r="E182" s="104"/>
      <c r="F182" s="104"/>
    </row>
    <row r="183" spans="1:6" ht="18" customHeight="1">
      <c r="A183" s="103"/>
      <c r="B183" s="104"/>
      <c r="C183" s="104"/>
      <c r="D183" s="103"/>
      <c r="E183" s="104"/>
      <c r="F183" s="104"/>
    </row>
    <row r="184" spans="1:6" ht="18" customHeight="1">
      <c r="A184" s="103"/>
      <c r="B184" s="104"/>
      <c r="C184" s="104"/>
      <c r="D184" s="103"/>
      <c r="E184" s="104"/>
      <c r="F184" s="104"/>
    </row>
    <row r="185" spans="1:6" ht="18" customHeight="1">
      <c r="A185" s="103"/>
      <c r="B185" s="104"/>
      <c r="C185" s="104"/>
      <c r="D185" s="103"/>
      <c r="E185" s="104"/>
      <c r="F185" s="104"/>
    </row>
    <row r="186" spans="1:6" ht="18" customHeight="1">
      <c r="A186" s="103"/>
      <c r="B186" s="104"/>
      <c r="C186" s="104"/>
      <c r="D186" s="103"/>
      <c r="E186" s="104"/>
      <c r="F186" s="104"/>
    </row>
    <row r="187" spans="1:6" ht="18" customHeight="1">
      <c r="A187" s="103"/>
      <c r="B187" s="104"/>
      <c r="C187" s="104"/>
      <c r="D187" s="103"/>
      <c r="E187" s="104"/>
      <c r="F187" s="104"/>
    </row>
    <row r="188" spans="1:6" ht="18" customHeight="1">
      <c r="A188" s="103"/>
      <c r="B188" s="104"/>
      <c r="C188" s="104"/>
      <c r="D188" s="103"/>
      <c r="E188" s="104"/>
      <c r="F188" s="104"/>
    </row>
    <row r="189" spans="1:6" ht="18" customHeight="1">
      <c r="A189" s="103"/>
      <c r="B189" s="104"/>
      <c r="C189" s="104"/>
      <c r="D189" s="103"/>
      <c r="E189" s="104"/>
      <c r="F189" s="104"/>
    </row>
    <row r="190" spans="1:6" ht="18" customHeight="1">
      <c r="A190" s="103"/>
      <c r="B190" s="104"/>
      <c r="C190" s="104"/>
      <c r="D190" s="103"/>
      <c r="E190" s="104"/>
      <c r="F190" s="104"/>
    </row>
    <row r="191" spans="1:6" ht="18" customHeight="1">
      <c r="A191" s="103"/>
      <c r="B191" s="104"/>
      <c r="C191" s="104"/>
      <c r="D191" s="103"/>
      <c r="E191" s="104"/>
      <c r="F191" s="104"/>
    </row>
    <row r="192" spans="1:6" ht="18" customHeight="1">
      <c r="A192" s="103"/>
      <c r="B192" s="104"/>
      <c r="C192" s="104"/>
      <c r="D192" s="103"/>
      <c r="E192" s="104"/>
      <c r="F192" s="104"/>
    </row>
    <row r="193" spans="1:6" ht="18" customHeight="1">
      <c r="A193" s="103"/>
      <c r="B193" s="104"/>
      <c r="C193" s="104"/>
      <c r="D193" s="103"/>
      <c r="E193" s="104"/>
      <c r="F193" s="104"/>
    </row>
    <row r="194" spans="1:6" ht="18" customHeight="1">
      <c r="A194" s="103"/>
      <c r="B194" s="104"/>
      <c r="C194" s="104"/>
      <c r="D194" s="103"/>
      <c r="E194" s="104"/>
      <c r="F194" s="104"/>
    </row>
    <row r="195" spans="1:6" ht="18" customHeight="1">
      <c r="A195" s="103"/>
      <c r="B195" s="104"/>
      <c r="C195" s="104"/>
      <c r="D195" s="103"/>
      <c r="E195" s="104"/>
      <c r="F195" s="104"/>
    </row>
    <row r="196" spans="1:6" ht="18" customHeight="1">
      <c r="A196" s="103"/>
      <c r="B196" s="104"/>
      <c r="C196" s="104"/>
      <c r="D196" s="103"/>
      <c r="E196" s="104"/>
      <c r="F196" s="104"/>
    </row>
    <row r="197" spans="1:6" ht="18" customHeight="1">
      <c r="A197" s="103"/>
      <c r="B197" s="104"/>
      <c r="C197" s="104"/>
      <c r="D197" s="103"/>
      <c r="E197" s="104"/>
      <c r="F197" s="104"/>
    </row>
    <row r="198" spans="1:6" ht="18" customHeight="1">
      <c r="A198" s="103"/>
      <c r="B198" s="104"/>
      <c r="C198" s="104"/>
      <c r="D198" s="103"/>
      <c r="E198" s="104"/>
      <c r="F198" s="104"/>
    </row>
    <row r="199" spans="1:6" ht="18" customHeight="1">
      <c r="A199" s="103"/>
      <c r="B199" s="104"/>
      <c r="C199" s="104"/>
      <c r="D199" s="103"/>
      <c r="E199" s="104"/>
      <c r="F199" s="104"/>
    </row>
    <row r="200" spans="1:6" ht="18" customHeight="1">
      <c r="A200" s="103"/>
      <c r="B200" s="104"/>
      <c r="C200" s="104"/>
      <c r="D200" s="103"/>
      <c r="E200" s="104"/>
      <c r="F200" s="104"/>
    </row>
    <row r="201" spans="1:6" ht="18" customHeight="1">
      <c r="A201" s="103"/>
      <c r="B201" s="104"/>
      <c r="C201" s="104"/>
      <c r="D201" s="103"/>
      <c r="E201" s="104"/>
      <c r="F201" s="104"/>
    </row>
    <row r="202" spans="1:6" ht="18" customHeight="1">
      <c r="A202" s="103"/>
      <c r="B202" s="104"/>
      <c r="C202" s="104"/>
      <c r="D202" s="103"/>
      <c r="E202" s="104"/>
      <c r="F202" s="104"/>
    </row>
    <row r="203" spans="1:6" ht="18" customHeight="1">
      <c r="A203" s="103"/>
      <c r="B203" s="104"/>
      <c r="C203" s="104"/>
      <c r="D203" s="103"/>
      <c r="E203" s="104"/>
      <c r="F203" s="104"/>
    </row>
    <row r="204" spans="1:6" ht="18" customHeight="1">
      <c r="A204" s="103"/>
      <c r="B204" s="104"/>
      <c r="C204" s="104"/>
      <c r="D204" s="103"/>
      <c r="E204" s="104"/>
      <c r="F204" s="104"/>
    </row>
    <row r="205" spans="1:6" ht="18" customHeight="1">
      <c r="A205" s="103"/>
      <c r="B205" s="104"/>
      <c r="C205" s="104"/>
      <c r="D205" s="103"/>
      <c r="E205" s="104"/>
      <c r="F205" s="104"/>
    </row>
    <row r="206" spans="1:6" ht="18" customHeight="1">
      <c r="A206" s="103"/>
      <c r="B206" s="104"/>
      <c r="C206" s="104"/>
      <c r="D206" s="103"/>
      <c r="E206" s="104"/>
      <c r="F206" s="104"/>
    </row>
    <row r="207" spans="1:6" ht="18" customHeight="1">
      <c r="A207" s="103"/>
      <c r="B207" s="104"/>
      <c r="C207" s="104"/>
      <c r="D207" s="103"/>
      <c r="E207" s="104"/>
      <c r="F207" s="104"/>
    </row>
    <row r="208" spans="1:6" ht="18" customHeight="1">
      <c r="A208" s="103"/>
      <c r="B208" s="104"/>
      <c r="C208" s="104"/>
      <c r="D208" s="103"/>
      <c r="E208" s="104"/>
      <c r="F208" s="104"/>
    </row>
    <row r="209" spans="1:6" ht="18" customHeight="1">
      <c r="A209" s="103"/>
      <c r="B209" s="104"/>
      <c r="C209" s="104"/>
      <c r="D209" s="103"/>
      <c r="E209" s="104"/>
      <c r="F209" s="104"/>
    </row>
    <row r="210" spans="1:6" ht="18" customHeight="1">
      <c r="A210" s="103"/>
      <c r="B210" s="104"/>
      <c r="C210" s="104"/>
      <c r="D210" s="103"/>
      <c r="E210" s="104"/>
      <c r="F210" s="104"/>
    </row>
    <row r="211" spans="1:6" ht="18" customHeight="1">
      <c r="A211" s="103"/>
      <c r="B211" s="104"/>
      <c r="C211" s="104"/>
      <c r="D211" s="103"/>
      <c r="E211" s="104"/>
      <c r="F211" s="104"/>
    </row>
    <row r="212" spans="1:6" ht="18" customHeight="1">
      <c r="A212" s="103"/>
      <c r="B212" s="104"/>
      <c r="C212" s="104"/>
      <c r="D212" s="103"/>
      <c r="E212" s="104"/>
      <c r="F212" s="104"/>
    </row>
    <row r="213" spans="1:6" ht="18" customHeight="1">
      <c r="A213" s="103"/>
      <c r="B213" s="104"/>
      <c r="C213" s="104"/>
      <c r="D213" s="103"/>
      <c r="E213" s="104"/>
      <c r="F213" s="104"/>
    </row>
    <row r="214" spans="1:6" ht="18" customHeight="1">
      <c r="A214" s="103"/>
      <c r="B214" s="104"/>
      <c r="C214" s="104"/>
      <c r="D214" s="103"/>
      <c r="E214" s="104"/>
      <c r="F214" s="104"/>
    </row>
    <row r="215" spans="1:6" ht="18" customHeight="1">
      <c r="A215" s="103"/>
      <c r="B215" s="104"/>
      <c r="C215" s="104"/>
      <c r="D215" s="103"/>
      <c r="E215" s="104"/>
      <c r="F215" s="104"/>
    </row>
    <row r="216" spans="1:6" ht="18" customHeight="1">
      <c r="A216" s="103"/>
      <c r="B216" s="104"/>
      <c r="C216" s="104"/>
      <c r="D216" s="103"/>
      <c r="E216" s="104"/>
      <c r="F216" s="104"/>
    </row>
    <row r="217" spans="1:6" ht="18" customHeight="1">
      <c r="A217" s="103"/>
      <c r="B217" s="104"/>
      <c r="C217" s="104"/>
      <c r="D217" s="103"/>
      <c r="E217" s="104"/>
      <c r="F217" s="104"/>
    </row>
    <row r="218" spans="1:6" ht="18" customHeight="1">
      <c r="A218" s="103"/>
      <c r="B218" s="104"/>
      <c r="C218" s="104"/>
      <c r="D218" s="103"/>
      <c r="E218" s="104"/>
      <c r="F218" s="104"/>
    </row>
    <row r="219" spans="1:6" ht="18" customHeight="1">
      <c r="A219" s="103"/>
      <c r="B219" s="104"/>
      <c r="C219" s="104"/>
      <c r="D219" s="103"/>
      <c r="E219" s="104"/>
      <c r="F219" s="104"/>
    </row>
    <row r="220" spans="1:6" ht="18" customHeight="1">
      <c r="A220" s="103"/>
      <c r="B220" s="104"/>
      <c r="C220" s="104"/>
      <c r="D220" s="103"/>
      <c r="E220" s="104"/>
      <c r="F220" s="104"/>
    </row>
    <row r="221" spans="1:6" ht="18" customHeight="1">
      <c r="A221" s="103"/>
      <c r="B221" s="104"/>
      <c r="C221" s="104"/>
      <c r="D221" s="103"/>
      <c r="E221" s="104"/>
      <c r="F221" s="104"/>
    </row>
    <row r="222" spans="1:6" ht="18" customHeight="1">
      <c r="A222" s="103"/>
      <c r="B222" s="104"/>
      <c r="C222" s="104"/>
      <c r="D222" s="103"/>
      <c r="E222" s="104"/>
      <c r="F222" s="104"/>
    </row>
    <row r="223" spans="1:6" ht="18" customHeight="1">
      <c r="A223" s="103"/>
      <c r="B223" s="104"/>
      <c r="C223" s="104"/>
      <c r="D223" s="103"/>
      <c r="E223" s="104"/>
      <c r="F223" s="104"/>
    </row>
    <row r="224" spans="1:6" ht="18" customHeight="1">
      <c r="A224" s="103"/>
      <c r="B224" s="104"/>
      <c r="C224" s="104"/>
      <c r="D224" s="103"/>
      <c r="E224" s="104"/>
      <c r="F224" s="104"/>
    </row>
    <row r="225" spans="1:6" ht="18" customHeight="1">
      <c r="A225" s="103"/>
      <c r="B225" s="104"/>
      <c r="C225" s="104"/>
      <c r="D225" s="103"/>
      <c r="E225" s="104"/>
      <c r="F225" s="104"/>
    </row>
    <row r="226" spans="1:6" ht="18" customHeight="1">
      <c r="A226" s="103"/>
      <c r="B226" s="104"/>
      <c r="C226" s="104"/>
      <c r="D226" s="103"/>
      <c r="E226" s="104"/>
      <c r="F226" s="104"/>
    </row>
    <row r="227" spans="1:6" ht="18" customHeight="1">
      <c r="A227" s="103"/>
      <c r="B227" s="104"/>
      <c r="C227" s="104"/>
      <c r="D227" s="103"/>
      <c r="E227" s="104"/>
      <c r="F227" s="104"/>
    </row>
    <row r="228" spans="1:6" ht="18" customHeight="1">
      <c r="A228" s="103"/>
      <c r="B228" s="104"/>
      <c r="C228" s="104"/>
      <c r="D228" s="103"/>
      <c r="E228" s="104"/>
      <c r="F228" s="104"/>
    </row>
    <row r="229" spans="1:6" ht="18" customHeight="1">
      <c r="A229" s="103"/>
      <c r="B229" s="104"/>
      <c r="C229" s="104"/>
      <c r="D229" s="103"/>
      <c r="E229" s="104"/>
      <c r="F229" s="104"/>
    </row>
    <row r="230" spans="1:6" ht="18" customHeight="1">
      <c r="A230" s="103"/>
      <c r="B230" s="104"/>
      <c r="C230" s="104"/>
      <c r="D230" s="103"/>
      <c r="E230" s="104"/>
      <c r="F230" s="104"/>
    </row>
    <row r="231" spans="1:6" ht="18" customHeight="1">
      <c r="A231" s="103"/>
      <c r="B231" s="104"/>
      <c r="C231" s="104"/>
      <c r="D231" s="103"/>
      <c r="E231" s="104"/>
      <c r="F231" s="104"/>
    </row>
    <row r="232" spans="1:6" ht="18" customHeight="1">
      <c r="A232" s="103"/>
      <c r="B232" s="104"/>
      <c r="C232" s="104"/>
      <c r="D232" s="103"/>
      <c r="E232" s="104"/>
      <c r="F232" s="104"/>
    </row>
    <row r="233" spans="1:6" ht="18" customHeight="1">
      <c r="A233" s="103"/>
      <c r="B233" s="104"/>
      <c r="C233" s="104"/>
      <c r="D233" s="103"/>
      <c r="E233" s="104"/>
      <c r="F233" s="104"/>
    </row>
    <row r="234" spans="1:6" ht="18" customHeight="1">
      <c r="A234" s="103"/>
      <c r="B234" s="104"/>
      <c r="C234" s="104"/>
      <c r="D234" s="103"/>
      <c r="E234" s="104"/>
      <c r="F234" s="104"/>
    </row>
    <row r="235" spans="1:6" ht="18" customHeight="1">
      <c r="A235" s="103"/>
      <c r="B235" s="104"/>
      <c r="C235" s="104"/>
      <c r="D235" s="103"/>
      <c r="E235" s="104"/>
      <c r="F235" s="104"/>
    </row>
    <row r="236" spans="1:6" ht="18" customHeight="1">
      <c r="A236" s="103"/>
      <c r="B236" s="104"/>
      <c r="C236" s="104"/>
      <c r="D236" s="103"/>
      <c r="E236" s="104"/>
      <c r="F236" s="104"/>
    </row>
    <row r="237" spans="1:6" ht="18" customHeight="1">
      <c r="A237" s="103"/>
      <c r="B237" s="104"/>
      <c r="C237" s="104"/>
      <c r="D237" s="103"/>
      <c r="E237" s="104"/>
      <c r="F237" s="104"/>
    </row>
    <row r="238" spans="1:6" ht="18" customHeight="1">
      <c r="A238" s="103"/>
      <c r="B238" s="104"/>
      <c r="C238" s="104"/>
      <c r="D238" s="103"/>
      <c r="E238" s="104"/>
      <c r="F238" s="104"/>
    </row>
    <row r="239" spans="1:6" ht="18" customHeight="1">
      <c r="A239" s="103"/>
      <c r="B239" s="104"/>
      <c r="C239" s="104"/>
      <c r="D239" s="103"/>
      <c r="E239" s="104"/>
      <c r="F239" s="104"/>
    </row>
    <row r="240" spans="1:6" ht="18" customHeight="1">
      <c r="A240" s="103"/>
      <c r="B240" s="104"/>
      <c r="C240" s="104"/>
      <c r="D240" s="103"/>
      <c r="E240" s="104"/>
      <c r="F240" s="104"/>
    </row>
    <row r="241" spans="1:6" ht="18" customHeight="1">
      <c r="A241" s="103"/>
      <c r="B241" s="104"/>
      <c r="C241" s="104"/>
      <c r="D241" s="103"/>
      <c r="E241" s="104"/>
      <c r="F241" s="104"/>
    </row>
    <row r="242" spans="1:6" ht="18" customHeight="1">
      <c r="A242" s="103"/>
      <c r="B242" s="104"/>
      <c r="C242" s="104"/>
      <c r="D242" s="103"/>
      <c r="E242" s="104"/>
      <c r="F242" s="104"/>
    </row>
    <row r="243" spans="1:6" ht="18" customHeight="1">
      <c r="A243" s="103"/>
      <c r="B243" s="104"/>
      <c r="C243" s="104"/>
      <c r="D243" s="103"/>
      <c r="E243" s="104"/>
      <c r="F243" s="104"/>
    </row>
    <row r="244" spans="1:6" ht="18" customHeight="1">
      <c r="A244" s="103"/>
      <c r="B244" s="104"/>
      <c r="C244" s="104"/>
      <c r="D244" s="103"/>
      <c r="E244" s="104"/>
      <c r="F244" s="104"/>
    </row>
    <row r="245" spans="1:6" ht="18" customHeight="1">
      <c r="A245" s="103"/>
      <c r="B245" s="104"/>
      <c r="C245" s="104"/>
      <c r="D245" s="103"/>
      <c r="E245" s="104"/>
      <c r="F245" s="104"/>
    </row>
    <row r="246" spans="1:6" ht="18" customHeight="1">
      <c r="A246" s="103"/>
      <c r="B246" s="104"/>
      <c r="C246" s="104"/>
      <c r="D246" s="103"/>
      <c r="E246" s="104"/>
      <c r="F246" s="104"/>
    </row>
    <row r="247" spans="1:6" ht="18" customHeight="1">
      <c r="A247" s="103"/>
      <c r="B247" s="104"/>
      <c r="C247" s="104"/>
      <c r="D247" s="103"/>
      <c r="E247" s="104"/>
      <c r="F247" s="104"/>
    </row>
    <row r="248" spans="1:6" ht="18" customHeight="1">
      <c r="A248" s="103"/>
      <c r="B248" s="104"/>
      <c r="C248" s="104"/>
      <c r="D248" s="103"/>
      <c r="E248" s="104"/>
      <c r="F248" s="104"/>
    </row>
    <row r="249" spans="1:6" ht="18" customHeight="1">
      <c r="A249" s="103"/>
      <c r="B249" s="104"/>
      <c r="C249" s="104"/>
      <c r="D249" s="103"/>
      <c r="E249" s="104"/>
      <c r="F249" s="104"/>
    </row>
    <row r="250" spans="1:6" ht="18" customHeight="1">
      <c r="A250" s="103"/>
      <c r="B250" s="104"/>
      <c r="C250" s="104"/>
      <c r="D250" s="103"/>
      <c r="E250" s="104"/>
      <c r="F250" s="104"/>
    </row>
    <row r="251" spans="1:6" ht="18" customHeight="1">
      <c r="A251" s="103"/>
      <c r="B251" s="104"/>
      <c r="C251" s="104"/>
      <c r="D251" s="103"/>
      <c r="E251" s="104"/>
      <c r="F251" s="104"/>
    </row>
    <row r="252" spans="1:6" ht="18" customHeight="1">
      <c r="A252" s="103"/>
      <c r="B252" s="104"/>
      <c r="C252" s="104"/>
      <c r="D252" s="103"/>
      <c r="E252" s="104"/>
      <c r="F252" s="104"/>
    </row>
    <row r="253" spans="1:6" ht="18" customHeight="1">
      <c r="A253" s="103"/>
      <c r="B253" s="104"/>
      <c r="C253" s="104"/>
      <c r="D253" s="103"/>
      <c r="E253" s="104"/>
      <c r="F253" s="104"/>
    </row>
    <row r="254" spans="1:6" ht="18" customHeight="1">
      <c r="A254" s="103"/>
      <c r="B254" s="104"/>
      <c r="C254" s="104"/>
      <c r="D254" s="103"/>
      <c r="E254" s="104"/>
      <c r="F254" s="104"/>
    </row>
    <row r="255" spans="1:6" ht="18" customHeight="1">
      <c r="A255" s="103"/>
      <c r="B255" s="104"/>
      <c r="C255" s="104"/>
      <c r="D255" s="103"/>
      <c r="E255" s="104"/>
      <c r="F255" s="104"/>
    </row>
    <row r="256" spans="1:6" ht="18" customHeight="1">
      <c r="A256" s="103"/>
      <c r="B256" s="104"/>
      <c r="C256" s="104"/>
      <c r="D256" s="103"/>
      <c r="E256" s="104"/>
      <c r="F256" s="104"/>
    </row>
    <row r="257" spans="1:6" ht="18" customHeight="1">
      <c r="A257" s="103"/>
      <c r="B257" s="104"/>
      <c r="C257" s="104"/>
      <c r="D257" s="103"/>
      <c r="E257" s="104"/>
      <c r="F257" s="104"/>
    </row>
    <row r="258" spans="1:6" ht="18" customHeight="1">
      <c r="A258" s="103"/>
      <c r="B258" s="104"/>
      <c r="C258" s="104"/>
      <c r="D258" s="103"/>
      <c r="E258" s="104"/>
      <c r="F258" s="104"/>
    </row>
    <row r="259" spans="1:6" ht="18" customHeight="1">
      <c r="A259" s="103"/>
      <c r="B259" s="104"/>
      <c r="C259" s="104"/>
      <c r="D259" s="103"/>
      <c r="E259" s="104"/>
      <c r="F259" s="104"/>
    </row>
    <row r="260" spans="1:6" ht="18" customHeight="1">
      <c r="A260" s="103"/>
      <c r="B260" s="104"/>
      <c r="C260" s="104"/>
      <c r="D260" s="103"/>
      <c r="E260" s="104"/>
      <c r="F260" s="104"/>
    </row>
    <row r="261" spans="1:6" ht="18" customHeight="1">
      <c r="A261" s="103"/>
      <c r="B261" s="104"/>
      <c r="C261" s="104"/>
      <c r="D261" s="103"/>
      <c r="E261" s="104"/>
      <c r="F261" s="104"/>
    </row>
    <row r="262" spans="1:6" ht="18" customHeight="1">
      <c r="A262" s="103"/>
      <c r="B262" s="104"/>
      <c r="C262" s="104"/>
      <c r="D262" s="103"/>
      <c r="E262" s="104"/>
      <c r="F262" s="104"/>
    </row>
    <row r="263" spans="1:6" ht="18" customHeight="1">
      <c r="A263" s="103"/>
      <c r="B263" s="104"/>
      <c r="C263" s="104"/>
      <c r="D263" s="103"/>
      <c r="E263" s="104"/>
      <c r="F263" s="104"/>
    </row>
    <row r="264" spans="1:6" ht="18" customHeight="1">
      <c r="A264" s="103"/>
      <c r="B264" s="104"/>
      <c r="C264" s="104"/>
      <c r="D264" s="103"/>
      <c r="E264" s="104"/>
      <c r="F264" s="104"/>
    </row>
    <row r="265" spans="1:6" ht="18" customHeight="1">
      <c r="A265" s="103"/>
      <c r="B265" s="104"/>
      <c r="C265" s="104"/>
      <c r="D265" s="103"/>
      <c r="E265" s="104"/>
      <c r="F265" s="104"/>
    </row>
    <row r="266" spans="1:6" ht="18" customHeight="1">
      <c r="A266" s="103"/>
      <c r="B266" s="104"/>
      <c r="C266" s="104"/>
      <c r="D266" s="103"/>
      <c r="E266" s="104"/>
      <c r="F266" s="104"/>
    </row>
    <row r="267" spans="1:6" ht="18" customHeight="1">
      <c r="A267" s="103"/>
      <c r="B267" s="104"/>
      <c r="C267" s="104"/>
      <c r="D267" s="103"/>
      <c r="E267" s="104"/>
      <c r="F267" s="104"/>
    </row>
    <row r="268" spans="1:6" ht="18" customHeight="1">
      <c r="A268" s="103"/>
      <c r="B268" s="104"/>
      <c r="C268" s="104"/>
      <c r="D268" s="103"/>
      <c r="E268" s="104"/>
      <c r="F268" s="104"/>
    </row>
    <row r="269" spans="1:6" ht="18" customHeight="1">
      <c r="A269" s="103"/>
      <c r="B269" s="104"/>
      <c r="C269" s="104"/>
      <c r="D269" s="103"/>
      <c r="E269" s="104"/>
      <c r="F269" s="104"/>
    </row>
    <row r="270" spans="1:6" ht="18" customHeight="1">
      <c r="A270" s="103"/>
      <c r="B270" s="104"/>
      <c r="C270" s="104"/>
      <c r="D270" s="103"/>
      <c r="E270" s="104"/>
      <c r="F270" s="104"/>
    </row>
    <row r="271" spans="1:6" ht="18" customHeight="1">
      <c r="A271" s="103"/>
      <c r="B271" s="104"/>
      <c r="C271" s="104"/>
      <c r="D271" s="103"/>
      <c r="E271" s="104"/>
      <c r="F271" s="104"/>
    </row>
    <row r="272" spans="1:6" ht="18" customHeight="1">
      <c r="A272" s="103"/>
      <c r="B272" s="104"/>
      <c r="C272" s="104"/>
      <c r="D272" s="103"/>
      <c r="E272" s="104"/>
      <c r="F272" s="104"/>
    </row>
    <row r="273" spans="1:6" ht="18" customHeight="1">
      <c r="A273" s="103"/>
      <c r="B273" s="104"/>
      <c r="C273" s="104"/>
      <c r="D273" s="103"/>
      <c r="E273" s="104"/>
      <c r="F273" s="104"/>
    </row>
    <row r="274" spans="1:6" ht="18" customHeight="1">
      <c r="A274" s="103"/>
      <c r="B274" s="104"/>
      <c r="C274" s="104"/>
      <c r="D274" s="103"/>
      <c r="E274" s="104"/>
      <c r="F274" s="104"/>
    </row>
    <row r="275" spans="1:6" ht="18" customHeight="1">
      <c r="A275" s="103"/>
      <c r="B275" s="104"/>
      <c r="C275" s="104"/>
      <c r="D275" s="103"/>
      <c r="E275" s="104"/>
      <c r="F275" s="104"/>
    </row>
    <row r="276" spans="1:6" ht="18" customHeight="1">
      <c r="A276" s="103"/>
      <c r="B276" s="104"/>
      <c r="C276" s="104"/>
      <c r="D276" s="103"/>
      <c r="E276" s="104"/>
      <c r="F276" s="104"/>
    </row>
    <row r="277" spans="1:6" ht="18" customHeight="1">
      <c r="A277" s="103"/>
      <c r="B277" s="104"/>
      <c r="C277" s="104"/>
      <c r="D277" s="103"/>
      <c r="E277" s="104"/>
      <c r="F277" s="104"/>
    </row>
    <row r="278" spans="1:6" ht="18" customHeight="1">
      <c r="A278" s="103"/>
      <c r="B278" s="104"/>
      <c r="C278" s="104"/>
      <c r="D278" s="103"/>
      <c r="E278" s="104"/>
      <c r="F278" s="104"/>
    </row>
    <row r="279" spans="1:6" ht="18" customHeight="1">
      <c r="A279" s="103"/>
      <c r="B279" s="104"/>
      <c r="C279" s="104"/>
      <c r="D279" s="103"/>
      <c r="E279" s="104"/>
      <c r="F279" s="104"/>
    </row>
    <row r="280" spans="1:6" ht="18" customHeight="1">
      <c r="A280" s="103"/>
      <c r="B280" s="104"/>
      <c r="C280" s="104"/>
      <c r="D280" s="103"/>
      <c r="E280" s="104"/>
      <c r="F280" s="104"/>
    </row>
    <row r="281" spans="1:6" ht="18" customHeight="1">
      <c r="A281" s="103"/>
      <c r="B281" s="104"/>
      <c r="C281" s="104"/>
      <c r="D281" s="103"/>
      <c r="E281" s="104"/>
      <c r="F281" s="104"/>
    </row>
    <row r="282" spans="1:6" ht="18" customHeight="1">
      <c r="A282" s="103"/>
      <c r="B282" s="104"/>
      <c r="C282" s="104"/>
      <c r="D282" s="103"/>
      <c r="E282" s="104"/>
      <c r="F282" s="104"/>
    </row>
    <row r="283" spans="1:6" ht="18" customHeight="1">
      <c r="A283" s="103"/>
      <c r="B283" s="104"/>
      <c r="C283" s="104"/>
      <c r="D283" s="103"/>
      <c r="E283" s="104"/>
      <c r="F283" s="104"/>
    </row>
    <row r="284" spans="1:6" ht="18" customHeight="1">
      <c r="A284" s="103"/>
      <c r="B284" s="104"/>
      <c r="C284" s="104"/>
      <c r="D284" s="103"/>
      <c r="E284" s="104"/>
      <c r="F284" s="104"/>
    </row>
    <row r="285" spans="1:6" ht="18" customHeight="1">
      <c r="A285" s="103"/>
      <c r="B285" s="104"/>
      <c r="C285" s="104"/>
      <c r="D285" s="103"/>
      <c r="E285" s="104"/>
      <c r="F285" s="104"/>
    </row>
    <row r="286" spans="1:6" ht="18" customHeight="1">
      <c r="A286" s="103"/>
      <c r="B286" s="104"/>
      <c r="C286" s="104"/>
      <c r="D286" s="103"/>
      <c r="E286" s="104"/>
      <c r="F286" s="104"/>
    </row>
    <row r="287" spans="1:6" ht="18" customHeight="1">
      <c r="A287" s="103"/>
      <c r="B287" s="104"/>
      <c r="C287" s="104"/>
      <c r="D287" s="103"/>
      <c r="E287" s="104"/>
      <c r="F287" s="104"/>
    </row>
    <row r="288" spans="1:6" ht="18" customHeight="1">
      <c r="A288" s="103"/>
      <c r="B288" s="104"/>
      <c r="C288" s="104"/>
      <c r="D288" s="103"/>
      <c r="E288" s="104"/>
      <c r="F288" s="104"/>
    </row>
    <row r="289" spans="1:6" ht="18" customHeight="1">
      <c r="A289" s="103"/>
      <c r="B289" s="104"/>
      <c r="C289" s="104"/>
      <c r="D289" s="103"/>
      <c r="E289" s="104"/>
      <c r="F289" s="104"/>
    </row>
    <row r="290" spans="1:6" ht="18" customHeight="1">
      <c r="A290" s="103"/>
      <c r="B290" s="104"/>
      <c r="C290" s="104"/>
      <c r="D290" s="103"/>
      <c r="E290" s="104"/>
      <c r="F290" s="104"/>
    </row>
    <row r="291" spans="1:6" ht="18" customHeight="1">
      <c r="A291" s="103"/>
      <c r="B291" s="104"/>
      <c r="C291" s="104"/>
      <c r="D291" s="103"/>
      <c r="E291" s="104"/>
      <c r="F291" s="104"/>
    </row>
    <row r="292" spans="1:6" ht="18" customHeight="1">
      <c r="A292" s="103"/>
      <c r="B292" s="104"/>
      <c r="C292" s="104"/>
      <c r="D292" s="103"/>
      <c r="E292" s="104"/>
      <c r="F292" s="104"/>
    </row>
    <row r="293" spans="1:6" ht="18" customHeight="1">
      <c r="A293" s="103"/>
      <c r="B293" s="104"/>
      <c r="C293" s="104"/>
      <c r="D293" s="103"/>
      <c r="E293" s="104"/>
      <c r="F293" s="104"/>
    </row>
    <row r="294" spans="1:6" ht="18" customHeight="1">
      <c r="A294" s="103"/>
      <c r="B294" s="104"/>
      <c r="C294" s="104"/>
      <c r="D294" s="103"/>
      <c r="E294" s="104"/>
      <c r="F294" s="104"/>
    </row>
    <row r="295" spans="1:6" ht="18" customHeight="1">
      <c r="A295" s="103"/>
      <c r="B295" s="104"/>
      <c r="C295" s="104"/>
      <c r="D295" s="103"/>
      <c r="E295" s="104"/>
      <c r="F295" s="104"/>
    </row>
    <row r="296" spans="1:6" ht="18" customHeight="1">
      <c r="A296" s="103"/>
      <c r="B296" s="104"/>
      <c r="C296" s="104"/>
      <c r="D296" s="103"/>
      <c r="E296" s="104"/>
      <c r="F296" s="104"/>
    </row>
    <row r="297" spans="1:6" ht="18" customHeight="1">
      <c r="A297" s="103"/>
      <c r="B297" s="104"/>
      <c r="C297" s="104"/>
      <c r="D297" s="103"/>
      <c r="E297" s="104"/>
      <c r="F297" s="104"/>
    </row>
    <row r="298" spans="1:6" ht="18" customHeight="1">
      <c r="A298" s="103"/>
      <c r="B298" s="104"/>
      <c r="C298" s="104"/>
      <c r="D298" s="103"/>
      <c r="E298" s="104"/>
      <c r="F298" s="104"/>
    </row>
    <row r="299" spans="1:6" ht="18" customHeight="1">
      <c r="A299" s="103"/>
      <c r="B299" s="104"/>
      <c r="C299" s="104"/>
      <c r="D299" s="103"/>
      <c r="E299" s="104"/>
      <c r="F299" s="104"/>
    </row>
    <row r="300" spans="1:6" ht="18" customHeight="1">
      <c r="A300" s="103"/>
      <c r="B300" s="104"/>
      <c r="C300" s="104"/>
      <c r="D300" s="103"/>
      <c r="E300" s="104"/>
      <c r="F300" s="104"/>
    </row>
    <row r="301" spans="1:6" ht="18" customHeight="1">
      <c r="A301" s="103"/>
      <c r="B301" s="104"/>
      <c r="C301" s="104"/>
      <c r="D301" s="103"/>
      <c r="E301" s="104"/>
      <c r="F301" s="104"/>
    </row>
    <row r="302" spans="1:6" ht="18" customHeight="1">
      <c r="A302" s="103"/>
      <c r="B302" s="104"/>
      <c r="C302" s="104"/>
      <c r="D302" s="103"/>
      <c r="E302" s="104"/>
      <c r="F302" s="104"/>
    </row>
    <row r="303" spans="1:6" ht="18" customHeight="1">
      <c r="A303" s="103"/>
      <c r="B303" s="104"/>
      <c r="C303" s="104"/>
      <c r="D303" s="103"/>
      <c r="E303" s="104"/>
      <c r="F303" s="104"/>
    </row>
    <row r="304" spans="1:6" ht="18" customHeight="1">
      <c r="A304" s="103"/>
      <c r="B304" s="104"/>
      <c r="C304" s="104"/>
      <c r="D304" s="103"/>
      <c r="E304" s="104"/>
      <c r="F304" s="104"/>
    </row>
    <row r="305" spans="1:6" ht="18" customHeight="1">
      <c r="A305" s="103"/>
      <c r="B305" s="104"/>
      <c r="C305" s="104"/>
      <c r="D305" s="103"/>
      <c r="E305" s="104"/>
      <c r="F305" s="104"/>
    </row>
    <row r="306" spans="1:6" ht="18" customHeight="1">
      <c r="A306" s="103"/>
      <c r="B306" s="104"/>
      <c r="C306" s="104"/>
      <c r="D306" s="103"/>
      <c r="E306" s="104"/>
      <c r="F306" s="104"/>
    </row>
    <row r="307" spans="1:6" ht="18" customHeight="1">
      <c r="A307" s="103"/>
      <c r="B307" s="104"/>
      <c r="C307" s="104"/>
      <c r="D307" s="103"/>
      <c r="E307" s="104"/>
      <c r="F307" s="104"/>
    </row>
    <row r="308" spans="1:6" ht="18" customHeight="1">
      <c r="A308" s="103"/>
      <c r="B308" s="104"/>
      <c r="C308" s="104"/>
      <c r="D308" s="103"/>
      <c r="E308" s="104"/>
      <c r="F308" s="104"/>
    </row>
    <row r="309" spans="1:6" ht="18" customHeight="1">
      <c r="A309" s="103"/>
      <c r="B309" s="104"/>
      <c r="C309" s="104"/>
      <c r="D309" s="103"/>
      <c r="E309" s="104"/>
      <c r="F309" s="104"/>
    </row>
    <row r="310" spans="1:6" ht="18" customHeight="1">
      <c r="A310" s="103"/>
      <c r="B310" s="104"/>
      <c r="C310" s="104"/>
      <c r="D310" s="103"/>
      <c r="E310" s="104"/>
      <c r="F310" s="104"/>
    </row>
    <row r="311" spans="1:6" ht="18" customHeight="1">
      <c r="A311" s="103"/>
      <c r="B311" s="104"/>
      <c r="C311" s="104"/>
      <c r="D311" s="103"/>
      <c r="E311" s="104"/>
      <c r="F311" s="104"/>
    </row>
    <row r="312" spans="1:6" ht="18" customHeight="1">
      <c r="A312" s="103"/>
      <c r="B312" s="104"/>
      <c r="C312" s="104"/>
      <c r="D312" s="103"/>
      <c r="E312" s="104"/>
      <c r="F312" s="104"/>
    </row>
    <row r="313" spans="1:6" ht="18" customHeight="1">
      <c r="A313" s="103"/>
      <c r="B313" s="104"/>
      <c r="C313" s="104"/>
      <c r="D313" s="103"/>
      <c r="E313" s="104"/>
      <c r="F313" s="104"/>
    </row>
    <row r="314" spans="1:6" ht="18" customHeight="1">
      <c r="A314" s="103"/>
      <c r="B314" s="104"/>
      <c r="C314" s="104"/>
      <c r="D314" s="103"/>
      <c r="E314" s="104"/>
      <c r="F314" s="104"/>
    </row>
    <row r="315" spans="1:6" ht="18" customHeight="1">
      <c r="A315" s="103"/>
      <c r="B315" s="104"/>
      <c r="C315" s="104"/>
      <c r="D315" s="103"/>
      <c r="E315" s="104"/>
      <c r="F315" s="104"/>
    </row>
    <row r="316" spans="1:6" ht="18" customHeight="1">
      <c r="A316" s="103"/>
      <c r="B316" s="104"/>
      <c r="C316" s="104"/>
      <c r="D316" s="103"/>
      <c r="E316" s="104"/>
      <c r="F316" s="104"/>
    </row>
    <row r="317" spans="1:6" ht="18" customHeight="1">
      <c r="A317" s="103"/>
      <c r="B317" s="104"/>
      <c r="C317" s="104"/>
      <c r="D317" s="103"/>
      <c r="E317" s="104"/>
      <c r="F317" s="104"/>
    </row>
    <row r="318" spans="1:6" ht="18" customHeight="1">
      <c r="A318" s="103"/>
      <c r="B318" s="104"/>
      <c r="C318" s="104"/>
      <c r="D318" s="103"/>
      <c r="E318" s="104"/>
      <c r="F318" s="104"/>
    </row>
    <row r="319" spans="1:6" ht="18" customHeight="1">
      <c r="A319" s="103"/>
      <c r="B319" s="104"/>
      <c r="C319" s="104"/>
      <c r="D319" s="103"/>
      <c r="E319" s="104"/>
      <c r="F319" s="104"/>
    </row>
    <row r="320" spans="1:6" ht="18" customHeight="1">
      <c r="A320" s="103"/>
      <c r="B320" s="104"/>
      <c r="C320" s="104"/>
      <c r="D320" s="103"/>
      <c r="E320" s="104"/>
      <c r="F320" s="104"/>
    </row>
    <row r="321" spans="1:6" ht="18" customHeight="1">
      <c r="A321" s="103"/>
      <c r="B321" s="104"/>
      <c r="C321" s="104"/>
      <c r="D321" s="103"/>
      <c r="E321" s="104"/>
      <c r="F321" s="104"/>
    </row>
    <row r="322" spans="1:6" ht="18" customHeight="1">
      <c r="A322" s="103"/>
      <c r="B322" s="104"/>
      <c r="C322" s="104"/>
      <c r="D322" s="103"/>
      <c r="E322" s="104"/>
      <c r="F322" s="104"/>
    </row>
    <row r="323" spans="1:6" ht="18" customHeight="1">
      <c r="A323" s="103"/>
      <c r="B323" s="104"/>
      <c r="C323" s="104"/>
      <c r="D323" s="103"/>
      <c r="E323" s="104"/>
      <c r="F323" s="104"/>
    </row>
    <row r="324" spans="1:6" ht="18" customHeight="1">
      <c r="A324" s="103"/>
      <c r="B324" s="104"/>
      <c r="C324" s="104"/>
      <c r="D324" s="103"/>
      <c r="E324" s="104"/>
      <c r="F324" s="104"/>
    </row>
    <row r="325" spans="1:6" ht="18" customHeight="1">
      <c r="A325" s="103"/>
      <c r="B325" s="104"/>
      <c r="C325" s="104"/>
      <c r="D325" s="103"/>
      <c r="E325" s="104"/>
      <c r="F325" s="104"/>
    </row>
    <row r="326" spans="1:6" ht="18" customHeight="1">
      <c r="A326" s="103"/>
      <c r="B326" s="104"/>
      <c r="C326" s="104"/>
      <c r="D326" s="103"/>
      <c r="E326" s="104"/>
      <c r="F326" s="104"/>
    </row>
    <row r="327" spans="1:6" ht="18" customHeight="1">
      <c r="A327" s="103"/>
      <c r="B327" s="104"/>
      <c r="C327" s="104"/>
      <c r="D327" s="103"/>
      <c r="E327" s="104"/>
      <c r="F327" s="104"/>
    </row>
    <row r="328" spans="1:6" ht="18" customHeight="1">
      <c r="A328" s="103"/>
      <c r="B328" s="104"/>
      <c r="C328" s="104"/>
      <c r="D328" s="103"/>
      <c r="E328" s="104"/>
      <c r="F328" s="104"/>
    </row>
    <row r="329" spans="1:6" ht="18" customHeight="1">
      <c r="A329" s="103"/>
      <c r="B329" s="104"/>
      <c r="C329" s="104"/>
      <c r="D329" s="103"/>
      <c r="E329" s="104"/>
      <c r="F329" s="104"/>
    </row>
    <row r="330" spans="1:6" ht="18" customHeight="1">
      <c r="A330" s="103"/>
      <c r="B330" s="104"/>
      <c r="C330" s="104"/>
      <c r="D330" s="103"/>
      <c r="E330" s="104"/>
      <c r="F330" s="104"/>
    </row>
    <row r="331" spans="1:6" ht="18" customHeight="1">
      <c r="A331" s="103"/>
      <c r="B331" s="104"/>
      <c r="C331" s="104"/>
      <c r="D331" s="103"/>
      <c r="E331" s="104"/>
      <c r="F331" s="104"/>
    </row>
    <row r="332" spans="1:6" ht="18" customHeight="1">
      <c r="A332" s="103"/>
      <c r="B332" s="104"/>
      <c r="C332" s="104"/>
      <c r="D332" s="103"/>
      <c r="E332" s="104"/>
      <c r="F332" s="104"/>
    </row>
    <row r="333" spans="1:6" ht="18" customHeight="1">
      <c r="A333" s="103"/>
      <c r="B333" s="104"/>
      <c r="C333" s="104"/>
      <c r="D333" s="103"/>
      <c r="E333" s="104"/>
      <c r="F333" s="104"/>
    </row>
    <row r="334" spans="1:6" ht="18" customHeight="1">
      <c r="A334" s="103"/>
      <c r="B334" s="104"/>
      <c r="C334" s="104"/>
      <c r="D334" s="103"/>
      <c r="E334" s="104"/>
      <c r="F334" s="104"/>
    </row>
    <row r="335" spans="1:6" ht="18" customHeight="1">
      <c r="A335" s="103"/>
      <c r="B335" s="104"/>
      <c r="C335" s="104"/>
      <c r="D335" s="103"/>
      <c r="E335" s="104"/>
      <c r="F335" s="104"/>
    </row>
    <row r="336" spans="1:6" ht="18" customHeight="1">
      <c r="A336" s="103"/>
      <c r="B336" s="104"/>
      <c r="C336" s="104"/>
      <c r="D336" s="103"/>
      <c r="E336" s="104"/>
      <c r="F336" s="104"/>
    </row>
    <row r="337" spans="1:6" ht="18" customHeight="1">
      <c r="A337" s="103"/>
      <c r="B337" s="104"/>
      <c r="C337" s="104"/>
      <c r="D337" s="103"/>
      <c r="E337" s="104"/>
      <c r="F337" s="104"/>
    </row>
    <row r="338" spans="1:6" ht="18" customHeight="1">
      <c r="A338" s="103"/>
      <c r="B338" s="104"/>
      <c r="C338" s="104"/>
      <c r="D338" s="103"/>
      <c r="E338" s="104"/>
      <c r="F338" s="104"/>
    </row>
    <row r="339" spans="1:6" ht="18" customHeight="1">
      <c r="A339" s="103"/>
      <c r="B339" s="104"/>
      <c r="C339" s="104"/>
      <c r="D339" s="103"/>
      <c r="E339" s="104"/>
      <c r="F339" s="104"/>
    </row>
    <row r="340" spans="1:6" ht="18" customHeight="1">
      <c r="A340" s="103"/>
      <c r="B340" s="104"/>
      <c r="C340" s="104"/>
      <c r="D340" s="103"/>
      <c r="E340" s="104"/>
      <c r="F340" s="104"/>
    </row>
    <row r="341" spans="1:6" ht="18" customHeight="1">
      <c r="A341" s="103"/>
      <c r="B341" s="104"/>
      <c r="C341" s="104"/>
      <c r="D341" s="103"/>
      <c r="E341" s="104"/>
      <c r="F341" s="104"/>
    </row>
    <row r="342" spans="1:6" ht="18" customHeight="1">
      <c r="A342" s="103"/>
      <c r="B342" s="104"/>
      <c r="C342" s="104"/>
      <c r="D342" s="103"/>
      <c r="E342" s="104"/>
      <c r="F342" s="104"/>
    </row>
    <row r="343" spans="1:6" ht="18" customHeight="1">
      <c r="A343" s="103"/>
      <c r="B343" s="104"/>
      <c r="C343" s="104"/>
      <c r="D343" s="103"/>
      <c r="E343" s="104"/>
      <c r="F343" s="104"/>
    </row>
    <row r="344" spans="1:6" ht="18" customHeight="1">
      <c r="A344" s="103"/>
      <c r="B344" s="104"/>
      <c r="C344" s="104"/>
      <c r="D344" s="103"/>
      <c r="E344" s="104"/>
      <c r="F344" s="104"/>
    </row>
    <row r="345" spans="1:6" ht="18" customHeight="1">
      <c r="A345" s="103"/>
      <c r="B345" s="104"/>
      <c r="C345" s="104"/>
      <c r="D345" s="103"/>
      <c r="E345" s="104"/>
      <c r="F345" s="104"/>
    </row>
    <row r="346" spans="1:6" ht="18" customHeight="1">
      <c r="A346" s="103"/>
      <c r="B346" s="104"/>
      <c r="C346" s="104"/>
      <c r="D346" s="103"/>
      <c r="E346" s="104"/>
      <c r="F346" s="104"/>
    </row>
    <row r="347" spans="1:6" ht="18" customHeight="1">
      <c r="A347" s="103"/>
      <c r="B347" s="104"/>
      <c r="C347" s="104"/>
      <c r="D347" s="103"/>
      <c r="E347" s="104"/>
      <c r="F347" s="104"/>
    </row>
    <row r="348" spans="1:6" ht="18" customHeight="1">
      <c r="A348" s="103"/>
      <c r="B348" s="104"/>
      <c r="C348" s="104"/>
      <c r="D348" s="103"/>
      <c r="E348" s="104"/>
      <c r="F348" s="104"/>
    </row>
    <row r="349" spans="1:6" ht="18" customHeight="1">
      <c r="A349" s="103"/>
      <c r="B349" s="104"/>
      <c r="C349" s="104"/>
      <c r="D349" s="103"/>
      <c r="E349" s="104"/>
      <c r="F349" s="104"/>
    </row>
    <row r="350" spans="1:6" ht="18" customHeight="1">
      <c r="A350" s="103"/>
      <c r="B350" s="104"/>
      <c r="C350" s="104"/>
      <c r="D350" s="103"/>
      <c r="E350" s="104"/>
      <c r="F350" s="104"/>
    </row>
    <row r="351" spans="1:6" ht="18" customHeight="1">
      <c r="A351" s="103"/>
      <c r="B351" s="104"/>
      <c r="C351" s="104"/>
      <c r="D351" s="103"/>
      <c r="E351" s="104"/>
      <c r="F351" s="104"/>
    </row>
    <row r="352" spans="1:6" ht="18" customHeight="1">
      <c r="A352" s="103"/>
      <c r="B352" s="104"/>
      <c r="C352" s="104"/>
      <c r="D352" s="103"/>
      <c r="E352" s="104"/>
      <c r="F352" s="104"/>
    </row>
    <row r="353" spans="1:6" ht="18" customHeight="1">
      <c r="A353" s="103"/>
      <c r="B353" s="104"/>
      <c r="C353" s="104"/>
      <c r="D353" s="103"/>
      <c r="E353" s="104"/>
      <c r="F353" s="104"/>
    </row>
    <row r="354" spans="1:6" ht="18" customHeight="1">
      <c r="A354" s="103"/>
      <c r="B354" s="104"/>
      <c r="C354" s="104"/>
      <c r="D354" s="103"/>
      <c r="E354" s="104"/>
      <c r="F354" s="104"/>
    </row>
    <row r="355" spans="1:6" ht="18" customHeight="1">
      <c r="A355" s="103"/>
      <c r="B355" s="104"/>
      <c r="C355" s="104"/>
      <c r="D355" s="103"/>
      <c r="E355" s="104"/>
      <c r="F355" s="104"/>
    </row>
    <row r="356" spans="1:6" ht="18" customHeight="1">
      <c r="A356" s="103"/>
      <c r="B356" s="104"/>
      <c r="C356" s="104"/>
      <c r="D356" s="103"/>
      <c r="E356" s="104"/>
      <c r="F356" s="104"/>
    </row>
    <row r="357" spans="1:6" ht="18" customHeight="1">
      <c r="A357" s="103"/>
      <c r="B357" s="104"/>
      <c r="C357" s="104"/>
      <c r="D357" s="103"/>
      <c r="E357" s="104"/>
      <c r="F357" s="104"/>
    </row>
    <row r="358" spans="1:6" ht="18" customHeight="1">
      <c r="A358" s="103"/>
      <c r="B358" s="104"/>
      <c r="C358" s="104"/>
      <c r="D358" s="103"/>
      <c r="E358" s="104"/>
      <c r="F358" s="104"/>
    </row>
    <row r="359" spans="1:6" ht="18" customHeight="1">
      <c r="A359" s="103"/>
      <c r="B359" s="104"/>
      <c r="C359" s="104"/>
      <c r="D359" s="103"/>
      <c r="E359" s="104"/>
      <c r="F359" s="104"/>
    </row>
    <row r="360" spans="1:6" ht="18" customHeight="1">
      <c r="A360" s="103"/>
      <c r="B360" s="104"/>
      <c r="C360" s="104"/>
      <c r="D360" s="103"/>
      <c r="E360" s="104"/>
      <c r="F360" s="104"/>
    </row>
    <row r="361" spans="1:6" ht="18" customHeight="1">
      <c r="A361" s="103"/>
      <c r="B361" s="104"/>
      <c r="C361" s="104"/>
      <c r="D361" s="103"/>
      <c r="E361" s="104"/>
      <c r="F361" s="104"/>
    </row>
    <row r="362" spans="1:6" ht="18" customHeight="1">
      <c r="A362" s="103"/>
      <c r="B362" s="104"/>
      <c r="C362" s="104"/>
      <c r="D362" s="103"/>
      <c r="E362" s="104"/>
      <c r="F362" s="104"/>
    </row>
    <row r="363" spans="1:6" ht="18" customHeight="1">
      <c r="A363" s="103"/>
      <c r="B363" s="104"/>
      <c r="C363" s="104"/>
      <c r="D363" s="103"/>
      <c r="E363" s="104"/>
      <c r="F363" s="104"/>
    </row>
    <row r="364" spans="1:6" ht="18" customHeight="1">
      <c r="A364" s="103"/>
      <c r="B364" s="104"/>
      <c r="C364" s="104"/>
      <c r="D364" s="103"/>
      <c r="E364" s="104"/>
      <c r="F364" s="104"/>
    </row>
    <row r="365" spans="1:6" ht="18" customHeight="1">
      <c r="A365" s="103"/>
      <c r="B365" s="104"/>
      <c r="C365" s="104"/>
      <c r="D365" s="103"/>
      <c r="E365" s="104"/>
      <c r="F365" s="104"/>
    </row>
    <row r="366" spans="1:6" ht="18" customHeight="1">
      <c r="A366" s="103"/>
      <c r="B366" s="104"/>
      <c r="C366" s="104"/>
      <c r="D366" s="103"/>
      <c r="E366" s="104"/>
      <c r="F366" s="104"/>
    </row>
    <row r="367" spans="1:6" ht="18" customHeight="1">
      <c r="A367" s="103"/>
      <c r="B367" s="104"/>
      <c r="C367" s="104"/>
      <c r="D367" s="103"/>
      <c r="E367" s="104"/>
      <c r="F367" s="104"/>
    </row>
    <row r="368" spans="1:6" ht="18" customHeight="1">
      <c r="A368" s="103"/>
      <c r="B368" s="104"/>
      <c r="C368" s="104"/>
      <c r="D368" s="103"/>
      <c r="E368" s="104"/>
      <c r="F368" s="104"/>
    </row>
    <row r="369" spans="1:6" ht="18" customHeight="1">
      <c r="A369" s="103"/>
      <c r="B369" s="104"/>
      <c r="C369" s="104"/>
      <c r="D369" s="103"/>
      <c r="E369" s="104"/>
      <c r="F369" s="104"/>
    </row>
    <row r="370" spans="1:6" ht="18" customHeight="1">
      <c r="A370" s="103"/>
      <c r="B370" s="104"/>
      <c r="C370" s="104"/>
      <c r="D370" s="103"/>
      <c r="E370" s="104"/>
      <c r="F370" s="104"/>
    </row>
    <row r="371" spans="1:6" ht="18" customHeight="1">
      <c r="A371" s="103"/>
      <c r="B371" s="104"/>
      <c r="C371" s="104"/>
      <c r="D371" s="103"/>
      <c r="E371" s="104"/>
      <c r="F371" s="104"/>
    </row>
    <row r="372" spans="1:6" ht="18" customHeight="1">
      <c r="A372" s="103"/>
      <c r="B372" s="104"/>
      <c r="C372" s="104"/>
      <c r="D372" s="103"/>
      <c r="E372" s="104"/>
      <c r="F372" s="104"/>
    </row>
    <row r="373" spans="1:6" ht="18" customHeight="1">
      <c r="A373" s="103"/>
      <c r="B373" s="104"/>
      <c r="C373" s="104"/>
      <c r="D373" s="103"/>
      <c r="E373" s="104"/>
      <c r="F373" s="104"/>
    </row>
    <row r="374" spans="1:6" ht="18" customHeight="1">
      <c r="A374" s="103"/>
      <c r="B374" s="104"/>
      <c r="C374" s="104"/>
      <c r="D374" s="103"/>
      <c r="E374" s="104"/>
      <c r="F374" s="104"/>
    </row>
    <row r="375" spans="1:6" ht="18" customHeight="1">
      <c r="A375" s="103"/>
      <c r="B375" s="104"/>
      <c r="C375" s="104"/>
      <c r="D375" s="103"/>
      <c r="E375" s="104"/>
      <c r="F375" s="104"/>
    </row>
    <row r="376" spans="1:6" ht="18" customHeight="1">
      <c r="A376" s="103"/>
      <c r="B376" s="104"/>
      <c r="C376" s="104"/>
      <c r="D376" s="103"/>
      <c r="E376" s="104"/>
      <c r="F376" s="104"/>
    </row>
    <row r="377" spans="1:6" ht="18" customHeight="1">
      <c r="A377" s="103"/>
      <c r="B377" s="104"/>
      <c r="C377" s="104"/>
      <c r="D377" s="103"/>
      <c r="E377" s="104"/>
      <c r="F377" s="104"/>
    </row>
    <row r="378" spans="1:6" ht="18" customHeight="1">
      <c r="A378" s="103"/>
      <c r="B378" s="104"/>
      <c r="C378" s="104"/>
      <c r="D378" s="103"/>
      <c r="E378" s="104"/>
      <c r="F378" s="104"/>
    </row>
    <row r="379" spans="1:6" ht="18" customHeight="1">
      <c r="A379" s="103"/>
      <c r="B379" s="104"/>
      <c r="C379" s="104"/>
      <c r="D379" s="103"/>
      <c r="E379" s="104"/>
      <c r="F379" s="104"/>
    </row>
    <row r="380" spans="1:6" ht="18" customHeight="1">
      <c r="A380" s="103"/>
      <c r="B380" s="104"/>
      <c r="C380" s="104"/>
      <c r="D380" s="103"/>
      <c r="E380" s="104"/>
      <c r="F380" s="104"/>
    </row>
    <row r="381" spans="1:6" ht="18" customHeight="1">
      <c r="A381" s="103"/>
      <c r="B381" s="104"/>
      <c r="C381" s="104"/>
      <c r="D381" s="103"/>
      <c r="E381" s="104"/>
      <c r="F381" s="104"/>
    </row>
    <row r="382" spans="1:6" ht="18" customHeight="1">
      <c r="A382" s="103"/>
      <c r="B382" s="104"/>
      <c r="C382" s="104"/>
      <c r="D382" s="103"/>
      <c r="E382" s="104"/>
      <c r="F382" s="104"/>
    </row>
    <row r="383" spans="1:6" ht="18" customHeight="1">
      <c r="A383" s="103"/>
      <c r="B383" s="104"/>
      <c r="C383" s="104"/>
      <c r="D383" s="103"/>
      <c r="E383" s="104"/>
      <c r="F383" s="104"/>
    </row>
    <row r="384" spans="1:6" ht="18" customHeight="1">
      <c r="A384" s="103"/>
      <c r="B384" s="104"/>
      <c r="C384" s="104"/>
      <c r="D384" s="103"/>
      <c r="E384" s="104"/>
      <c r="F384" s="104"/>
    </row>
    <row r="385" spans="1:6" ht="18" customHeight="1">
      <c r="A385" s="103"/>
      <c r="B385" s="104"/>
      <c r="C385" s="104"/>
      <c r="D385" s="103"/>
      <c r="E385" s="104"/>
      <c r="F385" s="104"/>
    </row>
    <row r="386" spans="1:6" ht="18" customHeight="1">
      <c r="A386" s="103"/>
      <c r="B386" s="104"/>
      <c r="C386" s="104"/>
      <c r="D386" s="103"/>
      <c r="E386" s="104"/>
      <c r="F386" s="104"/>
    </row>
    <row r="387" spans="1:6" ht="18" customHeight="1">
      <c r="A387" s="103"/>
      <c r="B387" s="104"/>
      <c r="C387" s="104"/>
      <c r="D387" s="103"/>
      <c r="E387" s="104"/>
      <c r="F387" s="104"/>
    </row>
    <row r="388" spans="1:6" ht="18" customHeight="1">
      <c r="A388" s="103"/>
      <c r="B388" s="104"/>
      <c r="C388" s="104"/>
      <c r="D388" s="103"/>
      <c r="E388" s="104"/>
      <c r="F388" s="104"/>
    </row>
    <row r="389" spans="1:6" ht="18" customHeight="1">
      <c r="A389" s="103"/>
      <c r="B389" s="104"/>
      <c r="C389" s="104"/>
      <c r="D389" s="103"/>
      <c r="E389" s="104"/>
      <c r="F389" s="104"/>
    </row>
    <row r="390" spans="1:6" ht="18" customHeight="1">
      <c r="A390" s="103"/>
      <c r="B390" s="104"/>
      <c r="C390" s="104"/>
      <c r="D390" s="103"/>
      <c r="E390" s="104"/>
      <c r="F390" s="104"/>
    </row>
    <row r="391" spans="1:6" ht="18" customHeight="1">
      <c r="A391" s="103"/>
      <c r="B391" s="104"/>
      <c r="C391" s="104"/>
      <c r="D391" s="103"/>
      <c r="E391" s="104"/>
      <c r="F391" s="104"/>
    </row>
    <row r="392" spans="1:6" ht="18" customHeight="1">
      <c r="A392" s="103"/>
      <c r="B392" s="104"/>
      <c r="C392" s="104"/>
      <c r="D392" s="103"/>
      <c r="E392" s="104"/>
      <c r="F392" s="104"/>
    </row>
    <row r="393" spans="1:6" ht="18" customHeight="1">
      <c r="A393" s="103"/>
      <c r="B393" s="104"/>
      <c r="C393" s="104"/>
      <c r="D393" s="103"/>
      <c r="E393" s="104"/>
      <c r="F393" s="104"/>
    </row>
    <row r="394" spans="1:6" ht="18" customHeight="1">
      <c r="A394" s="103"/>
      <c r="B394" s="104"/>
      <c r="C394" s="104"/>
      <c r="D394" s="103"/>
      <c r="E394" s="104"/>
      <c r="F394" s="104"/>
    </row>
    <row r="395" spans="1:6" ht="18" customHeight="1">
      <c r="A395" s="103"/>
      <c r="B395" s="104"/>
      <c r="C395" s="104"/>
      <c r="D395" s="103"/>
      <c r="E395" s="104"/>
      <c r="F395" s="104"/>
    </row>
    <row r="396" spans="1:6" ht="18" customHeight="1">
      <c r="A396" s="103"/>
      <c r="B396" s="104"/>
      <c r="C396" s="104"/>
      <c r="D396" s="103"/>
      <c r="E396" s="104"/>
      <c r="F396" s="104"/>
    </row>
    <row r="397" spans="1:6" ht="18" customHeight="1">
      <c r="A397" s="103"/>
      <c r="B397" s="104"/>
      <c r="C397" s="104"/>
      <c r="D397" s="103"/>
      <c r="E397" s="104"/>
      <c r="F397" s="104"/>
    </row>
    <row r="398" spans="1:6" ht="18" customHeight="1">
      <c r="A398" s="103"/>
      <c r="B398" s="104"/>
      <c r="C398" s="104"/>
      <c r="D398" s="103"/>
      <c r="E398" s="104"/>
      <c r="F398" s="104"/>
    </row>
    <row r="399" spans="1:6" ht="18" customHeight="1">
      <c r="A399" s="103"/>
      <c r="B399" s="104"/>
      <c r="C399" s="104"/>
      <c r="D399" s="103"/>
      <c r="E399" s="104"/>
      <c r="F399" s="104"/>
    </row>
    <row r="400" spans="1:6" ht="18" customHeight="1">
      <c r="A400" s="103"/>
      <c r="B400" s="104"/>
      <c r="C400" s="104"/>
      <c r="D400" s="103"/>
      <c r="E400" s="104"/>
      <c r="F400" s="104"/>
    </row>
    <row r="401" spans="1:6" ht="18" customHeight="1">
      <c r="A401" s="103"/>
      <c r="B401" s="104"/>
      <c r="C401" s="104"/>
      <c r="D401" s="103"/>
      <c r="E401" s="104"/>
      <c r="F401" s="104"/>
    </row>
    <row r="402" spans="1:6" ht="18" customHeight="1">
      <c r="A402" s="103"/>
      <c r="B402" s="104"/>
      <c r="C402" s="104"/>
      <c r="D402" s="103"/>
      <c r="E402" s="104"/>
      <c r="F402" s="104"/>
    </row>
    <row r="403" spans="1:6" ht="18" customHeight="1">
      <c r="A403" s="103"/>
      <c r="B403" s="104"/>
      <c r="C403" s="104"/>
      <c r="D403" s="103"/>
      <c r="E403" s="104"/>
      <c r="F403" s="104"/>
    </row>
    <row r="404" spans="1:6" ht="18" customHeight="1">
      <c r="A404" s="103"/>
      <c r="B404" s="104"/>
      <c r="C404" s="104"/>
      <c r="D404" s="103"/>
      <c r="E404" s="104"/>
      <c r="F404" s="104"/>
    </row>
    <row r="405" spans="1:6" ht="18" customHeight="1">
      <c r="A405" s="103"/>
      <c r="B405" s="104"/>
      <c r="C405" s="104"/>
      <c r="D405" s="103"/>
      <c r="E405" s="104"/>
      <c r="F405" s="104"/>
    </row>
    <row r="406" spans="1:6" ht="18" customHeight="1">
      <c r="A406" s="103"/>
      <c r="B406" s="104"/>
      <c r="C406" s="104"/>
      <c r="D406" s="103"/>
      <c r="E406" s="104"/>
      <c r="F406" s="104"/>
    </row>
    <row r="407" spans="1:6" ht="18" customHeight="1">
      <c r="A407" s="103"/>
      <c r="B407" s="104"/>
      <c r="C407" s="104"/>
      <c r="D407" s="103"/>
      <c r="E407" s="104"/>
      <c r="F407" s="104"/>
    </row>
    <row r="408" spans="1:6" ht="18" customHeight="1">
      <c r="A408" s="103"/>
      <c r="B408" s="104"/>
      <c r="C408" s="104"/>
      <c r="D408" s="103"/>
      <c r="E408" s="104"/>
      <c r="F408" s="104"/>
    </row>
    <row r="409" spans="1:6" ht="18" customHeight="1">
      <c r="A409" s="103"/>
      <c r="B409" s="104"/>
      <c r="C409" s="104"/>
      <c r="D409" s="103"/>
      <c r="E409" s="104"/>
      <c r="F409" s="104"/>
    </row>
    <row r="410" spans="1:6" ht="18" customHeight="1">
      <c r="A410" s="103"/>
      <c r="B410" s="104"/>
      <c r="C410" s="104"/>
      <c r="D410" s="103"/>
      <c r="E410" s="104"/>
      <c r="F410" s="104"/>
    </row>
    <row r="411" spans="1:6" ht="18" customHeight="1">
      <c r="A411" s="103"/>
      <c r="B411" s="104"/>
      <c r="C411" s="104"/>
      <c r="D411" s="103"/>
      <c r="E411" s="104"/>
      <c r="F411" s="104"/>
    </row>
    <row r="412" spans="1:6" ht="18" customHeight="1">
      <c r="A412" s="103"/>
      <c r="B412" s="104"/>
      <c r="C412" s="104"/>
      <c r="D412" s="103"/>
      <c r="E412" s="104"/>
      <c r="F412" s="104"/>
    </row>
    <row r="413" spans="1:6" ht="18" customHeight="1">
      <c r="A413" s="103"/>
      <c r="B413" s="104"/>
      <c r="C413" s="104"/>
      <c r="D413" s="103"/>
      <c r="E413" s="104"/>
      <c r="F413" s="104"/>
    </row>
    <row r="414" spans="1:6" ht="18" customHeight="1">
      <c r="A414" s="103"/>
      <c r="B414" s="104"/>
      <c r="C414" s="104"/>
      <c r="D414" s="103"/>
      <c r="E414" s="104"/>
      <c r="F414" s="104"/>
    </row>
    <row r="415" spans="1:6" ht="18" customHeight="1">
      <c r="A415" s="103"/>
      <c r="B415" s="104"/>
      <c r="C415" s="104"/>
      <c r="D415" s="103"/>
      <c r="E415" s="104"/>
      <c r="F415" s="104"/>
    </row>
    <row r="416" spans="1:6" ht="18" customHeight="1">
      <c r="A416" s="103"/>
      <c r="B416" s="104"/>
      <c r="C416" s="104"/>
      <c r="D416" s="103"/>
      <c r="E416" s="104"/>
      <c r="F416" s="104"/>
    </row>
    <row r="417" spans="1:6" ht="18" customHeight="1">
      <c r="A417" s="103"/>
      <c r="B417" s="104"/>
      <c r="C417" s="104"/>
      <c r="D417" s="103"/>
      <c r="E417" s="104"/>
      <c r="F417" s="104"/>
    </row>
    <row r="418" spans="1:6" ht="18" customHeight="1">
      <c r="A418" s="103"/>
      <c r="B418" s="104"/>
      <c r="C418" s="104"/>
      <c r="D418" s="103"/>
      <c r="E418" s="104"/>
      <c r="F418" s="104"/>
    </row>
    <row r="419" spans="1:6" ht="18" customHeight="1">
      <c r="A419" s="103"/>
      <c r="B419" s="104"/>
      <c r="C419" s="104"/>
      <c r="D419" s="103"/>
      <c r="E419" s="104"/>
      <c r="F419" s="104"/>
    </row>
    <row r="420" spans="1:6" ht="18" customHeight="1">
      <c r="A420" s="103"/>
      <c r="B420" s="104"/>
      <c r="C420" s="104"/>
      <c r="D420" s="103"/>
      <c r="E420" s="104"/>
      <c r="F420" s="104"/>
    </row>
    <row r="421" spans="1:6" ht="18" customHeight="1">
      <c r="A421" s="103"/>
      <c r="B421" s="104"/>
      <c r="C421" s="104"/>
      <c r="D421" s="103"/>
      <c r="E421" s="104"/>
      <c r="F421" s="104"/>
    </row>
    <row r="422" spans="1:6" ht="18" customHeight="1">
      <c r="A422" s="103"/>
      <c r="B422" s="104"/>
      <c r="C422" s="104"/>
      <c r="D422" s="103"/>
      <c r="E422" s="104"/>
      <c r="F422" s="104"/>
    </row>
    <row r="423" spans="1:6" ht="18" customHeight="1">
      <c r="A423" s="103"/>
      <c r="B423" s="104"/>
      <c r="C423" s="104"/>
      <c r="D423" s="103"/>
      <c r="E423" s="104"/>
      <c r="F423" s="104"/>
    </row>
    <row r="424" spans="1:6" ht="18" customHeight="1">
      <c r="A424" s="103"/>
      <c r="B424" s="104"/>
      <c r="C424" s="104"/>
      <c r="D424" s="103"/>
      <c r="E424" s="104"/>
      <c r="F424" s="104"/>
    </row>
    <row r="425" spans="1:6" ht="18" customHeight="1">
      <c r="A425" s="103"/>
      <c r="B425" s="104"/>
      <c r="C425" s="104"/>
      <c r="D425" s="103"/>
      <c r="E425" s="104"/>
      <c r="F425" s="104"/>
    </row>
    <row r="426" spans="1:6" ht="18" customHeight="1">
      <c r="A426" s="103"/>
      <c r="B426" s="104"/>
      <c r="C426" s="104"/>
      <c r="D426" s="103"/>
      <c r="E426" s="104"/>
      <c r="F426" s="104"/>
    </row>
    <row r="427" spans="1:6" ht="18" customHeight="1">
      <c r="A427" s="103"/>
      <c r="B427" s="104"/>
      <c r="C427" s="104"/>
      <c r="D427" s="103"/>
      <c r="E427" s="104"/>
      <c r="F427" s="104"/>
    </row>
    <row r="428" spans="1:6" ht="18" customHeight="1">
      <c r="A428" s="103"/>
      <c r="B428" s="104"/>
      <c r="C428" s="104"/>
      <c r="D428" s="103"/>
      <c r="E428" s="104"/>
      <c r="F428" s="104"/>
    </row>
    <row r="429" spans="1:6" ht="18" customHeight="1">
      <c r="A429" s="103"/>
      <c r="B429" s="104"/>
      <c r="C429" s="104"/>
      <c r="D429" s="103"/>
      <c r="E429" s="104"/>
      <c r="F429" s="104"/>
    </row>
    <row r="430" spans="1:6" ht="18" customHeight="1">
      <c r="A430" s="103"/>
      <c r="B430" s="104"/>
      <c r="C430" s="104"/>
      <c r="D430" s="103"/>
      <c r="E430" s="104"/>
      <c r="F430" s="104"/>
    </row>
    <row r="431" spans="1:6" ht="18" customHeight="1">
      <c r="A431" s="103"/>
      <c r="B431" s="104"/>
      <c r="C431" s="104"/>
      <c r="D431" s="103"/>
      <c r="E431" s="104"/>
      <c r="F431" s="104"/>
    </row>
    <row r="432" spans="1:6" ht="18" customHeight="1">
      <c r="A432" s="103"/>
      <c r="B432" s="104"/>
      <c r="C432" s="104"/>
      <c r="D432" s="103"/>
      <c r="E432" s="104"/>
      <c r="F432" s="104"/>
    </row>
    <row r="433" spans="1:6" ht="18" customHeight="1">
      <c r="A433" s="103"/>
      <c r="B433" s="104"/>
      <c r="C433" s="104"/>
      <c r="D433" s="103"/>
      <c r="E433" s="104"/>
      <c r="F433" s="104"/>
    </row>
    <row r="434" spans="1:6" ht="18" customHeight="1">
      <c r="A434" s="103"/>
      <c r="B434" s="104"/>
      <c r="C434" s="104"/>
      <c r="D434" s="103"/>
      <c r="E434" s="104"/>
      <c r="F434" s="104"/>
    </row>
    <row r="435" spans="1:6" ht="18" customHeight="1">
      <c r="A435" s="103"/>
      <c r="B435" s="104"/>
      <c r="C435" s="104"/>
      <c r="D435" s="103"/>
      <c r="E435" s="104"/>
      <c r="F435" s="104"/>
    </row>
    <row r="436" spans="1:6" ht="18" customHeight="1">
      <c r="A436" s="103"/>
      <c r="B436" s="104"/>
      <c r="C436" s="104"/>
      <c r="D436" s="103"/>
      <c r="E436" s="104"/>
      <c r="F436" s="104"/>
    </row>
    <row r="437" spans="1:6" ht="18" customHeight="1">
      <c r="A437" s="103"/>
      <c r="B437" s="104"/>
      <c r="C437" s="104"/>
      <c r="D437" s="103"/>
      <c r="E437" s="104"/>
      <c r="F437" s="104"/>
    </row>
    <row r="438" spans="1:6" ht="18" customHeight="1">
      <c r="A438" s="103"/>
      <c r="B438" s="104"/>
      <c r="C438" s="104"/>
      <c r="D438" s="103"/>
      <c r="E438" s="104"/>
      <c r="F438" s="104"/>
    </row>
    <row r="439" spans="1:6" ht="18" customHeight="1">
      <c r="A439" s="103"/>
      <c r="B439" s="104"/>
      <c r="C439" s="104"/>
      <c r="D439" s="103"/>
      <c r="E439" s="104"/>
      <c r="F439" s="104"/>
    </row>
    <row r="440" spans="1:6" ht="18" customHeight="1">
      <c r="A440" s="103"/>
      <c r="B440" s="104"/>
      <c r="C440" s="104"/>
      <c r="D440" s="103"/>
      <c r="E440" s="104"/>
      <c r="F440" s="104"/>
    </row>
    <row r="441" spans="1:6" ht="18" customHeight="1">
      <c r="A441" s="103"/>
      <c r="B441" s="104"/>
      <c r="C441" s="104"/>
      <c r="D441" s="103"/>
      <c r="E441" s="104"/>
      <c r="F441" s="104"/>
    </row>
    <row r="442" spans="1:6" ht="18" customHeight="1">
      <c r="A442" s="103"/>
      <c r="B442" s="104"/>
      <c r="C442" s="104"/>
      <c r="D442" s="103"/>
      <c r="E442" s="104"/>
      <c r="F442" s="104"/>
    </row>
    <row r="443" spans="1:6" ht="18" customHeight="1">
      <c r="A443" s="103"/>
      <c r="B443" s="104"/>
      <c r="C443" s="104"/>
      <c r="D443" s="103"/>
      <c r="E443" s="104"/>
      <c r="F443" s="104"/>
    </row>
    <row r="444" spans="1:6" ht="18" customHeight="1">
      <c r="A444" s="103"/>
      <c r="B444" s="104"/>
      <c r="C444" s="104"/>
      <c r="D444" s="103"/>
      <c r="E444" s="104"/>
      <c r="F444" s="104"/>
    </row>
    <row r="445" spans="1:6" ht="18" customHeight="1">
      <c r="A445" s="103"/>
      <c r="B445" s="104"/>
      <c r="C445" s="104"/>
      <c r="D445" s="103"/>
      <c r="E445" s="104"/>
      <c r="F445" s="104"/>
    </row>
    <row r="446" spans="1:6" ht="18" customHeight="1">
      <c r="A446" s="103"/>
      <c r="B446" s="104"/>
      <c r="C446" s="104"/>
      <c r="D446" s="103"/>
      <c r="E446" s="104"/>
      <c r="F446" s="104"/>
    </row>
    <row r="447" spans="1:6" ht="18" customHeight="1">
      <c r="A447" s="103"/>
      <c r="B447" s="104"/>
      <c r="C447" s="104"/>
      <c r="D447" s="103"/>
      <c r="E447" s="104"/>
      <c r="F447" s="104"/>
    </row>
    <row r="448" spans="1:6" ht="18" customHeight="1">
      <c r="A448" s="103"/>
      <c r="B448" s="104"/>
      <c r="C448" s="104"/>
      <c r="D448" s="103"/>
      <c r="E448" s="104"/>
      <c r="F448" s="104"/>
    </row>
    <row r="449" spans="1:6" ht="18" customHeight="1">
      <c r="A449" s="103"/>
      <c r="B449" s="104"/>
      <c r="C449" s="104"/>
      <c r="D449" s="103"/>
      <c r="E449" s="104"/>
      <c r="F449" s="104"/>
    </row>
    <row r="450" spans="1:6" ht="18" customHeight="1">
      <c r="A450" s="103"/>
      <c r="B450" s="104"/>
      <c r="C450" s="104"/>
      <c r="D450" s="103"/>
      <c r="E450" s="104"/>
      <c r="F450" s="104"/>
    </row>
    <row r="451" spans="1:6" ht="18" customHeight="1">
      <c r="A451" s="103"/>
      <c r="B451" s="104"/>
      <c r="C451" s="104"/>
      <c r="D451" s="103"/>
      <c r="E451" s="104"/>
      <c r="F451" s="104"/>
    </row>
    <row r="452" spans="1:6" ht="18" customHeight="1">
      <c r="A452" s="103"/>
      <c r="B452" s="104"/>
      <c r="C452" s="104"/>
      <c r="D452" s="103"/>
      <c r="E452" s="104"/>
      <c r="F452" s="104"/>
    </row>
    <row r="453" spans="1:6" ht="18" customHeight="1">
      <c r="A453" s="103"/>
      <c r="B453" s="104"/>
      <c r="C453" s="104"/>
      <c r="D453" s="103"/>
      <c r="E453" s="104"/>
      <c r="F453" s="104"/>
    </row>
    <row r="454" spans="1:6" ht="18" customHeight="1">
      <c r="A454" s="103"/>
      <c r="B454" s="104"/>
      <c r="C454" s="104"/>
      <c r="D454" s="103"/>
      <c r="E454" s="104"/>
      <c r="F454" s="104"/>
    </row>
    <row r="455" spans="1:6" ht="18" customHeight="1">
      <c r="A455" s="103"/>
      <c r="B455" s="104"/>
      <c r="C455" s="104"/>
      <c r="D455" s="103"/>
      <c r="E455" s="104"/>
      <c r="F455" s="104"/>
    </row>
    <row r="456" spans="1:6" ht="18" customHeight="1">
      <c r="A456" s="103"/>
      <c r="B456" s="104"/>
      <c r="C456" s="104"/>
      <c r="D456" s="103"/>
      <c r="E456" s="104"/>
      <c r="F456" s="104"/>
    </row>
    <row r="457" spans="1:6" ht="18" customHeight="1">
      <c r="A457" s="103"/>
      <c r="B457" s="104"/>
      <c r="C457" s="104"/>
      <c r="D457" s="103"/>
      <c r="E457" s="104"/>
      <c r="F457" s="104"/>
    </row>
    <row r="458" spans="1:6" ht="18" customHeight="1">
      <c r="A458" s="103"/>
      <c r="B458" s="104"/>
      <c r="C458" s="104"/>
      <c r="D458" s="103"/>
      <c r="E458" s="104"/>
      <c r="F458" s="104"/>
    </row>
    <row r="459" spans="1:6" ht="18" customHeight="1">
      <c r="A459" s="103"/>
      <c r="B459" s="104"/>
      <c r="C459" s="104"/>
      <c r="D459" s="103"/>
      <c r="E459" s="104"/>
      <c r="F459" s="104"/>
    </row>
    <row r="460" spans="1:6" ht="18" customHeight="1">
      <c r="A460" s="103"/>
      <c r="B460" s="104"/>
      <c r="C460" s="104"/>
      <c r="D460" s="103"/>
      <c r="E460" s="104"/>
      <c r="F460" s="104"/>
    </row>
    <row r="461" spans="1:6" ht="18" customHeight="1">
      <c r="A461" s="103"/>
      <c r="B461" s="104"/>
      <c r="C461" s="104"/>
      <c r="D461" s="103"/>
      <c r="E461" s="104"/>
      <c r="F461" s="104"/>
    </row>
    <row r="462" spans="1:6" ht="18" customHeight="1">
      <c r="A462" s="103"/>
      <c r="B462" s="104"/>
      <c r="C462" s="104"/>
      <c r="D462" s="103"/>
      <c r="E462" s="104"/>
      <c r="F462" s="104"/>
    </row>
    <row r="463" spans="1:6" ht="18" customHeight="1">
      <c r="A463" s="103"/>
      <c r="B463" s="104"/>
      <c r="C463" s="104"/>
      <c r="D463" s="103"/>
      <c r="E463" s="104"/>
      <c r="F463" s="104"/>
    </row>
    <row r="464" spans="1:6" ht="18" customHeight="1">
      <c r="A464" s="103"/>
      <c r="B464" s="104"/>
      <c r="C464" s="104"/>
      <c r="D464" s="103"/>
      <c r="E464" s="104"/>
      <c r="F464" s="104"/>
    </row>
    <row r="465" spans="1:6" ht="18" customHeight="1">
      <c r="A465" s="103"/>
      <c r="B465" s="104"/>
      <c r="C465" s="104"/>
      <c r="D465" s="103"/>
      <c r="E465" s="104"/>
      <c r="F465" s="104"/>
    </row>
    <row r="466" spans="1:6" ht="18" customHeight="1">
      <c r="A466" s="103"/>
      <c r="B466" s="104"/>
      <c r="C466" s="104"/>
      <c r="D466" s="103"/>
      <c r="E466" s="104"/>
      <c r="F466" s="104"/>
    </row>
    <row r="467" spans="1:6" ht="18" customHeight="1">
      <c r="A467" s="103"/>
      <c r="B467" s="104"/>
      <c r="C467" s="104"/>
      <c r="D467" s="103"/>
      <c r="E467" s="104"/>
      <c r="F467" s="104"/>
    </row>
    <row r="468" spans="1:6" ht="18" customHeight="1">
      <c r="A468" s="103"/>
      <c r="B468" s="104"/>
      <c r="C468" s="104"/>
      <c r="D468" s="103"/>
      <c r="E468" s="104"/>
      <c r="F468" s="104"/>
    </row>
    <row r="469" spans="1:6" ht="18" customHeight="1">
      <c r="A469" s="103"/>
      <c r="B469" s="104"/>
      <c r="C469" s="104"/>
      <c r="D469" s="103"/>
      <c r="E469" s="104"/>
      <c r="F469" s="104"/>
    </row>
    <row r="470" spans="1:6" ht="18" customHeight="1">
      <c r="A470" s="103"/>
      <c r="B470" s="104"/>
      <c r="C470" s="104"/>
      <c r="D470" s="103"/>
      <c r="E470" s="104"/>
      <c r="F470" s="104"/>
    </row>
    <row r="471" spans="1:6" ht="18" customHeight="1">
      <c r="A471" s="103"/>
      <c r="B471" s="104"/>
      <c r="C471" s="104"/>
      <c r="D471" s="103"/>
      <c r="E471" s="104"/>
      <c r="F471" s="104"/>
    </row>
    <row r="472" spans="1:6" ht="18" customHeight="1">
      <c r="A472" s="103"/>
      <c r="B472" s="104"/>
      <c r="C472" s="104"/>
      <c r="D472" s="103"/>
      <c r="E472" s="104"/>
      <c r="F472" s="104"/>
    </row>
    <row r="473" spans="1:6" ht="18" customHeight="1">
      <c r="A473" s="103"/>
      <c r="B473" s="104"/>
      <c r="C473" s="104"/>
      <c r="D473" s="103"/>
      <c r="E473" s="104"/>
      <c r="F473" s="104"/>
    </row>
    <row r="474" spans="1:6" ht="18" customHeight="1">
      <c r="A474" s="103"/>
      <c r="B474" s="104"/>
      <c r="C474" s="104"/>
      <c r="D474" s="103"/>
      <c r="E474" s="104"/>
      <c r="F474" s="104"/>
    </row>
    <row r="475" spans="1:6" ht="18" customHeight="1">
      <c r="A475" s="103"/>
      <c r="B475" s="104"/>
      <c r="C475" s="104"/>
      <c r="D475" s="103"/>
      <c r="E475" s="104"/>
      <c r="F475" s="104"/>
    </row>
    <row r="476" spans="1:6" ht="18" customHeight="1">
      <c r="A476" s="103"/>
      <c r="B476" s="104"/>
      <c r="C476" s="104"/>
      <c r="D476" s="103"/>
      <c r="E476" s="104"/>
      <c r="F476" s="104"/>
    </row>
    <row r="477" spans="1:6" ht="18" customHeight="1">
      <c r="A477" s="103"/>
      <c r="B477" s="104"/>
      <c r="C477" s="104"/>
      <c r="D477" s="103"/>
      <c r="E477" s="104"/>
      <c r="F477" s="104"/>
    </row>
    <row r="478" spans="1:6" ht="18" customHeight="1">
      <c r="A478" s="103"/>
      <c r="B478" s="104"/>
      <c r="C478" s="104"/>
      <c r="D478" s="103"/>
      <c r="E478" s="104"/>
      <c r="F478" s="104"/>
    </row>
    <row r="479" spans="1:6" ht="18" customHeight="1">
      <c r="A479" s="103"/>
      <c r="B479" s="104"/>
      <c r="C479" s="104"/>
      <c r="D479" s="103"/>
      <c r="E479" s="104"/>
      <c r="F479" s="104"/>
    </row>
    <row r="480" spans="1:6" ht="18" customHeight="1">
      <c r="A480" s="103"/>
      <c r="B480" s="104"/>
      <c r="C480" s="104"/>
      <c r="D480" s="103"/>
      <c r="E480" s="104"/>
      <c r="F480" s="104"/>
    </row>
    <row r="481" spans="1:6" ht="18" customHeight="1">
      <c r="A481" s="103"/>
      <c r="B481" s="104"/>
      <c r="C481" s="104"/>
      <c r="D481" s="103"/>
      <c r="E481" s="104"/>
      <c r="F481" s="104"/>
    </row>
    <row r="482" spans="1:6" ht="18" customHeight="1">
      <c r="A482" s="103"/>
      <c r="B482" s="104"/>
      <c r="C482" s="104"/>
      <c r="D482" s="103"/>
      <c r="E482" s="104"/>
      <c r="F482" s="104"/>
    </row>
    <row r="483" spans="1:6" ht="18" customHeight="1">
      <c r="A483" s="103"/>
      <c r="B483" s="104"/>
      <c r="C483" s="104"/>
      <c r="D483" s="103"/>
      <c r="E483" s="104"/>
      <c r="F483" s="104"/>
    </row>
    <row r="484" spans="1:6" ht="18" customHeight="1">
      <c r="A484" s="103"/>
      <c r="B484" s="104"/>
      <c r="C484" s="104"/>
      <c r="D484" s="103"/>
      <c r="E484" s="104"/>
      <c r="F484" s="104"/>
    </row>
    <row r="485" spans="1:6" ht="18" customHeight="1">
      <c r="A485" s="103"/>
      <c r="B485" s="104"/>
      <c r="C485" s="104"/>
      <c r="D485" s="103"/>
      <c r="E485" s="104"/>
      <c r="F485" s="104"/>
    </row>
    <row r="486" spans="1:6" ht="18" customHeight="1">
      <c r="A486" s="103"/>
      <c r="B486" s="104"/>
      <c r="C486" s="104"/>
      <c r="D486" s="103"/>
      <c r="E486" s="104"/>
      <c r="F486" s="104"/>
    </row>
    <row r="487" spans="1:6" ht="18" customHeight="1">
      <c r="A487" s="103"/>
      <c r="B487" s="104"/>
      <c r="C487" s="104"/>
      <c r="D487" s="103"/>
      <c r="E487" s="104"/>
      <c r="F487" s="104"/>
    </row>
    <row r="488" spans="1:6" ht="18" customHeight="1">
      <c r="A488" s="103"/>
      <c r="B488" s="104"/>
      <c r="C488" s="104"/>
      <c r="D488" s="103"/>
      <c r="E488" s="104"/>
      <c r="F488" s="104"/>
    </row>
    <row r="489" spans="1:6" ht="18" customHeight="1">
      <c r="A489" s="103"/>
      <c r="B489" s="104"/>
      <c r="C489" s="104"/>
      <c r="D489" s="103"/>
      <c r="E489" s="104"/>
      <c r="F489" s="104"/>
    </row>
    <row r="490" spans="1:6" ht="18" customHeight="1">
      <c r="A490" s="103"/>
      <c r="B490" s="104"/>
      <c r="C490" s="104"/>
      <c r="D490" s="103"/>
      <c r="E490" s="104"/>
      <c r="F490" s="104"/>
    </row>
    <row r="491" spans="1:6" ht="18" customHeight="1">
      <c r="A491" s="103"/>
      <c r="B491" s="104"/>
      <c r="C491" s="104"/>
      <c r="D491" s="103"/>
      <c r="E491" s="104"/>
      <c r="F491" s="104"/>
    </row>
    <row r="492" spans="1:6" ht="18" customHeight="1">
      <c r="A492" s="103"/>
      <c r="B492" s="104"/>
      <c r="C492" s="104"/>
      <c r="D492" s="103"/>
      <c r="E492" s="104"/>
      <c r="F492" s="104"/>
    </row>
    <row r="493" spans="1:6" ht="18" customHeight="1">
      <c r="A493" s="103"/>
      <c r="B493" s="104"/>
      <c r="C493" s="104"/>
      <c r="D493" s="103"/>
      <c r="E493" s="104"/>
      <c r="F493" s="104"/>
    </row>
    <row r="494" spans="1:6" ht="18" customHeight="1">
      <c r="A494" s="103"/>
      <c r="B494" s="104"/>
      <c r="C494" s="104"/>
      <c r="D494" s="103"/>
      <c r="E494" s="104"/>
      <c r="F494" s="104"/>
    </row>
    <row r="495" spans="1:6" ht="18" customHeight="1">
      <c r="A495" s="103"/>
      <c r="B495" s="104"/>
      <c r="C495" s="104"/>
      <c r="D495" s="103"/>
      <c r="E495" s="104"/>
      <c r="F495" s="104"/>
    </row>
    <row r="496" spans="1:6" ht="18" customHeight="1">
      <c r="A496" s="103"/>
      <c r="B496" s="104"/>
      <c r="C496" s="104"/>
      <c r="D496" s="103"/>
      <c r="E496" s="104"/>
      <c r="F496" s="104"/>
    </row>
    <row r="497" spans="1:6" ht="18" customHeight="1">
      <c r="A497" s="103"/>
      <c r="B497" s="104"/>
      <c r="C497" s="104"/>
      <c r="D497" s="103"/>
      <c r="E497" s="104"/>
      <c r="F497" s="104"/>
    </row>
    <row r="498" spans="1:6" ht="18" customHeight="1">
      <c r="A498" s="103"/>
      <c r="B498" s="104"/>
      <c r="C498" s="104"/>
      <c r="D498" s="103"/>
      <c r="E498" s="104"/>
      <c r="F498" s="104"/>
    </row>
    <row r="499" spans="1:6" ht="18" customHeight="1">
      <c r="A499" s="103"/>
      <c r="B499" s="104"/>
      <c r="C499" s="104"/>
      <c r="D499" s="103"/>
      <c r="E499" s="104"/>
      <c r="F499" s="104"/>
    </row>
    <row r="500" spans="1:6" ht="18" customHeight="1">
      <c r="A500" s="103"/>
      <c r="B500" s="104"/>
      <c r="C500" s="104"/>
      <c r="D500" s="103"/>
      <c r="E500" s="104"/>
      <c r="F500" s="104"/>
    </row>
    <row r="501" spans="1:6" ht="18" customHeight="1">
      <c r="A501" s="103"/>
      <c r="B501" s="104"/>
      <c r="C501" s="104"/>
      <c r="D501" s="103"/>
      <c r="E501" s="104"/>
      <c r="F501" s="104"/>
    </row>
    <row r="502" spans="1:6" ht="18" customHeight="1">
      <c r="A502" s="103"/>
      <c r="B502" s="104"/>
      <c r="C502" s="104"/>
      <c r="D502" s="103"/>
      <c r="E502" s="104"/>
      <c r="F502" s="104"/>
    </row>
    <row r="503" spans="1:6" ht="18" customHeight="1">
      <c r="A503" s="103"/>
      <c r="B503" s="104"/>
      <c r="C503" s="104"/>
      <c r="D503" s="103"/>
      <c r="E503" s="104"/>
      <c r="F503" s="104"/>
    </row>
    <row r="504" spans="1:6" ht="18" customHeight="1">
      <c r="A504" s="103"/>
      <c r="B504" s="104"/>
      <c r="C504" s="104"/>
      <c r="D504" s="103"/>
      <c r="E504" s="104"/>
      <c r="F504" s="104"/>
    </row>
    <row r="505" spans="1:6" ht="18" customHeight="1">
      <c r="A505" s="103"/>
      <c r="B505" s="104"/>
      <c r="C505" s="104"/>
      <c r="D505" s="103"/>
      <c r="E505" s="104"/>
      <c r="F505" s="104"/>
    </row>
    <row r="506" spans="1:6" ht="18" customHeight="1">
      <c r="A506" s="103"/>
      <c r="B506" s="104"/>
      <c r="C506" s="104"/>
      <c r="D506" s="103"/>
      <c r="E506" s="104"/>
      <c r="F506" s="104"/>
    </row>
    <row r="507" spans="1:6" ht="18" customHeight="1">
      <c r="A507" s="103"/>
      <c r="B507" s="104"/>
      <c r="C507" s="104"/>
      <c r="D507" s="103"/>
      <c r="E507" s="104"/>
      <c r="F507" s="104"/>
    </row>
    <row r="508" spans="1:6" ht="18" customHeight="1">
      <c r="A508" s="103"/>
      <c r="B508" s="104"/>
      <c r="C508" s="104"/>
      <c r="D508" s="103"/>
      <c r="E508" s="104"/>
      <c r="F508" s="104"/>
    </row>
    <row r="509" spans="1:6" ht="18" customHeight="1">
      <c r="A509" s="103"/>
      <c r="B509" s="104"/>
      <c r="C509" s="104"/>
      <c r="D509" s="103"/>
      <c r="E509" s="104"/>
      <c r="F509" s="104"/>
    </row>
    <row r="510" spans="1:6" ht="18" customHeight="1">
      <c r="A510" s="103"/>
      <c r="B510" s="104"/>
      <c r="C510" s="104"/>
      <c r="D510" s="103"/>
      <c r="E510" s="104"/>
      <c r="F510" s="104"/>
    </row>
    <row r="511" spans="1:6" ht="18" customHeight="1">
      <c r="A511" s="103"/>
      <c r="B511" s="104"/>
      <c r="C511" s="104"/>
      <c r="D511" s="103"/>
      <c r="E511" s="104"/>
      <c r="F511" s="104"/>
    </row>
    <row r="512" spans="1:6" ht="18" customHeight="1">
      <c r="A512" s="103"/>
      <c r="B512" s="104"/>
      <c r="C512" s="104"/>
      <c r="D512" s="103"/>
      <c r="E512" s="104"/>
      <c r="F512" s="104"/>
    </row>
    <row r="513" spans="1:6" ht="18" customHeight="1">
      <c r="A513" s="103"/>
      <c r="B513" s="104"/>
      <c r="C513" s="104"/>
      <c r="D513" s="103"/>
      <c r="E513" s="104"/>
      <c r="F513" s="104"/>
    </row>
    <row r="514" spans="1:6" ht="18" customHeight="1">
      <c r="A514" s="103"/>
      <c r="B514" s="104"/>
      <c r="C514" s="104"/>
      <c r="D514" s="103"/>
      <c r="E514" s="104"/>
      <c r="F514" s="104"/>
    </row>
    <row r="515" spans="1:6" ht="18" customHeight="1">
      <c r="A515" s="103"/>
      <c r="B515" s="104"/>
      <c r="C515" s="104"/>
      <c r="D515" s="103"/>
      <c r="E515" s="104"/>
      <c r="F515" s="104"/>
    </row>
    <row r="516" spans="1:6" ht="18" customHeight="1">
      <c r="A516" s="103"/>
      <c r="B516" s="104"/>
      <c r="C516" s="104"/>
      <c r="D516" s="103"/>
      <c r="E516" s="104"/>
      <c r="F516" s="104"/>
    </row>
    <row r="517" spans="1:6" ht="18" customHeight="1">
      <c r="A517" s="103"/>
      <c r="B517" s="104"/>
      <c r="C517" s="104"/>
      <c r="D517" s="103"/>
      <c r="E517" s="104"/>
      <c r="F517" s="104"/>
    </row>
    <row r="518" spans="1:6" ht="18" customHeight="1">
      <c r="A518" s="103"/>
      <c r="B518" s="104"/>
      <c r="C518" s="104"/>
      <c r="D518" s="103"/>
      <c r="E518" s="104"/>
      <c r="F518" s="104"/>
    </row>
    <row r="519" spans="1:6" ht="18" customHeight="1">
      <c r="A519" s="103"/>
      <c r="B519" s="104"/>
      <c r="C519" s="104"/>
      <c r="D519" s="103"/>
      <c r="E519" s="104"/>
      <c r="F519" s="104"/>
    </row>
    <row r="520" spans="1:6" ht="18" customHeight="1">
      <c r="A520" s="103"/>
      <c r="B520" s="104"/>
      <c r="C520" s="104"/>
      <c r="D520" s="103"/>
      <c r="E520" s="104"/>
      <c r="F520" s="104"/>
    </row>
    <row r="521" spans="1:6" ht="18" customHeight="1">
      <c r="A521" s="103"/>
      <c r="B521" s="104"/>
      <c r="C521" s="104"/>
      <c r="D521" s="103"/>
      <c r="E521" s="104"/>
      <c r="F521" s="104"/>
    </row>
    <row r="522" spans="1:6" ht="18" customHeight="1">
      <c r="A522" s="103"/>
      <c r="B522" s="104"/>
      <c r="C522" s="104"/>
      <c r="D522" s="103"/>
      <c r="E522" s="104"/>
      <c r="F522" s="104"/>
    </row>
    <row r="523" spans="1:6" ht="18" customHeight="1">
      <c r="A523" s="103"/>
      <c r="B523" s="104"/>
      <c r="C523" s="104"/>
      <c r="D523" s="103"/>
      <c r="E523" s="104"/>
      <c r="F523" s="104"/>
    </row>
    <row r="524" spans="1:6" ht="18" customHeight="1">
      <c r="A524" s="103"/>
      <c r="B524" s="104"/>
      <c r="C524" s="104"/>
      <c r="D524" s="103"/>
      <c r="E524" s="104"/>
      <c r="F524" s="104"/>
    </row>
    <row r="525" spans="1:6" ht="18" customHeight="1">
      <c r="A525" s="103"/>
      <c r="B525" s="104"/>
      <c r="C525" s="104"/>
      <c r="D525" s="103"/>
      <c r="E525" s="104"/>
      <c r="F525" s="104"/>
    </row>
    <row r="526" spans="1:6" ht="18" customHeight="1">
      <c r="A526" s="103"/>
      <c r="B526" s="104"/>
      <c r="C526" s="104"/>
      <c r="D526" s="103"/>
      <c r="E526" s="104"/>
      <c r="F526" s="104"/>
    </row>
    <row r="527" spans="1:6" ht="18" customHeight="1">
      <c r="A527" s="103"/>
      <c r="B527" s="104"/>
      <c r="C527" s="104"/>
      <c r="D527" s="103"/>
      <c r="E527" s="104"/>
      <c r="F527" s="104"/>
    </row>
    <row r="528" spans="1:6" ht="18" customHeight="1">
      <c r="A528" s="103"/>
      <c r="B528" s="104"/>
      <c r="C528" s="104"/>
      <c r="D528" s="103"/>
      <c r="E528" s="104"/>
      <c r="F528" s="104"/>
    </row>
    <row r="529" spans="1:6" ht="18" customHeight="1">
      <c r="A529" s="103"/>
      <c r="B529" s="104"/>
      <c r="C529" s="104"/>
      <c r="D529" s="103"/>
      <c r="E529" s="104"/>
      <c r="F529" s="104"/>
    </row>
    <row r="530" spans="1:6" ht="18" customHeight="1">
      <c r="A530" s="103"/>
      <c r="B530" s="104"/>
      <c r="C530" s="104"/>
      <c r="D530" s="103"/>
      <c r="E530" s="104"/>
      <c r="F530" s="104"/>
    </row>
    <row r="531" spans="1:6" ht="18" customHeight="1">
      <c r="A531" s="103"/>
      <c r="B531" s="104"/>
      <c r="C531" s="104"/>
      <c r="D531" s="103"/>
      <c r="E531" s="104"/>
      <c r="F531" s="104"/>
    </row>
    <row r="532" spans="1:6" ht="18" customHeight="1">
      <c r="A532" s="103"/>
      <c r="B532" s="104"/>
      <c r="C532" s="104"/>
      <c r="D532" s="103"/>
      <c r="E532" s="104"/>
      <c r="F532" s="104"/>
    </row>
    <row r="533" spans="1:6" ht="18" customHeight="1">
      <c r="A533" s="103"/>
      <c r="B533" s="104"/>
      <c r="C533" s="104"/>
      <c r="D533" s="103"/>
      <c r="E533" s="104"/>
      <c r="F533" s="104"/>
    </row>
    <row r="534" spans="1:6" ht="18" customHeight="1">
      <c r="A534" s="103"/>
      <c r="B534" s="104"/>
      <c r="C534" s="104"/>
      <c r="D534" s="103"/>
      <c r="E534" s="104"/>
      <c r="F534" s="104"/>
    </row>
    <row r="535" spans="1:6" ht="18" customHeight="1">
      <c r="A535" s="103"/>
      <c r="B535" s="104"/>
      <c r="C535" s="104"/>
      <c r="D535" s="103"/>
      <c r="E535" s="104"/>
      <c r="F535" s="104"/>
    </row>
    <row r="536" spans="1:6" ht="18" customHeight="1">
      <c r="A536" s="103"/>
      <c r="B536" s="104"/>
      <c r="C536" s="104"/>
      <c r="D536" s="103"/>
      <c r="E536" s="104"/>
      <c r="F536" s="104"/>
    </row>
    <row r="537" spans="1:6" ht="18" customHeight="1">
      <c r="A537" s="103"/>
      <c r="B537" s="104"/>
      <c r="C537" s="104"/>
      <c r="D537" s="103"/>
      <c r="E537" s="104"/>
      <c r="F537" s="104"/>
    </row>
    <row r="538" spans="1:6" ht="18" customHeight="1">
      <c r="A538" s="103"/>
      <c r="B538" s="104"/>
      <c r="C538" s="104"/>
      <c r="D538" s="103"/>
      <c r="E538" s="104"/>
      <c r="F538" s="104"/>
    </row>
    <row r="539" spans="1:6" ht="18" customHeight="1">
      <c r="A539" s="103"/>
      <c r="B539" s="104"/>
      <c r="C539" s="104"/>
      <c r="D539" s="103"/>
      <c r="E539" s="104"/>
      <c r="F539" s="104"/>
    </row>
    <row r="540" spans="1:6" ht="18" customHeight="1">
      <c r="A540" s="103"/>
      <c r="B540" s="104"/>
      <c r="C540" s="104"/>
      <c r="D540" s="103"/>
      <c r="E540" s="104"/>
      <c r="F540" s="104"/>
    </row>
    <row r="541" spans="1:6" ht="18" customHeight="1">
      <c r="A541" s="103"/>
      <c r="B541" s="104"/>
      <c r="C541" s="104"/>
      <c r="D541" s="103"/>
      <c r="E541" s="104"/>
      <c r="F541" s="104"/>
    </row>
    <row r="542" spans="1:6" ht="18" customHeight="1">
      <c r="A542" s="103"/>
      <c r="B542" s="104"/>
      <c r="C542" s="104"/>
      <c r="D542" s="103"/>
      <c r="E542" s="104"/>
      <c r="F542" s="104"/>
    </row>
    <row r="543" spans="1:6" ht="18" customHeight="1">
      <c r="A543" s="103"/>
      <c r="B543" s="104"/>
      <c r="C543" s="104"/>
      <c r="D543" s="103"/>
      <c r="E543" s="104"/>
      <c r="F543" s="104"/>
    </row>
    <row r="544" spans="1:6" ht="18" customHeight="1">
      <c r="A544" s="103"/>
      <c r="B544" s="104"/>
      <c r="C544" s="104"/>
      <c r="D544" s="103"/>
      <c r="E544" s="104"/>
      <c r="F544" s="104"/>
    </row>
    <row r="545" spans="1:6" ht="18" customHeight="1">
      <c r="A545" s="103"/>
      <c r="B545" s="104"/>
      <c r="C545" s="104"/>
      <c r="D545" s="103"/>
      <c r="E545" s="104"/>
      <c r="F545" s="104"/>
    </row>
    <row r="546" spans="1:6" ht="18" customHeight="1">
      <c r="A546" s="103"/>
      <c r="B546" s="104"/>
      <c r="C546" s="104"/>
      <c r="D546" s="103"/>
      <c r="E546" s="104"/>
      <c r="F546" s="104"/>
    </row>
    <row r="547" spans="1:6" ht="18" customHeight="1">
      <c r="A547" s="103"/>
      <c r="B547" s="104"/>
      <c r="C547" s="104"/>
      <c r="D547" s="103"/>
      <c r="E547" s="104"/>
      <c r="F547" s="104"/>
    </row>
    <row r="548" spans="1:6" ht="18" customHeight="1">
      <c r="A548" s="103"/>
      <c r="B548" s="104"/>
      <c r="C548" s="104"/>
      <c r="D548" s="103"/>
      <c r="E548" s="104"/>
      <c r="F548" s="104"/>
    </row>
    <row r="549" spans="1:6" ht="18" customHeight="1">
      <c r="A549" s="103"/>
      <c r="B549" s="104"/>
      <c r="C549" s="104"/>
      <c r="D549" s="103"/>
      <c r="E549" s="104"/>
      <c r="F549" s="104"/>
    </row>
    <row r="550" spans="1:6" ht="18" customHeight="1">
      <c r="A550" s="103"/>
      <c r="B550" s="104"/>
      <c r="C550" s="104"/>
      <c r="D550" s="103"/>
      <c r="E550" s="104"/>
      <c r="F550" s="104"/>
    </row>
    <row r="551" spans="1:6" ht="18" customHeight="1">
      <c r="A551" s="103"/>
      <c r="B551" s="104"/>
      <c r="C551" s="104"/>
      <c r="D551" s="103"/>
      <c r="E551" s="104"/>
      <c r="F551" s="104"/>
    </row>
    <row r="552" spans="1:6" ht="18" customHeight="1">
      <c r="A552" s="103"/>
      <c r="B552" s="104"/>
      <c r="C552" s="104"/>
      <c r="D552" s="103"/>
      <c r="E552" s="104"/>
      <c r="F552" s="104"/>
    </row>
    <row r="553" spans="1:6" ht="18" customHeight="1">
      <c r="A553" s="103"/>
      <c r="B553" s="104"/>
      <c r="C553" s="104"/>
      <c r="D553" s="103"/>
      <c r="E553" s="104"/>
      <c r="F553" s="104"/>
    </row>
    <row r="554" spans="1:6" ht="18" customHeight="1">
      <c r="A554" s="103"/>
      <c r="B554" s="104"/>
      <c r="C554" s="104"/>
      <c r="D554" s="103"/>
      <c r="E554" s="104"/>
      <c r="F554" s="104"/>
    </row>
    <row r="555" spans="1:6" ht="18" customHeight="1">
      <c r="A555" s="103"/>
      <c r="B555" s="104"/>
      <c r="C555" s="104"/>
      <c r="D555" s="103"/>
      <c r="E555" s="104"/>
      <c r="F555" s="104"/>
    </row>
    <row r="556" spans="1:6" ht="18" customHeight="1">
      <c r="A556" s="103"/>
      <c r="B556" s="104"/>
      <c r="C556" s="104"/>
      <c r="D556" s="103"/>
      <c r="E556" s="104"/>
      <c r="F556" s="104"/>
    </row>
    <row r="557" spans="1:6" ht="18" customHeight="1">
      <c r="A557" s="103"/>
      <c r="B557" s="104"/>
      <c r="C557" s="104"/>
      <c r="D557" s="103"/>
      <c r="E557" s="104"/>
      <c r="F557" s="104"/>
    </row>
    <row r="558" spans="1:6" ht="18" customHeight="1">
      <c r="A558" s="103"/>
      <c r="B558" s="104"/>
      <c r="C558" s="104"/>
      <c r="D558" s="103"/>
      <c r="E558" s="104"/>
      <c r="F558" s="104"/>
    </row>
    <row r="559" spans="1:6" ht="18" customHeight="1">
      <c r="A559" s="103"/>
      <c r="B559" s="104"/>
      <c r="C559" s="104"/>
      <c r="D559" s="103"/>
      <c r="E559" s="104"/>
      <c r="F559" s="104"/>
    </row>
    <row r="560" spans="1:6" ht="18" customHeight="1">
      <c r="A560" s="103"/>
      <c r="B560" s="104"/>
      <c r="C560" s="104"/>
      <c r="D560" s="103"/>
      <c r="E560" s="104"/>
      <c r="F560" s="104"/>
    </row>
    <row r="561" spans="1:6" ht="18" customHeight="1">
      <c r="A561" s="103"/>
      <c r="B561" s="104"/>
      <c r="C561" s="104"/>
      <c r="D561" s="103"/>
      <c r="E561" s="104"/>
      <c r="F561" s="104"/>
    </row>
    <row r="562" spans="1:6" ht="18" customHeight="1">
      <c r="A562" s="103"/>
      <c r="B562" s="104"/>
      <c r="C562" s="104"/>
      <c r="D562" s="103"/>
      <c r="E562" s="104"/>
      <c r="F562" s="104"/>
    </row>
    <row r="563" spans="1:6" ht="18" customHeight="1">
      <c r="A563" s="103"/>
      <c r="B563" s="104"/>
      <c r="C563" s="104"/>
      <c r="D563" s="103"/>
      <c r="E563" s="104"/>
      <c r="F563" s="104"/>
    </row>
    <row r="564" spans="1:6" ht="18" customHeight="1">
      <c r="A564" s="103"/>
      <c r="B564" s="104"/>
      <c r="C564" s="104"/>
      <c r="D564" s="103"/>
      <c r="E564" s="104"/>
      <c r="F564" s="104"/>
    </row>
    <row r="565" spans="1:6" ht="18" customHeight="1">
      <c r="A565" s="103"/>
      <c r="B565" s="104"/>
      <c r="C565" s="104"/>
      <c r="D565" s="103"/>
      <c r="E565" s="104"/>
      <c r="F565" s="104"/>
    </row>
    <row r="566" spans="1:6" ht="18" customHeight="1">
      <c r="A566" s="103"/>
      <c r="B566" s="104"/>
      <c r="C566" s="104"/>
      <c r="D566" s="103"/>
      <c r="E566" s="104"/>
      <c r="F566" s="104"/>
    </row>
    <row r="567" spans="1:6" ht="18" customHeight="1">
      <c r="A567" s="103"/>
      <c r="B567" s="104"/>
      <c r="C567" s="104"/>
      <c r="D567" s="103"/>
      <c r="E567" s="104"/>
      <c r="F567" s="104"/>
    </row>
    <row r="568" spans="1:6" ht="18" customHeight="1">
      <c r="A568" s="103"/>
      <c r="B568" s="104"/>
      <c r="C568" s="104"/>
      <c r="D568" s="103"/>
      <c r="E568" s="104"/>
      <c r="F568" s="104"/>
    </row>
    <row r="569" spans="1:6" ht="18" customHeight="1">
      <c r="A569" s="103"/>
      <c r="B569" s="104"/>
      <c r="C569" s="104"/>
      <c r="D569" s="103"/>
      <c r="E569" s="104"/>
      <c r="F569" s="104"/>
    </row>
    <row r="570" spans="1:6" ht="18" customHeight="1">
      <c r="A570" s="103"/>
      <c r="B570" s="104"/>
      <c r="C570" s="104"/>
      <c r="D570" s="103"/>
      <c r="E570" s="104"/>
      <c r="F570" s="104"/>
    </row>
    <row r="571" spans="1:6" ht="18" customHeight="1">
      <c r="A571" s="103"/>
      <c r="B571" s="104"/>
      <c r="C571" s="104"/>
      <c r="D571" s="103"/>
      <c r="E571" s="104"/>
      <c r="F571" s="104"/>
    </row>
    <row r="572" spans="1:6" ht="18" customHeight="1">
      <c r="A572" s="103"/>
      <c r="B572" s="104"/>
      <c r="C572" s="104"/>
      <c r="D572" s="103"/>
      <c r="E572" s="104"/>
      <c r="F572" s="104"/>
    </row>
    <row r="573" spans="1:6" ht="18" customHeight="1">
      <c r="A573" s="103"/>
      <c r="B573" s="104"/>
      <c r="C573" s="104"/>
      <c r="D573" s="103"/>
      <c r="E573" s="104"/>
      <c r="F573" s="104"/>
    </row>
    <row r="574" spans="1:6" ht="18" customHeight="1">
      <c r="A574" s="103"/>
      <c r="B574" s="104"/>
      <c r="C574" s="104"/>
      <c r="D574" s="103"/>
      <c r="E574" s="104"/>
      <c r="F574" s="104"/>
    </row>
    <row r="575" spans="1:6" ht="18" customHeight="1">
      <c r="A575" s="103"/>
      <c r="B575" s="104"/>
      <c r="C575" s="104"/>
      <c r="D575" s="103"/>
      <c r="E575" s="104"/>
      <c r="F575" s="104"/>
    </row>
    <row r="576" spans="1:6" ht="18" customHeight="1">
      <c r="A576" s="103"/>
      <c r="B576" s="104"/>
      <c r="C576" s="104"/>
      <c r="D576" s="103"/>
      <c r="E576" s="104"/>
      <c r="F576" s="104"/>
    </row>
    <row r="577" spans="1:6" ht="18" customHeight="1">
      <c r="A577" s="103"/>
      <c r="B577" s="104"/>
      <c r="C577" s="104"/>
      <c r="D577" s="103"/>
      <c r="E577" s="104"/>
      <c r="F577" s="104"/>
    </row>
    <row r="578" spans="1:6" ht="18" customHeight="1">
      <c r="A578" s="103"/>
      <c r="B578" s="104"/>
      <c r="C578" s="104"/>
      <c r="D578" s="103"/>
      <c r="E578" s="104"/>
      <c r="F578" s="104"/>
    </row>
    <row r="579" spans="1:6" ht="18" customHeight="1">
      <c r="A579" s="103"/>
      <c r="B579" s="104"/>
      <c r="C579" s="104"/>
      <c r="D579" s="103"/>
      <c r="E579" s="104"/>
      <c r="F579" s="104"/>
    </row>
    <row r="580" spans="1:6" ht="18" customHeight="1">
      <c r="A580" s="103"/>
      <c r="B580" s="104"/>
      <c r="C580" s="104"/>
      <c r="D580" s="103"/>
      <c r="E580" s="104"/>
      <c r="F580" s="104"/>
    </row>
    <row r="581" spans="1:6" ht="18" customHeight="1">
      <c r="A581" s="103"/>
      <c r="B581" s="104"/>
      <c r="C581" s="104"/>
      <c r="D581" s="103"/>
      <c r="E581" s="104"/>
      <c r="F581" s="104"/>
    </row>
    <row r="582" spans="1:6" ht="18" customHeight="1">
      <c r="A582" s="103"/>
      <c r="B582" s="104"/>
      <c r="C582" s="104"/>
      <c r="D582" s="103"/>
      <c r="E582" s="104"/>
      <c r="F582" s="104"/>
    </row>
    <row r="583" spans="1:6" ht="18" customHeight="1">
      <c r="A583" s="103"/>
      <c r="B583" s="104"/>
      <c r="C583" s="104"/>
      <c r="D583" s="103"/>
      <c r="E583" s="104"/>
      <c r="F583" s="104"/>
    </row>
    <row r="584" spans="1:6" ht="18" customHeight="1">
      <c r="A584" s="103"/>
      <c r="B584" s="104"/>
      <c r="C584" s="104"/>
      <c r="D584" s="103"/>
      <c r="E584" s="104"/>
      <c r="F584" s="104"/>
    </row>
    <row r="585" spans="1:6" ht="18" customHeight="1">
      <c r="A585" s="103"/>
      <c r="B585" s="104"/>
      <c r="C585" s="104"/>
      <c r="D585" s="103"/>
      <c r="E585" s="104"/>
      <c r="F585" s="104"/>
    </row>
    <row r="586" spans="1:6" ht="18" customHeight="1">
      <c r="A586" s="103"/>
      <c r="B586" s="104"/>
      <c r="C586" s="104"/>
      <c r="D586" s="103"/>
      <c r="E586" s="104"/>
      <c r="F586" s="104"/>
    </row>
    <row r="587" spans="1:6" ht="18" customHeight="1">
      <c r="A587" s="103"/>
      <c r="B587" s="104"/>
      <c r="C587" s="104"/>
      <c r="D587" s="103"/>
      <c r="E587" s="104"/>
      <c r="F587" s="104"/>
    </row>
    <row r="588" spans="1:6" ht="18" customHeight="1">
      <c r="A588" s="103"/>
      <c r="B588" s="104"/>
      <c r="C588" s="104"/>
      <c r="D588" s="103"/>
      <c r="E588" s="104"/>
      <c r="F588" s="104"/>
    </row>
    <row r="589" spans="1:6" ht="18" customHeight="1">
      <c r="A589" s="103"/>
      <c r="B589" s="104"/>
      <c r="C589" s="104"/>
      <c r="D589" s="103"/>
      <c r="E589" s="104"/>
      <c r="F589" s="104"/>
    </row>
    <row r="590" spans="1:6" ht="18" customHeight="1">
      <c r="A590" s="103"/>
      <c r="B590" s="104"/>
      <c r="C590" s="104"/>
      <c r="D590" s="103"/>
      <c r="E590" s="104"/>
      <c r="F590" s="104"/>
    </row>
    <row r="591" spans="1:6" ht="18" customHeight="1">
      <c r="A591" s="103"/>
      <c r="B591" s="104"/>
      <c r="C591" s="104"/>
      <c r="D591" s="103"/>
      <c r="E591" s="104"/>
      <c r="F591" s="104"/>
    </row>
    <row r="592" spans="1:6" ht="18" customHeight="1">
      <c r="A592" s="103"/>
      <c r="B592" s="104"/>
      <c r="C592" s="104"/>
      <c r="D592" s="103"/>
      <c r="E592" s="104"/>
      <c r="F592" s="104"/>
    </row>
    <row r="593" spans="1:6" ht="18" customHeight="1">
      <c r="A593" s="103"/>
      <c r="B593" s="104"/>
      <c r="C593" s="104"/>
      <c r="D593" s="103"/>
      <c r="E593" s="104"/>
      <c r="F593" s="104"/>
    </row>
    <row r="594" spans="1:6" ht="18" customHeight="1">
      <c r="A594" s="103"/>
      <c r="B594" s="104"/>
      <c r="C594" s="104"/>
      <c r="D594" s="103"/>
      <c r="E594" s="104"/>
      <c r="F594" s="104"/>
    </row>
    <row r="595" spans="1:6" ht="18" customHeight="1">
      <c r="A595" s="103"/>
      <c r="B595" s="104"/>
      <c r="C595" s="104"/>
      <c r="D595" s="103"/>
      <c r="E595" s="104"/>
      <c r="F595" s="104"/>
    </row>
    <row r="596" spans="1:6" ht="18" customHeight="1">
      <c r="A596" s="103"/>
      <c r="B596" s="104"/>
      <c r="C596" s="104"/>
      <c r="D596" s="103"/>
      <c r="E596" s="104"/>
      <c r="F596" s="104"/>
    </row>
    <row r="597" spans="1:6" ht="18" customHeight="1">
      <c r="A597" s="103"/>
      <c r="B597" s="104"/>
      <c r="C597" s="104"/>
      <c r="D597" s="103"/>
      <c r="E597" s="104"/>
      <c r="F597" s="104"/>
    </row>
    <row r="598" spans="1:6" ht="18" customHeight="1">
      <c r="A598" s="103"/>
      <c r="B598" s="104"/>
      <c r="C598" s="104"/>
      <c r="D598" s="103"/>
      <c r="E598" s="104"/>
      <c r="F598" s="104"/>
    </row>
    <row r="599" spans="1:6" ht="18" customHeight="1">
      <c r="A599" s="103"/>
      <c r="B599" s="104"/>
      <c r="C599" s="104"/>
      <c r="D599" s="103"/>
      <c r="E599" s="104"/>
      <c r="F599" s="104"/>
    </row>
    <row r="600" spans="1:6" ht="18" customHeight="1">
      <c r="A600" s="103"/>
      <c r="B600" s="104"/>
      <c r="C600" s="104"/>
      <c r="D600" s="103"/>
      <c r="E600" s="104"/>
      <c r="F600" s="104"/>
    </row>
    <row r="601" spans="1:6" ht="18" customHeight="1">
      <c r="A601" s="103"/>
      <c r="B601" s="104"/>
      <c r="C601" s="104"/>
      <c r="D601" s="103"/>
      <c r="E601" s="104"/>
      <c r="F601" s="104"/>
    </row>
    <row r="602" spans="1:6" ht="18" customHeight="1">
      <c r="A602" s="103"/>
      <c r="B602" s="104"/>
      <c r="C602" s="104"/>
      <c r="D602" s="103"/>
      <c r="E602" s="104"/>
      <c r="F602" s="104"/>
    </row>
    <row r="603" spans="1:6" ht="18" customHeight="1">
      <c r="A603" s="103"/>
      <c r="B603" s="104"/>
      <c r="C603" s="104"/>
      <c r="D603" s="103"/>
      <c r="E603" s="104"/>
      <c r="F603" s="104"/>
    </row>
    <row r="604" spans="1:6" ht="18" customHeight="1">
      <c r="A604" s="103"/>
      <c r="B604" s="104"/>
      <c r="C604" s="104"/>
      <c r="D604" s="103"/>
      <c r="E604" s="104"/>
      <c r="F604" s="104"/>
    </row>
    <row r="605" spans="1:6" ht="18" customHeight="1">
      <c r="A605" s="103"/>
      <c r="B605" s="104"/>
      <c r="C605" s="104"/>
      <c r="D605" s="103"/>
      <c r="E605" s="104"/>
      <c r="F605" s="104"/>
    </row>
    <row r="606" spans="1:6" ht="18" customHeight="1">
      <c r="A606" s="103"/>
      <c r="B606" s="104"/>
      <c r="C606" s="104"/>
      <c r="D606" s="103"/>
      <c r="E606" s="104"/>
      <c r="F606" s="104"/>
    </row>
    <row r="607" spans="1:6" ht="18" customHeight="1">
      <c r="A607" s="103"/>
      <c r="B607" s="104"/>
      <c r="C607" s="104"/>
      <c r="D607" s="103"/>
      <c r="E607" s="104"/>
      <c r="F607" s="104"/>
    </row>
    <row r="608" spans="1:6" ht="18" customHeight="1">
      <c r="A608" s="103"/>
      <c r="B608" s="104"/>
      <c r="C608" s="104"/>
      <c r="D608" s="103"/>
      <c r="E608" s="104"/>
      <c r="F608" s="104"/>
    </row>
    <row r="609" spans="1:6" ht="18" customHeight="1">
      <c r="A609" s="103"/>
      <c r="B609" s="104"/>
      <c r="C609" s="104"/>
      <c r="D609" s="103"/>
      <c r="E609" s="104"/>
      <c r="F609" s="104"/>
    </row>
    <row r="610" spans="1:6" ht="18" customHeight="1">
      <c r="A610" s="103"/>
      <c r="B610" s="104"/>
      <c r="C610" s="104"/>
      <c r="D610" s="103"/>
      <c r="E610" s="104"/>
      <c r="F610" s="104"/>
    </row>
    <row r="611" spans="1:6" ht="18" customHeight="1">
      <c r="A611" s="103"/>
      <c r="B611" s="104"/>
      <c r="C611" s="104"/>
      <c r="D611" s="103"/>
      <c r="E611" s="104"/>
      <c r="F611" s="104"/>
    </row>
    <row r="612" spans="1:6" ht="18" customHeight="1">
      <c r="A612" s="103"/>
      <c r="B612" s="104"/>
      <c r="C612" s="104"/>
      <c r="D612" s="103"/>
      <c r="E612" s="104"/>
      <c r="F612" s="104"/>
    </row>
    <row r="613" spans="1:6" ht="18" customHeight="1">
      <c r="A613" s="103"/>
      <c r="B613" s="104"/>
      <c r="C613" s="104"/>
      <c r="D613" s="103"/>
      <c r="E613" s="104"/>
      <c r="F613" s="104"/>
    </row>
    <row r="614" spans="1:6" ht="18" customHeight="1">
      <c r="A614" s="103"/>
      <c r="B614" s="104"/>
      <c r="C614" s="104"/>
      <c r="D614" s="103"/>
      <c r="E614" s="104"/>
      <c r="F614" s="104"/>
    </row>
    <row r="615" spans="1:6" ht="18" customHeight="1">
      <c r="A615" s="103"/>
      <c r="B615" s="104"/>
      <c r="C615" s="104"/>
      <c r="D615" s="103"/>
      <c r="E615" s="104"/>
      <c r="F615" s="104"/>
    </row>
    <row r="616" spans="1:6" ht="18" customHeight="1">
      <c r="A616" s="103"/>
      <c r="B616" s="104"/>
      <c r="C616" s="104"/>
      <c r="D616" s="103"/>
      <c r="E616" s="104"/>
      <c r="F616" s="104"/>
    </row>
    <row r="617" spans="1:6" ht="18" customHeight="1">
      <c r="A617" s="103"/>
      <c r="B617" s="104"/>
      <c r="C617" s="104"/>
      <c r="D617" s="103"/>
      <c r="E617" s="104"/>
      <c r="F617" s="104"/>
    </row>
    <row r="618" spans="1:6" ht="18" customHeight="1">
      <c r="A618" s="103"/>
      <c r="B618" s="104"/>
      <c r="C618" s="104"/>
      <c r="D618" s="103"/>
      <c r="E618" s="104"/>
      <c r="F618" s="104"/>
    </row>
    <row r="619" spans="1:6" ht="18" customHeight="1">
      <c r="A619" s="103"/>
      <c r="B619" s="104"/>
      <c r="C619" s="104"/>
      <c r="D619" s="103"/>
      <c r="E619" s="104"/>
      <c r="F619" s="104"/>
    </row>
    <row r="620" spans="1:6" ht="18" customHeight="1">
      <c r="A620" s="103"/>
      <c r="B620" s="104"/>
      <c r="C620" s="104"/>
      <c r="D620" s="103"/>
      <c r="E620" s="104"/>
      <c r="F620" s="104"/>
    </row>
    <row r="621" spans="1:6" ht="18" customHeight="1">
      <c r="A621" s="103"/>
      <c r="B621" s="104"/>
      <c r="C621" s="104"/>
      <c r="D621" s="103"/>
      <c r="E621" s="104"/>
      <c r="F621" s="104"/>
    </row>
    <row r="622" spans="1:6" ht="18" customHeight="1">
      <c r="A622" s="103"/>
      <c r="B622" s="104"/>
      <c r="C622" s="104"/>
      <c r="D622" s="103"/>
      <c r="E622" s="104"/>
      <c r="F622" s="104"/>
    </row>
    <row r="623" spans="1:6" ht="18" customHeight="1">
      <c r="A623" s="103"/>
      <c r="B623" s="104"/>
      <c r="C623" s="104"/>
      <c r="D623" s="103"/>
      <c r="E623" s="104"/>
      <c r="F623" s="104"/>
    </row>
    <row r="624" spans="1:6" ht="18" customHeight="1">
      <c r="A624" s="103"/>
      <c r="B624" s="104"/>
      <c r="C624" s="104"/>
      <c r="D624" s="103"/>
      <c r="E624" s="104"/>
      <c r="F624" s="104"/>
    </row>
    <row r="625" spans="1:6" ht="18" customHeight="1">
      <c r="A625" s="103"/>
      <c r="B625" s="104"/>
      <c r="C625" s="104"/>
      <c r="D625" s="103"/>
      <c r="E625" s="104"/>
      <c r="F625" s="104"/>
    </row>
    <row r="626" spans="1:6" ht="18" customHeight="1">
      <c r="A626" s="103"/>
      <c r="B626" s="104"/>
      <c r="C626" s="104"/>
      <c r="D626" s="103"/>
      <c r="E626" s="104"/>
      <c r="F626" s="104"/>
    </row>
    <row r="627" spans="1:6" ht="18" customHeight="1">
      <c r="A627" s="103"/>
      <c r="B627" s="104"/>
      <c r="C627" s="104"/>
      <c r="D627" s="103"/>
      <c r="E627" s="104"/>
      <c r="F627" s="104"/>
    </row>
    <row r="628" spans="1:6" ht="18" customHeight="1">
      <c r="A628" s="103"/>
      <c r="B628" s="104"/>
      <c r="C628" s="104"/>
      <c r="D628" s="103"/>
      <c r="E628" s="104"/>
      <c r="F628" s="104"/>
    </row>
    <row r="629" spans="1:6" ht="18" customHeight="1">
      <c r="A629" s="103"/>
      <c r="B629" s="104"/>
      <c r="C629" s="104"/>
      <c r="D629" s="103"/>
      <c r="E629" s="104"/>
      <c r="F629" s="104"/>
    </row>
    <row r="630" spans="1:6" ht="18" customHeight="1">
      <c r="A630" s="103"/>
      <c r="B630" s="104"/>
      <c r="C630" s="104"/>
      <c r="D630" s="103"/>
      <c r="E630" s="104"/>
      <c r="F630" s="104"/>
    </row>
    <row r="631" spans="1:6" ht="18" customHeight="1">
      <c r="A631" s="103"/>
      <c r="B631" s="104"/>
      <c r="C631" s="104"/>
      <c r="D631" s="103"/>
      <c r="E631" s="104"/>
      <c r="F631" s="104"/>
    </row>
    <row r="632" spans="1:6" ht="18" customHeight="1">
      <c r="A632" s="103"/>
      <c r="B632" s="104"/>
      <c r="C632" s="104"/>
      <c r="D632" s="103"/>
      <c r="E632" s="104"/>
      <c r="F632" s="104"/>
    </row>
    <row r="633" spans="1:6" ht="18" customHeight="1">
      <c r="A633" s="103"/>
      <c r="B633" s="104"/>
      <c r="C633" s="104"/>
      <c r="D633" s="103"/>
      <c r="E633" s="104"/>
      <c r="F633" s="104"/>
    </row>
    <row r="634" spans="1:6" ht="18" customHeight="1">
      <c r="A634" s="103"/>
      <c r="B634" s="104"/>
      <c r="C634" s="104"/>
      <c r="D634" s="103"/>
      <c r="E634" s="104"/>
      <c r="F634" s="104"/>
    </row>
    <row r="635" spans="1:6" ht="18" customHeight="1">
      <c r="A635" s="103"/>
      <c r="B635" s="104"/>
      <c r="C635" s="104"/>
      <c r="D635" s="103"/>
      <c r="E635" s="104"/>
      <c r="F635" s="104"/>
    </row>
    <row r="636" spans="1:6" ht="18" customHeight="1">
      <c r="A636" s="103"/>
      <c r="B636" s="104"/>
      <c r="C636" s="104"/>
      <c r="D636" s="103"/>
      <c r="E636" s="104"/>
      <c r="F636" s="104"/>
    </row>
    <row r="637" spans="1:6" ht="18" customHeight="1">
      <c r="A637" s="103"/>
      <c r="B637" s="104"/>
      <c r="C637" s="104"/>
      <c r="D637" s="103"/>
      <c r="E637" s="104"/>
      <c r="F637" s="104"/>
    </row>
    <row r="638" spans="1:6" ht="18" customHeight="1">
      <c r="A638" s="103"/>
      <c r="B638" s="104"/>
      <c r="C638" s="104"/>
      <c r="D638" s="103"/>
      <c r="E638" s="104"/>
      <c r="F638" s="104"/>
    </row>
    <row r="639" spans="1:6" ht="18" customHeight="1">
      <c r="A639" s="103"/>
      <c r="B639" s="104"/>
      <c r="C639" s="104"/>
      <c r="D639" s="103"/>
      <c r="E639" s="104"/>
      <c r="F639" s="104"/>
    </row>
    <row r="640" spans="1:6" ht="18" customHeight="1">
      <c r="A640" s="103"/>
      <c r="B640" s="104"/>
      <c r="C640" s="104"/>
      <c r="D640" s="103"/>
      <c r="E640" s="104"/>
      <c r="F640" s="104"/>
    </row>
    <row r="641" spans="1:6" ht="18" customHeight="1">
      <c r="A641" s="103"/>
      <c r="B641" s="104"/>
      <c r="C641" s="104"/>
      <c r="D641" s="103"/>
      <c r="E641" s="104"/>
      <c r="F641" s="104"/>
    </row>
    <row r="642" spans="1:6" ht="18" customHeight="1">
      <c r="A642" s="103"/>
      <c r="B642" s="104"/>
      <c r="C642" s="104"/>
      <c r="D642" s="103"/>
      <c r="E642" s="104"/>
      <c r="F642" s="104"/>
    </row>
    <row r="643" spans="1:6" ht="18" customHeight="1">
      <c r="A643" s="103"/>
      <c r="B643" s="104"/>
      <c r="C643" s="104"/>
      <c r="D643" s="103"/>
      <c r="E643" s="104"/>
      <c r="F643" s="104"/>
    </row>
    <row r="644" spans="1:6" ht="18" customHeight="1">
      <c r="A644" s="103"/>
      <c r="B644" s="104"/>
      <c r="C644" s="104"/>
      <c r="D644" s="103"/>
      <c r="E644" s="104"/>
      <c r="F644" s="104"/>
    </row>
    <row r="645" spans="1:6" ht="18" customHeight="1">
      <c r="A645" s="103"/>
      <c r="B645" s="104"/>
      <c r="C645" s="104"/>
      <c r="D645" s="103"/>
      <c r="E645" s="104"/>
      <c r="F645" s="104"/>
    </row>
    <row r="646" spans="1:6" ht="18" customHeight="1">
      <c r="A646" s="103"/>
      <c r="B646" s="104"/>
      <c r="C646" s="104"/>
      <c r="D646" s="103"/>
      <c r="E646" s="104"/>
      <c r="F646" s="104"/>
    </row>
    <row r="647" spans="1:6" ht="18" customHeight="1">
      <c r="A647" s="103"/>
      <c r="B647" s="104"/>
      <c r="C647" s="104"/>
      <c r="D647" s="103"/>
      <c r="E647" s="104"/>
      <c r="F647" s="104"/>
    </row>
    <row r="648" spans="1:6" ht="18" customHeight="1">
      <c r="A648" s="103"/>
      <c r="B648" s="104"/>
      <c r="C648" s="104"/>
      <c r="D648" s="103"/>
      <c r="E648" s="104"/>
      <c r="F648" s="104"/>
    </row>
    <row r="649" spans="1:6" ht="18" customHeight="1">
      <c r="A649" s="103"/>
      <c r="B649" s="104"/>
      <c r="C649" s="104"/>
      <c r="D649" s="103"/>
      <c r="E649" s="104"/>
      <c r="F649" s="104"/>
    </row>
    <row r="650" spans="1:6" ht="18" customHeight="1">
      <c r="A650" s="103"/>
      <c r="B650" s="104"/>
      <c r="C650" s="104"/>
      <c r="D650" s="103"/>
      <c r="E650" s="104"/>
      <c r="F650" s="104"/>
    </row>
    <row r="651" spans="1:6" ht="18" customHeight="1">
      <c r="A651" s="103"/>
      <c r="B651" s="104"/>
      <c r="C651" s="104"/>
      <c r="D651" s="103"/>
      <c r="E651" s="104"/>
      <c r="F651" s="104"/>
    </row>
    <row r="652" spans="1:6" ht="18" customHeight="1">
      <c r="A652" s="103"/>
      <c r="B652" s="104"/>
      <c r="C652" s="104"/>
      <c r="D652" s="103"/>
      <c r="E652" s="104"/>
      <c r="F652" s="104"/>
    </row>
    <row r="653" spans="1:6" ht="18" customHeight="1">
      <c r="A653" s="103"/>
      <c r="B653" s="104"/>
      <c r="C653" s="104"/>
      <c r="D653" s="103"/>
      <c r="E653" s="104"/>
      <c r="F653" s="104"/>
    </row>
    <row r="654" spans="1:6" ht="18" customHeight="1">
      <c r="A654" s="103"/>
      <c r="B654" s="104"/>
      <c r="C654" s="104"/>
      <c r="D654" s="103"/>
      <c r="E654" s="104"/>
      <c r="F654" s="104"/>
    </row>
    <row r="655" spans="1:6" ht="18" customHeight="1">
      <c r="A655" s="103"/>
      <c r="B655" s="104"/>
      <c r="C655" s="104"/>
      <c r="D655" s="103"/>
      <c r="E655" s="104"/>
      <c r="F655" s="104"/>
    </row>
    <row r="656" spans="1:6" ht="18" customHeight="1">
      <c r="A656" s="103"/>
      <c r="B656" s="104"/>
      <c r="C656" s="104"/>
      <c r="D656" s="103"/>
      <c r="E656" s="104"/>
      <c r="F656" s="104"/>
    </row>
    <row r="657" spans="1:6" ht="18" customHeight="1">
      <c r="A657" s="103"/>
      <c r="B657" s="104"/>
      <c r="C657" s="104"/>
      <c r="D657" s="103"/>
      <c r="E657" s="104"/>
      <c r="F657" s="104"/>
    </row>
    <row r="658" spans="1:6" ht="18" customHeight="1">
      <c r="A658" s="103"/>
      <c r="B658" s="104"/>
      <c r="C658" s="104"/>
      <c r="D658" s="103"/>
      <c r="E658" s="104"/>
      <c r="F658" s="104"/>
    </row>
    <row r="659" spans="1:6" ht="18" customHeight="1">
      <c r="A659" s="103"/>
      <c r="B659" s="104"/>
      <c r="C659" s="104"/>
      <c r="D659" s="103"/>
      <c r="E659" s="104"/>
      <c r="F659" s="104"/>
    </row>
    <row r="660" spans="1:6" ht="18" customHeight="1">
      <c r="A660" s="103"/>
      <c r="B660" s="104"/>
      <c r="C660" s="104"/>
      <c r="D660" s="103"/>
      <c r="E660" s="104"/>
      <c r="F660" s="104"/>
    </row>
    <row r="661" spans="1:6" ht="18" customHeight="1">
      <c r="A661" s="103"/>
      <c r="B661" s="104"/>
      <c r="C661" s="104"/>
      <c r="D661" s="103"/>
      <c r="E661" s="104"/>
      <c r="F661" s="104"/>
    </row>
    <row r="662" spans="1:6" ht="18" customHeight="1">
      <c r="A662" s="103"/>
      <c r="B662" s="104"/>
      <c r="C662" s="104"/>
      <c r="D662" s="103"/>
      <c r="E662" s="104"/>
      <c r="F662" s="104"/>
    </row>
    <row r="663" spans="1:6" ht="18" customHeight="1">
      <c r="A663" s="103"/>
      <c r="B663" s="104"/>
      <c r="C663" s="104"/>
      <c r="D663" s="103"/>
      <c r="E663" s="104"/>
      <c r="F663" s="104"/>
    </row>
    <row r="664" spans="1:6" ht="18" customHeight="1">
      <c r="A664" s="103"/>
      <c r="B664" s="104"/>
      <c r="C664" s="104"/>
      <c r="D664" s="103"/>
      <c r="E664" s="104"/>
      <c r="F664" s="104"/>
    </row>
    <row r="665" spans="1:6" ht="18" customHeight="1">
      <c r="A665" s="103"/>
      <c r="B665" s="104"/>
      <c r="C665" s="104"/>
      <c r="D665" s="103"/>
      <c r="E665" s="104"/>
      <c r="F665" s="104"/>
    </row>
    <row r="666" spans="1:6" ht="18" customHeight="1">
      <c r="A666" s="103"/>
      <c r="B666" s="104"/>
      <c r="C666" s="104"/>
      <c r="D666" s="103"/>
      <c r="E666" s="104"/>
      <c r="F666" s="104"/>
    </row>
    <row r="667" spans="1:6" ht="18" customHeight="1">
      <c r="A667" s="103"/>
      <c r="B667" s="104"/>
      <c r="C667" s="104"/>
      <c r="D667" s="103"/>
      <c r="E667" s="104"/>
      <c r="F667" s="104"/>
    </row>
    <row r="668" spans="1:6" ht="18" customHeight="1">
      <c r="A668" s="103"/>
      <c r="B668" s="104"/>
      <c r="C668" s="104"/>
      <c r="D668" s="103"/>
      <c r="E668" s="104"/>
      <c r="F668" s="104"/>
    </row>
    <row r="669" spans="1:6" ht="18" customHeight="1">
      <c r="A669" s="103"/>
      <c r="B669" s="104"/>
      <c r="C669" s="104"/>
      <c r="D669" s="103"/>
      <c r="E669" s="104"/>
      <c r="F669" s="104"/>
    </row>
    <row r="670" spans="1:6" ht="18" customHeight="1">
      <c r="A670" s="103"/>
      <c r="B670" s="104"/>
      <c r="C670" s="104"/>
      <c r="D670" s="103"/>
      <c r="E670" s="104"/>
      <c r="F670" s="104"/>
    </row>
    <row r="671" spans="1:6" ht="18" customHeight="1">
      <c r="A671" s="103"/>
      <c r="B671" s="104"/>
      <c r="C671" s="104"/>
      <c r="D671" s="103"/>
      <c r="E671" s="104"/>
      <c r="F671" s="104"/>
    </row>
    <row r="672" spans="1:6" ht="18" customHeight="1">
      <c r="A672" s="103"/>
      <c r="B672" s="104"/>
      <c r="C672" s="104"/>
      <c r="D672" s="103"/>
      <c r="E672" s="104"/>
      <c r="F672" s="104"/>
    </row>
    <row r="673" spans="1:6" ht="18" customHeight="1">
      <c r="A673" s="103"/>
      <c r="B673" s="104"/>
      <c r="C673" s="104"/>
      <c r="D673" s="103"/>
      <c r="E673" s="104"/>
      <c r="F673" s="104"/>
    </row>
    <row r="674" spans="1:6" ht="18" customHeight="1">
      <c r="A674" s="103"/>
      <c r="B674" s="104"/>
      <c r="C674" s="104"/>
      <c r="D674" s="103"/>
      <c r="E674" s="104"/>
      <c r="F674" s="104"/>
    </row>
    <row r="675" spans="1:6" ht="18" customHeight="1">
      <c r="A675" s="103"/>
      <c r="B675" s="104"/>
      <c r="C675" s="104"/>
      <c r="D675" s="103"/>
      <c r="E675" s="104"/>
      <c r="F675" s="104"/>
    </row>
    <row r="676" spans="1:6" ht="18" customHeight="1">
      <c r="A676" s="103"/>
      <c r="B676" s="104"/>
      <c r="C676" s="104"/>
      <c r="D676" s="103"/>
      <c r="E676" s="104"/>
      <c r="F676" s="104"/>
    </row>
    <row r="677" spans="1:6" ht="18" customHeight="1">
      <c r="A677" s="103"/>
      <c r="B677" s="104"/>
      <c r="C677" s="104"/>
      <c r="D677" s="103"/>
      <c r="E677" s="104"/>
      <c r="F677" s="104"/>
    </row>
    <row r="678" spans="1:6" ht="18" customHeight="1">
      <c r="A678" s="103"/>
      <c r="B678" s="104"/>
      <c r="C678" s="104"/>
      <c r="D678" s="103"/>
      <c r="E678" s="104"/>
      <c r="F678" s="104"/>
    </row>
    <row r="679" spans="1:6" ht="18" customHeight="1">
      <c r="A679" s="103"/>
      <c r="B679" s="104"/>
      <c r="C679" s="104"/>
      <c r="D679" s="103"/>
      <c r="E679" s="104"/>
      <c r="F679" s="104"/>
    </row>
    <row r="680" spans="1:6" ht="18" customHeight="1">
      <c r="A680" s="103"/>
      <c r="B680" s="104"/>
      <c r="C680" s="104"/>
      <c r="D680" s="103"/>
      <c r="E680" s="104"/>
      <c r="F680" s="104"/>
    </row>
    <row r="681" spans="1:6" ht="18" customHeight="1">
      <c r="A681" s="103"/>
      <c r="B681" s="104"/>
      <c r="C681" s="104"/>
      <c r="D681" s="103"/>
      <c r="E681" s="104"/>
      <c r="F681" s="104"/>
    </row>
    <row r="682" spans="1:6" ht="18" customHeight="1">
      <c r="A682" s="103"/>
      <c r="B682" s="104"/>
      <c r="C682" s="104"/>
      <c r="D682" s="103"/>
      <c r="E682" s="104"/>
      <c r="F682" s="104"/>
    </row>
    <row r="683" spans="1:6" ht="18" customHeight="1">
      <c r="A683" s="103"/>
      <c r="B683" s="104"/>
      <c r="C683" s="104"/>
      <c r="D683" s="103"/>
      <c r="E683" s="104"/>
      <c r="F683" s="104"/>
    </row>
    <row r="684" spans="1:6" ht="18" customHeight="1">
      <c r="A684" s="103"/>
      <c r="B684" s="104"/>
      <c r="C684" s="104"/>
      <c r="D684" s="103"/>
      <c r="E684" s="104"/>
      <c r="F684" s="104"/>
    </row>
    <row r="685" spans="1:6" ht="18" customHeight="1">
      <c r="A685" s="103"/>
      <c r="B685" s="104"/>
      <c r="C685" s="104"/>
      <c r="D685" s="103"/>
      <c r="E685" s="104"/>
      <c r="F685" s="104"/>
    </row>
    <row r="686" spans="1:6" ht="18" customHeight="1">
      <c r="A686" s="103"/>
      <c r="B686" s="104"/>
      <c r="C686" s="104"/>
      <c r="D686" s="103"/>
      <c r="E686" s="104"/>
      <c r="F686" s="104"/>
    </row>
    <row r="687" spans="1:6" ht="18" customHeight="1">
      <c r="A687" s="103"/>
      <c r="B687" s="104"/>
      <c r="C687" s="104"/>
      <c r="D687" s="103"/>
      <c r="E687" s="104"/>
      <c r="F687" s="104"/>
    </row>
    <row r="688" spans="1:6" ht="18" customHeight="1">
      <c r="A688" s="103"/>
      <c r="B688" s="104"/>
      <c r="C688" s="104"/>
      <c r="D688" s="103"/>
      <c r="E688" s="104"/>
      <c r="F688" s="104"/>
    </row>
    <row r="689" spans="1:6" ht="18" customHeight="1">
      <c r="A689" s="103"/>
      <c r="B689" s="104"/>
      <c r="C689" s="104"/>
      <c r="D689" s="103"/>
      <c r="E689" s="104"/>
      <c r="F689" s="104"/>
    </row>
    <row r="690" spans="1:6" ht="18" customHeight="1">
      <c r="A690" s="103"/>
      <c r="B690" s="104"/>
      <c r="C690" s="104"/>
      <c r="D690" s="103"/>
      <c r="E690" s="104"/>
      <c r="F690" s="104"/>
    </row>
    <row r="691" spans="1:6" ht="18" customHeight="1">
      <c r="A691" s="103"/>
      <c r="B691" s="104"/>
      <c r="C691" s="104"/>
      <c r="D691" s="103"/>
      <c r="E691" s="104"/>
      <c r="F691" s="104"/>
    </row>
    <row r="692" spans="1:6" ht="18" customHeight="1">
      <c r="A692" s="103"/>
      <c r="B692" s="104"/>
      <c r="C692" s="104"/>
      <c r="D692" s="103"/>
      <c r="E692" s="104"/>
      <c r="F692" s="104"/>
    </row>
    <row r="693" spans="1:6" ht="18" customHeight="1">
      <c r="A693" s="103"/>
      <c r="B693" s="104"/>
      <c r="C693" s="104"/>
      <c r="D693" s="103"/>
      <c r="E693" s="104"/>
      <c r="F693" s="104"/>
    </row>
    <row r="694" spans="1:6" ht="18" customHeight="1">
      <c r="A694" s="103"/>
      <c r="B694" s="104"/>
      <c r="C694" s="104"/>
      <c r="D694" s="103"/>
      <c r="E694" s="104"/>
      <c r="F694" s="104"/>
    </row>
    <row r="695" spans="1:6" ht="18" customHeight="1">
      <c r="A695" s="103"/>
      <c r="B695" s="104"/>
      <c r="C695" s="104"/>
      <c r="D695" s="103"/>
      <c r="E695" s="104"/>
      <c r="F695" s="104"/>
    </row>
    <row r="696" spans="1:6" ht="18" customHeight="1">
      <c r="A696" s="103"/>
      <c r="B696" s="104"/>
      <c r="C696" s="104"/>
      <c r="D696" s="103"/>
      <c r="E696" s="104"/>
      <c r="F696" s="104"/>
    </row>
    <row r="697" spans="1:6" ht="18" customHeight="1">
      <c r="A697" s="103"/>
      <c r="B697" s="104"/>
      <c r="C697" s="104"/>
      <c r="D697" s="103"/>
      <c r="E697" s="104"/>
      <c r="F697" s="104"/>
    </row>
    <row r="698" spans="1:6" ht="18" customHeight="1">
      <c r="A698" s="103"/>
      <c r="B698" s="104"/>
      <c r="C698" s="104"/>
      <c r="D698" s="103"/>
      <c r="E698" s="104"/>
      <c r="F698" s="104"/>
    </row>
    <row r="699" spans="1:6" ht="18" customHeight="1">
      <c r="A699" s="103"/>
      <c r="B699" s="104"/>
      <c r="C699" s="104"/>
      <c r="D699" s="103"/>
      <c r="E699" s="104"/>
      <c r="F699" s="104"/>
    </row>
    <row r="700" spans="1:6" ht="18" customHeight="1">
      <c r="A700" s="103"/>
      <c r="B700" s="104"/>
      <c r="C700" s="104"/>
      <c r="D700" s="103"/>
      <c r="E700" s="104"/>
      <c r="F700" s="104"/>
    </row>
    <row r="701" spans="1:6" ht="18" customHeight="1">
      <c r="A701" s="103"/>
      <c r="B701" s="104"/>
      <c r="C701" s="104"/>
      <c r="D701" s="103"/>
      <c r="E701" s="104"/>
      <c r="F701" s="104"/>
    </row>
    <row r="702" spans="1:6" ht="18" customHeight="1">
      <c r="A702" s="103"/>
      <c r="B702" s="104"/>
      <c r="C702" s="104"/>
      <c r="D702" s="103"/>
      <c r="E702" s="104"/>
      <c r="F702" s="104"/>
    </row>
    <row r="703" spans="1:6" ht="18" customHeight="1">
      <c r="A703" s="103"/>
      <c r="B703" s="104"/>
      <c r="C703" s="104"/>
      <c r="D703" s="103"/>
      <c r="E703" s="104"/>
      <c r="F703" s="104"/>
    </row>
    <row r="704" spans="1:6" ht="18" customHeight="1">
      <c r="A704" s="103"/>
      <c r="B704" s="104"/>
      <c r="C704" s="104"/>
      <c r="D704" s="103"/>
      <c r="E704" s="104"/>
      <c r="F704" s="104"/>
    </row>
    <row r="705" spans="1:6" ht="18" customHeight="1">
      <c r="A705" s="103"/>
      <c r="B705" s="104"/>
      <c r="C705" s="104"/>
      <c r="D705" s="103"/>
      <c r="E705" s="104"/>
      <c r="F705" s="104"/>
    </row>
    <row r="706" spans="1:6" ht="18" customHeight="1">
      <c r="A706" s="103"/>
      <c r="B706" s="104"/>
      <c r="C706" s="104"/>
      <c r="D706" s="103"/>
      <c r="E706" s="104"/>
      <c r="F706" s="104"/>
    </row>
    <row r="707" spans="1:6" ht="18" customHeight="1">
      <c r="A707" s="103"/>
      <c r="B707" s="104"/>
      <c r="C707" s="104"/>
      <c r="D707" s="103"/>
      <c r="E707" s="104"/>
      <c r="F707" s="104"/>
    </row>
    <row r="708" spans="1:6" ht="18" customHeight="1">
      <c r="A708" s="103"/>
      <c r="B708" s="104"/>
      <c r="C708" s="104"/>
      <c r="D708" s="103"/>
      <c r="E708" s="104"/>
      <c r="F708" s="104"/>
    </row>
    <row r="709" spans="1:6" ht="18" customHeight="1">
      <c r="A709" s="103"/>
      <c r="B709" s="104"/>
      <c r="C709" s="104"/>
      <c r="D709" s="103"/>
      <c r="E709" s="104"/>
      <c r="F709" s="104"/>
    </row>
    <row r="710" spans="1:6" ht="18" customHeight="1">
      <c r="A710" s="103"/>
      <c r="B710" s="104"/>
      <c r="C710" s="104"/>
      <c r="D710" s="103"/>
      <c r="E710" s="104"/>
      <c r="F710" s="104"/>
    </row>
    <row r="711" spans="1:6" ht="18" customHeight="1">
      <c r="A711" s="103"/>
      <c r="B711" s="104"/>
      <c r="C711" s="104"/>
      <c r="D711" s="103"/>
      <c r="E711" s="104"/>
      <c r="F711" s="104"/>
    </row>
    <row r="712" spans="1:6" ht="18" customHeight="1">
      <c r="A712" s="103"/>
      <c r="B712" s="104"/>
      <c r="C712" s="104"/>
      <c r="D712" s="103"/>
      <c r="E712" s="104"/>
      <c r="F712" s="104"/>
    </row>
    <row r="713" spans="1:6" ht="18" customHeight="1">
      <c r="A713" s="103"/>
      <c r="B713" s="104"/>
      <c r="C713" s="104"/>
      <c r="D713" s="103"/>
      <c r="E713" s="104"/>
      <c r="F713" s="104"/>
    </row>
    <row r="714" spans="1:6" ht="18" customHeight="1">
      <c r="A714" s="103"/>
      <c r="B714" s="104"/>
      <c r="C714" s="104"/>
      <c r="D714" s="103"/>
      <c r="E714" s="104"/>
      <c r="F714" s="104"/>
    </row>
    <row r="715" spans="1:6" ht="18" customHeight="1">
      <c r="A715" s="103"/>
      <c r="B715" s="104"/>
      <c r="C715" s="104"/>
      <c r="D715" s="103"/>
      <c r="E715" s="104"/>
      <c r="F715" s="104"/>
    </row>
    <row r="716" spans="1:6" ht="18" customHeight="1">
      <c r="A716" s="103"/>
      <c r="B716" s="104"/>
      <c r="C716" s="104"/>
      <c r="D716" s="103"/>
      <c r="E716" s="104"/>
      <c r="F716" s="104"/>
    </row>
    <row r="717" spans="1:6" ht="18" customHeight="1">
      <c r="A717" s="103"/>
      <c r="B717" s="104"/>
      <c r="C717" s="104"/>
      <c r="D717" s="103"/>
      <c r="E717" s="104"/>
      <c r="F717" s="104"/>
    </row>
    <row r="718" spans="1:6" ht="18" customHeight="1">
      <c r="A718" s="103"/>
      <c r="B718" s="104"/>
      <c r="C718" s="104"/>
      <c r="D718" s="103"/>
      <c r="E718" s="104"/>
      <c r="F718" s="104"/>
    </row>
    <row r="719" spans="1:6" ht="18" customHeight="1">
      <c r="A719" s="103"/>
      <c r="B719" s="104"/>
      <c r="C719" s="104"/>
      <c r="D719" s="103"/>
      <c r="E719" s="104"/>
      <c r="F719" s="104"/>
    </row>
    <row r="720" spans="1:6" ht="18" customHeight="1">
      <c r="A720" s="103"/>
      <c r="B720" s="104"/>
      <c r="C720" s="104"/>
      <c r="D720" s="103"/>
      <c r="E720" s="104"/>
      <c r="F720" s="104"/>
    </row>
    <row r="721" spans="1:6" ht="18" customHeight="1">
      <c r="A721" s="103"/>
      <c r="B721" s="104"/>
      <c r="C721" s="104"/>
      <c r="D721" s="103"/>
      <c r="E721" s="104"/>
      <c r="F721" s="104"/>
    </row>
    <row r="722" spans="1:6" ht="18" customHeight="1">
      <c r="A722" s="103"/>
      <c r="B722" s="104"/>
      <c r="C722" s="104"/>
      <c r="D722" s="103"/>
      <c r="E722" s="104"/>
      <c r="F722" s="104"/>
    </row>
    <row r="723" spans="1:6" ht="18" customHeight="1">
      <c r="A723" s="103"/>
      <c r="B723" s="104"/>
      <c r="C723" s="104"/>
      <c r="D723" s="103"/>
      <c r="E723" s="104"/>
      <c r="F723" s="104"/>
    </row>
    <row r="724" spans="1:6" ht="18" customHeight="1">
      <c r="A724" s="103"/>
      <c r="B724" s="104"/>
      <c r="C724" s="104"/>
      <c r="D724" s="103"/>
      <c r="E724" s="104"/>
      <c r="F724" s="104"/>
    </row>
    <row r="725" spans="1:6" ht="18" customHeight="1">
      <c r="A725" s="103"/>
      <c r="B725" s="104"/>
      <c r="C725" s="104"/>
      <c r="D725" s="103"/>
      <c r="E725" s="104"/>
      <c r="F725" s="104"/>
    </row>
    <row r="726" spans="1:6" ht="18" customHeight="1">
      <c r="A726" s="103"/>
      <c r="B726" s="104"/>
      <c r="C726" s="104"/>
      <c r="D726" s="103"/>
      <c r="E726" s="104"/>
      <c r="F726" s="104"/>
    </row>
    <row r="727" spans="1:6" ht="18" customHeight="1">
      <c r="A727" s="103"/>
      <c r="B727" s="104"/>
      <c r="C727" s="104"/>
      <c r="D727" s="103"/>
      <c r="E727" s="104"/>
      <c r="F727" s="104"/>
    </row>
    <row r="728" spans="1:6" ht="18" customHeight="1">
      <c r="A728" s="103"/>
      <c r="B728" s="104"/>
      <c r="C728" s="104"/>
      <c r="D728" s="103"/>
      <c r="E728" s="104"/>
      <c r="F728" s="104"/>
    </row>
    <row r="729" spans="1:6" ht="18" customHeight="1">
      <c r="A729" s="103"/>
      <c r="B729" s="104"/>
      <c r="C729" s="104"/>
      <c r="D729" s="103"/>
      <c r="E729" s="104"/>
      <c r="F729" s="104"/>
    </row>
    <row r="730" spans="1:6" ht="18" customHeight="1">
      <c r="A730" s="103"/>
      <c r="B730" s="104"/>
      <c r="C730" s="104"/>
      <c r="D730" s="103"/>
      <c r="E730" s="104"/>
      <c r="F730" s="104"/>
    </row>
    <row r="731" spans="1:6" ht="18" customHeight="1">
      <c r="A731" s="103"/>
      <c r="B731" s="104"/>
      <c r="C731" s="104"/>
      <c r="D731" s="103"/>
      <c r="E731" s="104"/>
      <c r="F731" s="104"/>
    </row>
    <row r="732" spans="1:6" ht="18" customHeight="1">
      <c r="A732" s="103"/>
      <c r="B732" s="104"/>
      <c r="C732" s="104"/>
      <c r="D732" s="103"/>
      <c r="E732" s="104"/>
      <c r="F732" s="104"/>
    </row>
    <row r="733" spans="1:6" ht="18" customHeight="1">
      <c r="A733" s="103"/>
      <c r="B733" s="104"/>
      <c r="C733" s="104"/>
      <c r="D733" s="103"/>
      <c r="E733" s="104"/>
      <c r="F733" s="104"/>
    </row>
    <row r="734" spans="1:6" ht="18" customHeight="1">
      <c r="A734" s="103"/>
      <c r="B734" s="104"/>
      <c r="C734" s="104"/>
      <c r="D734" s="103"/>
      <c r="E734" s="104"/>
      <c r="F734" s="104"/>
    </row>
    <row r="735" spans="1:6" ht="18" customHeight="1">
      <c r="A735" s="103"/>
      <c r="B735" s="104"/>
      <c r="C735" s="104"/>
      <c r="D735" s="103"/>
      <c r="E735" s="104"/>
      <c r="F735" s="104"/>
    </row>
    <row r="736" spans="1:6" ht="18" customHeight="1">
      <c r="A736" s="103"/>
      <c r="B736" s="104"/>
      <c r="C736" s="104"/>
      <c r="D736" s="103"/>
      <c r="E736" s="104"/>
      <c r="F736" s="104"/>
    </row>
    <row r="737" spans="1:6" ht="18" customHeight="1">
      <c r="A737" s="103"/>
      <c r="B737" s="104"/>
      <c r="C737" s="104"/>
      <c r="D737" s="103"/>
      <c r="E737" s="104"/>
      <c r="F737" s="104"/>
    </row>
    <row r="738" spans="1:6" ht="18" customHeight="1">
      <c r="A738" s="103"/>
      <c r="B738" s="104"/>
      <c r="C738" s="104"/>
      <c r="D738" s="103"/>
      <c r="E738" s="104"/>
      <c r="F738" s="104"/>
    </row>
    <row r="739" spans="1:6" ht="18" customHeight="1">
      <c r="A739" s="103"/>
      <c r="B739" s="104"/>
      <c r="C739" s="104"/>
      <c r="D739" s="103"/>
      <c r="E739" s="104"/>
      <c r="F739" s="104"/>
    </row>
    <row r="740" spans="1:6" ht="18" customHeight="1">
      <c r="A740" s="103"/>
      <c r="B740" s="104"/>
      <c r="C740" s="104"/>
      <c r="D740" s="103"/>
      <c r="E740" s="104"/>
      <c r="F740" s="104"/>
    </row>
    <row r="741" spans="1:6" ht="18" customHeight="1">
      <c r="A741" s="103"/>
      <c r="B741" s="104"/>
      <c r="C741" s="104"/>
      <c r="D741" s="103"/>
      <c r="E741" s="104"/>
      <c r="F741" s="104"/>
    </row>
    <row r="742" spans="1:6" ht="18" customHeight="1">
      <c r="A742" s="103"/>
      <c r="B742" s="104"/>
      <c r="C742" s="104"/>
      <c r="D742" s="103"/>
      <c r="E742" s="104"/>
      <c r="F742" s="104"/>
    </row>
    <row r="743" spans="1:6" ht="18" customHeight="1">
      <c r="A743" s="103"/>
      <c r="B743" s="104"/>
      <c r="C743" s="104"/>
      <c r="D743" s="103"/>
      <c r="E743" s="104"/>
      <c r="F743" s="104"/>
    </row>
    <row r="744" spans="1:6" ht="18" customHeight="1">
      <c r="A744" s="103"/>
      <c r="B744" s="104"/>
      <c r="C744" s="104"/>
      <c r="D744" s="103"/>
      <c r="E744" s="104"/>
      <c r="F744" s="104"/>
    </row>
    <row r="745" spans="1:6" ht="18" customHeight="1">
      <c r="A745" s="103"/>
      <c r="B745" s="104"/>
      <c r="C745" s="104"/>
      <c r="D745" s="103"/>
      <c r="E745" s="104"/>
      <c r="F745" s="104"/>
    </row>
    <row r="746" spans="1:6" ht="18" customHeight="1">
      <c r="A746" s="103"/>
      <c r="B746" s="104"/>
      <c r="C746" s="104"/>
      <c r="D746" s="103"/>
      <c r="E746" s="104"/>
      <c r="F746" s="104"/>
    </row>
    <row r="747" spans="1:6" ht="18" customHeight="1">
      <c r="A747" s="103"/>
      <c r="B747" s="104"/>
      <c r="C747" s="104"/>
      <c r="D747" s="103"/>
      <c r="E747" s="104"/>
      <c r="F747" s="104"/>
    </row>
    <row r="748" spans="1:6" ht="18" customHeight="1">
      <c r="A748" s="103"/>
      <c r="B748" s="104"/>
      <c r="C748" s="104"/>
      <c r="D748" s="103"/>
      <c r="E748" s="104"/>
      <c r="F748" s="104"/>
    </row>
    <row r="749" spans="1:6" ht="18" customHeight="1">
      <c r="A749" s="103"/>
      <c r="B749" s="104"/>
      <c r="C749" s="104"/>
      <c r="D749" s="103"/>
      <c r="E749" s="104"/>
      <c r="F749" s="104"/>
    </row>
    <row r="750" spans="1:6" ht="18" customHeight="1">
      <c r="A750" s="103"/>
      <c r="B750" s="104"/>
      <c r="C750" s="104"/>
      <c r="D750" s="103"/>
      <c r="E750" s="104"/>
      <c r="F750" s="104"/>
    </row>
    <row r="751" spans="1:6" ht="18" customHeight="1">
      <c r="A751" s="103"/>
      <c r="B751" s="104"/>
      <c r="C751" s="104"/>
      <c r="D751" s="103"/>
      <c r="E751" s="104"/>
      <c r="F751" s="104"/>
    </row>
    <row r="752" spans="1:6" ht="18" customHeight="1">
      <c r="A752" s="103"/>
      <c r="B752" s="104"/>
      <c r="C752" s="104"/>
      <c r="D752" s="103"/>
      <c r="E752" s="104"/>
      <c r="F752" s="104"/>
    </row>
    <row r="753" spans="1:6" ht="18" customHeight="1">
      <c r="A753" s="103"/>
      <c r="B753" s="104"/>
      <c r="C753" s="104"/>
      <c r="D753" s="103"/>
      <c r="E753" s="104"/>
      <c r="F753" s="104"/>
    </row>
    <row r="754" spans="1:6" ht="18" customHeight="1">
      <c r="A754" s="103"/>
      <c r="B754" s="104"/>
      <c r="C754" s="104"/>
      <c r="D754" s="103"/>
      <c r="E754" s="104"/>
      <c r="F754" s="104"/>
    </row>
    <row r="755" spans="1:6" ht="18" customHeight="1">
      <c r="A755" s="103"/>
      <c r="B755" s="104"/>
      <c r="C755" s="104"/>
      <c r="D755" s="103"/>
      <c r="E755" s="104"/>
      <c r="F755" s="104"/>
    </row>
    <row r="756" spans="1:6" ht="18" customHeight="1">
      <c r="A756" s="103"/>
      <c r="B756" s="104"/>
      <c r="C756" s="104"/>
      <c r="D756" s="103"/>
      <c r="E756" s="104"/>
      <c r="F756" s="104"/>
    </row>
    <row r="757" spans="1:6" ht="18" customHeight="1">
      <c r="A757" s="103"/>
      <c r="B757" s="104"/>
      <c r="C757" s="104"/>
      <c r="D757" s="103"/>
      <c r="E757" s="104"/>
      <c r="F757" s="104"/>
    </row>
    <row r="758" spans="1:6" ht="18" customHeight="1">
      <c r="A758" s="103"/>
      <c r="B758" s="104"/>
      <c r="C758" s="104"/>
      <c r="D758" s="103"/>
      <c r="E758" s="104"/>
      <c r="F758" s="104"/>
    </row>
    <row r="759" spans="1:6" ht="18" customHeight="1">
      <c r="A759" s="103"/>
      <c r="B759" s="104"/>
      <c r="C759" s="104"/>
      <c r="D759" s="103"/>
      <c r="E759" s="104"/>
      <c r="F759" s="104"/>
    </row>
    <row r="760" spans="1:6" ht="18" customHeight="1">
      <c r="A760" s="103"/>
      <c r="B760" s="104"/>
      <c r="C760" s="104"/>
      <c r="D760" s="103"/>
      <c r="E760" s="104"/>
      <c r="F760" s="104"/>
    </row>
    <row r="761" spans="1:6" ht="18" customHeight="1">
      <c r="A761" s="103"/>
      <c r="B761" s="104"/>
      <c r="C761" s="104"/>
      <c r="D761" s="103"/>
      <c r="E761" s="104"/>
      <c r="F761" s="104"/>
    </row>
    <row r="762" spans="1:6" ht="18" customHeight="1">
      <c r="A762" s="103"/>
      <c r="B762" s="104"/>
      <c r="C762" s="104"/>
      <c r="D762" s="103"/>
      <c r="E762" s="104"/>
      <c r="F762" s="104"/>
    </row>
    <row r="763" spans="1:6" ht="18" customHeight="1">
      <c r="A763" s="103"/>
      <c r="B763" s="104"/>
      <c r="C763" s="104"/>
      <c r="D763" s="103"/>
      <c r="E763" s="104"/>
      <c r="F763" s="104"/>
    </row>
    <row r="764" spans="1:6" ht="18" customHeight="1">
      <c r="A764" s="103"/>
      <c r="B764" s="104"/>
      <c r="C764" s="104"/>
      <c r="D764" s="103"/>
      <c r="E764" s="104"/>
      <c r="F764" s="104"/>
    </row>
    <row r="765" spans="1:6" ht="18" customHeight="1">
      <c r="A765" s="103"/>
      <c r="B765" s="104"/>
      <c r="C765" s="104"/>
      <c r="D765" s="103"/>
      <c r="E765" s="104"/>
      <c r="F765" s="104"/>
    </row>
    <row r="766" spans="1:6" ht="18" customHeight="1">
      <c r="A766" s="103"/>
      <c r="B766" s="104"/>
      <c r="C766" s="104"/>
      <c r="D766" s="103"/>
      <c r="E766" s="104"/>
      <c r="F766" s="104"/>
    </row>
    <row r="767" spans="1:6" ht="18" customHeight="1">
      <c r="A767" s="103"/>
      <c r="B767" s="104"/>
      <c r="C767" s="104"/>
      <c r="D767" s="103"/>
      <c r="E767" s="104"/>
      <c r="F767" s="104"/>
    </row>
    <row r="768" spans="1:6" ht="18" customHeight="1">
      <c r="A768" s="103"/>
      <c r="B768" s="104"/>
      <c r="C768" s="104"/>
      <c r="D768" s="103"/>
      <c r="E768" s="104"/>
      <c r="F768" s="104"/>
    </row>
    <row r="769" spans="1:6" ht="18" customHeight="1">
      <c r="A769" s="103"/>
      <c r="B769" s="104"/>
      <c r="C769" s="104"/>
      <c r="D769" s="103"/>
      <c r="E769" s="104"/>
      <c r="F769" s="104"/>
    </row>
    <row r="770" spans="1:6" ht="18" customHeight="1">
      <c r="A770" s="103"/>
      <c r="B770" s="104"/>
      <c r="C770" s="104"/>
      <c r="D770" s="103"/>
      <c r="E770" s="104"/>
      <c r="F770" s="104"/>
    </row>
    <row r="771" spans="1:6" ht="18" customHeight="1">
      <c r="A771" s="103"/>
      <c r="B771" s="104"/>
      <c r="C771" s="104"/>
      <c r="D771" s="103"/>
      <c r="E771" s="104"/>
      <c r="F771" s="104"/>
    </row>
    <row r="772" spans="1:6" ht="18" customHeight="1">
      <c r="A772" s="103"/>
      <c r="B772" s="104"/>
      <c r="C772" s="104"/>
      <c r="D772" s="103"/>
      <c r="E772" s="104"/>
      <c r="F772" s="104"/>
    </row>
    <row r="773" spans="1:6" ht="18" customHeight="1">
      <c r="A773" s="103"/>
      <c r="B773" s="104"/>
      <c r="C773" s="104"/>
      <c r="D773" s="103"/>
      <c r="E773" s="104"/>
      <c r="F773" s="104"/>
    </row>
    <row r="774" spans="1:6" ht="18" customHeight="1">
      <c r="A774" s="103"/>
      <c r="B774" s="104"/>
      <c r="C774" s="104"/>
      <c r="D774" s="103"/>
      <c r="E774" s="104"/>
      <c r="F774" s="104"/>
    </row>
    <row r="775" spans="1:6" ht="18" customHeight="1">
      <c r="A775" s="103"/>
      <c r="B775" s="104"/>
      <c r="C775" s="104"/>
      <c r="D775" s="103"/>
      <c r="E775" s="104"/>
      <c r="F775" s="104"/>
    </row>
    <row r="776" spans="1:6" ht="18" customHeight="1">
      <c r="A776" s="103"/>
      <c r="B776" s="104"/>
      <c r="C776" s="104"/>
      <c r="D776" s="103"/>
      <c r="E776" s="104"/>
      <c r="F776" s="104"/>
    </row>
    <row r="777" spans="1:6" ht="18" customHeight="1">
      <c r="A777" s="103"/>
      <c r="B777" s="104"/>
      <c r="C777" s="104"/>
      <c r="D777" s="103"/>
      <c r="E777" s="104"/>
      <c r="F777" s="104"/>
    </row>
    <row r="778" spans="1:6" ht="18" customHeight="1">
      <c r="A778" s="103"/>
      <c r="B778" s="104"/>
      <c r="C778" s="104"/>
      <c r="D778" s="103"/>
      <c r="E778" s="104"/>
      <c r="F778" s="104"/>
    </row>
    <row r="779" spans="1:6" ht="18" customHeight="1">
      <c r="A779" s="103"/>
      <c r="B779" s="104"/>
      <c r="C779" s="104"/>
      <c r="D779" s="103"/>
      <c r="E779" s="104"/>
      <c r="F779" s="104"/>
    </row>
    <row r="780" spans="1:6" ht="18" customHeight="1">
      <c r="A780" s="103"/>
      <c r="B780" s="104"/>
      <c r="C780" s="104"/>
      <c r="D780" s="103"/>
      <c r="E780" s="104"/>
      <c r="F780" s="104"/>
    </row>
    <row r="781" spans="1:6" ht="18" customHeight="1">
      <c r="A781" s="103"/>
      <c r="B781" s="104"/>
      <c r="C781" s="104"/>
      <c r="D781" s="103"/>
      <c r="E781" s="104"/>
      <c r="F781" s="104"/>
    </row>
    <row r="782" spans="1:6" ht="18" customHeight="1">
      <c r="A782" s="103"/>
      <c r="B782" s="104"/>
      <c r="C782" s="104"/>
      <c r="D782" s="103"/>
      <c r="E782" s="104"/>
      <c r="F782" s="104"/>
    </row>
    <row r="783" spans="1:6" ht="18" customHeight="1">
      <c r="A783" s="103"/>
      <c r="B783" s="104"/>
      <c r="C783" s="104"/>
      <c r="D783" s="103"/>
      <c r="E783" s="104"/>
      <c r="F783" s="104"/>
    </row>
    <row r="784" spans="1:6" ht="18" customHeight="1">
      <c r="A784" s="103"/>
      <c r="B784" s="104"/>
      <c r="C784" s="104"/>
      <c r="D784" s="103"/>
      <c r="E784" s="104"/>
      <c r="F784" s="104"/>
    </row>
    <row r="785" spans="1:6" ht="18" customHeight="1">
      <c r="A785" s="103"/>
      <c r="B785" s="104"/>
      <c r="C785" s="104"/>
      <c r="D785" s="103"/>
      <c r="E785" s="104"/>
      <c r="F785" s="104"/>
    </row>
    <row r="786" spans="1:6" ht="18" customHeight="1">
      <c r="A786" s="103"/>
      <c r="B786" s="104"/>
      <c r="C786" s="104"/>
      <c r="D786" s="103"/>
      <c r="E786" s="104"/>
      <c r="F786" s="104"/>
    </row>
    <row r="787" spans="1:6" ht="18" customHeight="1">
      <c r="A787" s="103"/>
      <c r="B787" s="104"/>
      <c r="C787" s="104"/>
      <c r="D787" s="103"/>
      <c r="E787" s="104"/>
      <c r="F787" s="104"/>
    </row>
    <row r="788" spans="1:6" ht="18" customHeight="1">
      <c r="A788" s="103"/>
      <c r="B788" s="104"/>
      <c r="C788" s="104"/>
      <c r="D788" s="103"/>
      <c r="E788" s="104"/>
      <c r="F788" s="104"/>
    </row>
    <row r="789" spans="1:6" ht="18" customHeight="1">
      <c r="A789" s="103"/>
      <c r="B789" s="104"/>
      <c r="C789" s="104"/>
      <c r="D789" s="103"/>
      <c r="E789" s="104"/>
      <c r="F789" s="104"/>
    </row>
    <row r="790" spans="1:6" ht="18" customHeight="1">
      <c r="A790" s="103"/>
      <c r="B790" s="104"/>
      <c r="C790" s="104"/>
      <c r="D790" s="103"/>
      <c r="E790" s="104"/>
      <c r="F790" s="104"/>
    </row>
    <row r="791" spans="1:6" ht="18" customHeight="1">
      <c r="A791" s="103"/>
      <c r="B791" s="104"/>
      <c r="C791" s="104"/>
      <c r="D791" s="103"/>
      <c r="E791" s="104"/>
      <c r="F791" s="104"/>
    </row>
    <row r="792" spans="1:6" ht="18" customHeight="1">
      <c r="A792" s="103"/>
      <c r="B792" s="104"/>
      <c r="C792" s="104"/>
      <c r="D792" s="103"/>
      <c r="E792" s="104"/>
      <c r="F792" s="104"/>
    </row>
    <row r="793" spans="1:6" ht="18" customHeight="1">
      <c r="A793" s="103"/>
      <c r="B793" s="104"/>
      <c r="C793" s="104"/>
      <c r="D793" s="103"/>
      <c r="E793" s="104"/>
      <c r="F793" s="104"/>
    </row>
    <row r="794" spans="1:6" ht="18" customHeight="1">
      <c r="A794" s="103"/>
      <c r="B794" s="104"/>
      <c r="C794" s="104"/>
      <c r="D794" s="103"/>
      <c r="E794" s="104"/>
      <c r="F794" s="104"/>
    </row>
    <row r="795" spans="1:6" ht="18" customHeight="1">
      <c r="A795" s="103"/>
      <c r="B795" s="104"/>
      <c r="C795" s="104"/>
      <c r="D795" s="103"/>
      <c r="E795" s="104"/>
      <c r="F795" s="104"/>
    </row>
    <row r="796" spans="1:6" ht="18" customHeight="1">
      <c r="A796" s="103"/>
      <c r="B796" s="104"/>
      <c r="C796" s="104"/>
      <c r="D796" s="103"/>
      <c r="E796" s="104"/>
      <c r="F796" s="104"/>
    </row>
    <row r="797" spans="1:6" ht="18" customHeight="1">
      <c r="A797" s="103"/>
      <c r="B797" s="104"/>
      <c r="C797" s="104"/>
      <c r="D797" s="103"/>
      <c r="E797" s="104"/>
      <c r="F797" s="104"/>
    </row>
    <row r="798" spans="1:6" ht="18" customHeight="1">
      <c r="A798" s="103"/>
      <c r="B798" s="104"/>
      <c r="C798" s="104"/>
      <c r="D798" s="103"/>
      <c r="E798" s="104"/>
      <c r="F798" s="104"/>
    </row>
    <row r="799" spans="1:6" ht="18" customHeight="1">
      <c r="A799" s="103"/>
      <c r="B799" s="104"/>
      <c r="C799" s="104"/>
      <c r="D799" s="103"/>
      <c r="E799" s="104"/>
      <c r="F799" s="104"/>
    </row>
    <row r="800" spans="1:6" ht="18" customHeight="1">
      <c r="A800" s="103"/>
      <c r="B800" s="104"/>
      <c r="C800" s="104"/>
      <c r="D800" s="103"/>
      <c r="E800" s="104"/>
      <c r="F800" s="104"/>
    </row>
    <row r="801" spans="1:6" ht="18" customHeight="1">
      <c r="A801" s="103"/>
      <c r="B801" s="104"/>
      <c r="C801" s="104"/>
      <c r="D801" s="103"/>
      <c r="E801" s="104"/>
      <c r="F801" s="104"/>
    </row>
    <row r="802" spans="1:6" ht="18" customHeight="1">
      <c r="A802" s="103"/>
      <c r="B802" s="104"/>
      <c r="C802" s="104"/>
      <c r="D802" s="103"/>
      <c r="E802" s="104"/>
      <c r="F802" s="104"/>
    </row>
    <row r="803" spans="1:6" ht="18" customHeight="1">
      <c r="A803" s="103"/>
      <c r="B803" s="104"/>
      <c r="C803" s="104"/>
      <c r="D803" s="103"/>
      <c r="E803" s="104"/>
      <c r="F803" s="104"/>
    </row>
    <row r="804" spans="1:6" ht="18" customHeight="1">
      <c r="A804" s="103"/>
      <c r="B804" s="104"/>
      <c r="C804" s="104"/>
      <c r="D804" s="103"/>
      <c r="E804" s="104"/>
      <c r="F804" s="104"/>
    </row>
    <row r="805" spans="1:6" ht="18" customHeight="1">
      <c r="A805" s="103"/>
      <c r="B805" s="104"/>
      <c r="C805" s="104"/>
      <c r="D805" s="103"/>
      <c r="E805" s="104"/>
      <c r="F805" s="104"/>
    </row>
    <row r="806" spans="1:6" ht="18" customHeight="1">
      <c r="A806" s="103"/>
      <c r="B806" s="104"/>
      <c r="C806" s="104"/>
      <c r="D806" s="103"/>
      <c r="E806" s="104"/>
      <c r="F806" s="104"/>
    </row>
    <row r="807" spans="1:6" ht="18" customHeight="1">
      <c r="A807" s="103"/>
      <c r="B807" s="104"/>
      <c r="C807" s="104"/>
      <c r="D807" s="103"/>
      <c r="E807" s="104"/>
      <c r="F807" s="104"/>
    </row>
    <row r="808" spans="1:6" ht="18" customHeight="1">
      <c r="A808" s="103"/>
      <c r="B808" s="104"/>
      <c r="C808" s="104"/>
      <c r="D808" s="103"/>
      <c r="E808" s="104"/>
      <c r="F808" s="104"/>
    </row>
    <row r="809" spans="1:6" ht="18" customHeight="1">
      <c r="A809" s="103"/>
      <c r="B809" s="104"/>
      <c r="C809" s="104"/>
      <c r="D809" s="103"/>
      <c r="E809" s="104"/>
      <c r="F809" s="104"/>
    </row>
    <row r="810" spans="1:6" ht="18" customHeight="1">
      <c r="A810" s="103"/>
      <c r="B810" s="104"/>
      <c r="C810" s="104"/>
      <c r="D810" s="103"/>
      <c r="E810" s="104"/>
      <c r="F810" s="104"/>
    </row>
    <row r="811" spans="1:6" ht="18" customHeight="1">
      <c r="A811" s="103"/>
      <c r="B811" s="104"/>
      <c r="C811" s="104"/>
      <c r="D811" s="103"/>
      <c r="E811" s="104"/>
      <c r="F811" s="104"/>
    </row>
    <row r="812" spans="1:6" ht="18" customHeight="1">
      <c r="A812" s="103"/>
      <c r="B812" s="104"/>
      <c r="C812" s="104"/>
      <c r="D812" s="103"/>
      <c r="E812" s="104"/>
      <c r="F812" s="104"/>
    </row>
    <row r="813" spans="1:6" ht="18" customHeight="1">
      <c r="A813" s="103"/>
      <c r="B813" s="104"/>
      <c r="C813" s="104"/>
      <c r="D813" s="103"/>
      <c r="E813" s="104"/>
      <c r="F813" s="104"/>
    </row>
    <row r="814" spans="1:6" ht="18" customHeight="1">
      <c r="A814" s="103"/>
      <c r="B814" s="104"/>
      <c r="C814" s="104"/>
      <c r="D814" s="103"/>
      <c r="E814" s="104"/>
      <c r="F814" s="104"/>
    </row>
    <row r="815" spans="1:6" ht="18" customHeight="1">
      <c r="A815" s="103"/>
      <c r="B815" s="104"/>
      <c r="C815" s="104"/>
      <c r="D815" s="103"/>
      <c r="E815" s="104"/>
      <c r="F815" s="104"/>
    </row>
    <row r="816" spans="1:6" ht="18" customHeight="1">
      <c r="A816" s="103"/>
      <c r="B816" s="104"/>
      <c r="C816" s="104"/>
      <c r="D816" s="103"/>
      <c r="E816" s="104"/>
      <c r="F816" s="104"/>
    </row>
    <row r="817" spans="1:6" ht="18" customHeight="1">
      <c r="A817" s="103"/>
      <c r="B817" s="104"/>
      <c r="C817" s="104"/>
      <c r="D817" s="103"/>
      <c r="E817" s="104"/>
      <c r="F817" s="104"/>
    </row>
    <row r="818" spans="1:6" ht="18" customHeight="1">
      <c r="A818" s="103"/>
      <c r="B818" s="104"/>
      <c r="C818" s="104"/>
      <c r="D818" s="103"/>
      <c r="E818" s="104"/>
      <c r="F818" s="104"/>
    </row>
    <row r="819" spans="1:6" ht="18" customHeight="1">
      <c r="A819" s="103"/>
      <c r="B819" s="104"/>
      <c r="C819" s="104"/>
      <c r="D819" s="103"/>
      <c r="E819" s="104"/>
      <c r="F819" s="104"/>
    </row>
    <row r="820" spans="1:6" ht="18" customHeight="1">
      <c r="A820" s="103"/>
      <c r="B820" s="104"/>
      <c r="C820" s="104"/>
      <c r="D820" s="103"/>
      <c r="E820" s="104"/>
      <c r="F820" s="104"/>
    </row>
    <row r="821" spans="1:6" ht="18" customHeight="1">
      <c r="A821" s="103"/>
      <c r="B821" s="104"/>
      <c r="C821" s="104"/>
      <c r="D821" s="103"/>
      <c r="E821" s="104"/>
      <c r="F821" s="104"/>
    </row>
    <row r="822" spans="1:6" ht="18" customHeight="1">
      <c r="A822" s="103"/>
      <c r="B822" s="104"/>
      <c r="C822" s="104"/>
      <c r="D822" s="103"/>
      <c r="E822" s="104"/>
      <c r="F822" s="104"/>
    </row>
    <row r="823" spans="1:6" ht="18" customHeight="1">
      <c r="A823" s="103"/>
      <c r="B823" s="104"/>
      <c r="C823" s="104"/>
      <c r="D823" s="103"/>
      <c r="E823" s="104"/>
      <c r="F823" s="104"/>
    </row>
    <row r="824" spans="1:6" ht="18" customHeight="1">
      <c r="A824" s="103"/>
      <c r="B824" s="104"/>
      <c r="C824" s="104"/>
      <c r="D824" s="103"/>
      <c r="E824" s="104"/>
      <c r="F824" s="104"/>
    </row>
    <row r="825" spans="1:6" ht="18" customHeight="1">
      <c r="A825" s="103"/>
      <c r="B825" s="104"/>
      <c r="C825" s="104"/>
      <c r="D825" s="103"/>
      <c r="E825" s="104"/>
      <c r="F825" s="104"/>
    </row>
    <row r="826" spans="1:6" ht="18" customHeight="1">
      <c r="A826" s="103"/>
      <c r="B826" s="104"/>
      <c r="C826" s="104"/>
      <c r="D826" s="103"/>
      <c r="E826" s="104"/>
      <c r="F826" s="104"/>
    </row>
    <row r="827" spans="1:6" ht="18" customHeight="1">
      <c r="A827" s="103"/>
      <c r="B827" s="104"/>
      <c r="C827" s="104"/>
      <c r="D827" s="103"/>
      <c r="E827" s="104"/>
      <c r="F827" s="104"/>
    </row>
    <row r="828" spans="1:6" ht="18" customHeight="1">
      <c r="A828" s="103"/>
      <c r="B828" s="104"/>
      <c r="C828" s="104"/>
      <c r="D828" s="103"/>
      <c r="E828" s="104"/>
      <c r="F828" s="104"/>
    </row>
    <row r="829" spans="1:6" ht="18" customHeight="1">
      <c r="A829" s="103"/>
      <c r="B829" s="104"/>
      <c r="C829" s="104"/>
      <c r="D829" s="103"/>
      <c r="E829" s="104"/>
      <c r="F829" s="104"/>
    </row>
    <row r="830" spans="1:6" ht="18" customHeight="1">
      <c r="A830" s="103"/>
      <c r="B830" s="104"/>
      <c r="C830" s="104"/>
      <c r="D830" s="103"/>
      <c r="E830" s="104"/>
      <c r="F830" s="104"/>
    </row>
    <row r="831" spans="1:6" ht="18" customHeight="1">
      <c r="A831" s="103"/>
      <c r="B831" s="104"/>
      <c r="C831" s="104"/>
      <c r="D831" s="103"/>
      <c r="E831" s="104"/>
      <c r="F831" s="104"/>
    </row>
    <row r="832" spans="1:6" ht="18" customHeight="1">
      <c r="A832" s="103"/>
      <c r="B832" s="104"/>
      <c r="C832" s="104"/>
      <c r="D832" s="103"/>
      <c r="E832" s="104"/>
      <c r="F832" s="104"/>
    </row>
    <row r="833" spans="1:6" ht="18" customHeight="1">
      <c r="A833" s="103"/>
      <c r="B833" s="104"/>
      <c r="C833" s="104"/>
      <c r="D833" s="103"/>
      <c r="E833" s="104"/>
      <c r="F833" s="104"/>
    </row>
    <row r="834" spans="1:6" ht="18" customHeight="1">
      <c r="A834" s="103"/>
      <c r="B834" s="104"/>
      <c r="C834" s="104"/>
      <c r="D834" s="103"/>
      <c r="E834" s="104"/>
      <c r="F834" s="104"/>
    </row>
    <row r="835" spans="1:6" ht="18" customHeight="1">
      <c r="A835" s="103"/>
      <c r="B835" s="104"/>
      <c r="C835" s="104"/>
      <c r="D835" s="103"/>
      <c r="E835" s="104"/>
      <c r="F835" s="104"/>
    </row>
    <row r="836" spans="1:6" ht="18" customHeight="1">
      <c r="A836" s="103"/>
      <c r="B836" s="104"/>
      <c r="C836" s="104"/>
      <c r="D836" s="103"/>
      <c r="E836" s="104"/>
      <c r="F836" s="104"/>
    </row>
    <row r="837" spans="1:6" ht="18" customHeight="1">
      <c r="A837" s="103"/>
      <c r="B837" s="104"/>
      <c r="C837" s="104"/>
      <c r="D837" s="103"/>
      <c r="E837" s="104"/>
      <c r="F837" s="104"/>
    </row>
    <row r="838" spans="1:6" ht="18" customHeight="1">
      <c r="A838" s="103"/>
      <c r="B838" s="104"/>
      <c r="C838" s="104"/>
      <c r="D838" s="103"/>
      <c r="E838" s="104"/>
      <c r="F838" s="104"/>
    </row>
    <row r="839" spans="1:6" ht="18" customHeight="1">
      <c r="A839" s="103"/>
      <c r="B839" s="104"/>
      <c r="C839" s="104"/>
      <c r="D839" s="103"/>
      <c r="E839" s="104"/>
      <c r="F839" s="104"/>
    </row>
    <row r="840" spans="1:6" ht="18" customHeight="1">
      <c r="A840" s="103"/>
      <c r="B840" s="104"/>
      <c r="C840" s="104"/>
      <c r="D840" s="103"/>
      <c r="E840" s="104"/>
      <c r="F840" s="104"/>
    </row>
    <row r="841" spans="1:6" ht="18" customHeight="1">
      <c r="A841" s="103"/>
      <c r="B841" s="104"/>
      <c r="C841" s="104"/>
      <c r="D841" s="103"/>
      <c r="E841" s="104"/>
      <c r="F841" s="104"/>
    </row>
    <row r="842" spans="1:6" ht="18" customHeight="1">
      <c r="A842" s="103"/>
      <c r="B842" s="104"/>
      <c r="C842" s="104"/>
      <c r="D842" s="103"/>
      <c r="E842" s="104"/>
      <c r="F842" s="104"/>
    </row>
    <row r="843" spans="1:6" ht="18" customHeight="1">
      <c r="A843" s="103"/>
      <c r="B843" s="104"/>
      <c r="C843" s="104"/>
      <c r="D843" s="103"/>
      <c r="E843" s="104"/>
      <c r="F843" s="104"/>
    </row>
    <row r="844" spans="1:6" ht="18" customHeight="1">
      <c r="A844" s="103"/>
      <c r="B844" s="104"/>
      <c r="C844" s="104"/>
      <c r="D844" s="103"/>
      <c r="E844" s="104"/>
      <c r="F844" s="104"/>
    </row>
    <row r="845" spans="1:6" ht="18" customHeight="1">
      <c r="A845" s="103"/>
      <c r="B845" s="104"/>
      <c r="C845" s="104"/>
      <c r="D845" s="103"/>
      <c r="E845" s="104"/>
      <c r="F845" s="104"/>
    </row>
    <row r="846" spans="1:6" ht="18" customHeight="1">
      <c r="A846" s="103"/>
      <c r="B846" s="104"/>
      <c r="C846" s="104"/>
      <c r="D846" s="103"/>
      <c r="E846" s="104"/>
      <c r="F846" s="104"/>
    </row>
    <row r="847" spans="1:6" ht="18" customHeight="1">
      <c r="A847" s="103"/>
      <c r="B847" s="104"/>
      <c r="C847" s="104"/>
      <c r="D847" s="103"/>
      <c r="E847" s="104"/>
      <c r="F847" s="104"/>
    </row>
    <row r="848" spans="1:6" ht="18" customHeight="1">
      <c r="A848" s="103"/>
      <c r="B848" s="104"/>
      <c r="C848" s="104"/>
      <c r="D848" s="103"/>
      <c r="E848" s="104"/>
      <c r="F848" s="104"/>
    </row>
    <row r="849" spans="1:6" ht="18" customHeight="1">
      <c r="A849" s="103"/>
      <c r="B849" s="104"/>
      <c r="C849" s="104"/>
      <c r="D849" s="103"/>
      <c r="E849" s="104"/>
      <c r="F849" s="104"/>
    </row>
    <row r="850" spans="1:6" ht="18" customHeight="1">
      <c r="A850" s="103"/>
      <c r="B850" s="104"/>
      <c r="C850" s="104"/>
      <c r="D850" s="103"/>
      <c r="E850" s="104"/>
      <c r="F850" s="104"/>
    </row>
    <row r="851" spans="1:6" ht="18" customHeight="1">
      <c r="A851" s="103"/>
      <c r="B851" s="104"/>
      <c r="C851" s="104"/>
      <c r="D851" s="103"/>
      <c r="E851" s="104"/>
      <c r="F851" s="104"/>
    </row>
    <row r="852" spans="1:6" ht="18" customHeight="1">
      <c r="A852" s="103"/>
      <c r="B852" s="104"/>
      <c r="C852" s="104"/>
      <c r="D852" s="103"/>
      <c r="E852" s="104"/>
      <c r="F852" s="104"/>
    </row>
    <row r="853" spans="1:6" ht="18" customHeight="1">
      <c r="A853" s="103"/>
      <c r="B853" s="104"/>
      <c r="C853" s="104"/>
      <c r="D853" s="103"/>
      <c r="E853" s="104"/>
      <c r="F853" s="104"/>
    </row>
    <row r="854" spans="1:6" ht="18" customHeight="1">
      <c r="A854" s="103"/>
      <c r="B854" s="104"/>
      <c r="C854" s="104"/>
      <c r="D854" s="103"/>
      <c r="E854" s="104"/>
      <c r="F854" s="104"/>
    </row>
    <row r="855" spans="1:6" ht="18" customHeight="1">
      <c r="A855" s="103"/>
      <c r="B855" s="104"/>
      <c r="C855" s="104"/>
      <c r="D855" s="103"/>
      <c r="E855" s="104"/>
      <c r="F855" s="104"/>
    </row>
    <row r="856" spans="1:6" ht="18" customHeight="1">
      <c r="A856" s="103"/>
      <c r="B856" s="104"/>
      <c r="C856" s="104"/>
      <c r="D856" s="103"/>
      <c r="E856" s="104"/>
      <c r="F856" s="104"/>
    </row>
    <row r="857" spans="1:6" ht="18" customHeight="1">
      <c r="A857" s="103"/>
      <c r="B857" s="104"/>
      <c r="C857" s="104"/>
      <c r="D857" s="103"/>
      <c r="E857" s="104"/>
      <c r="F857" s="104"/>
    </row>
    <row r="858" spans="1:6" ht="18" customHeight="1">
      <c r="A858" s="103"/>
      <c r="B858" s="104"/>
      <c r="C858" s="104"/>
      <c r="D858" s="103"/>
      <c r="E858" s="104"/>
      <c r="F858" s="104"/>
    </row>
    <row r="859" spans="1:6" ht="18" customHeight="1">
      <c r="A859" s="103"/>
      <c r="B859" s="104"/>
      <c r="C859" s="104"/>
      <c r="D859" s="103"/>
      <c r="E859" s="104"/>
      <c r="F859" s="104"/>
    </row>
    <row r="860" spans="1:6" ht="18" customHeight="1">
      <c r="A860" s="103"/>
      <c r="B860" s="104"/>
      <c r="C860" s="104"/>
      <c r="D860" s="103"/>
      <c r="E860" s="104"/>
      <c r="F860" s="104"/>
    </row>
    <row r="861" spans="1:6" ht="18" customHeight="1">
      <c r="A861" s="103"/>
      <c r="B861" s="104"/>
      <c r="C861" s="104"/>
      <c r="D861" s="103"/>
      <c r="E861" s="104"/>
      <c r="F861" s="104"/>
    </row>
    <row r="862" spans="1:6" ht="18" customHeight="1">
      <c r="A862" s="103"/>
      <c r="B862" s="104"/>
      <c r="C862" s="104"/>
      <c r="D862" s="103"/>
      <c r="E862" s="104"/>
      <c r="F862" s="104"/>
    </row>
    <row r="863" spans="1:6" ht="18" customHeight="1">
      <c r="A863" s="103"/>
      <c r="B863" s="104"/>
      <c r="C863" s="104"/>
      <c r="D863" s="103"/>
      <c r="E863" s="104"/>
      <c r="F863" s="104"/>
    </row>
    <row r="864" spans="1:6" ht="18" customHeight="1">
      <c r="A864" s="103"/>
      <c r="B864" s="104"/>
      <c r="C864" s="104"/>
      <c r="D864" s="103"/>
      <c r="E864" s="104"/>
      <c r="F864" s="104"/>
    </row>
    <row r="865" spans="1:6" ht="18" customHeight="1">
      <c r="A865" s="103"/>
      <c r="B865" s="104"/>
      <c r="C865" s="104"/>
      <c r="D865" s="103"/>
      <c r="E865" s="104"/>
      <c r="F865" s="104"/>
    </row>
    <row r="866" spans="1:6" ht="18" customHeight="1">
      <c r="A866" s="103"/>
      <c r="B866" s="104"/>
      <c r="C866" s="104"/>
      <c r="D866" s="103"/>
      <c r="E866" s="104"/>
      <c r="F866" s="104"/>
    </row>
    <row r="867" spans="1:6" ht="18" customHeight="1">
      <c r="A867" s="103"/>
      <c r="B867" s="104"/>
      <c r="C867" s="104"/>
      <c r="D867" s="103"/>
      <c r="E867" s="104"/>
      <c r="F867" s="104"/>
    </row>
    <row r="868" spans="1:6" ht="18" customHeight="1">
      <c r="A868" s="103"/>
      <c r="B868" s="104"/>
      <c r="C868" s="104"/>
      <c r="D868" s="103"/>
      <c r="E868" s="104"/>
      <c r="F868" s="104"/>
    </row>
    <row r="869" spans="1:6" ht="18" customHeight="1">
      <c r="A869" s="103"/>
      <c r="B869" s="104"/>
      <c r="C869" s="104"/>
      <c r="D869" s="103"/>
      <c r="E869" s="104"/>
      <c r="F869" s="104"/>
    </row>
    <row r="870" spans="1:6" ht="18" customHeight="1">
      <c r="A870" s="103"/>
      <c r="B870" s="104"/>
      <c r="C870" s="104"/>
      <c r="D870" s="103"/>
      <c r="E870" s="104"/>
      <c r="F870" s="104"/>
    </row>
    <row r="871" spans="1:6" ht="18" customHeight="1">
      <c r="A871" s="103"/>
      <c r="B871" s="104"/>
      <c r="C871" s="104"/>
      <c r="D871" s="103"/>
      <c r="E871" s="104"/>
      <c r="F871" s="104"/>
    </row>
    <row r="872" spans="1:6" ht="18" customHeight="1">
      <c r="A872" s="103"/>
      <c r="B872" s="104"/>
      <c r="C872" s="104"/>
      <c r="D872" s="103"/>
      <c r="E872" s="104"/>
      <c r="F872" s="104"/>
    </row>
    <row r="873" spans="1:6" ht="18" customHeight="1">
      <c r="A873" s="103"/>
      <c r="B873" s="104"/>
      <c r="C873" s="104"/>
      <c r="D873" s="103"/>
      <c r="E873" s="104"/>
      <c r="F873" s="104"/>
    </row>
    <row r="874" spans="1:6" ht="18" customHeight="1">
      <c r="A874" s="103"/>
      <c r="B874" s="104"/>
      <c r="C874" s="104"/>
      <c r="D874" s="103"/>
      <c r="E874" s="104"/>
      <c r="F874" s="104"/>
    </row>
    <row r="875" spans="1:6" ht="18" customHeight="1">
      <c r="A875" s="103"/>
      <c r="B875" s="104"/>
      <c r="C875" s="104"/>
      <c r="D875" s="103"/>
      <c r="E875" s="104"/>
      <c r="F875" s="104"/>
    </row>
    <row r="876" spans="1:6" ht="18" customHeight="1">
      <c r="A876" s="103"/>
      <c r="B876" s="104"/>
      <c r="C876" s="104"/>
      <c r="D876" s="103"/>
      <c r="E876" s="104"/>
      <c r="F876" s="104"/>
    </row>
    <row r="877" spans="1:6" ht="18" customHeight="1">
      <c r="A877" s="103"/>
      <c r="B877" s="104"/>
      <c r="C877" s="104"/>
      <c r="D877" s="103"/>
      <c r="E877" s="104"/>
      <c r="F877" s="104"/>
    </row>
    <row r="878" spans="1:6" ht="18" customHeight="1">
      <c r="A878" s="103"/>
      <c r="B878" s="104"/>
      <c r="C878" s="104"/>
      <c r="D878" s="103"/>
      <c r="E878" s="104"/>
      <c r="F878" s="104"/>
    </row>
    <row r="879" spans="1:6" ht="18" customHeight="1">
      <c r="A879" s="103"/>
      <c r="B879" s="104"/>
      <c r="C879" s="104"/>
      <c r="D879" s="103"/>
      <c r="E879" s="104"/>
      <c r="F879" s="104"/>
    </row>
    <row r="880" spans="1:6" ht="18" customHeight="1">
      <c r="A880" s="103"/>
      <c r="B880" s="104"/>
      <c r="C880" s="104"/>
      <c r="D880" s="103"/>
      <c r="E880" s="104"/>
      <c r="F880" s="104"/>
    </row>
    <row r="881" spans="1:6" ht="18" customHeight="1">
      <c r="A881" s="103"/>
      <c r="B881" s="104"/>
      <c r="C881" s="104"/>
      <c r="D881" s="103"/>
      <c r="E881" s="104"/>
      <c r="F881" s="104"/>
    </row>
    <row r="882" spans="1:6" ht="18" customHeight="1">
      <c r="A882" s="103"/>
      <c r="B882" s="104"/>
      <c r="C882" s="104"/>
      <c r="D882" s="103"/>
      <c r="E882" s="104"/>
      <c r="F882" s="104"/>
    </row>
    <row r="883" spans="1:6" ht="18" customHeight="1">
      <c r="A883" s="103"/>
      <c r="B883" s="104"/>
      <c r="C883" s="104"/>
      <c r="D883" s="103"/>
      <c r="E883" s="104"/>
      <c r="F883" s="104"/>
    </row>
    <row r="884" spans="1:6" ht="18" customHeight="1">
      <c r="A884" s="103"/>
      <c r="B884" s="104"/>
      <c r="C884" s="104"/>
      <c r="D884" s="103"/>
      <c r="E884" s="104"/>
      <c r="F884" s="104"/>
    </row>
    <row r="885" spans="1:6" ht="18" customHeight="1">
      <c r="A885" s="103"/>
      <c r="B885" s="104"/>
      <c r="C885" s="104"/>
      <c r="D885" s="103"/>
      <c r="E885" s="104"/>
      <c r="F885" s="104"/>
    </row>
    <row r="886" spans="1:6" ht="18" customHeight="1">
      <c r="A886" s="103"/>
      <c r="B886" s="104"/>
      <c r="C886" s="104"/>
      <c r="D886" s="103"/>
      <c r="E886" s="104"/>
      <c r="F886" s="104"/>
    </row>
    <row r="887" spans="1:6" ht="18" customHeight="1">
      <c r="A887" s="103"/>
      <c r="B887" s="104"/>
      <c r="C887" s="104"/>
      <c r="D887" s="103"/>
      <c r="E887" s="104"/>
      <c r="F887" s="104"/>
    </row>
    <row r="888" spans="1:6" ht="18" customHeight="1">
      <c r="A888" s="103"/>
      <c r="B888" s="104"/>
      <c r="C888" s="104"/>
      <c r="D888" s="103"/>
      <c r="E888" s="104"/>
      <c r="F888" s="104"/>
    </row>
    <row r="889" spans="1:6" ht="18" customHeight="1">
      <c r="A889" s="103"/>
      <c r="B889" s="104"/>
      <c r="C889" s="104"/>
      <c r="D889" s="103"/>
      <c r="E889" s="104"/>
      <c r="F889" s="104"/>
    </row>
    <row r="890" spans="1:6" ht="18" customHeight="1">
      <c r="A890" s="103"/>
      <c r="B890" s="104"/>
      <c r="C890" s="104"/>
      <c r="D890" s="103"/>
      <c r="E890" s="104"/>
      <c r="F890" s="104"/>
    </row>
    <row r="891" spans="1:6" ht="18" customHeight="1">
      <c r="A891" s="103"/>
      <c r="B891" s="104"/>
      <c r="C891" s="104"/>
      <c r="D891" s="103"/>
      <c r="E891" s="104"/>
      <c r="F891" s="104"/>
    </row>
    <row r="892" spans="1:6" ht="18" customHeight="1">
      <c r="A892" s="103"/>
      <c r="B892" s="104"/>
      <c r="C892" s="104"/>
      <c r="D892" s="103"/>
      <c r="E892" s="104"/>
      <c r="F892" s="104"/>
    </row>
    <row r="893" spans="1:6" ht="18" customHeight="1">
      <c r="A893" s="103"/>
      <c r="B893" s="104"/>
      <c r="C893" s="104"/>
      <c r="D893" s="103"/>
      <c r="E893" s="104"/>
      <c r="F893" s="104"/>
    </row>
    <row r="894" spans="1:6" ht="18" customHeight="1">
      <c r="A894" s="103"/>
      <c r="B894" s="104"/>
      <c r="C894" s="104"/>
      <c r="D894" s="103"/>
      <c r="E894" s="104"/>
      <c r="F894" s="104"/>
    </row>
    <row r="895" spans="1:6" ht="18" customHeight="1">
      <c r="A895" s="103"/>
      <c r="B895" s="104"/>
      <c r="C895" s="104"/>
      <c r="D895" s="103"/>
      <c r="E895" s="104"/>
      <c r="F895" s="104"/>
    </row>
    <row r="896" spans="1:6" ht="18" customHeight="1">
      <c r="A896" s="103"/>
      <c r="B896" s="104"/>
      <c r="C896" s="104"/>
      <c r="D896" s="103"/>
      <c r="E896" s="104"/>
      <c r="F896" s="104"/>
    </row>
    <row r="897" spans="1:6" ht="18" customHeight="1">
      <c r="A897" s="103"/>
      <c r="B897" s="104"/>
      <c r="C897" s="104"/>
      <c r="D897" s="103"/>
      <c r="E897" s="104"/>
      <c r="F897" s="104"/>
    </row>
    <row r="898" spans="1:6" ht="18" customHeight="1">
      <c r="A898" s="103"/>
      <c r="B898" s="104"/>
      <c r="C898" s="104"/>
      <c r="D898" s="103"/>
      <c r="E898" s="104"/>
      <c r="F898" s="104"/>
    </row>
    <row r="899" spans="1:6" ht="18" customHeight="1">
      <c r="A899" s="103"/>
      <c r="B899" s="104"/>
      <c r="C899" s="104"/>
      <c r="D899" s="103"/>
      <c r="E899" s="104"/>
      <c r="F899" s="104"/>
    </row>
    <row r="900" spans="1:6" ht="18" customHeight="1">
      <c r="A900" s="103"/>
      <c r="B900" s="104"/>
      <c r="C900" s="104"/>
      <c r="D900" s="103"/>
      <c r="E900" s="104"/>
      <c r="F900" s="104"/>
    </row>
    <row r="901" spans="1:6" ht="18" customHeight="1">
      <c r="A901" s="103"/>
      <c r="B901" s="104"/>
      <c r="C901" s="104"/>
      <c r="D901" s="103"/>
      <c r="E901" s="104"/>
      <c r="F901" s="104"/>
    </row>
    <row r="902" spans="1:6" ht="18" customHeight="1">
      <c r="A902" s="103"/>
      <c r="B902" s="104"/>
      <c r="C902" s="104"/>
      <c r="D902" s="103"/>
      <c r="E902" s="104"/>
      <c r="F902" s="104"/>
    </row>
    <row r="903" spans="1:6" ht="18" customHeight="1">
      <c r="A903" s="103"/>
      <c r="B903" s="104"/>
      <c r="C903" s="104"/>
      <c r="D903" s="103"/>
      <c r="E903" s="104"/>
      <c r="F903" s="104"/>
    </row>
    <row r="904" spans="1:6" ht="18" customHeight="1">
      <c r="A904" s="103"/>
      <c r="B904" s="104"/>
      <c r="C904" s="104"/>
      <c r="D904" s="103"/>
      <c r="E904" s="104"/>
      <c r="F904" s="104"/>
    </row>
    <row r="905" spans="1:6" ht="18" customHeight="1">
      <c r="A905" s="103"/>
      <c r="B905" s="104"/>
      <c r="C905" s="104"/>
      <c r="D905" s="103"/>
      <c r="E905" s="104"/>
      <c r="F905" s="104"/>
    </row>
    <row r="906" spans="1:6" ht="18" customHeight="1">
      <c r="A906" s="103"/>
      <c r="B906" s="104"/>
      <c r="C906" s="104"/>
      <c r="D906" s="103"/>
      <c r="E906" s="104"/>
      <c r="F906" s="104"/>
    </row>
    <row r="907" spans="1:6" ht="18" customHeight="1">
      <c r="A907" s="103"/>
      <c r="B907" s="104"/>
      <c r="C907" s="104"/>
      <c r="D907" s="103"/>
      <c r="E907" s="104"/>
      <c r="F907" s="104"/>
    </row>
    <row r="908" spans="1:6" ht="18" customHeight="1">
      <c r="A908" s="103"/>
      <c r="B908" s="104"/>
      <c r="C908" s="104"/>
      <c r="D908" s="103"/>
      <c r="E908" s="104"/>
      <c r="F908" s="104"/>
    </row>
    <row r="909" spans="1:6" ht="18" customHeight="1">
      <c r="A909" s="103"/>
      <c r="B909" s="104"/>
      <c r="C909" s="104"/>
      <c r="D909" s="103"/>
      <c r="E909" s="104"/>
      <c r="F909" s="104"/>
    </row>
    <row r="910" spans="1:6" ht="18" customHeight="1">
      <c r="A910" s="103"/>
      <c r="B910" s="104"/>
      <c r="C910" s="104"/>
      <c r="D910" s="103"/>
      <c r="E910" s="104"/>
      <c r="F910" s="104"/>
    </row>
    <row r="911" spans="1:6" ht="18" customHeight="1">
      <c r="A911" s="103"/>
      <c r="B911" s="104"/>
      <c r="C911" s="104"/>
      <c r="D911" s="103"/>
      <c r="E911" s="104"/>
      <c r="F911" s="104"/>
    </row>
    <row r="912" spans="1:6" ht="18" customHeight="1">
      <c r="A912" s="103"/>
      <c r="B912" s="104"/>
      <c r="C912" s="104"/>
      <c r="D912" s="103"/>
      <c r="E912" s="104"/>
      <c r="F912" s="104"/>
    </row>
    <row r="913" spans="1:6" ht="18" customHeight="1">
      <c r="A913" s="103"/>
      <c r="B913" s="104"/>
      <c r="C913" s="104"/>
      <c r="D913" s="103"/>
      <c r="E913" s="104"/>
      <c r="F913" s="104"/>
    </row>
    <row r="914" spans="1:6" ht="18" customHeight="1">
      <c r="A914" s="103"/>
      <c r="B914" s="104"/>
      <c r="C914" s="104"/>
      <c r="D914" s="103"/>
      <c r="E914" s="104"/>
      <c r="F914" s="104"/>
    </row>
    <row r="915" spans="1:6" ht="18" customHeight="1">
      <c r="A915" s="103"/>
      <c r="B915" s="104"/>
      <c r="C915" s="104"/>
      <c r="D915" s="103"/>
      <c r="E915" s="104"/>
      <c r="F915" s="104"/>
    </row>
    <row r="916" spans="1:6" ht="18" customHeight="1">
      <c r="A916" s="103"/>
      <c r="B916" s="104"/>
      <c r="C916" s="104"/>
      <c r="D916" s="103"/>
      <c r="E916" s="104"/>
      <c r="F916" s="104"/>
    </row>
    <row r="917" spans="1:6" ht="18" customHeight="1">
      <c r="A917" s="103"/>
      <c r="B917" s="104"/>
      <c r="C917" s="104"/>
      <c r="D917" s="103"/>
      <c r="E917" s="104"/>
      <c r="F917" s="104"/>
    </row>
    <row r="918" spans="1:6" ht="18" customHeight="1">
      <c r="A918" s="103"/>
      <c r="B918" s="104"/>
      <c r="C918" s="104"/>
      <c r="D918" s="103"/>
      <c r="E918" s="104"/>
      <c r="F918" s="104"/>
    </row>
    <row r="919" spans="1:6" ht="18" customHeight="1">
      <c r="A919" s="103"/>
      <c r="B919" s="104"/>
      <c r="C919" s="104"/>
      <c r="D919" s="103"/>
      <c r="E919" s="104"/>
      <c r="F919" s="104"/>
    </row>
    <row r="920" spans="1:6" ht="18" customHeight="1">
      <c r="A920" s="103"/>
      <c r="B920" s="104"/>
      <c r="C920" s="104"/>
      <c r="D920" s="103"/>
      <c r="E920" s="104"/>
      <c r="F920" s="104"/>
    </row>
    <row r="921" spans="1:6" ht="18" customHeight="1">
      <c r="A921" s="103"/>
      <c r="B921" s="104"/>
      <c r="C921" s="104"/>
      <c r="D921" s="103"/>
      <c r="E921" s="104"/>
      <c r="F921" s="104"/>
    </row>
    <row r="922" spans="1:6" ht="18" customHeight="1">
      <c r="A922" s="103"/>
      <c r="B922" s="104"/>
      <c r="C922" s="104"/>
      <c r="D922" s="103"/>
      <c r="E922" s="104"/>
      <c r="F922" s="104"/>
    </row>
    <row r="923" spans="1:6" ht="18" customHeight="1">
      <c r="A923" s="103"/>
      <c r="B923" s="104"/>
      <c r="C923" s="104"/>
      <c r="D923" s="103"/>
      <c r="E923" s="104"/>
      <c r="F923" s="104"/>
    </row>
    <row r="924" spans="1:6" ht="18" customHeight="1">
      <c r="A924" s="103"/>
      <c r="B924" s="104"/>
      <c r="C924" s="104"/>
      <c r="D924" s="103"/>
      <c r="E924" s="104"/>
      <c r="F924" s="104"/>
    </row>
    <row r="925" spans="1:6" ht="18" customHeight="1">
      <c r="A925" s="103"/>
      <c r="B925" s="104"/>
      <c r="C925" s="104"/>
      <c r="D925" s="103"/>
      <c r="E925" s="104"/>
      <c r="F925" s="104"/>
    </row>
    <row r="926" spans="1:6" ht="18" customHeight="1">
      <c r="A926" s="103"/>
      <c r="B926" s="104"/>
      <c r="C926" s="104"/>
      <c r="D926" s="103"/>
      <c r="E926" s="104"/>
      <c r="F926" s="104"/>
    </row>
    <row r="927" spans="1:6" ht="18" customHeight="1">
      <c r="A927" s="103"/>
      <c r="B927" s="104"/>
      <c r="C927" s="104"/>
      <c r="D927" s="103"/>
      <c r="E927" s="104"/>
      <c r="F927" s="104"/>
    </row>
    <row r="928" spans="1:6" ht="18" customHeight="1">
      <c r="A928" s="103"/>
      <c r="B928" s="104"/>
      <c r="C928" s="104"/>
      <c r="D928" s="103"/>
      <c r="E928" s="104"/>
      <c r="F928" s="104"/>
    </row>
    <row r="929" spans="1:6" ht="18" customHeight="1">
      <c r="A929" s="103"/>
      <c r="B929" s="104"/>
      <c r="C929" s="104"/>
      <c r="D929" s="103"/>
      <c r="E929" s="104"/>
      <c r="F929" s="104"/>
    </row>
    <row r="930" spans="1:6" ht="18" customHeight="1">
      <c r="A930" s="103"/>
      <c r="B930" s="104"/>
      <c r="C930" s="104"/>
      <c r="D930" s="103"/>
      <c r="E930" s="104"/>
      <c r="F930" s="104"/>
    </row>
    <row r="931" spans="1:6" ht="18" customHeight="1">
      <c r="A931" s="103"/>
      <c r="B931" s="104"/>
      <c r="C931" s="104"/>
      <c r="D931" s="103"/>
      <c r="E931" s="104"/>
      <c r="F931" s="104"/>
    </row>
    <row r="932" spans="1:6" ht="18" customHeight="1">
      <c r="A932" s="103"/>
      <c r="B932" s="104"/>
      <c r="C932" s="104"/>
      <c r="D932" s="103"/>
      <c r="E932" s="104"/>
      <c r="F932" s="104"/>
    </row>
    <row r="933" spans="1:6" ht="18" customHeight="1">
      <c r="A933" s="103"/>
      <c r="B933" s="104"/>
      <c r="C933" s="104"/>
      <c r="D933" s="103"/>
      <c r="E933" s="104"/>
      <c r="F933" s="104"/>
    </row>
    <row r="934" spans="1:6" ht="18" customHeight="1">
      <c r="A934" s="103"/>
      <c r="B934" s="104"/>
      <c r="C934" s="104"/>
      <c r="D934" s="103"/>
      <c r="E934" s="104"/>
      <c r="F934" s="104"/>
    </row>
    <row r="935" spans="1:6" ht="18" customHeight="1">
      <c r="A935" s="103"/>
      <c r="B935" s="104"/>
      <c r="C935" s="104"/>
      <c r="D935" s="103"/>
      <c r="E935" s="104"/>
      <c r="F935" s="104"/>
    </row>
    <row r="936" spans="1:6" ht="18" customHeight="1">
      <c r="A936" s="103"/>
      <c r="B936" s="104"/>
      <c r="C936" s="104"/>
      <c r="D936" s="103"/>
      <c r="E936" s="104"/>
      <c r="F936" s="104"/>
    </row>
    <row r="937" spans="1:6" ht="18" customHeight="1">
      <c r="A937" s="103"/>
      <c r="B937" s="104"/>
      <c r="C937" s="104"/>
      <c r="D937" s="103"/>
      <c r="E937" s="104"/>
      <c r="F937" s="104"/>
    </row>
    <row r="938" spans="1:6" ht="18" customHeight="1">
      <c r="A938" s="103"/>
      <c r="B938" s="104"/>
      <c r="C938" s="104"/>
      <c r="D938" s="103"/>
      <c r="E938" s="104"/>
      <c r="F938" s="104"/>
    </row>
    <row r="939" spans="1:6" ht="18" customHeight="1">
      <c r="A939" s="103"/>
      <c r="B939" s="104"/>
      <c r="C939" s="104"/>
      <c r="D939" s="103"/>
      <c r="E939" s="104"/>
      <c r="F939" s="104"/>
    </row>
    <row r="940" spans="1:6" ht="18" customHeight="1">
      <c r="A940" s="103"/>
      <c r="B940" s="104"/>
      <c r="C940" s="104"/>
      <c r="D940" s="103"/>
      <c r="E940" s="104"/>
      <c r="F940" s="104"/>
    </row>
    <row r="941" spans="1:6" ht="18" customHeight="1">
      <c r="A941" s="103"/>
      <c r="B941" s="104"/>
      <c r="C941" s="104"/>
      <c r="D941" s="103"/>
      <c r="E941" s="104"/>
      <c r="F941" s="104"/>
    </row>
    <row r="942" spans="1:6" ht="18" customHeight="1">
      <c r="A942" s="103"/>
      <c r="B942" s="104"/>
      <c r="C942" s="104"/>
      <c r="D942" s="103"/>
      <c r="E942" s="104"/>
      <c r="F942" s="104"/>
    </row>
    <row r="943" spans="1:6" ht="18" customHeight="1">
      <c r="A943" s="103"/>
      <c r="B943" s="104"/>
      <c r="C943" s="104"/>
      <c r="D943" s="103"/>
      <c r="E943" s="104"/>
      <c r="F943" s="104"/>
    </row>
    <row r="944" spans="1:6" ht="18" customHeight="1">
      <c r="A944" s="103"/>
      <c r="B944" s="104"/>
      <c r="C944" s="104"/>
      <c r="D944" s="103"/>
      <c r="E944" s="104"/>
      <c r="F944" s="104"/>
    </row>
    <row r="945" spans="1:6" ht="18" customHeight="1">
      <c r="A945" s="103"/>
      <c r="B945" s="104"/>
      <c r="C945" s="104"/>
      <c r="D945" s="103"/>
      <c r="E945" s="104"/>
      <c r="F945" s="104"/>
    </row>
    <row r="946" spans="1:6" ht="18" customHeight="1">
      <c r="A946" s="103"/>
      <c r="B946" s="104"/>
      <c r="C946" s="104"/>
      <c r="D946" s="103"/>
      <c r="E946" s="104"/>
      <c r="F946" s="104"/>
    </row>
    <row r="947" spans="1:6" ht="18" customHeight="1">
      <c r="A947" s="103"/>
      <c r="B947" s="104"/>
      <c r="C947" s="104"/>
      <c r="D947" s="103"/>
      <c r="E947" s="104"/>
      <c r="F947" s="104"/>
    </row>
    <row r="948" spans="1:6" ht="18" customHeight="1">
      <c r="A948" s="103"/>
      <c r="B948" s="104"/>
      <c r="C948" s="104"/>
      <c r="D948" s="103"/>
      <c r="E948" s="104"/>
      <c r="F948" s="104"/>
    </row>
    <row r="949" spans="1:6" ht="18" customHeight="1">
      <c r="A949" s="103"/>
      <c r="B949" s="104"/>
      <c r="C949" s="104"/>
      <c r="D949" s="103"/>
      <c r="E949" s="104"/>
      <c r="F949" s="104"/>
    </row>
    <row r="950" spans="1:6" ht="18" customHeight="1">
      <c r="A950" s="103"/>
      <c r="B950" s="104"/>
      <c r="C950" s="104"/>
      <c r="D950" s="103"/>
      <c r="E950" s="104"/>
      <c r="F950" s="104"/>
    </row>
    <row r="951" spans="1:6" ht="18" customHeight="1">
      <c r="A951" s="103"/>
      <c r="B951" s="104"/>
      <c r="C951" s="104"/>
      <c r="D951" s="103"/>
      <c r="E951" s="104"/>
      <c r="F951" s="104"/>
    </row>
    <row r="952" spans="1:6" ht="18" customHeight="1">
      <c r="A952" s="103"/>
      <c r="B952" s="104"/>
      <c r="C952" s="104"/>
      <c r="D952" s="103"/>
      <c r="E952" s="104"/>
      <c r="F952" s="104"/>
    </row>
    <row r="953" spans="1:6" ht="18" customHeight="1">
      <c r="A953" s="103"/>
      <c r="B953" s="104"/>
      <c r="C953" s="104"/>
      <c r="D953" s="103"/>
      <c r="E953" s="104"/>
      <c r="F953" s="104"/>
    </row>
    <row r="954" spans="1:6" ht="18" customHeight="1">
      <c r="A954" s="103"/>
      <c r="B954" s="104"/>
      <c r="C954" s="104"/>
      <c r="D954" s="103"/>
      <c r="E954" s="104"/>
      <c r="F954" s="104"/>
    </row>
    <row r="955" spans="1:6" ht="18" customHeight="1">
      <c r="A955" s="103"/>
      <c r="B955" s="104"/>
      <c r="C955" s="104"/>
      <c r="D955" s="103"/>
      <c r="E955" s="104"/>
      <c r="F955" s="104"/>
    </row>
    <row r="956" spans="1:6" ht="18" customHeight="1">
      <c r="A956" s="103"/>
      <c r="B956" s="104"/>
      <c r="C956" s="104"/>
      <c r="D956" s="103"/>
      <c r="E956" s="104"/>
      <c r="F956" s="104"/>
    </row>
    <row r="957" spans="1:6" ht="18" customHeight="1">
      <c r="A957" s="103"/>
      <c r="B957" s="104"/>
      <c r="C957" s="104"/>
      <c r="D957" s="103"/>
      <c r="E957" s="104"/>
      <c r="F957" s="104"/>
    </row>
    <row r="958" spans="1:6" ht="18" customHeight="1">
      <c r="A958" s="103"/>
      <c r="B958" s="104"/>
      <c r="C958" s="104"/>
      <c r="D958" s="103"/>
      <c r="E958" s="104"/>
      <c r="F958" s="104"/>
    </row>
    <row r="959" spans="1:6" ht="18" customHeight="1">
      <c r="A959" s="103"/>
      <c r="B959" s="104"/>
      <c r="C959" s="104"/>
      <c r="D959" s="103"/>
      <c r="E959" s="104"/>
      <c r="F959" s="104"/>
    </row>
    <row r="960" spans="1:6" ht="18" customHeight="1">
      <c r="A960" s="103"/>
      <c r="B960" s="104"/>
      <c r="C960" s="104"/>
      <c r="D960" s="103"/>
      <c r="E960" s="104"/>
      <c r="F960" s="104"/>
    </row>
    <row r="961" spans="1:6" ht="18" customHeight="1">
      <c r="A961" s="103"/>
      <c r="B961" s="104"/>
      <c r="C961" s="104"/>
      <c r="D961" s="103"/>
      <c r="E961" s="104"/>
      <c r="F961" s="104"/>
    </row>
    <row r="962" spans="1:6" ht="18" customHeight="1">
      <c r="A962" s="103"/>
      <c r="B962" s="104"/>
      <c r="C962" s="104"/>
      <c r="D962" s="103"/>
      <c r="E962" s="104"/>
      <c r="F962" s="104"/>
    </row>
    <row r="963" spans="1:6" ht="18" customHeight="1">
      <c r="A963" s="103"/>
      <c r="B963" s="104"/>
      <c r="C963" s="104"/>
      <c r="D963" s="103"/>
      <c r="E963" s="104"/>
      <c r="F963" s="104"/>
    </row>
    <row r="964" spans="1:6" ht="18" customHeight="1">
      <c r="A964" s="103"/>
      <c r="B964" s="104"/>
      <c r="C964" s="104"/>
      <c r="D964" s="103"/>
      <c r="E964" s="104"/>
      <c r="F964" s="104"/>
    </row>
    <row r="965" spans="1:6" ht="18" customHeight="1">
      <c r="A965" s="103"/>
      <c r="B965" s="104"/>
      <c r="C965" s="104"/>
      <c r="D965" s="103"/>
      <c r="E965" s="104"/>
      <c r="F965" s="104"/>
    </row>
    <row r="966" spans="1:6" ht="18" customHeight="1">
      <c r="A966" s="103"/>
      <c r="B966" s="104"/>
      <c r="C966" s="104"/>
      <c r="D966" s="103"/>
      <c r="E966" s="104"/>
      <c r="F966" s="104"/>
    </row>
    <row r="967" spans="1:6" ht="18" customHeight="1">
      <c r="A967" s="103"/>
      <c r="B967" s="104"/>
      <c r="C967" s="104"/>
      <c r="D967" s="103"/>
      <c r="E967" s="104"/>
      <c r="F967" s="104"/>
    </row>
    <row r="968" spans="1:6" ht="18" customHeight="1">
      <c r="A968" s="103"/>
      <c r="B968" s="104"/>
      <c r="C968" s="104"/>
      <c r="D968" s="103"/>
      <c r="E968" s="104"/>
      <c r="F968" s="104"/>
    </row>
    <row r="969" spans="1:6" ht="18" customHeight="1">
      <c r="A969" s="103"/>
      <c r="B969" s="104"/>
      <c r="C969" s="104"/>
      <c r="D969" s="103"/>
      <c r="E969" s="104"/>
      <c r="F969" s="104"/>
    </row>
    <row r="970" spans="1:6" ht="18" customHeight="1">
      <c r="A970" s="103"/>
      <c r="B970" s="104"/>
      <c r="C970" s="104"/>
      <c r="D970" s="103"/>
      <c r="E970" s="104"/>
      <c r="F970" s="104"/>
    </row>
    <row r="971" spans="1:6" ht="18" customHeight="1">
      <c r="A971" s="103"/>
      <c r="B971" s="104"/>
      <c r="C971" s="104"/>
      <c r="D971" s="103"/>
      <c r="E971" s="104"/>
      <c r="F971" s="104"/>
    </row>
    <row r="972" spans="1:6" ht="18" customHeight="1">
      <c r="A972" s="103"/>
      <c r="B972" s="104"/>
      <c r="C972" s="104"/>
      <c r="D972" s="103"/>
      <c r="E972" s="104"/>
      <c r="F972" s="104"/>
    </row>
    <row r="973" spans="1:6" ht="18" customHeight="1">
      <c r="A973" s="103"/>
      <c r="B973" s="104"/>
      <c r="C973" s="104"/>
      <c r="D973" s="103"/>
      <c r="E973" s="104"/>
      <c r="F973" s="104"/>
    </row>
    <row r="974" spans="1:6" ht="18" customHeight="1">
      <c r="A974" s="103"/>
      <c r="B974" s="104"/>
      <c r="C974" s="104"/>
      <c r="D974" s="103"/>
      <c r="E974" s="104"/>
      <c r="F974" s="104"/>
    </row>
    <row r="975" spans="1:6" ht="18" customHeight="1">
      <c r="A975" s="103"/>
      <c r="B975" s="104"/>
      <c r="C975" s="104"/>
      <c r="D975" s="103"/>
      <c r="E975" s="104"/>
      <c r="F975" s="104"/>
    </row>
    <row r="976" spans="1:6" ht="18" customHeight="1">
      <c r="A976" s="103"/>
      <c r="B976" s="104"/>
      <c r="C976" s="104"/>
      <c r="D976" s="103"/>
      <c r="E976" s="104"/>
      <c r="F976" s="104"/>
    </row>
    <row r="977" spans="1:6" ht="18" customHeight="1">
      <c r="A977" s="103"/>
      <c r="B977" s="104"/>
      <c r="C977" s="104"/>
      <c r="D977" s="103"/>
      <c r="E977" s="104"/>
      <c r="F977" s="104"/>
    </row>
    <row r="978" spans="1:6" ht="18" customHeight="1">
      <c r="A978" s="103"/>
      <c r="B978" s="104"/>
      <c r="C978" s="104"/>
      <c r="D978" s="103"/>
      <c r="E978" s="104"/>
      <c r="F978" s="104"/>
    </row>
    <row r="979" spans="1:6" ht="18" customHeight="1">
      <c r="A979" s="103"/>
      <c r="B979" s="104"/>
      <c r="C979" s="104"/>
      <c r="D979" s="103"/>
      <c r="E979" s="104"/>
      <c r="F979" s="104"/>
    </row>
    <row r="980" spans="1:6" ht="18" customHeight="1">
      <c r="A980" s="103"/>
      <c r="B980" s="104"/>
      <c r="C980" s="104"/>
      <c r="D980" s="103"/>
      <c r="E980" s="104"/>
      <c r="F980" s="104"/>
    </row>
    <row r="981" spans="1:6" ht="18" customHeight="1">
      <c r="A981" s="103"/>
      <c r="B981" s="104"/>
      <c r="C981" s="104"/>
      <c r="D981" s="103"/>
      <c r="E981" s="104"/>
      <c r="F981" s="104"/>
    </row>
    <row r="982" spans="1:6" ht="18" customHeight="1">
      <c r="A982" s="103"/>
      <c r="B982" s="104"/>
      <c r="C982" s="104"/>
      <c r="D982" s="103"/>
      <c r="E982" s="104"/>
      <c r="F982" s="104"/>
    </row>
    <row r="983" spans="1:6" ht="18" customHeight="1">
      <c r="A983" s="103"/>
      <c r="B983" s="104"/>
      <c r="C983" s="104"/>
      <c r="D983" s="103"/>
      <c r="E983" s="104"/>
      <c r="F983" s="104"/>
    </row>
    <row r="984" spans="1:6" ht="18" customHeight="1">
      <c r="A984" s="103"/>
      <c r="B984" s="104"/>
      <c r="C984" s="104"/>
      <c r="D984" s="103"/>
      <c r="E984" s="104"/>
      <c r="F984" s="104"/>
    </row>
    <row r="985" spans="1:6" ht="18" customHeight="1">
      <c r="A985" s="103"/>
      <c r="B985" s="104"/>
      <c r="C985" s="104"/>
      <c r="D985" s="103"/>
      <c r="E985" s="104"/>
      <c r="F985" s="104"/>
    </row>
    <row r="986" spans="1:6" ht="18" customHeight="1">
      <c r="A986" s="103"/>
      <c r="B986" s="104"/>
      <c r="C986" s="104"/>
      <c r="D986" s="103"/>
      <c r="E986" s="104"/>
      <c r="F986" s="104"/>
    </row>
    <row r="987" spans="1:6" ht="18" customHeight="1">
      <c r="A987" s="103"/>
      <c r="B987" s="104"/>
      <c r="C987" s="104"/>
      <c r="D987" s="103"/>
      <c r="E987" s="104"/>
      <c r="F987" s="104"/>
    </row>
    <row r="988" spans="1:6" ht="18" customHeight="1">
      <c r="A988" s="103"/>
      <c r="B988" s="104"/>
      <c r="C988" s="104"/>
      <c r="D988" s="103"/>
      <c r="E988" s="104"/>
      <c r="F988" s="104"/>
    </row>
    <row r="989" spans="1:6" ht="18" customHeight="1">
      <c r="A989" s="103"/>
      <c r="B989" s="104"/>
      <c r="C989" s="104"/>
      <c r="D989" s="103"/>
      <c r="E989" s="104"/>
      <c r="F989" s="104"/>
    </row>
    <row r="990" spans="1:6" ht="18" customHeight="1">
      <c r="A990" s="103"/>
      <c r="B990" s="104"/>
      <c r="C990" s="104"/>
      <c r="D990" s="103"/>
      <c r="E990" s="104"/>
      <c r="F990" s="104"/>
    </row>
    <row r="991" spans="1:6" ht="18" customHeight="1">
      <c r="A991" s="103"/>
      <c r="B991" s="104"/>
      <c r="C991" s="104"/>
      <c r="D991" s="103"/>
      <c r="E991" s="104"/>
      <c r="F991" s="104"/>
    </row>
    <row r="992" spans="1:6" ht="18" customHeight="1">
      <c r="A992" s="103"/>
      <c r="B992" s="104"/>
      <c r="C992" s="104"/>
      <c r="D992" s="103"/>
      <c r="E992" s="104"/>
      <c r="F992" s="104"/>
    </row>
    <row r="993" spans="1:6" ht="18" customHeight="1">
      <c r="A993" s="103"/>
      <c r="B993" s="104"/>
      <c r="C993" s="104"/>
      <c r="D993" s="103"/>
      <c r="E993" s="104"/>
      <c r="F993" s="104"/>
    </row>
    <row r="994" spans="1:6" ht="18" customHeight="1">
      <c r="A994" s="103"/>
      <c r="B994" s="104"/>
      <c r="C994" s="104"/>
      <c r="D994" s="103"/>
      <c r="E994" s="104"/>
      <c r="F994" s="104"/>
    </row>
    <row r="995" spans="1:6" ht="18" customHeight="1">
      <c r="A995" s="103"/>
      <c r="B995" s="104"/>
      <c r="C995" s="104"/>
      <c r="D995" s="103"/>
      <c r="E995" s="104"/>
      <c r="F995" s="104"/>
    </row>
  </sheetData>
  <mergeCells count="42">
    <mergeCell ref="A4:F4"/>
    <mergeCell ref="A1:F1"/>
    <mergeCell ref="A2:A3"/>
    <mergeCell ref="B2:C2"/>
    <mergeCell ref="D2:D3"/>
    <mergeCell ref="E2:F2"/>
    <mergeCell ref="A33:A37"/>
    <mergeCell ref="B33:B37"/>
    <mergeCell ref="C33:C37"/>
    <mergeCell ref="A6:F6"/>
    <mergeCell ref="A7:F7"/>
    <mergeCell ref="A15:A18"/>
    <mergeCell ref="B15:B18"/>
    <mergeCell ref="C15:C18"/>
    <mergeCell ref="A21:F23"/>
    <mergeCell ref="A24:F26"/>
    <mergeCell ref="A28:F28"/>
    <mergeCell ref="A29:A32"/>
    <mergeCell ref="B29:B32"/>
    <mergeCell ref="C29:C32"/>
    <mergeCell ref="F43:F44"/>
    <mergeCell ref="A39:A40"/>
    <mergeCell ref="B39:B40"/>
    <mergeCell ref="C39:C40"/>
    <mergeCell ref="D39:D40"/>
    <mergeCell ref="E39:E40"/>
    <mergeCell ref="F39:F40"/>
    <mergeCell ref="A43:A44"/>
    <mergeCell ref="B43:B44"/>
    <mergeCell ref="C43:C44"/>
    <mergeCell ref="D43:D44"/>
    <mergeCell ref="E43:E44"/>
    <mergeCell ref="A60:F60"/>
    <mergeCell ref="A61:F62"/>
    <mergeCell ref="A46:F46"/>
    <mergeCell ref="A48:F48"/>
    <mergeCell ref="A55:A56"/>
    <mergeCell ref="B55:B56"/>
    <mergeCell ref="C55:C56"/>
    <mergeCell ref="D55:D56"/>
    <mergeCell ref="E55:E56"/>
    <mergeCell ref="F55:F56"/>
  </mergeCells>
  <pageMargins left="0.31496062992125984" right="0.15748031496062992" top="0.35433070866141736" bottom="0.27559055118110237" header="0.15748031496062992" footer="0.19685039370078741"/>
  <pageSetup paperSize="9" scale="95" firstPageNumber="4" orientation="portrait" useFirstPageNumber="1" r:id="rId1"/>
  <headerFooter alignWithMargins="0">
    <oddHeader>&amp;C&amp;"Times New Roman,Regular"&amp;10(&amp;P)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6"/>
  <sheetViews>
    <sheetView zoomScaleNormal="100" zoomScaleSheetLayoutView="100" workbookViewId="0">
      <selection sqref="A1:C1"/>
    </sheetView>
  </sheetViews>
  <sheetFormatPr defaultColWidth="9.109375" defaultRowHeight="13.8"/>
  <cols>
    <col min="1" max="1" width="44" style="146" customWidth="1"/>
    <col min="2" max="2" width="21.33203125" style="146" customWidth="1"/>
    <col min="3" max="3" width="30" style="146" customWidth="1"/>
    <col min="4" max="251" width="9.109375" style="106"/>
    <col min="252" max="252" width="44" style="106" customWidth="1"/>
    <col min="253" max="253" width="21.33203125" style="106" customWidth="1"/>
    <col min="254" max="254" width="30" style="106" customWidth="1"/>
    <col min="255" max="507" width="9.109375" style="106"/>
    <col min="508" max="508" width="44" style="106" customWidth="1"/>
    <col min="509" max="509" width="21.33203125" style="106" customWidth="1"/>
    <col min="510" max="510" width="30" style="106" customWidth="1"/>
    <col min="511" max="763" width="9.109375" style="106"/>
    <col min="764" max="764" width="44" style="106" customWidth="1"/>
    <col min="765" max="765" width="21.33203125" style="106" customWidth="1"/>
    <col min="766" max="766" width="30" style="106" customWidth="1"/>
    <col min="767" max="1019" width="9.109375" style="106"/>
    <col min="1020" max="1020" width="44" style="106" customWidth="1"/>
    <col min="1021" max="1021" width="21.33203125" style="106" customWidth="1"/>
    <col min="1022" max="1022" width="30" style="106" customWidth="1"/>
    <col min="1023" max="1275" width="9.109375" style="106"/>
    <col min="1276" max="1276" width="44" style="106" customWidth="1"/>
    <col min="1277" max="1277" width="21.33203125" style="106" customWidth="1"/>
    <col min="1278" max="1278" width="30" style="106" customWidth="1"/>
    <col min="1279" max="1531" width="9.109375" style="106"/>
    <col min="1532" max="1532" width="44" style="106" customWidth="1"/>
    <col min="1533" max="1533" width="21.33203125" style="106" customWidth="1"/>
    <col min="1534" max="1534" width="30" style="106" customWidth="1"/>
    <col min="1535" max="1787" width="9.109375" style="106"/>
    <col min="1788" max="1788" width="44" style="106" customWidth="1"/>
    <col min="1789" max="1789" width="21.33203125" style="106" customWidth="1"/>
    <col min="1790" max="1790" width="30" style="106" customWidth="1"/>
    <col min="1791" max="2043" width="9.109375" style="106"/>
    <col min="2044" max="2044" width="44" style="106" customWidth="1"/>
    <col min="2045" max="2045" width="21.33203125" style="106" customWidth="1"/>
    <col min="2046" max="2046" width="30" style="106" customWidth="1"/>
    <col min="2047" max="2299" width="9.109375" style="106"/>
    <col min="2300" max="2300" width="44" style="106" customWidth="1"/>
    <col min="2301" max="2301" width="21.33203125" style="106" customWidth="1"/>
    <col min="2302" max="2302" width="30" style="106" customWidth="1"/>
    <col min="2303" max="2555" width="9.109375" style="106"/>
    <col min="2556" max="2556" width="44" style="106" customWidth="1"/>
    <col min="2557" max="2557" width="21.33203125" style="106" customWidth="1"/>
    <col min="2558" max="2558" width="30" style="106" customWidth="1"/>
    <col min="2559" max="2811" width="9.109375" style="106"/>
    <col min="2812" max="2812" width="44" style="106" customWidth="1"/>
    <col min="2813" max="2813" width="21.33203125" style="106" customWidth="1"/>
    <col min="2814" max="2814" width="30" style="106" customWidth="1"/>
    <col min="2815" max="3067" width="9.109375" style="106"/>
    <col min="3068" max="3068" width="44" style="106" customWidth="1"/>
    <col min="3069" max="3069" width="21.33203125" style="106" customWidth="1"/>
    <col min="3070" max="3070" width="30" style="106" customWidth="1"/>
    <col min="3071" max="3323" width="9.109375" style="106"/>
    <col min="3324" max="3324" width="44" style="106" customWidth="1"/>
    <col min="3325" max="3325" width="21.33203125" style="106" customWidth="1"/>
    <col min="3326" max="3326" width="30" style="106" customWidth="1"/>
    <col min="3327" max="3579" width="9.109375" style="106"/>
    <col min="3580" max="3580" width="44" style="106" customWidth="1"/>
    <col min="3581" max="3581" width="21.33203125" style="106" customWidth="1"/>
    <col min="3582" max="3582" width="30" style="106" customWidth="1"/>
    <col min="3583" max="3835" width="9.109375" style="106"/>
    <col min="3836" max="3836" width="44" style="106" customWidth="1"/>
    <col min="3837" max="3837" width="21.33203125" style="106" customWidth="1"/>
    <col min="3838" max="3838" width="30" style="106" customWidth="1"/>
    <col min="3839" max="4091" width="9.109375" style="106"/>
    <col min="4092" max="4092" width="44" style="106" customWidth="1"/>
    <col min="4093" max="4093" width="21.33203125" style="106" customWidth="1"/>
    <col min="4094" max="4094" width="30" style="106" customWidth="1"/>
    <col min="4095" max="4347" width="9.109375" style="106"/>
    <col min="4348" max="4348" width="44" style="106" customWidth="1"/>
    <col min="4349" max="4349" width="21.33203125" style="106" customWidth="1"/>
    <col min="4350" max="4350" width="30" style="106" customWidth="1"/>
    <col min="4351" max="4603" width="9.109375" style="106"/>
    <col min="4604" max="4604" width="44" style="106" customWidth="1"/>
    <col min="4605" max="4605" width="21.33203125" style="106" customWidth="1"/>
    <col min="4606" max="4606" width="30" style="106" customWidth="1"/>
    <col min="4607" max="4859" width="9.109375" style="106"/>
    <col min="4860" max="4860" width="44" style="106" customWidth="1"/>
    <col min="4861" max="4861" width="21.33203125" style="106" customWidth="1"/>
    <col min="4862" max="4862" width="30" style="106" customWidth="1"/>
    <col min="4863" max="5115" width="9.109375" style="106"/>
    <col min="5116" max="5116" width="44" style="106" customWidth="1"/>
    <col min="5117" max="5117" width="21.33203125" style="106" customWidth="1"/>
    <col min="5118" max="5118" width="30" style="106" customWidth="1"/>
    <col min="5119" max="5371" width="9.109375" style="106"/>
    <col min="5372" max="5372" width="44" style="106" customWidth="1"/>
    <col min="5373" max="5373" width="21.33203125" style="106" customWidth="1"/>
    <col min="5374" max="5374" width="30" style="106" customWidth="1"/>
    <col min="5375" max="5627" width="9.109375" style="106"/>
    <col min="5628" max="5628" width="44" style="106" customWidth="1"/>
    <col min="5629" max="5629" width="21.33203125" style="106" customWidth="1"/>
    <col min="5630" max="5630" width="30" style="106" customWidth="1"/>
    <col min="5631" max="5883" width="9.109375" style="106"/>
    <col min="5884" max="5884" width="44" style="106" customWidth="1"/>
    <col min="5885" max="5885" width="21.33203125" style="106" customWidth="1"/>
    <col min="5886" max="5886" width="30" style="106" customWidth="1"/>
    <col min="5887" max="6139" width="9.109375" style="106"/>
    <col min="6140" max="6140" width="44" style="106" customWidth="1"/>
    <col min="6141" max="6141" width="21.33203125" style="106" customWidth="1"/>
    <col min="6142" max="6142" width="30" style="106" customWidth="1"/>
    <col min="6143" max="6395" width="9.109375" style="106"/>
    <col min="6396" max="6396" width="44" style="106" customWidth="1"/>
    <col min="6397" max="6397" width="21.33203125" style="106" customWidth="1"/>
    <col min="6398" max="6398" width="30" style="106" customWidth="1"/>
    <col min="6399" max="6651" width="9.109375" style="106"/>
    <col min="6652" max="6652" width="44" style="106" customWidth="1"/>
    <col min="6653" max="6653" width="21.33203125" style="106" customWidth="1"/>
    <col min="6654" max="6654" width="30" style="106" customWidth="1"/>
    <col min="6655" max="6907" width="9.109375" style="106"/>
    <col min="6908" max="6908" width="44" style="106" customWidth="1"/>
    <col min="6909" max="6909" width="21.33203125" style="106" customWidth="1"/>
    <col min="6910" max="6910" width="30" style="106" customWidth="1"/>
    <col min="6911" max="7163" width="9.109375" style="106"/>
    <col min="7164" max="7164" width="44" style="106" customWidth="1"/>
    <col min="7165" max="7165" width="21.33203125" style="106" customWidth="1"/>
    <col min="7166" max="7166" width="30" style="106" customWidth="1"/>
    <col min="7167" max="7419" width="9.109375" style="106"/>
    <col min="7420" max="7420" width="44" style="106" customWidth="1"/>
    <col min="7421" max="7421" width="21.33203125" style="106" customWidth="1"/>
    <col min="7422" max="7422" width="30" style="106" customWidth="1"/>
    <col min="7423" max="7675" width="9.109375" style="106"/>
    <col min="7676" max="7676" width="44" style="106" customWidth="1"/>
    <col min="7677" max="7677" width="21.33203125" style="106" customWidth="1"/>
    <col min="7678" max="7678" width="30" style="106" customWidth="1"/>
    <col min="7679" max="7931" width="9.109375" style="106"/>
    <col min="7932" max="7932" width="44" style="106" customWidth="1"/>
    <col min="7933" max="7933" width="21.33203125" style="106" customWidth="1"/>
    <col min="7934" max="7934" width="30" style="106" customWidth="1"/>
    <col min="7935" max="8187" width="9.109375" style="106"/>
    <col min="8188" max="8188" width="44" style="106" customWidth="1"/>
    <col min="8189" max="8189" width="21.33203125" style="106" customWidth="1"/>
    <col min="8190" max="8190" width="30" style="106" customWidth="1"/>
    <col min="8191" max="8443" width="9.109375" style="106"/>
    <col min="8444" max="8444" width="44" style="106" customWidth="1"/>
    <col min="8445" max="8445" width="21.33203125" style="106" customWidth="1"/>
    <col min="8446" max="8446" width="30" style="106" customWidth="1"/>
    <col min="8447" max="8699" width="9.109375" style="106"/>
    <col min="8700" max="8700" width="44" style="106" customWidth="1"/>
    <col min="8701" max="8701" width="21.33203125" style="106" customWidth="1"/>
    <col min="8702" max="8702" width="30" style="106" customWidth="1"/>
    <col min="8703" max="8955" width="9.109375" style="106"/>
    <col min="8956" max="8956" width="44" style="106" customWidth="1"/>
    <col min="8957" max="8957" width="21.33203125" style="106" customWidth="1"/>
    <col min="8958" max="8958" width="30" style="106" customWidth="1"/>
    <col min="8959" max="9211" width="9.109375" style="106"/>
    <col min="9212" max="9212" width="44" style="106" customWidth="1"/>
    <col min="9213" max="9213" width="21.33203125" style="106" customWidth="1"/>
    <col min="9214" max="9214" width="30" style="106" customWidth="1"/>
    <col min="9215" max="9467" width="9.109375" style="106"/>
    <col min="9468" max="9468" width="44" style="106" customWidth="1"/>
    <col min="9469" max="9469" width="21.33203125" style="106" customWidth="1"/>
    <col min="9470" max="9470" width="30" style="106" customWidth="1"/>
    <col min="9471" max="9723" width="9.109375" style="106"/>
    <col min="9724" max="9724" width="44" style="106" customWidth="1"/>
    <col min="9725" max="9725" width="21.33203125" style="106" customWidth="1"/>
    <col min="9726" max="9726" width="30" style="106" customWidth="1"/>
    <col min="9727" max="9979" width="9.109375" style="106"/>
    <col min="9980" max="9980" width="44" style="106" customWidth="1"/>
    <col min="9981" max="9981" width="21.33203125" style="106" customWidth="1"/>
    <col min="9982" max="9982" width="30" style="106" customWidth="1"/>
    <col min="9983" max="10235" width="9.109375" style="106"/>
    <col min="10236" max="10236" width="44" style="106" customWidth="1"/>
    <col min="10237" max="10237" width="21.33203125" style="106" customWidth="1"/>
    <col min="10238" max="10238" width="30" style="106" customWidth="1"/>
    <col min="10239" max="10491" width="9.109375" style="106"/>
    <col min="10492" max="10492" width="44" style="106" customWidth="1"/>
    <col min="10493" max="10493" width="21.33203125" style="106" customWidth="1"/>
    <col min="10494" max="10494" width="30" style="106" customWidth="1"/>
    <col min="10495" max="10747" width="9.109375" style="106"/>
    <col min="10748" max="10748" width="44" style="106" customWidth="1"/>
    <col min="10749" max="10749" width="21.33203125" style="106" customWidth="1"/>
    <col min="10750" max="10750" width="30" style="106" customWidth="1"/>
    <col min="10751" max="11003" width="9.109375" style="106"/>
    <col min="11004" max="11004" width="44" style="106" customWidth="1"/>
    <col min="11005" max="11005" width="21.33203125" style="106" customWidth="1"/>
    <col min="11006" max="11006" width="30" style="106" customWidth="1"/>
    <col min="11007" max="11259" width="9.109375" style="106"/>
    <col min="11260" max="11260" width="44" style="106" customWidth="1"/>
    <col min="11261" max="11261" width="21.33203125" style="106" customWidth="1"/>
    <col min="11262" max="11262" width="30" style="106" customWidth="1"/>
    <col min="11263" max="11515" width="9.109375" style="106"/>
    <col min="11516" max="11516" width="44" style="106" customWidth="1"/>
    <col min="11517" max="11517" width="21.33203125" style="106" customWidth="1"/>
    <col min="11518" max="11518" width="30" style="106" customWidth="1"/>
    <col min="11519" max="11771" width="9.109375" style="106"/>
    <col min="11772" max="11772" width="44" style="106" customWidth="1"/>
    <col min="11773" max="11773" width="21.33203125" style="106" customWidth="1"/>
    <col min="11774" max="11774" width="30" style="106" customWidth="1"/>
    <col min="11775" max="12027" width="9.109375" style="106"/>
    <col min="12028" max="12028" width="44" style="106" customWidth="1"/>
    <col min="12029" max="12029" width="21.33203125" style="106" customWidth="1"/>
    <col min="12030" max="12030" width="30" style="106" customWidth="1"/>
    <col min="12031" max="12283" width="9.109375" style="106"/>
    <col min="12284" max="12284" width="44" style="106" customWidth="1"/>
    <col min="12285" max="12285" width="21.33203125" style="106" customWidth="1"/>
    <col min="12286" max="12286" width="30" style="106" customWidth="1"/>
    <col min="12287" max="12539" width="9.109375" style="106"/>
    <col min="12540" max="12540" width="44" style="106" customWidth="1"/>
    <col min="12541" max="12541" width="21.33203125" style="106" customWidth="1"/>
    <col min="12542" max="12542" width="30" style="106" customWidth="1"/>
    <col min="12543" max="12795" width="9.109375" style="106"/>
    <col min="12796" max="12796" width="44" style="106" customWidth="1"/>
    <col min="12797" max="12797" width="21.33203125" style="106" customWidth="1"/>
    <col min="12798" max="12798" width="30" style="106" customWidth="1"/>
    <col min="12799" max="13051" width="9.109375" style="106"/>
    <col min="13052" max="13052" width="44" style="106" customWidth="1"/>
    <col min="13053" max="13053" width="21.33203125" style="106" customWidth="1"/>
    <col min="13054" max="13054" width="30" style="106" customWidth="1"/>
    <col min="13055" max="13307" width="9.109375" style="106"/>
    <col min="13308" max="13308" width="44" style="106" customWidth="1"/>
    <col min="13309" max="13309" width="21.33203125" style="106" customWidth="1"/>
    <col min="13310" max="13310" width="30" style="106" customWidth="1"/>
    <col min="13311" max="13563" width="9.109375" style="106"/>
    <col min="13564" max="13564" width="44" style="106" customWidth="1"/>
    <col min="13565" max="13565" width="21.33203125" style="106" customWidth="1"/>
    <col min="13566" max="13566" width="30" style="106" customWidth="1"/>
    <col min="13567" max="13819" width="9.109375" style="106"/>
    <col min="13820" max="13820" width="44" style="106" customWidth="1"/>
    <col min="13821" max="13821" width="21.33203125" style="106" customWidth="1"/>
    <col min="13822" max="13822" width="30" style="106" customWidth="1"/>
    <col min="13823" max="14075" width="9.109375" style="106"/>
    <col min="14076" max="14076" width="44" style="106" customWidth="1"/>
    <col min="14077" max="14077" width="21.33203125" style="106" customWidth="1"/>
    <col min="14078" max="14078" width="30" style="106" customWidth="1"/>
    <col min="14079" max="14331" width="9.109375" style="106"/>
    <col min="14332" max="14332" width="44" style="106" customWidth="1"/>
    <col min="14333" max="14333" width="21.33203125" style="106" customWidth="1"/>
    <col min="14334" max="14334" width="30" style="106" customWidth="1"/>
    <col min="14335" max="14587" width="9.109375" style="106"/>
    <col min="14588" max="14588" width="44" style="106" customWidth="1"/>
    <col min="14589" max="14589" width="21.33203125" style="106" customWidth="1"/>
    <col min="14590" max="14590" width="30" style="106" customWidth="1"/>
    <col min="14591" max="14843" width="9.109375" style="106"/>
    <col min="14844" max="14844" width="44" style="106" customWidth="1"/>
    <col min="14845" max="14845" width="21.33203125" style="106" customWidth="1"/>
    <col min="14846" max="14846" width="30" style="106" customWidth="1"/>
    <col min="14847" max="15099" width="9.109375" style="106"/>
    <col min="15100" max="15100" width="44" style="106" customWidth="1"/>
    <col min="15101" max="15101" width="21.33203125" style="106" customWidth="1"/>
    <col min="15102" max="15102" width="30" style="106" customWidth="1"/>
    <col min="15103" max="15355" width="9.109375" style="106"/>
    <col min="15356" max="15356" width="44" style="106" customWidth="1"/>
    <col min="15357" max="15357" width="21.33203125" style="106" customWidth="1"/>
    <col min="15358" max="15358" width="30" style="106" customWidth="1"/>
    <col min="15359" max="15611" width="9.109375" style="106"/>
    <col min="15612" max="15612" width="44" style="106" customWidth="1"/>
    <col min="15613" max="15613" width="21.33203125" style="106" customWidth="1"/>
    <col min="15614" max="15614" width="30" style="106" customWidth="1"/>
    <col min="15615" max="15867" width="9.109375" style="106"/>
    <col min="15868" max="15868" width="44" style="106" customWidth="1"/>
    <col min="15869" max="15869" width="21.33203125" style="106" customWidth="1"/>
    <col min="15870" max="15870" width="30" style="106" customWidth="1"/>
    <col min="15871" max="16123" width="9.109375" style="106"/>
    <col min="16124" max="16124" width="44" style="106" customWidth="1"/>
    <col min="16125" max="16125" width="21.33203125" style="106" customWidth="1"/>
    <col min="16126" max="16126" width="30" style="106" customWidth="1"/>
    <col min="16127" max="16384" width="9.109375" style="106"/>
  </cols>
  <sheetData>
    <row r="1" spans="1:3" ht="21.75" customHeight="1" thickTop="1" thickBot="1">
      <c r="A1" s="2403" t="s">
        <v>138</v>
      </c>
      <c r="B1" s="2403"/>
      <c r="C1" s="2403"/>
    </row>
    <row r="2" spans="1:3" ht="19.5" customHeight="1" thickBot="1">
      <c r="A2" s="2441" t="s">
        <v>139</v>
      </c>
      <c r="B2" s="2442"/>
      <c r="C2" s="2443"/>
    </row>
    <row r="3" spans="1:3" ht="33.75" customHeight="1" thickBot="1">
      <c r="A3" s="107" t="s">
        <v>60</v>
      </c>
      <c r="B3" s="107" t="s">
        <v>140</v>
      </c>
      <c r="C3" s="107" t="s">
        <v>141</v>
      </c>
    </row>
    <row r="4" spans="1:3" s="109" customFormat="1" ht="13.5" customHeight="1">
      <c r="A4" s="108"/>
      <c r="B4" s="2444" t="s">
        <v>142</v>
      </c>
      <c r="C4" s="2445"/>
    </row>
    <row r="5" spans="1:3" s="109" customFormat="1" ht="19.5" customHeight="1">
      <c r="A5" s="2446" t="s">
        <v>143</v>
      </c>
      <c r="B5" s="2447"/>
      <c r="C5" s="2448"/>
    </row>
    <row r="6" spans="1:3" s="109" customFormat="1" ht="19.2" customHeight="1">
      <c r="A6" s="110" t="s">
        <v>144</v>
      </c>
      <c r="B6" s="111">
        <v>0</v>
      </c>
      <c r="C6" s="111">
        <v>0</v>
      </c>
    </row>
    <row r="7" spans="1:3" s="109" customFormat="1" ht="19.2" customHeight="1">
      <c r="A7" s="110" t="s">
        <v>145</v>
      </c>
      <c r="B7" s="112">
        <v>154.26</v>
      </c>
      <c r="C7" s="112">
        <v>102.77</v>
      </c>
    </row>
    <row r="8" spans="1:3" s="109" customFormat="1" ht="19.2" customHeight="1">
      <c r="A8" s="110" t="s">
        <v>146</v>
      </c>
      <c r="B8" s="111">
        <v>0</v>
      </c>
      <c r="C8" s="111">
        <v>0</v>
      </c>
    </row>
    <row r="9" spans="1:3" s="109" customFormat="1" ht="21.75" customHeight="1">
      <c r="A9" s="113" t="s">
        <v>53</v>
      </c>
      <c r="B9" s="114">
        <f>+B7</f>
        <v>154.26</v>
      </c>
      <c r="C9" s="114">
        <f>+C7</f>
        <v>102.77</v>
      </c>
    </row>
    <row r="10" spans="1:3" ht="31.5" customHeight="1">
      <c r="A10" s="115" t="s">
        <v>147</v>
      </c>
      <c r="B10" s="116">
        <v>51163.199999999997</v>
      </c>
      <c r="C10" s="116">
        <v>27188.94</v>
      </c>
    </row>
    <row r="11" spans="1:3" s="109" customFormat="1" ht="24.75" customHeight="1">
      <c r="A11" s="113" t="s">
        <v>148</v>
      </c>
      <c r="B11" s="117">
        <f>+B10+B9</f>
        <v>51317.46</v>
      </c>
      <c r="C11" s="117">
        <f>C9+C10</f>
        <v>27291.71</v>
      </c>
    </row>
    <row r="12" spans="1:3" s="109" customFormat="1" ht="22.65" customHeight="1">
      <c r="A12" s="2449" t="s">
        <v>149</v>
      </c>
      <c r="B12" s="2450"/>
      <c r="C12" s="2451"/>
    </row>
    <row r="13" spans="1:3" ht="19.5" customHeight="1">
      <c r="A13" s="118" t="s">
        <v>150</v>
      </c>
      <c r="B13" s="116">
        <v>10.79</v>
      </c>
      <c r="C13" s="116">
        <v>10.78</v>
      </c>
    </row>
    <row r="14" spans="1:3" ht="34.65" customHeight="1">
      <c r="A14" s="119" t="s">
        <v>151</v>
      </c>
      <c r="B14" s="120">
        <v>0.51</v>
      </c>
      <c r="C14" s="120">
        <v>0.5</v>
      </c>
    </row>
    <row r="15" spans="1:3" ht="20.85" customHeight="1">
      <c r="A15" s="118" t="s">
        <v>152</v>
      </c>
      <c r="B15" s="120">
        <v>7045.2</v>
      </c>
      <c r="C15" s="120">
        <v>5545.2</v>
      </c>
    </row>
    <row r="16" spans="1:3" s="109" customFormat="1" ht="25.5" customHeight="1">
      <c r="A16" s="121" t="s">
        <v>153</v>
      </c>
      <c r="B16" s="117">
        <f>B13+B14+B15</f>
        <v>7056.5</v>
      </c>
      <c r="C16" s="117">
        <f>C13+C14+C15</f>
        <v>5556.48</v>
      </c>
    </row>
    <row r="17" spans="1:3" s="109" customFormat="1" ht="25.5" customHeight="1">
      <c r="A17" s="121" t="s">
        <v>154</v>
      </c>
      <c r="B17" s="117">
        <f>B11+B16</f>
        <v>58373.96</v>
      </c>
      <c r="C17" s="117">
        <f>C11+C16</f>
        <v>32848.19</v>
      </c>
    </row>
    <row r="18" spans="1:3" s="109" customFormat="1" ht="10.5" customHeight="1">
      <c r="A18" s="122"/>
      <c r="B18" s="123"/>
      <c r="C18" s="123"/>
    </row>
    <row r="19" spans="1:3" s="109" customFormat="1" ht="24" customHeight="1">
      <c r="A19" s="2440" t="s">
        <v>155</v>
      </c>
      <c r="B19" s="2440"/>
      <c r="C19" s="2440"/>
    </row>
    <row r="20" spans="1:3" ht="55.5" customHeight="1">
      <c r="A20" s="2428" t="s">
        <v>156</v>
      </c>
      <c r="B20" s="2428"/>
      <c r="C20" s="2428"/>
    </row>
    <row r="21" spans="1:3" ht="123.15" customHeight="1">
      <c r="A21" s="2429" t="s">
        <v>157</v>
      </c>
      <c r="B21" s="2430"/>
      <c r="C21" s="2430"/>
    </row>
    <row r="22" spans="1:3" ht="69" customHeight="1">
      <c r="A22" s="2411" t="s">
        <v>158</v>
      </c>
      <c r="B22" s="2412"/>
      <c r="C22" s="2412"/>
    </row>
    <row r="23" spans="1:3" ht="33.75" customHeight="1">
      <c r="A23" s="2431" t="s">
        <v>159</v>
      </c>
      <c r="B23" s="2432"/>
      <c r="C23" s="2432"/>
    </row>
    <row r="24" spans="1:3" ht="30" customHeight="1">
      <c r="A24" s="2411" t="s">
        <v>160</v>
      </c>
      <c r="B24" s="2412"/>
      <c r="C24" s="2412"/>
    </row>
    <row r="25" spans="1:3" ht="69.150000000000006" customHeight="1">
      <c r="A25" s="2428" t="s">
        <v>161</v>
      </c>
      <c r="B25" s="2433"/>
      <c r="C25" s="2433"/>
    </row>
    <row r="26" spans="1:3" ht="33.75" customHeight="1">
      <c r="A26" s="2434" t="s">
        <v>162</v>
      </c>
      <c r="B26" s="2435"/>
      <c r="C26" s="126">
        <v>365</v>
      </c>
    </row>
    <row r="27" spans="1:3" ht="33.15" customHeight="1">
      <c r="A27" s="2434" t="s">
        <v>163</v>
      </c>
      <c r="B27" s="2435"/>
      <c r="C27" s="127" t="s">
        <v>164</v>
      </c>
    </row>
    <row r="28" spans="1:3" ht="33.15" customHeight="1">
      <c r="A28" s="2434" t="s">
        <v>165</v>
      </c>
      <c r="B28" s="2435"/>
      <c r="C28" s="127" t="s">
        <v>164</v>
      </c>
    </row>
    <row r="29" spans="1:3" s="128" customFormat="1" ht="30.9" customHeight="1">
      <c r="A29" s="2436" t="s">
        <v>166</v>
      </c>
      <c r="B29" s="2437"/>
      <c r="C29" s="127" t="s">
        <v>164</v>
      </c>
    </row>
    <row r="30" spans="1:3" ht="18" customHeight="1">
      <c r="A30" s="2438" t="s">
        <v>167</v>
      </c>
      <c r="B30" s="2439"/>
      <c r="C30" s="126" t="s">
        <v>164</v>
      </c>
    </row>
    <row r="31" spans="1:3" ht="15.75" hidden="1" customHeight="1">
      <c r="A31" s="129"/>
      <c r="B31" s="130"/>
      <c r="C31" s="131"/>
    </row>
    <row r="32" spans="1:3" ht="7.5" customHeight="1">
      <c r="A32" s="124"/>
      <c r="B32" s="125"/>
      <c r="C32" s="132"/>
    </row>
    <row r="33" spans="1:3" ht="28.2" customHeight="1">
      <c r="A33" s="2428" t="s">
        <v>168</v>
      </c>
      <c r="B33" s="2428"/>
      <c r="C33" s="2428"/>
    </row>
    <row r="34" spans="1:3" ht="19.5" customHeight="1">
      <c r="A34" s="2417" t="s">
        <v>169</v>
      </c>
      <c r="B34" s="2417"/>
      <c r="C34" s="2417"/>
    </row>
    <row r="35" spans="1:3" ht="19.5" customHeight="1">
      <c r="A35" s="133" t="s">
        <v>170</v>
      </c>
      <c r="B35" s="2418" t="s">
        <v>171</v>
      </c>
      <c r="C35" s="2419"/>
    </row>
    <row r="36" spans="1:3" ht="27.75" customHeight="1">
      <c r="A36" s="134" t="s">
        <v>172</v>
      </c>
      <c r="B36" s="2420" t="s">
        <v>173</v>
      </c>
      <c r="C36" s="2421"/>
    </row>
    <row r="37" spans="1:3" ht="19.5" customHeight="1">
      <c r="A37" s="134" t="s">
        <v>174</v>
      </c>
      <c r="B37" s="2422" t="s">
        <v>175</v>
      </c>
      <c r="C37" s="2423"/>
    </row>
    <row r="38" spans="1:3" ht="27.6" customHeight="1">
      <c r="A38" s="134" t="s">
        <v>176</v>
      </c>
      <c r="B38" s="2424" t="s">
        <v>177</v>
      </c>
      <c r="C38" s="2425"/>
    </row>
    <row r="39" spans="1:3" ht="13.5" customHeight="1">
      <c r="A39" s="2426" t="s">
        <v>178</v>
      </c>
      <c r="B39" s="2427"/>
      <c r="C39" s="2427"/>
    </row>
    <row r="40" spans="1:3" ht="77.849999999999994" customHeight="1">
      <c r="A40" s="2410" t="s">
        <v>179</v>
      </c>
      <c r="B40" s="2410"/>
      <c r="C40" s="2410"/>
    </row>
    <row r="41" spans="1:3" s="135" customFormat="1" ht="16.95" customHeight="1">
      <c r="A41" s="2411" t="s">
        <v>180</v>
      </c>
      <c r="B41" s="2412"/>
      <c r="C41" s="2412"/>
    </row>
    <row r="42" spans="1:3" ht="15.6" customHeight="1">
      <c r="A42" s="136" t="s">
        <v>181</v>
      </c>
      <c r="B42" s="2413" t="s">
        <v>182</v>
      </c>
      <c r="C42" s="2414"/>
    </row>
    <row r="43" spans="1:3" ht="11.25" customHeight="1">
      <c r="A43" s="137"/>
      <c r="B43" s="2415" t="s">
        <v>183</v>
      </c>
      <c r="C43" s="2416"/>
    </row>
    <row r="44" spans="1:3" s="109" customFormat="1" ht="21.45" customHeight="1">
      <c r="A44" s="138" t="s">
        <v>184</v>
      </c>
      <c r="B44" s="139"/>
      <c r="C44" s="140">
        <v>7045.2</v>
      </c>
    </row>
    <row r="45" spans="1:3" s="109" customFormat="1" ht="28.5" customHeight="1">
      <c r="A45" s="141" t="s">
        <v>185</v>
      </c>
      <c r="B45" s="139"/>
      <c r="C45" s="142">
        <v>0</v>
      </c>
    </row>
    <row r="46" spans="1:3" s="109" customFormat="1" ht="27.15" customHeight="1">
      <c r="A46" s="143" t="s">
        <v>53</v>
      </c>
      <c r="B46" s="144"/>
      <c r="C46" s="145">
        <f>SUM(C44:C45)</f>
        <v>7045.2</v>
      </c>
    </row>
    <row r="47" spans="1:3" ht="116.25" customHeight="1"/>
    <row r="48" spans="1:3" ht="116.25" customHeight="1">
      <c r="A48" s="147"/>
      <c r="B48" s="148"/>
      <c r="C48" s="148"/>
    </row>
    <row r="49" spans="1:3" ht="116.25" customHeight="1">
      <c r="A49" s="147"/>
      <c r="B49" s="148"/>
      <c r="C49" s="148"/>
    </row>
    <row r="50" spans="1:3" ht="116.25" customHeight="1">
      <c r="A50" s="147"/>
      <c r="B50" s="148"/>
      <c r="C50" s="148"/>
    </row>
    <row r="51" spans="1:3" ht="116.25" customHeight="1">
      <c r="A51" s="147"/>
      <c r="B51" s="148"/>
      <c r="C51" s="148"/>
    </row>
    <row r="52" spans="1:3" ht="116.25" customHeight="1">
      <c r="A52" s="147"/>
      <c r="B52" s="148"/>
      <c r="C52" s="148"/>
    </row>
    <row r="53" spans="1:3" ht="116.25" customHeight="1">
      <c r="A53" s="147"/>
      <c r="B53" s="148"/>
      <c r="C53" s="148"/>
    </row>
    <row r="54" spans="1:3" ht="116.25" customHeight="1">
      <c r="A54" s="147"/>
      <c r="B54" s="148"/>
      <c r="C54" s="148"/>
    </row>
    <row r="55" spans="1:3" ht="116.25" customHeight="1">
      <c r="A55" s="147"/>
      <c r="B55" s="148"/>
      <c r="C55" s="148"/>
    </row>
    <row r="56" spans="1:3" ht="36" customHeight="1">
      <c r="A56" s="147"/>
      <c r="B56" s="148"/>
      <c r="C56" s="148"/>
    </row>
    <row r="57" spans="1:3" ht="36" customHeight="1">
      <c r="A57" s="147"/>
      <c r="B57" s="148"/>
      <c r="C57" s="148"/>
    </row>
    <row r="58" spans="1:3" ht="36" customHeight="1">
      <c r="A58" s="147"/>
      <c r="B58" s="148"/>
      <c r="C58" s="148"/>
    </row>
    <row r="59" spans="1:3" ht="36" customHeight="1">
      <c r="A59" s="147"/>
      <c r="B59" s="148"/>
      <c r="C59" s="148"/>
    </row>
    <row r="60" spans="1:3" ht="36" customHeight="1">
      <c r="A60" s="147"/>
      <c r="B60" s="148"/>
      <c r="C60" s="148"/>
    </row>
    <row r="61" spans="1:3" ht="36" customHeight="1">
      <c r="A61" s="147"/>
      <c r="B61" s="148"/>
      <c r="C61" s="148"/>
    </row>
    <row r="62" spans="1:3" ht="36" customHeight="1">
      <c r="A62" s="147"/>
      <c r="B62" s="148"/>
      <c r="C62" s="148"/>
    </row>
    <row r="63" spans="1:3" ht="36" customHeight="1">
      <c r="A63" s="147"/>
      <c r="B63" s="148"/>
      <c r="C63" s="148"/>
    </row>
    <row r="64" spans="1:3" ht="36" customHeight="1">
      <c r="A64" s="147"/>
      <c r="B64" s="148"/>
      <c r="C64" s="148"/>
    </row>
    <row r="65" spans="1:3" ht="36" customHeight="1">
      <c r="A65" s="147"/>
      <c r="B65" s="148"/>
      <c r="C65" s="148"/>
    </row>
    <row r="66" spans="1:3" ht="36" customHeight="1">
      <c r="A66" s="147"/>
      <c r="B66" s="148"/>
      <c r="C66" s="148"/>
    </row>
    <row r="67" spans="1:3" ht="36" customHeight="1">
      <c r="A67" s="147"/>
      <c r="B67" s="148"/>
      <c r="C67" s="148"/>
    </row>
    <row r="68" spans="1:3" ht="36" customHeight="1">
      <c r="A68" s="147"/>
      <c r="B68" s="148"/>
      <c r="C68" s="148"/>
    </row>
    <row r="69" spans="1:3" ht="36" customHeight="1">
      <c r="A69" s="147"/>
      <c r="B69" s="148"/>
      <c r="C69" s="148"/>
    </row>
    <row r="70" spans="1:3" ht="36" customHeight="1">
      <c r="A70" s="147"/>
      <c r="B70" s="148"/>
      <c r="C70" s="148"/>
    </row>
    <row r="71" spans="1:3" ht="36" customHeight="1">
      <c r="A71" s="147"/>
      <c r="B71" s="148"/>
      <c r="C71" s="148"/>
    </row>
    <row r="72" spans="1:3" ht="36" customHeight="1">
      <c r="A72" s="147"/>
      <c r="B72" s="148"/>
      <c r="C72" s="148"/>
    </row>
    <row r="73" spans="1:3" ht="36" customHeight="1">
      <c r="A73" s="147"/>
      <c r="B73" s="148"/>
      <c r="C73" s="148"/>
    </row>
    <row r="74" spans="1:3" ht="17.100000000000001" customHeight="1"/>
    <row r="75" spans="1:3" ht="15.15" customHeight="1"/>
    <row r="76" spans="1:3">
      <c r="A76" s="149"/>
    </row>
  </sheetData>
  <mergeCells count="28">
    <mergeCell ref="A19:C19"/>
    <mergeCell ref="A1:C1"/>
    <mergeCell ref="A2:C2"/>
    <mergeCell ref="B4:C4"/>
    <mergeCell ref="A5:C5"/>
    <mergeCell ref="A12:C12"/>
    <mergeCell ref="A33:C33"/>
    <mergeCell ref="A20:C20"/>
    <mergeCell ref="A21:C21"/>
    <mergeCell ref="A22:C22"/>
    <mergeCell ref="A23:C23"/>
    <mergeCell ref="A24:C24"/>
    <mergeCell ref="A25:C25"/>
    <mergeCell ref="A26:B26"/>
    <mergeCell ref="A27:B27"/>
    <mergeCell ref="A28:B28"/>
    <mergeCell ref="A29:B29"/>
    <mergeCell ref="A30:B30"/>
    <mergeCell ref="A40:C40"/>
    <mergeCell ref="A41:C41"/>
    <mergeCell ref="B42:C42"/>
    <mergeCell ref="B43:C43"/>
    <mergeCell ref="A34:C34"/>
    <mergeCell ref="B35:C35"/>
    <mergeCell ref="B36:C36"/>
    <mergeCell ref="B37:C37"/>
    <mergeCell ref="B38:C38"/>
    <mergeCell ref="A39:C39"/>
  </mergeCells>
  <printOptions horizontalCentered="1"/>
  <pageMargins left="0.38" right="0.28000000000000003" top="0.51" bottom="0.45" header="0.17" footer="0.3"/>
  <pageSetup paperSize="9" firstPageNumber="6" orientation="portrait" useFirstPageNumber="1" r:id="rId1"/>
  <headerFooter alignWithMargins="0">
    <oddHeader>&amp;C&amp;"Times New Roman,Regular"&amp;10(&amp;P)</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1"/>
  <sheetViews>
    <sheetView zoomScaleNormal="100" zoomScaleSheetLayoutView="100" workbookViewId="0">
      <selection activeCell="B84" sqref="B84:D84"/>
    </sheetView>
  </sheetViews>
  <sheetFormatPr defaultColWidth="9.109375" defaultRowHeight="14.4"/>
  <cols>
    <col min="1" max="1" width="7.88671875" style="67" bestFit="1" customWidth="1"/>
    <col min="2" max="2" width="63" style="67" customWidth="1"/>
    <col min="3" max="3" width="14" style="67" customWidth="1"/>
    <col min="4" max="4" width="15.109375" style="67" customWidth="1"/>
    <col min="5" max="5" width="12.44140625" style="150" customWidth="1"/>
    <col min="6" max="6" width="11.6640625" style="150" customWidth="1"/>
    <col min="7" max="256" width="9.109375" style="67"/>
    <col min="257" max="257" width="7.88671875" style="67" bestFit="1" customWidth="1"/>
    <col min="258" max="258" width="63" style="67" customWidth="1"/>
    <col min="259" max="259" width="14" style="67" customWidth="1"/>
    <col min="260" max="260" width="15.109375" style="67" customWidth="1"/>
    <col min="261" max="261" width="12.44140625" style="67" customWidth="1"/>
    <col min="262" max="262" width="11.6640625" style="67" customWidth="1"/>
    <col min="263" max="512" width="9.109375" style="67"/>
    <col min="513" max="513" width="7.88671875" style="67" bestFit="1" customWidth="1"/>
    <col min="514" max="514" width="63" style="67" customWidth="1"/>
    <col min="515" max="515" width="14" style="67" customWidth="1"/>
    <col min="516" max="516" width="15.109375" style="67" customWidth="1"/>
    <col min="517" max="517" width="12.44140625" style="67" customWidth="1"/>
    <col min="518" max="518" width="11.6640625" style="67" customWidth="1"/>
    <col min="519" max="768" width="9.109375" style="67"/>
    <col min="769" max="769" width="7.88671875" style="67" bestFit="1" customWidth="1"/>
    <col min="770" max="770" width="63" style="67" customWidth="1"/>
    <col min="771" max="771" width="14" style="67" customWidth="1"/>
    <col min="772" max="772" width="15.109375" style="67" customWidth="1"/>
    <col min="773" max="773" width="12.44140625" style="67" customWidth="1"/>
    <col min="774" max="774" width="11.6640625" style="67" customWidth="1"/>
    <col min="775" max="1024" width="9.109375" style="67"/>
    <col min="1025" max="1025" width="7.88671875" style="67" bestFit="1" customWidth="1"/>
    <col min="1026" max="1026" width="63" style="67" customWidth="1"/>
    <col min="1027" max="1027" width="14" style="67" customWidth="1"/>
    <col min="1028" max="1028" width="15.109375" style="67" customWidth="1"/>
    <col min="1029" max="1029" width="12.44140625" style="67" customWidth="1"/>
    <col min="1030" max="1030" width="11.6640625" style="67" customWidth="1"/>
    <col min="1031" max="1280" width="9.109375" style="67"/>
    <col min="1281" max="1281" width="7.88671875" style="67" bestFit="1" customWidth="1"/>
    <col min="1282" max="1282" width="63" style="67" customWidth="1"/>
    <col min="1283" max="1283" width="14" style="67" customWidth="1"/>
    <col min="1284" max="1284" width="15.109375" style="67" customWidth="1"/>
    <col min="1285" max="1285" width="12.44140625" style="67" customWidth="1"/>
    <col min="1286" max="1286" width="11.6640625" style="67" customWidth="1"/>
    <col min="1287" max="1536" width="9.109375" style="67"/>
    <col min="1537" max="1537" width="7.88671875" style="67" bestFit="1" customWidth="1"/>
    <col min="1538" max="1538" width="63" style="67" customWidth="1"/>
    <col min="1539" max="1539" width="14" style="67" customWidth="1"/>
    <col min="1540" max="1540" width="15.109375" style="67" customWidth="1"/>
    <col min="1541" max="1541" width="12.44140625" style="67" customWidth="1"/>
    <col min="1542" max="1542" width="11.6640625" style="67" customWidth="1"/>
    <col min="1543" max="1792" width="9.109375" style="67"/>
    <col min="1793" max="1793" width="7.88671875" style="67" bestFit="1" customWidth="1"/>
    <col min="1794" max="1794" width="63" style="67" customWidth="1"/>
    <col min="1795" max="1795" width="14" style="67" customWidth="1"/>
    <col min="1796" max="1796" width="15.109375" style="67" customWidth="1"/>
    <col min="1797" max="1797" width="12.44140625" style="67" customWidth="1"/>
    <col min="1798" max="1798" width="11.6640625" style="67" customWidth="1"/>
    <col min="1799" max="2048" width="9.109375" style="67"/>
    <col min="2049" max="2049" width="7.88671875" style="67" bestFit="1" customWidth="1"/>
    <col min="2050" max="2050" width="63" style="67" customWidth="1"/>
    <col min="2051" max="2051" width="14" style="67" customWidth="1"/>
    <col min="2052" max="2052" width="15.109375" style="67" customWidth="1"/>
    <col min="2053" max="2053" width="12.44140625" style="67" customWidth="1"/>
    <col min="2054" max="2054" width="11.6640625" style="67" customWidth="1"/>
    <col min="2055" max="2304" width="9.109375" style="67"/>
    <col min="2305" max="2305" width="7.88671875" style="67" bestFit="1" customWidth="1"/>
    <col min="2306" max="2306" width="63" style="67" customWidth="1"/>
    <col min="2307" max="2307" width="14" style="67" customWidth="1"/>
    <col min="2308" max="2308" width="15.109375" style="67" customWidth="1"/>
    <col min="2309" max="2309" width="12.44140625" style="67" customWidth="1"/>
    <col min="2310" max="2310" width="11.6640625" style="67" customWidth="1"/>
    <col min="2311" max="2560" width="9.109375" style="67"/>
    <col min="2561" max="2561" width="7.88671875" style="67" bestFit="1" customWidth="1"/>
    <col min="2562" max="2562" width="63" style="67" customWidth="1"/>
    <col min="2563" max="2563" width="14" style="67" customWidth="1"/>
    <col min="2564" max="2564" width="15.109375" style="67" customWidth="1"/>
    <col min="2565" max="2565" width="12.44140625" style="67" customWidth="1"/>
    <col min="2566" max="2566" width="11.6640625" style="67" customWidth="1"/>
    <col min="2567" max="2816" width="9.109375" style="67"/>
    <col min="2817" max="2817" width="7.88671875" style="67" bestFit="1" customWidth="1"/>
    <col min="2818" max="2818" width="63" style="67" customWidth="1"/>
    <col min="2819" max="2819" width="14" style="67" customWidth="1"/>
    <col min="2820" max="2820" width="15.109375" style="67" customWidth="1"/>
    <col min="2821" max="2821" width="12.44140625" style="67" customWidth="1"/>
    <col min="2822" max="2822" width="11.6640625" style="67" customWidth="1"/>
    <col min="2823" max="3072" width="9.109375" style="67"/>
    <col min="3073" max="3073" width="7.88671875" style="67" bestFit="1" customWidth="1"/>
    <col min="3074" max="3074" width="63" style="67" customWidth="1"/>
    <col min="3075" max="3075" width="14" style="67" customWidth="1"/>
    <col min="3076" max="3076" width="15.109375" style="67" customWidth="1"/>
    <col min="3077" max="3077" width="12.44140625" style="67" customWidth="1"/>
    <col min="3078" max="3078" width="11.6640625" style="67" customWidth="1"/>
    <col min="3079" max="3328" width="9.109375" style="67"/>
    <col min="3329" max="3329" width="7.88671875" style="67" bestFit="1" customWidth="1"/>
    <col min="3330" max="3330" width="63" style="67" customWidth="1"/>
    <col min="3331" max="3331" width="14" style="67" customWidth="1"/>
    <col min="3332" max="3332" width="15.109375" style="67" customWidth="1"/>
    <col min="3333" max="3333" width="12.44140625" style="67" customWidth="1"/>
    <col min="3334" max="3334" width="11.6640625" style="67" customWidth="1"/>
    <col min="3335" max="3584" width="9.109375" style="67"/>
    <col min="3585" max="3585" width="7.88671875" style="67" bestFit="1" customWidth="1"/>
    <col min="3586" max="3586" width="63" style="67" customWidth="1"/>
    <col min="3587" max="3587" width="14" style="67" customWidth="1"/>
    <col min="3588" max="3588" width="15.109375" style="67" customWidth="1"/>
    <col min="3589" max="3589" width="12.44140625" style="67" customWidth="1"/>
    <col min="3590" max="3590" width="11.6640625" style="67" customWidth="1"/>
    <col min="3591" max="3840" width="9.109375" style="67"/>
    <col min="3841" max="3841" width="7.88671875" style="67" bestFit="1" customWidth="1"/>
    <col min="3842" max="3842" width="63" style="67" customWidth="1"/>
    <col min="3843" max="3843" width="14" style="67" customWidth="1"/>
    <col min="3844" max="3844" width="15.109375" style="67" customWidth="1"/>
    <col min="3845" max="3845" width="12.44140625" style="67" customWidth="1"/>
    <col min="3846" max="3846" width="11.6640625" style="67" customWidth="1"/>
    <col min="3847" max="4096" width="9.109375" style="67"/>
    <col min="4097" max="4097" width="7.88671875" style="67" bestFit="1" customWidth="1"/>
    <col min="4098" max="4098" width="63" style="67" customWidth="1"/>
    <col min="4099" max="4099" width="14" style="67" customWidth="1"/>
    <col min="4100" max="4100" width="15.109375" style="67" customWidth="1"/>
    <col min="4101" max="4101" width="12.44140625" style="67" customWidth="1"/>
    <col min="4102" max="4102" width="11.6640625" style="67" customWidth="1"/>
    <col min="4103" max="4352" width="9.109375" style="67"/>
    <col min="4353" max="4353" width="7.88671875" style="67" bestFit="1" customWidth="1"/>
    <col min="4354" max="4354" width="63" style="67" customWidth="1"/>
    <col min="4355" max="4355" width="14" style="67" customWidth="1"/>
    <col min="4356" max="4356" width="15.109375" style="67" customWidth="1"/>
    <col min="4357" max="4357" width="12.44140625" style="67" customWidth="1"/>
    <col min="4358" max="4358" width="11.6640625" style="67" customWidth="1"/>
    <col min="4359" max="4608" width="9.109375" style="67"/>
    <col min="4609" max="4609" width="7.88671875" style="67" bestFit="1" customWidth="1"/>
    <col min="4610" max="4610" width="63" style="67" customWidth="1"/>
    <col min="4611" max="4611" width="14" style="67" customWidth="1"/>
    <col min="4612" max="4612" width="15.109375" style="67" customWidth="1"/>
    <col min="4613" max="4613" width="12.44140625" style="67" customWidth="1"/>
    <col min="4614" max="4614" width="11.6640625" style="67" customWidth="1"/>
    <col min="4615" max="4864" width="9.109375" style="67"/>
    <col min="4865" max="4865" width="7.88671875" style="67" bestFit="1" customWidth="1"/>
    <col min="4866" max="4866" width="63" style="67" customWidth="1"/>
    <col min="4867" max="4867" width="14" style="67" customWidth="1"/>
    <col min="4868" max="4868" width="15.109375" style="67" customWidth="1"/>
    <col min="4869" max="4869" width="12.44140625" style="67" customWidth="1"/>
    <col min="4870" max="4870" width="11.6640625" style="67" customWidth="1"/>
    <col min="4871" max="5120" width="9.109375" style="67"/>
    <col min="5121" max="5121" width="7.88671875" style="67" bestFit="1" customWidth="1"/>
    <col min="5122" max="5122" width="63" style="67" customWidth="1"/>
    <col min="5123" max="5123" width="14" style="67" customWidth="1"/>
    <col min="5124" max="5124" width="15.109375" style="67" customWidth="1"/>
    <col min="5125" max="5125" width="12.44140625" style="67" customWidth="1"/>
    <col min="5126" max="5126" width="11.6640625" style="67" customWidth="1"/>
    <col min="5127" max="5376" width="9.109375" style="67"/>
    <col min="5377" max="5377" width="7.88671875" style="67" bestFit="1" customWidth="1"/>
    <col min="5378" max="5378" width="63" style="67" customWidth="1"/>
    <col min="5379" max="5379" width="14" style="67" customWidth="1"/>
    <col min="5380" max="5380" width="15.109375" style="67" customWidth="1"/>
    <col min="5381" max="5381" width="12.44140625" style="67" customWidth="1"/>
    <col min="5382" max="5382" width="11.6640625" style="67" customWidth="1"/>
    <col min="5383" max="5632" width="9.109375" style="67"/>
    <col min="5633" max="5633" width="7.88671875" style="67" bestFit="1" customWidth="1"/>
    <col min="5634" max="5634" width="63" style="67" customWidth="1"/>
    <col min="5635" max="5635" width="14" style="67" customWidth="1"/>
    <col min="5636" max="5636" width="15.109375" style="67" customWidth="1"/>
    <col min="5637" max="5637" width="12.44140625" style="67" customWidth="1"/>
    <col min="5638" max="5638" width="11.6640625" style="67" customWidth="1"/>
    <col min="5639" max="5888" width="9.109375" style="67"/>
    <col min="5889" max="5889" width="7.88671875" style="67" bestFit="1" customWidth="1"/>
    <col min="5890" max="5890" width="63" style="67" customWidth="1"/>
    <col min="5891" max="5891" width="14" style="67" customWidth="1"/>
    <col min="5892" max="5892" width="15.109375" style="67" customWidth="1"/>
    <col min="5893" max="5893" width="12.44140625" style="67" customWidth="1"/>
    <col min="5894" max="5894" width="11.6640625" style="67" customWidth="1"/>
    <col min="5895" max="6144" width="9.109375" style="67"/>
    <col min="6145" max="6145" width="7.88671875" style="67" bestFit="1" customWidth="1"/>
    <col min="6146" max="6146" width="63" style="67" customWidth="1"/>
    <col min="6147" max="6147" width="14" style="67" customWidth="1"/>
    <col min="6148" max="6148" width="15.109375" style="67" customWidth="1"/>
    <col min="6149" max="6149" width="12.44140625" style="67" customWidth="1"/>
    <col min="6150" max="6150" width="11.6640625" style="67" customWidth="1"/>
    <col min="6151" max="6400" width="9.109375" style="67"/>
    <col min="6401" max="6401" width="7.88671875" style="67" bestFit="1" customWidth="1"/>
    <col min="6402" max="6402" width="63" style="67" customWidth="1"/>
    <col min="6403" max="6403" width="14" style="67" customWidth="1"/>
    <col min="6404" max="6404" width="15.109375" style="67" customWidth="1"/>
    <col min="6405" max="6405" width="12.44140625" style="67" customWidth="1"/>
    <col min="6406" max="6406" width="11.6640625" style="67" customWidth="1"/>
    <col min="6407" max="6656" width="9.109375" style="67"/>
    <col min="6657" max="6657" width="7.88671875" style="67" bestFit="1" customWidth="1"/>
    <col min="6658" max="6658" width="63" style="67" customWidth="1"/>
    <col min="6659" max="6659" width="14" style="67" customWidth="1"/>
    <col min="6660" max="6660" width="15.109375" style="67" customWidth="1"/>
    <col min="6661" max="6661" width="12.44140625" style="67" customWidth="1"/>
    <col min="6662" max="6662" width="11.6640625" style="67" customWidth="1"/>
    <col min="6663" max="6912" width="9.109375" style="67"/>
    <col min="6913" max="6913" width="7.88671875" style="67" bestFit="1" customWidth="1"/>
    <col min="6914" max="6914" width="63" style="67" customWidth="1"/>
    <col min="6915" max="6915" width="14" style="67" customWidth="1"/>
    <col min="6916" max="6916" width="15.109375" style="67" customWidth="1"/>
    <col min="6917" max="6917" width="12.44140625" style="67" customWidth="1"/>
    <col min="6918" max="6918" width="11.6640625" style="67" customWidth="1"/>
    <col min="6919" max="7168" width="9.109375" style="67"/>
    <col min="7169" max="7169" width="7.88671875" style="67" bestFit="1" customWidth="1"/>
    <col min="7170" max="7170" width="63" style="67" customWidth="1"/>
    <col min="7171" max="7171" width="14" style="67" customWidth="1"/>
    <col min="7172" max="7172" width="15.109375" style="67" customWidth="1"/>
    <col min="7173" max="7173" width="12.44140625" style="67" customWidth="1"/>
    <col min="7174" max="7174" width="11.6640625" style="67" customWidth="1"/>
    <col min="7175" max="7424" width="9.109375" style="67"/>
    <col min="7425" max="7425" width="7.88671875" style="67" bestFit="1" customWidth="1"/>
    <col min="7426" max="7426" width="63" style="67" customWidth="1"/>
    <col min="7427" max="7427" width="14" style="67" customWidth="1"/>
    <col min="7428" max="7428" width="15.109375" style="67" customWidth="1"/>
    <col min="7429" max="7429" width="12.44140625" style="67" customWidth="1"/>
    <col min="7430" max="7430" width="11.6640625" style="67" customWidth="1"/>
    <col min="7431" max="7680" width="9.109375" style="67"/>
    <col min="7681" max="7681" width="7.88671875" style="67" bestFit="1" customWidth="1"/>
    <col min="7682" max="7682" width="63" style="67" customWidth="1"/>
    <col min="7683" max="7683" width="14" style="67" customWidth="1"/>
    <col min="7684" max="7684" width="15.109375" style="67" customWidth="1"/>
    <col min="7685" max="7685" width="12.44140625" style="67" customWidth="1"/>
    <col min="7686" max="7686" width="11.6640625" style="67" customWidth="1"/>
    <col min="7687" max="7936" width="9.109375" style="67"/>
    <col min="7937" max="7937" width="7.88671875" style="67" bestFit="1" customWidth="1"/>
    <col min="7938" max="7938" width="63" style="67" customWidth="1"/>
    <col min="7939" max="7939" width="14" style="67" customWidth="1"/>
    <col min="7940" max="7940" width="15.109375" style="67" customWidth="1"/>
    <col min="7941" max="7941" width="12.44140625" style="67" customWidth="1"/>
    <col min="7942" max="7942" width="11.6640625" style="67" customWidth="1"/>
    <col min="7943" max="8192" width="9.109375" style="67"/>
    <col min="8193" max="8193" width="7.88671875" style="67" bestFit="1" customWidth="1"/>
    <col min="8194" max="8194" width="63" style="67" customWidth="1"/>
    <col min="8195" max="8195" width="14" style="67" customWidth="1"/>
    <col min="8196" max="8196" width="15.109375" style="67" customWidth="1"/>
    <col min="8197" max="8197" width="12.44140625" style="67" customWidth="1"/>
    <col min="8198" max="8198" width="11.6640625" style="67" customWidth="1"/>
    <col min="8199" max="8448" width="9.109375" style="67"/>
    <col min="8449" max="8449" width="7.88671875" style="67" bestFit="1" customWidth="1"/>
    <col min="8450" max="8450" width="63" style="67" customWidth="1"/>
    <col min="8451" max="8451" width="14" style="67" customWidth="1"/>
    <col min="8452" max="8452" width="15.109375" style="67" customWidth="1"/>
    <col min="8453" max="8453" width="12.44140625" style="67" customWidth="1"/>
    <col min="8454" max="8454" width="11.6640625" style="67" customWidth="1"/>
    <col min="8455" max="8704" width="9.109375" style="67"/>
    <col min="8705" max="8705" width="7.88671875" style="67" bestFit="1" customWidth="1"/>
    <col min="8706" max="8706" width="63" style="67" customWidth="1"/>
    <col min="8707" max="8707" width="14" style="67" customWidth="1"/>
    <col min="8708" max="8708" width="15.109375" style="67" customWidth="1"/>
    <col min="8709" max="8709" width="12.44140625" style="67" customWidth="1"/>
    <col min="8710" max="8710" width="11.6640625" style="67" customWidth="1"/>
    <col min="8711" max="8960" width="9.109375" style="67"/>
    <col min="8961" max="8961" width="7.88671875" style="67" bestFit="1" customWidth="1"/>
    <col min="8962" max="8962" width="63" style="67" customWidth="1"/>
    <col min="8963" max="8963" width="14" style="67" customWidth="1"/>
    <col min="8964" max="8964" width="15.109375" style="67" customWidth="1"/>
    <col min="8965" max="8965" width="12.44140625" style="67" customWidth="1"/>
    <col min="8966" max="8966" width="11.6640625" style="67" customWidth="1"/>
    <col min="8967" max="9216" width="9.109375" style="67"/>
    <col min="9217" max="9217" width="7.88671875" style="67" bestFit="1" customWidth="1"/>
    <col min="9218" max="9218" width="63" style="67" customWidth="1"/>
    <col min="9219" max="9219" width="14" style="67" customWidth="1"/>
    <col min="9220" max="9220" width="15.109375" style="67" customWidth="1"/>
    <col min="9221" max="9221" width="12.44140625" style="67" customWidth="1"/>
    <col min="9222" max="9222" width="11.6640625" style="67" customWidth="1"/>
    <col min="9223" max="9472" width="9.109375" style="67"/>
    <col min="9473" max="9473" width="7.88671875" style="67" bestFit="1" customWidth="1"/>
    <col min="9474" max="9474" width="63" style="67" customWidth="1"/>
    <col min="9475" max="9475" width="14" style="67" customWidth="1"/>
    <col min="9476" max="9476" width="15.109375" style="67" customWidth="1"/>
    <col min="9477" max="9477" width="12.44140625" style="67" customWidth="1"/>
    <col min="9478" max="9478" width="11.6640625" style="67" customWidth="1"/>
    <col min="9479" max="9728" width="9.109375" style="67"/>
    <col min="9729" max="9729" width="7.88671875" style="67" bestFit="1" customWidth="1"/>
    <col min="9730" max="9730" width="63" style="67" customWidth="1"/>
    <col min="9731" max="9731" width="14" style="67" customWidth="1"/>
    <col min="9732" max="9732" width="15.109375" style="67" customWidth="1"/>
    <col min="9733" max="9733" width="12.44140625" style="67" customWidth="1"/>
    <col min="9734" max="9734" width="11.6640625" style="67" customWidth="1"/>
    <col min="9735" max="9984" width="9.109375" style="67"/>
    <col min="9985" max="9985" width="7.88671875" style="67" bestFit="1" customWidth="1"/>
    <col min="9986" max="9986" width="63" style="67" customWidth="1"/>
    <col min="9987" max="9987" width="14" style="67" customWidth="1"/>
    <col min="9988" max="9988" width="15.109375" style="67" customWidth="1"/>
    <col min="9989" max="9989" width="12.44140625" style="67" customWidth="1"/>
    <col min="9990" max="9990" width="11.6640625" style="67" customWidth="1"/>
    <col min="9991" max="10240" width="9.109375" style="67"/>
    <col min="10241" max="10241" width="7.88671875" style="67" bestFit="1" customWidth="1"/>
    <col min="10242" max="10242" width="63" style="67" customWidth="1"/>
    <col min="10243" max="10243" width="14" style="67" customWidth="1"/>
    <col min="10244" max="10244" width="15.109375" style="67" customWidth="1"/>
    <col min="10245" max="10245" width="12.44140625" style="67" customWidth="1"/>
    <col min="10246" max="10246" width="11.6640625" style="67" customWidth="1"/>
    <col min="10247" max="10496" width="9.109375" style="67"/>
    <col min="10497" max="10497" width="7.88671875" style="67" bestFit="1" customWidth="1"/>
    <col min="10498" max="10498" width="63" style="67" customWidth="1"/>
    <col min="10499" max="10499" width="14" style="67" customWidth="1"/>
    <col min="10500" max="10500" width="15.109375" style="67" customWidth="1"/>
    <col min="10501" max="10501" width="12.44140625" style="67" customWidth="1"/>
    <col min="10502" max="10502" width="11.6640625" style="67" customWidth="1"/>
    <col min="10503" max="10752" width="9.109375" style="67"/>
    <col min="10753" max="10753" width="7.88671875" style="67" bestFit="1" customWidth="1"/>
    <col min="10754" max="10754" width="63" style="67" customWidth="1"/>
    <col min="10755" max="10755" width="14" style="67" customWidth="1"/>
    <col min="10756" max="10756" width="15.109375" style="67" customWidth="1"/>
    <col min="10757" max="10757" width="12.44140625" style="67" customWidth="1"/>
    <col min="10758" max="10758" width="11.6640625" style="67" customWidth="1"/>
    <col min="10759" max="11008" width="9.109375" style="67"/>
    <col min="11009" max="11009" width="7.88671875" style="67" bestFit="1" customWidth="1"/>
    <col min="11010" max="11010" width="63" style="67" customWidth="1"/>
    <col min="11011" max="11011" width="14" style="67" customWidth="1"/>
    <col min="11012" max="11012" width="15.109375" style="67" customWidth="1"/>
    <col min="11013" max="11013" width="12.44140625" style="67" customWidth="1"/>
    <col min="11014" max="11014" width="11.6640625" style="67" customWidth="1"/>
    <col min="11015" max="11264" width="9.109375" style="67"/>
    <col min="11265" max="11265" width="7.88671875" style="67" bestFit="1" customWidth="1"/>
    <col min="11266" max="11266" width="63" style="67" customWidth="1"/>
    <col min="11267" max="11267" width="14" style="67" customWidth="1"/>
    <col min="11268" max="11268" width="15.109375" style="67" customWidth="1"/>
    <col min="11269" max="11269" width="12.44140625" style="67" customWidth="1"/>
    <col min="11270" max="11270" width="11.6640625" style="67" customWidth="1"/>
    <col min="11271" max="11520" width="9.109375" style="67"/>
    <col min="11521" max="11521" width="7.88671875" style="67" bestFit="1" customWidth="1"/>
    <col min="11522" max="11522" width="63" style="67" customWidth="1"/>
    <col min="11523" max="11523" width="14" style="67" customWidth="1"/>
    <col min="11524" max="11524" width="15.109375" style="67" customWidth="1"/>
    <col min="11525" max="11525" width="12.44140625" style="67" customWidth="1"/>
    <col min="11526" max="11526" width="11.6640625" style="67" customWidth="1"/>
    <col min="11527" max="11776" width="9.109375" style="67"/>
    <col min="11777" max="11777" width="7.88671875" style="67" bestFit="1" customWidth="1"/>
    <col min="11778" max="11778" width="63" style="67" customWidth="1"/>
    <col min="11779" max="11779" width="14" style="67" customWidth="1"/>
    <col min="11780" max="11780" width="15.109375" style="67" customWidth="1"/>
    <col min="11781" max="11781" width="12.44140625" style="67" customWidth="1"/>
    <col min="11782" max="11782" width="11.6640625" style="67" customWidth="1"/>
    <col min="11783" max="12032" width="9.109375" style="67"/>
    <col min="12033" max="12033" width="7.88671875" style="67" bestFit="1" customWidth="1"/>
    <col min="12034" max="12034" width="63" style="67" customWidth="1"/>
    <col min="12035" max="12035" width="14" style="67" customWidth="1"/>
    <col min="12036" max="12036" width="15.109375" style="67" customWidth="1"/>
    <col min="12037" max="12037" width="12.44140625" style="67" customWidth="1"/>
    <col min="12038" max="12038" width="11.6640625" style="67" customWidth="1"/>
    <col min="12039" max="12288" width="9.109375" style="67"/>
    <col min="12289" max="12289" width="7.88671875" style="67" bestFit="1" customWidth="1"/>
    <col min="12290" max="12290" width="63" style="67" customWidth="1"/>
    <col min="12291" max="12291" width="14" style="67" customWidth="1"/>
    <col min="12292" max="12292" width="15.109375" style="67" customWidth="1"/>
    <col min="12293" max="12293" width="12.44140625" style="67" customWidth="1"/>
    <col min="12294" max="12294" width="11.6640625" style="67" customWidth="1"/>
    <col min="12295" max="12544" width="9.109375" style="67"/>
    <col min="12545" max="12545" width="7.88671875" style="67" bestFit="1" customWidth="1"/>
    <col min="12546" max="12546" width="63" style="67" customWidth="1"/>
    <col min="12547" max="12547" width="14" style="67" customWidth="1"/>
    <col min="12548" max="12548" width="15.109375" style="67" customWidth="1"/>
    <col min="12549" max="12549" width="12.44140625" style="67" customWidth="1"/>
    <col min="12550" max="12550" width="11.6640625" style="67" customWidth="1"/>
    <col min="12551" max="12800" width="9.109375" style="67"/>
    <col min="12801" max="12801" width="7.88671875" style="67" bestFit="1" customWidth="1"/>
    <col min="12802" max="12802" width="63" style="67" customWidth="1"/>
    <col min="12803" max="12803" width="14" style="67" customWidth="1"/>
    <col min="12804" max="12804" width="15.109375" style="67" customWidth="1"/>
    <col min="12805" max="12805" width="12.44140625" style="67" customWidth="1"/>
    <col min="12806" max="12806" width="11.6640625" style="67" customWidth="1"/>
    <col min="12807" max="13056" width="9.109375" style="67"/>
    <col min="13057" max="13057" width="7.88671875" style="67" bestFit="1" customWidth="1"/>
    <col min="13058" max="13058" width="63" style="67" customWidth="1"/>
    <col min="13059" max="13059" width="14" style="67" customWidth="1"/>
    <col min="13060" max="13060" width="15.109375" style="67" customWidth="1"/>
    <col min="13061" max="13061" width="12.44140625" style="67" customWidth="1"/>
    <col min="13062" max="13062" width="11.6640625" style="67" customWidth="1"/>
    <col min="13063" max="13312" width="9.109375" style="67"/>
    <col min="13313" max="13313" width="7.88671875" style="67" bestFit="1" customWidth="1"/>
    <col min="13314" max="13314" width="63" style="67" customWidth="1"/>
    <col min="13315" max="13315" width="14" style="67" customWidth="1"/>
    <col min="13316" max="13316" width="15.109375" style="67" customWidth="1"/>
    <col min="13317" max="13317" width="12.44140625" style="67" customWidth="1"/>
    <col min="13318" max="13318" width="11.6640625" style="67" customWidth="1"/>
    <col min="13319" max="13568" width="9.109375" style="67"/>
    <col min="13569" max="13569" width="7.88671875" style="67" bestFit="1" customWidth="1"/>
    <col min="13570" max="13570" width="63" style="67" customWidth="1"/>
    <col min="13571" max="13571" width="14" style="67" customWidth="1"/>
    <col min="13572" max="13572" width="15.109375" style="67" customWidth="1"/>
    <col min="13573" max="13573" width="12.44140625" style="67" customWidth="1"/>
    <col min="13574" max="13574" width="11.6640625" style="67" customWidth="1"/>
    <col min="13575" max="13824" width="9.109375" style="67"/>
    <col min="13825" max="13825" width="7.88671875" style="67" bestFit="1" customWidth="1"/>
    <col min="13826" max="13826" width="63" style="67" customWidth="1"/>
    <col min="13827" max="13827" width="14" style="67" customWidth="1"/>
    <col min="13828" max="13828" width="15.109375" style="67" customWidth="1"/>
    <col min="13829" max="13829" width="12.44140625" style="67" customWidth="1"/>
    <col min="13830" max="13830" width="11.6640625" style="67" customWidth="1"/>
    <col min="13831" max="14080" width="9.109375" style="67"/>
    <col min="14081" max="14081" width="7.88671875" style="67" bestFit="1" customWidth="1"/>
    <col min="14082" max="14082" width="63" style="67" customWidth="1"/>
    <col min="14083" max="14083" width="14" style="67" customWidth="1"/>
    <col min="14084" max="14084" width="15.109375" style="67" customWidth="1"/>
    <col min="14085" max="14085" width="12.44140625" style="67" customWidth="1"/>
    <col min="14086" max="14086" width="11.6640625" style="67" customWidth="1"/>
    <col min="14087" max="14336" width="9.109375" style="67"/>
    <col min="14337" max="14337" width="7.88671875" style="67" bestFit="1" customWidth="1"/>
    <col min="14338" max="14338" width="63" style="67" customWidth="1"/>
    <col min="14339" max="14339" width="14" style="67" customWidth="1"/>
    <col min="14340" max="14340" width="15.109375" style="67" customWidth="1"/>
    <col min="14341" max="14341" width="12.44140625" style="67" customWidth="1"/>
    <col min="14342" max="14342" width="11.6640625" style="67" customWidth="1"/>
    <col min="14343" max="14592" width="9.109375" style="67"/>
    <col min="14593" max="14593" width="7.88671875" style="67" bestFit="1" customWidth="1"/>
    <col min="14594" max="14594" width="63" style="67" customWidth="1"/>
    <col min="14595" max="14595" width="14" style="67" customWidth="1"/>
    <col min="14596" max="14596" width="15.109375" style="67" customWidth="1"/>
    <col min="14597" max="14597" width="12.44140625" style="67" customWidth="1"/>
    <col min="14598" max="14598" width="11.6640625" style="67" customWidth="1"/>
    <col min="14599" max="14848" width="9.109375" style="67"/>
    <col min="14849" max="14849" width="7.88671875" style="67" bestFit="1" customWidth="1"/>
    <col min="14850" max="14850" width="63" style="67" customWidth="1"/>
    <col min="14851" max="14851" width="14" style="67" customWidth="1"/>
    <col min="14852" max="14852" width="15.109375" style="67" customWidth="1"/>
    <col min="14853" max="14853" width="12.44140625" style="67" customWidth="1"/>
    <col min="14854" max="14854" width="11.6640625" style="67" customWidth="1"/>
    <col min="14855" max="15104" width="9.109375" style="67"/>
    <col min="15105" max="15105" width="7.88671875" style="67" bestFit="1" customWidth="1"/>
    <col min="15106" max="15106" width="63" style="67" customWidth="1"/>
    <col min="15107" max="15107" width="14" style="67" customWidth="1"/>
    <col min="15108" max="15108" width="15.109375" style="67" customWidth="1"/>
    <col min="15109" max="15109" width="12.44140625" style="67" customWidth="1"/>
    <col min="15110" max="15110" width="11.6640625" style="67" customWidth="1"/>
    <col min="15111" max="15360" width="9.109375" style="67"/>
    <col min="15361" max="15361" width="7.88671875" style="67" bestFit="1" customWidth="1"/>
    <col min="15362" max="15362" width="63" style="67" customWidth="1"/>
    <col min="15363" max="15363" width="14" style="67" customWidth="1"/>
    <col min="15364" max="15364" width="15.109375" style="67" customWidth="1"/>
    <col min="15365" max="15365" width="12.44140625" style="67" customWidth="1"/>
    <col min="15366" max="15366" width="11.6640625" style="67" customWidth="1"/>
    <col min="15367" max="15616" width="9.109375" style="67"/>
    <col min="15617" max="15617" width="7.88671875" style="67" bestFit="1" customWidth="1"/>
    <col min="15618" max="15618" width="63" style="67" customWidth="1"/>
    <col min="15619" max="15619" width="14" style="67" customWidth="1"/>
    <col min="15620" max="15620" width="15.109375" style="67" customWidth="1"/>
    <col min="15621" max="15621" width="12.44140625" style="67" customWidth="1"/>
    <col min="15622" max="15622" width="11.6640625" style="67" customWidth="1"/>
    <col min="15623" max="15872" width="9.109375" style="67"/>
    <col min="15873" max="15873" width="7.88671875" style="67" bestFit="1" customWidth="1"/>
    <col min="15874" max="15874" width="63" style="67" customWidth="1"/>
    <col min="15875" max="15875" width="14" style="67" customWidth="1"/>
    <col min="15876" max="15876" width="15.109375" style="67" customWidth="1"/>
    <col min="15877" max="15877" width="12.44140625" style="67" customWidth="1"/>
    <col min="15878" max="15878" width="11.6640625" style="67" customWidth="1"/>
    <col min="15879" max="16128" width="9.109375" style="67"/>
    <col min="16129" max="16129" width="7.88671875" style="67" bestFit="1" customWidth="1"/>
    <col min="16130" max="16130" width="63" style="67" customWidth="1"/>
    <col min="16131" max="16131" width="14" style="67" customWidth="1"/>
    <col min="16132" max="16132" width="15.109375" style="67" customWidth="1"/>
    <col min="16133" max="16133" width="12.44140625" style="67" customWidth="1"/>
    <col min="16134" max="16134" width="11.6640625" style="67" customWidth="1"/>
    <col min="16135" max="16384" width="9.109375" style="67"/>
  </cols>
  <sheetData>
    <row r="1" spans="1:4" ht="19.5" customHeight="1" thickTop="1" thickBot="1">
      <c r="A1" s="2463" t="s">
        <v>186</v>
      </c>
      <c r="B1" s="2463"/>
      <c r="C1" s="2463"/>
      <c r="D1" s="2463"/>
    </row>
    <row r="2" spans="1:4" ht="15.75" customHeight="1" thickTop="1" thickBot="1">
      <c r="A2" s="2464" t="s">
        <v>187</v>
      </c>
      <c r="B2" s="2464"/>
      <c r="C2" s="2464"/>
      <c r="D2" s="2464"/>
    </row>
    <row r="3" spans="1:4" ht="16.649999999999999" customHeight="1" thickBot="1">
      <c r="A3" s="2465" t="s">
        <v>60</v>
      </c>
      <c r="B3" s="2466"/>
      <c r="C3" s="2469" t="s">
        <v>188</v>
      </c>
      <c r="D3" s="2470"/>
    </row>
    <row r="4" spans="1:4" ht="15" customHeight="1" thickBot="1">
      <c r="A4" s="2467"/>
      <c r="B4" s="2468"/>
      <c r="C4" s="151" t="s">
        <v>63</v>
      </c>
      <c r="D4" s="151" t="s">
        <v>64</v>
      </c>
    </row>
    <row r="5" spans="1:4" ht="15" customHeight="1" thickBot="1">
      <c r="A5" s="2471" t="s">
        <v>189</v>
      </c>
      <c r="B5" s="2471"/>
      <c r="C5" s="2471"/>
      <c r="D5" s="2471"/>
    </row>
    <row r="6" spans="1:4" ht="15.15" customHeight="1">
      <c r="A6" s="152" t="s">
        <v>190</v>
      </c>
      <c r="B6" s="153" t="s">
        <v>191</v>
      </c>
      <c r="C6" s="154"/>
      <c r="D6" s="155"/>
    </row>
    <row r="7" spans="1:4" ht="15.15" customHeight="1">
      <c r="A7" s="156" t="s">
        <v>192</v>
      </c>
      <c r="B7" s="2454" t="s">
        <v>193</v>
      </c>
      <c r="C7" s="2455"/>
      <c r="D7" s="2456"/>
    </row>
    <row r="8" spans="1:4" ht="15.15" customHeight="1">
      <c r="A8" s="2460" t="s">
        <v>194</v>
      </c>
      <c r="B8" s="2454" t="s">
        <v>195</v>
      </c>
      <c r="C8" s="2455"/>
      <c r="D8" s="2456"/>
    </row>
    <row r="9" spans="1:4" ht="17.399999999999999" customHeight="1">
      <c r="A9" s="2461"/>
      <c r="B9" s="157" t="s">
        <v>196</v>
      </c>
      <c r="C9" s="158">
        <v>75146.62</v>
      </c>
      <c r="D9" s="159">
        <v>64140.91</v>
      </c>
    </row>
    <row r="10" spans="1:4" ht="17.399999999999999" customHeight="1">
      <c r="A10" s="2461"/>
      <c r="B10" s="157" t="s">
        <v>197</v>
      </c>
      <c r="C10" s="158">
        <v>0.01</v>
      </c>
      <c r="D10" s="159">
        <v>0.87</v>
      </c>
    </row>
    <row r="11" spans="1:4" ht="17.399999999999999" customHeight="1">
      <c r="A11" s="2461"/>
      <c r="B11" s="157" t="s">
        <v>198</v>
      </c>
      <c r="C11" s="158">
        <v>404.74</v>
      </c>
      <c r="D11" s="159">
        <v>284.94</v>
      </c>
    </row>
    <row r="12" spans="1:4" ht="17.399999999999999" customHeight="1">
      <c r="A12" s="2461"/>
      <c r="B12" s="157" t="s">
        <v>199</v>
      </c>
      <c r="C12" s="158">
        <v>26961.200000000001</v>
      </c>
      <c r="D12" s="159">
        <v>24843.7</v>
      </c>
    </row>
    <row r="13" spans="1:4" ht="17.399999999999999" customHeight="1">
      <c r="A13" s="2461"/>
      <c r="B13" s="157" t="s">
        <v>200</v>
      </c>
      <c r="C13" s="158">
        <v>45570.75</v>
      </c>
      <c r="D13" s="159">
        <v>41252.71</v>
      </c>
    </row>
    <row r="14" spans="1:4" ht="17.399999999999999" customHeight="1">
      <c r="A14" s="2461"/>
      <c r="B14" s="157" t="s">
        <v>201</v>
      </c>
      <c r="C14" s="158">
        <v>31125.82</v>
      </c>
      <c r="D14" s="159">
        <v>31979.17</v>
      </c>
    </row>
    <row r="15" spans="1:4" ht="17.399999999999999" customHeight="1">
      <c r="A15" s="2461"/>
      <c r="B15" s="157" t="s">
        <v>202</v>
      </c>
      <c r="C15" s="158">
        <v>11205.17</v>
      </c>
      <c r="D15" s="159">
        <v>9059.49</v>
      </c>
    </row>
    <row r="16" spans="1:4" ht="17.399999999999999" customHeight="1">
      <c r="A16" s="2461"/>
      <c r="B16" s="157" t="s">
        <v>203</v>
      </c>
      <c r="C16" s="158">
        <v>0.03</v>
      </c>
      <c r="D16" s="159">
        <v>0</v>
      </c>
    </row>
    <row r="17" spans="1:4" ht="17.399999999999999" customHeight="1">
      <c r="A17" s="2461"/>
      <c r="B17" s="157" t="s">
        <v>204</v>
      </c>
      <c r="C17" s="158">
        <v>2711.84</v>
      </c>
      <c r="D17" s="159">
        <v>2519.44</v>
      </c>
    </row>
    <row r="18" spans="1:4" ht="17.399999999999999" customHeight="1">
      <c r="A18" s="2461"/>
      <c r="B18" s="157" t="s">
        <v>205</v>
      </c>
      <c r="C18" s="158">
        <v>3.17</v>
      </c>
      <c r="D18" s="159">
        <v>5.92</v>
      </c>
    </row>
    <row r="19" spans="1:4" ht="15.15" customHeight="1">
      <c r="A19" s="2461"/>
      <c r="B19" s="160" t="s">
        <v>206</v>
      </c>
      <c r="C19" s="161">
        <f>SUM(C9:C18)</f>
        <v>193129.35000000003</v>
      </c>
      <c r="D19" s="160">
        <f>SUM(D9:D18)</f>
        <v>174087.15</v>
      </c>
    </row>
    <row r="20" spans="1:4" ht="16.5" customHeight="1">
      <c r="A20" s="2461" t="s">
        <v>207</v>
      </c>
      <c r="B20" s="2454" t="s">
        <v>208</v>
      </c>
      <c r="C20" s="2455"/>
      <c r="D20" s="2456"/>
    </row>
    <row r="21" spans="1:4" ht="16.5" customHeight="1">
      <c r="A21" s="2461"/>
      <c r="B21" s="157" t="s">
        <v>209</v>
      </c>
      <c r="C21" s="158">
        <v>61492.639999999999</v>
      </c>
      <c r="D21" s="159">
        <v>48136.41</v>
      </c>
    </row>
    <row r="22" spans="1:4" ht="16.5" customHeight="1">
      <c r="A22" s="2461"/>
      <c r="B22" s="157" t="s">
        <v>210</v>
      </c>
      <c r="C22" s="158">
        <v>60817.4</v>
      </c>
      <c r="D22" s="159">
        <v>56506.76</v>
      </c>
    </row>
    <row r="23" spans="1:4" ht="16.5" customHeight="1">
      <c r="A23" s="2461"/>
      <c r="B23" s="157" t="s">
        <v>211</v>
      </c>
      <c r="C23" s="158">
        <v>70236.03</v>
      </c>
      <c r="D23" s="159">
        <v>55757.88</v>
      </c>
    </row>
    <row r="24" spans="1:4" ht="16.5" customHeight="1">
      <c r="A24" s="2461"/>
      <c r="B24" s="157" t="s">
        <v>212</v>
      </c>
      <c r="C24" s="158">
        <v>7100.55</v>
      </c>
      <c r="D24" s="159">
        <v>6696.58</v>
      </c>
    </row>
    <row r="25" spans="1:4" ht="16.5" customHeight="1">
      <c r="A25" s="2461"/>
      <c r="B25" s="157" t="s">
        <v>213</v>
      </c>
      <c r="C25" s="158">
        <v>2687.05</v>
      </c>
      <c r="D25" s="159">
        <v>2101</v>
      </c>
    </row>
    <row r="26" spans="1:4" ht="16.5" customHeight="1">
      <c r="A26" s="2461"/>
      <c r="B26" s="157" t="s">
        <v>214</v>
      </c>
      <c r="C26" s="158">
        <v>37.76</v>
      </c>
      <c r="D26" s="159">
        <v>266.3</v>
      </c>
    </row>
    <row r="27" spans="1:4" ht="16.5" customHeight="1">
      <c r="A27" s="2461"/>
      <c r="B27" s="157" t="s">
        <v>215</v>
      </c>
      <c r="C27" s="158">
        <v>248.26</v>
      </c>
      <c r="D27" s="159">
        <v>280.37</v>
      </c>
    </row>
    <row r="28" spans="1:4" ht="16.5" customHeight="1">
      <c r="A28" s="2461"/>
      <c r="B28" s="160" t="s">
        <v>216</v>
      </c>
      <c r="C28" s="160">
        <f>SUM(C21:C27)</f>
        <v>202619.69</v>
      </c>
      <c r="D28" s="160">
        <f>SUM(D21:D27)</f>
        <v>169745.3</v>
      </c>
    </row>
    <row r="29" spans="1:4" ht="22.5" customHeight="1">
      <c r="A29" s="2462"/>
      <c r="B29" s="160" t="s">
        <v>217</v>
      </c>
      <c r="C29" s="160" t="s">
        <v>218</v>
      </c>
      <c r="D29" s="162">
        <f>+D28+D19</f>
        <v>343832.44999999995</v>
      </c>
    </row>
    <row r="30" spans="1:4" ht="16.5" customHeight="1">
      <c r="A30" s="163" t="s">
        <v>219</v>
      </c>
      <c r="B30" s="2454" t="s">
        <v>220</v>
      </c>
      <c r="C30" s="2455"/>
      <c r="D30" s="2456"/>
    </row>
    <row r="31" spans="1:4" ht="16.5" customHeight="1">
      <c r="A31" s="164"/>
      <c r="B31" s="165" t="s">
        <v>221</v>
      </c>
      <c r="C31" s="159">
        <v>3987.14</v>
      </c>
      <c r="D31" s="159">
        <v>3351.58</v>
      </c>
    </row>
    <row r="32" spans="1:4" ht="16.5" customHeight="1">
      <c r="A32" s="164"/>
      <c r="B32" s="165" t="s">
        <v>222</v>
      </c>
      <c r="C32" s="159">
        <v>1881.7</v>
      </c>
      <c r="D32" s="159">
        <v>964.52</v>
      </c>
    </row>
    <row r="33" spans="1:4" ht="16.5" customHeight="1">
      <c r="A33" s="164"/>
      <c r="B33" s="165" t="s">
        <v>223</v>
      </c>
      <c r="C33" s="159">
        <v>1438.17</v>
      </c>
      <c r="D33" s="159">
        <v>671.89</v>
      </c>
    </row>
    <row r="34" spans="1:4" ht="16.5" customHeight="1">
      <c r="A34" s="164"/>
      <c r="B34" s="165" t="s">
        <v>224</v>
      </c>
      <c r="C34" s="159">
        <v>1228.53</v>
      </c>
      <c r="D34" s="159">
        <v>1259.3900000000001</v>
      </c>
    </row>
    <row r="35" spans="1:4" ht="16.5" customHeight="1">
      <c r="A35" s="164"/>
      <c r="B35" s="165" t="s">
        <v>225</v>
      </c>
      <c r="C35" s="159">
        <v>1179.96</v>
      </c>
      <c r="D35" s="159">
        <v>1146.4000000000001</v>
      </c>
    </row>
    <row r="36" spans="1:4" ht="16.5" customHeight="1">
      <c r="A36" s="164"/>
      <c r="B36" s="165" t="s">
        <v>226</v>
      </c>
      <c r="C36" s="159">
        <v>1067.98</v>
      </c>
      <c r="D36" s="159">
        <v>429.53</v>
      </c>
    </row>
    <row r="37" spans="1:4" ht="16.5" customHeight="1">
      <c r="A37" s="164"/>
      <c r="B37" s="165" t="s">
        <v>227</v>
      </c>
      <c r="C37" s="159">
        <v>582.07000000000005</v>
      </c>
      <c r="D37" s="159">
        <v>596.29999999999995</v>
      </c>
    </row>
    <row r="38" spans="1:4" ht="16.5" customHeight="1">
      <c r="A38" s="164"/>
      <c r="B38" s="165" t="s">
        <v>228</v>
      </c>
      <c r="C38" s="159">
        <v>578.19000000000005</v>
      </c>
      <c r="D38" s="159">
        <v>855.12</v>
      </c>
    </row>
    <row r="39" spans="1:4" ht="16.5" customHeight="1">
      <c r="A39" s="164"/>
      <c r="B39" s="165" t="s">
        <v>229</v>
      </c>
      <c r="C39" s="159">
        <v>426.38</v>
      </c>
      <c r="D39" s="159">
        <v>505.91</v>
      </c>
    </row>
    <row r="40" spans="1:4" ht="16.5" customHeight="1">
      <c r="A40" s="164"/>
      <c r="B40" s="165" t="s">
        <v>230</v>
      </c>
      <c r="C40" s="159">
        <v>356.67</v>
      </c>
      <c r="D40" s="159">
        <v>322.27999999999997</v>
      </c>
    </row>
    <row r="41" spans="1:4" ht="16.5" customHeight="1">
      <c r="A41" s="164"/>
      <c r="B41" s="165" t="s">
        <v>231</v>
      </c>
      <c r="C41" s="159">
        <v>323.88</v>
      </c>
      <c r="D41" s="159">
        <v>302.33999999999997</v>
      </c>
    </row>
    <row r="42" spans="1:4" ht="16.5" customHeight="1">
      <c r="A42" s="164"/>
      <c r="B42" s="165" t="s">
        <v>232</v>
      </c>
      <c r="C42" s="159">
        <v>245.31</v>
      </c>
      <c r="D42" s="159">
        <v>120.66</v>
      </c>
    </row>
    <row r="43" spans="1:4" ht="16.5" customHeight="1">
      <c r="A43" s="164"/>
      <c r="B43" s="165" t="s">
        <v>233</v>
      </c>
      <c r="C43" s="159">
        <v>217.64</v>
      </c>
      <c r="D43" s="159">
        <v>4.68</v>
      </c>
    </row>
    <row r="44" spans="1:4" ht="16.5" customHeight="1">
      <c r="A44" s="164"/>
      <c r="B44" s="165" t="s">
        <v>234</v>
      </c>
      <c r="C44" s="159">
        <v>184.56</v>
      </c>
      <c r="D44" s="159">
        <v>79.099999999999994</v>
      </c>
    </row>
    <row r="45" spans="1:4" ht="16.5" customHeight="1">
      <c r="A45" s="164"/>
      <c r="B45" s="165" t="s">
        <v>235</v>
      </c>
      <c r="C45" s="159">
        <v>177.22</v>
      </c>
      <c r="D45" s="159">
        <v>175.8</v>
      </c>
    </row>
    <row r="46" spans="1:4" ht="16.5" customHeight="1">
      <c r="A46" s="166"/>
      <c r="B46" s="165" t="s">
        <v>236</v>
      </c>
      <c r="C46" s="159">
        <v>161.66999999999999</v>
      </c>
      <c r="D46" s="159">
        <v>6.51</v>
      </c>
    </row>
    <row r="47" spans="1:4" ht="16.5" customHeight="1">
      <c r="A47" s="164"/>
      <c r="B47" s="165" t="s">
        <v>237</v>
      </c>
      <c r="C47" s="159">
        <v>136.91999999999999</v>
      </c>
      <c r="D47" s="159">
        <v>149.02000000000001</v>
      </c>
    </row>
    <row r="48" spans="1:4" ht="16.5" customHeight="1">
      <c r="A48" s="164"/>
      <c r="B48" s="165" t="s">
        <v>238</v>
      </c>
      <c r="C48" s="159">
        <v>135.02000000000001</v>
      </c>
      <c r="D48" s="159">
        <v>112.53</v>
      </c>
    </row>
    <row r="49" spans="1:4" ht="16.5" customHeight="1">
      <c r="A49" s="164"/>
      <c r="B49" s="165" t="s">
        <v>239</v>
      </c>
      <c r="C49" s="159">
        <v>120.76</v>
      </c>
      <c r="D49" s="159">
        <v>145.58000000000001</v>
      </c>
    </row>
    <row r="50" spans="1:4" ht="16.5" customHeight="1">
      <c r="A50" s="164"/>
      <c r="B50" s="165" t="s">
        <v>240</v>
      </c>
      <c r="C50" s="159">
        <v>96.85</v>
      </c>
      <c r="D50" s="159">
        <v>98.97</v>
      </c>
    </row>
    <row r="51" spans="1:4" ht="16.5" customHeight="1">
      <c r="A51" s="164"/>
      <c r="B51" s="165" t="s">
        <v>241</v>
      </c>
      <c r="C51" s="159">
        <v>85.74</v>
      </c>
      <c r="D51" s="159">
        <v>59.01</v>
      </c>
    </row>
    <row r="52" spans="1:4" ht="16.5" customHeight="1">
      <c r="A52" s="164"/>
      <c r="B52" s="165" t="s">
        <v>242</v>
      </c>
      <c r="C52" s="159">
        <v>64.05</v>
      </c>
      <c r="D52" s="159">
        <v>820.59</v>
      </c>
    </row>
    <row r="53" spans="1:4" ht="16.5" customHeight="1">
      <c r="A53" s="164"/>
      <c r="B53" s="165" t="s">
        <v>243</v>
      </c>
      <c r="C53" s="159">
        <v>62.47</v>
      </c>
      <c r="D53" s="159">
        <v>80.52</v>
      </c>
    </row>
    <row r="54" spans="1:4" ht="16.5" customHeight="1">
      <c r="A54" s="164"/>
      <c r="B54" s="165" t="s">
        <v>244</v>
      </c>
      <c r="C54" s="159">
        <v>49.66</v>
      </c>
      <c r="D54" s="159">
        <v>141.32</v>
      </c>
    </row>
    <row r="55" spans="1:4" ht="16.5" customHeight="1">
      <c r="A55" s="164"/>
      <c r="B55" s="165" t="s">
        <v>245</v>
      </c>
      <c r="C55" s="159">
        <v>45.4</v>
      </c>
      <c r="D55" s="159">
        <v>51.28</v>
      </c>
    </row>
    <row r="56" spans="1:4" ht="16.5" customHeight="1">
      <c r="A56" s="164"/>
      <c r="B56" s="165" t="s">
        <v>246</v>
      </c>
      <c r="C56" s="159">
        <v>41.52</v>
      </c>
      <c r="D56" s="159">
        <v>46.13</v>
      </c>
    </row>
    <row r="57" spans="1:4" ht="16.5" customHeight="1">
      <c r="A57" s="164"/>
      <c r="B57" s="165" t="s">
        <v>247</v>
      </c>
      <c r="C57" s="159">
        <v>33.39</v>
      </c>
      <c r="D57" s="159">
        <v>22.22</v>
      </c>
    </row>
    <row r="58" spans="1:4" ht="16.5" customHeight="1">
      <c r="A58" s="164"/>
      <c r="B58" s="165" t="s">
        <v>248</v>
      </c>
      <c r="C58" s="159">
        <v>28.18</v>
      </c>
      <c r="D58" s="159">
        <v>0.08</v>
      </c>
    </row>
    <row r="59" spans="1:4" ht="16.5" customHeight="1">
      <c r="A59" s="164"/>
      <c r="B59" s="165" t="s">
        <v>249</v>
      </c>
      <c r="C59" s="159">
        <v>25.04</v>
      </c>
      <c r="D59" s="159">
        <v>20.8</v>
      </c>
    </row>
    <row r="60" spans="1:4" ht="16.5" customHeight="1">
      <c r="A60" s="164"/>
      <c r="B60" s="165" t="s">
        <v>250</v>
      </c>
      <c r="C60" s="159">
        <v>18.010000000000002</v>
      </c>
      <c r="D60" s="159">
        <v>34.54</v>
      </c>
    </row>
    <row r="61" spans="1:4" ht="16.5" customHeight="1">
      <c r="A61" s="164"/>
      <c r="B61" s="165" t="s">
        <v>251</v>
      </c>
      <c r="C61" s="159">
        <v>16.98</v>
      </c>
      <c r="D61" s="159">
        <v>10.27</v>
      </c>
    </row>
    <row r="62" spans="1:4" ht="16.5" customHeight="1">
      <c r="A62" s="164"/>
      <c r="B62" s="165" t="s">
        <v>252</v>
      </c>
      <c r="C62" s="159">
        <v>12.69</v>
      </c>
      <c r="D62" s="159">
        <v>0.14000000000000001</v>
      </c>
    </row>
    <row r="63" spans="1:4" ht="16.5" customHeight="1">
      <c r="A63" s="164"/>
      <c r="B63" s="165" t="s">
        <v>253</v>
      </c>
      <c r="C63" s="159">
        <v>10.47</v>
      </c>
      <c r="D63" s="159">
        <v>12</v>
      </c>
    </row>
    <row r="64" spans="1:4" ht="16.5" customHeight="1">
      <c r="A64" s="164"/>
      <c r="B64" s="165" t="s">
        <v>254</v>
      </c>
      <c r="C64" s="159">
        <v>8.16</v>
      </c>
      <c r="D64" s="159">
        <v>8.7799999999999994</v>
      </c>
    </row>
    <row r="65" spans="1:6" ht="16.5" customHeight="1">
      <c r="A65" s="164"/>
      <c r="B65" s="165" t="s">
        <v>255</v>
      </c>
      <c r="C65" s="159">
        <v>8.01</v>
      </c>
      <c r="D65" s="159">
        <v>9.91</v>
      </c>
    </row>
    <row r="66" spans="1:6" ht="16.5" customHeight="1">
      <c r="A66" s="164"/>
      <c r="B66" s="165" t="s">
        <v>256</v>
      </c>
      <c r="C66" s="159">
        <v>3.66</v>
      </c>
      <c r="D66" s="159">
        <v>20.93</v>
      </c>
    </row>
    <row r="67" spans="1:6" ht="16.5" customHeight="1">
      <c r="A67" s="164"/>
      <c r="B67" s="165" t="s">
        <v>257</v>
      </c>
      <c r="C67" s="159">
        <v>2.21</v>
      </c>
      <c r="D67" s="159">
        <v>293.35000000000002</v>
      </c>
    </row>
    <row r="68" spans="1:6" ht="15.75" customHeight="1">
      <c r="A68" s="164"/>
      <c r="B68" s="165" t="s">
        <v>258</v>
      </c>
      <c r="C68" s="159">
        <v>1.93</v>
      </c>
      <c r="D68" s="159">
        <v>2.4</v>
      </c>
    </row>
    <row r="69" spans="1:6" ht="15.75" customHeight="1">
      <c r="A69" s="164"/>
      <c r="B69" s="165" t="s">
        <v>259</v>
      </c>
      <c r="C69" s="159">
        <v>1.55</v>
      </c>
      <c r="D69" s="159">
        <v>0</v>
      </c>
    </row>
    <row r="70" spans="1:6" ht="15.75" customHeight="1">
      <c r="A70" s="164"/>
      <c r="B70" s="165" t="s">
        <v>260</v>
      </c>
      <c r="C70" s="159">
        <v>1.2</v>
      </c>
      <c r="D70" s="159">
        <v>67.569999999999993</v>
      </c>
    </row>
    <row r="71" spans="1:6" ht="15.75" customHeight="1">
      <c r="A71" s="164"/>
      <c r="B71" s="165" t="s">
        <v>261</v>
      </c>
      <c r="C71" s="159">
        <v>0.99</v>
      </c>
      <c r="D71" s="159">
        <v>0.12</v>
      </c>
    </row>
    <row r="72" spans="1:6" ht="15.75" customHeight="1">
      <c r="A72" s="164"/>
      <c r="B72" s="165" t="s">
        <v>262</v>
      </c>
      <c r="C72" s="159">
        <v>0.83</v>
      </c>
      <c r="D72" s="159">
        <v>2.48</v>
      </c>
    </row>
    <row r="73" spans="1:6" ht="15.75" customHeight="1">
      <c r="A73" s="164"/>
      <c r="B73" s="165" t="s">
        <v>263</v>
      </c>
      <c r="C73" s="159">
        <v>0.8</v>
      </c>
      <c r="D73" s="159">
        <v>0.27</v>
      </c>
    </row>
    <row r="74" spans="1:6" ht="15.75" customHeight="1">
      <c r="A74" s="164"/>
      <c r="B74" s="165" t="s">
        <v>264</v>
      </c>
      <c r="C74" s="159">
        <v>0.32</v>
      </c>
      <c r="D74" s="159">
        <v>0.15</v>
      </c>
    </row>
    <row r="75" spans="1:6" ht="15.75" customHeight="1">
      <c r="A75" s="164"/>
      <c r="B75" s="165" t="s">
        <v>265</v>
      </c>
      <c r="C75" s="159">
        <v>0.11</v>
      </c>
      <c r="D75" s="159">
        <v>0.05</v>
      </c>
    </row>
    <row r="76" spans="1:6" ht="15.75" customHeight="1">
      <c r="A76" s="164"/>
      <c r="B76" s="165" t="s">
        <v>266</v>
      </c>
      <c r="C76" s="159">
        <v>0.01</v>
      </c>
      <c r="D76" s="159">
        <v>0</v>
      </c>
    </row>
    <row r="77" spans="1:6" ht="15.75" customHeight="1">
      <c r="A77" s="164"/>
      <c r="B77" s="165" t="s">
        <v>267</v>
      </c>
      <c r="C77" s="159">
        <v>-800.51</v>
      </c>
      <c r="D77" s="159">
        <v>486.44</v>
      </c>
    </row>
    <row r="78" spans="1:6" ht="20.25" customHeight="1">
      <c r="A78" s="167"/>
      <c r="B78" s="162" t="s">
        <v>268</v>
      </c>
      <c r="C78" s="168" t="s">
        <v>269</v>
      </c>
      <c r="D78" s="169">
        <f>SUM(D47:D77,D31:D46)</f>
        <v>13489.460000000003</v>
      </c>
      <c r="E78" s="170"/>
      <c r="F78" s="170"/>
    </row>
    <row r="79" spans="1:6" ht="15.6" customHeight="1">
      <c r="A79" s="171" t="s">
        <v>270</v>
      </c>
      <c r="B79" s="172" t="s">
        <v>271</v>
      </c>
      <c r="C79" s="172"/>
      <c r="D79" s="173"/>
    </row>
    <row r="80" spans="1:6" ht="16.5" customHeight="1">
      <c r="A80" s="163" t="s">
        <v>272</v>
      </c>
      <c r="B80" s="2454" t="s">
        <v>273</v>
      </c>
      <c r="C80" s="2455"/>
      <c r="D80" s="2456"/>
    </row>
    <row r="81" spans="1:4" ht="16.5" customHeight="1">
      <c r="A81" s="164"/>
      <c r="B81" s="2454" t="s">
        <v>274</v>
      </c>
      <c r="C81" s="2455"/>
      <c r="D81" s="2456"/>
    </row>
    <row r="82" spans="1:4" ht="16.5" customHeight="1">
      <c r="A82" s="174"/>
      <c r="B82" s="2454" t="s">
        <v>275</v>
      </c>
      <c r="C82" s="2455"/>
      <c r="D82" s="2456"/>
    </row>
    <row r="83" spans="1:4" ht="15.75" customHeight="1">
      <c r="A83" s="174"/>
      <c r="B83" s="175" t="s">
        <v>276</v>
      </c>
      <c r="C83" s="159">
        <v>0</v>
      </c>
      <c r="D83" s="159">
        <v>0</v>
      </c>
    </row>
    <row r="84" spans="1:4" ht="16.5" customHeight="1">
      <c r="A84" s="174"/>
      <c r="B84" s="2454" t="s">
        <v>277</v>
      </c>
      <c r="C84" s="2455"/>
      <c r="D84" s="2456"/>
    </row>
    <row r="85" spans="1:4" ht="15.75" customHeight="1">
      <c r="A85" s="174"/>
      <c r="B85" s="175" t="s">
        <v>278</v>
      </c>
      <c r="C85" s="159">
        <v>39582.28</v>
      </c>
      <c r="D85" s="159">
        <v>35793.58</v>
      </c>
    </row>
    <row r="86" spans="1:4" ht="15.75" customHeight="1">
      <c r="A86" s="174"/>
      <c r="B86" s="175" t="s">
        <v>279</v>
      </c>
      <c r="C86" s="159">
        <v>-772.33</v>
      </c>
      <c r="D86" s="159">
        <v>-219</v>
      </c>
    </row>
    <row r="87" spans="1:4" ht="15.75" customHeight="1">
      <c r="A87" s="176"/>
      <c r="B87" s="175" t="s">
        <v>280</v>
      </c>
      <c r="C87" s="159">
        <v>17.829999999999998</v>
      </c>
      <c r="D87" s="159">
        <v>0</v>
      </c>
    </row>
    <row r="88" spans="1:4" ht="16.5" customHeight="1">
      <c r="A88" s="174"/>
      <c r="B88" s="2454" t="s">
        <v>281</v>
      </c>
      <c r="C88" s="2455"/>
      <c r="D88" s="2456"/>
    </row>
    <row r="89" spans="1:4" ht="15.75" customHeight="1">
      <c r="A89" s="174"/>
      <c r="B89" s="175" t="s">
        <v>282</v>
      </c>
      <c r="C89" s="159">
        <v>2294.1999999999998</v>
      </c>
      <c r="D89" s="159">
        <v>1401.6</v>
      </c>
    </row>
    <row r="90" spans="1:4" ht="15.75" customHeight="1">
      <c r="A90" s="174"/>
      <c r="B90" s="175" t="s">
        <v>283</v>
      </c>
      <c r="C90" s="159">
        <v>0</v>
      </c>
      <c r="D90" s="159">
        <v>38.32</v>
      </c>
    </row>
    <row r="91" spans="1:4" ht="15.75" customHeight="1">
      <c r="A91" s="174"/>
      <c r="B91" s="175" t="s">
        <v>284</v>
      </c>
      <c r="C91" s="159">
        <v>5600.55</v>
      </c>
      <c r="D91" s="159">
        <v>7466</v>
      </c>
    </row>
    <row r="92" spans="1:4" ht="15.75" customHeight="1">
      <c r="A92" s="174"/>
      <c r="B92" s="175" t="s">
        <v>285</v>
      </c>
      <c r="C92" s="159">
        <v>4996.2299999999996</v>
      </c>
      <c r="D92" s="159">
        <v>3477.82</v>
      </c>
    </row>
    <row r="93" spans="1:4" ht="16.5" customHeight="1">
      <c r="A93" s="174"/>
      <c r="B93" s="2454" t="s">
        <v>286</v>
      </c>
      <c r="C93" s="2455"/>
      <c r="D93" s="2456"/>
    </row>
    <row r="94" spans="1:4" ht="15.75" customHeight="1">
      <c r="A94" s="174"/>
      <c r="B94" s="175" t="s">
        <v>287</v>
      </c>
      <c r="C94" s="159">
        <v>0</v>
      </c>
      <c r="D94" s="159">
        <v>658.75</v>
      </c>
    </row>
    <row r="95" spans="1:4" ht="15.75" customHeight="1">
      <c r="A95" s="174"/>
      <c r="B95" s="175" t="s">
        <v>288</v>
      </c>
      <c r="C95" s="159">
        <v>4070.32</v>
      </c>
      <c r="D95" s="159">
        <v>11290.98</v>
      </c>
    </row>
    <row r="96" spans="1:4" ht="15.75" customHeight="1">
      <c r="A96" s="174"/>
      <c r="B96" s="175" t="s">
        <v>289</v>
      </c>
      <c r="C96" s="159">
        <v>13.54</v>
      </c>
      <c r="D96" s="159">
        <v>11.36</v>
      </c>
    </row>
    <row r="97" spans="1:6" ht="15.75" customHeight="1">
      <c r="A97" s="174"/>
      <c r="B97" s="175" t="s">
        <v>290</v>
      </c>
      <c r="C97" s="159">
        <v>0</v>
      </c>
      <c r="D97" s="159">
        <v>0.18</v>
      </c>
    </row>
    <row r="98" spans="1:6" ht="15.75" customHeight="1">
      <c r="A98" s="174"/>
      <c r="B98" s="177" t="s">
        <v>291</v>
      </c>
      <c r="C98" s="162" t="s">
        <v>292</v>
      </c>
      <c r="D98" s="162">
        <f>SUM(D94:D97,D89:D92,D85:D87,D83)</f>
        <v>59919.590000000004</v>
      </c>
      <c r="E98" s="178"/>
      <c r="F98" s="178"/>
    </row>
    <row r="99" spans="1:6" ht="15.75" customHeight="1">
      <c r="A99" s="176"/>
      <c r="B99" s="179" t="s">
        <v>293</v>
      </c>
      <c r="C99" s="160">
        <v>465801.15</v>
      </c>
      <c r="D99" s="160">
        <f>+D98+D78+D29</f>
        <v>417241.49999999994</v>
      </c>
      <c r="E99" s="178"/>
      <c r="F99" s="178"/>
    </row>
    <row r="100" spans="1:6" ht="15.75" customHeight="1">
      <c r="A100" s="180" t="s">
        <v>294</v>
      </c>
      <c r="B100" s="2454" t="s">
        <v>295</v>
      </c>
      <c r="C100" s="2455"/>
      <c r="D100" s="2456"/>
    </row>
    <row r="101" spans="1:6" ht="15.75" customHeight="1">
      <c r="A101" s="2457" t="s">
        <v>296</v>
      </c>
      <c r="B101" s="2454" t="s">
        <v>297</v>
      </c>
      <c r="C101" s="2455"/>
      <c r="D101" s="2456"/>
    </row>
    <row r="102" spans="1:6" ht="14.4" customHeight="1">
      <c r="A102" s="2458"/>
      <c r="B102" s="181" t="s">
        <v>298</v>
      </c>
      <c r="C102" s="159">
        <v>0</v>
      </c>
      <c r="D102" s="159">
        <v>0</v>
      </c>
    </row>
    <row r="103" spans="1:6" ht="14.4" customHeight="1">
      <c r="A103" s="2458"/>
      <c r="B103" s="181" t="s">
        <v>299</v>
      </c>
      <c r="C103" s="159">
        <v>0</v>
      </c>
      <c r="D103" s="159">
        <v>0</v>
      </c>
    </row>
    <row r="104" spans="1:6" ht="15.75" customHeight="1">
      <c r="A104" s="2459"/>
      <c r="B104" s="160" t="s">
        <v>300</v>
      </c>
      <c r="C104" s="182">
        <v>0</v>
      </c>
      <c r="D104" s="182">
        <v>0</v>
      </c>
    </row>
    <row r="105" spans="1:6" ht="15.75" customHeight="1">
      <c r="A105" s="2457" t="s">
        <v>301</v>
      </c>
      <c r="B105" s="2454" t="s">
        <v>302</v>
      </c>
      <c r="C105" s="2455"/>
      <c r="D105" s="2456"/>
    </row>
    <row r="106" spans="1:6" ht="14.4" customHeight="1">
      <c r="A106" s="2458"/>
      <c r="B106" s="2454" t="s">
        <v>303</v>
      </c>
      <c r="C106" s="2455"/>
      <c r="D106" s="2456"/>
    </row>
    <row r="107" spans="1:6" ht="14.4" customHeight="1">
      <c r="A107" s="2458"/>
      <c r="B107" s="181" t="s">
        <v>304</v>
      </c>
      <c r="C107" s="159">
        <v>97650</v>
      </c>
      <c r="D107" s="159">
        <v>55612</v>
      </c>
    </row>
    <row r="108" spans="1:6" ht="14.4" customHeight="1">
      <c r="A108" s="2458"/>
      <c r="B108" s="181" t="s">
        <v>305</v>
      </c>
      <c r="C108" s="159">
        <v>3250</v>
      </c>
      <c r="D108" s="159">
        <v>2355.06</v>
      </c>
    </row>
    <row r="109" spans="1:6" ht="14.4" customHeight="1">
      <c r="A109" s="2458"/>
      <c r="B109" s="181" t="s">
        <v>306</v>
      </c>
      <c r="C109" s="159">
        <v>0</v>
      </c>
      <c r="D109" s="159">
        <v>39.65</v>
      </c>
    </row>
    <row r="110" spans="1:6" ht="14.4" customHeight="1">
      <c r="A110" s="2458"/>
      <c r="B110" s="181" t="s">
        <v>307</v>
      </c>
      <c r="C110" s="159">
        <v>0</v>
      </c>
      <c r="D110" s="159">
        <v>17.16</v>
      </c>
    </row>
    <row r="111" spans="1:6" ht="14.4" customHeight="1">
      <c r="A111" s="2458"/>
      <c r="B111" s="2454" t="s">
        <v>308</v>
      </c>
      <c r="C111" s="2455"/>
      <c r="D111" s="2456"/>
    </row>
    <row r="112" spans="1:6" ht="14.4" customHeight="1">
      <c r="A112" s="2458"/>
      <c r="B112" s="181" t="s">
        <v>309</v>
      </c>
      <c r="C112" s="159">
        <v>0</v>
      </c>
      <c r="D112" s="159">
        <v>0</v>
      </c>
    </row>
    <row r="113" spans="1:4" ht="14.4" customHeight="1">
      <c r="A113" s="2458"/>
      <c r="B113" s="181" t="s">
        <v>310</v>
      </c>
      <c r="C113" s="159">
        <v>19753.96</v>
      </c>
      <c r="D113" s="159">
        <v>8823.06</v>
      </c>
    </row>
    <row r="114" spans="1:4" ht="15.75" customHeight="1">
      <c r="A114" s="2459"/>
      <c r="B114" s="160" t="s">
        <v>311</v>
      </c>
      <c r="C114" s="182">
        <f>SUM(C112:C113,C107:C110,C102:C104)</f>
        <v>120653.95999999999</v>
      </c>
      <c r="D114" s="182">
        <f>SUM(D112:D113,D107:D110,D102:D104)</f>
        <v>66846.929999999993</v>
      </c>
    </row>
    <row r="115" spans="1:4" ht="19.5" customHeight="1">
      <c r="A115" s="183" t="s">
        <v>312</v>
      </c>
      <c r="B115" s="184" t="s">
        <v>313</v>
      </c>
      <c r="C115" s="185" t="s">
        <v>314</v>
      </c>
      <c r="D115" s="185">
        <v>1337.32</v>
      </c>
    </row>
    <row r="116" spans="1:4" ht="15" customHeight="1">
      <c r="A116" s="2452" t="s">
        <v>315</v>
      </c>
      <c r="B116" s="2453"/>
      <c r="C116" s="160">
        <v>588289.54</v>
      </c>
      <c r="D116" s="160">
        <f>+D115+D99+D114</f>
        <v>485425.74999999994</v>
      </c>
    </row>
    <row r="117" spans="1:4" ht="16.2">
      <c r="A117" s="186" t="s">
        <v>316</v>
      </c>
    </row>
    <row r="118" spans="1:4">
      <c r="A118" s="187" t="s">
        <v>317</v>
      </c>
    </row>
    <row r="119" spans="1:4">
      <c r="A119" s="187" t="s">
        <v>318</v>
      </c>
    </row>
    <row r="120" spans="1:4">
      <c r="A120" s="187" t="s">
        <v>319</v>
      </c>
    </row>
    <row r="121" spans="1:4">
      <c r="A121" s="186" t="s">
        <v>320</v>
      </c>
    </row>
  </sheetData>
  <mergeCells count="25">
    <mergeCell ref="B7:D7"/>
    <mergeCell ref="A1:D1"/>
    <mergeCell ref="A2:D2"/>
    <mergeCell ref="A3:B4"/>
    <mergeCell ref="C3:D3"/>
    <mergeCell ref="A5:D5"/>
    <mergeCell ref="B88:D88"/>
    <mergeCell ref="A8:A19"/>
    <mergeCell ref="B8:D8"/>
    <mergeCell ref="A20:A29"/>
    <mergeCell ref="B20:D20"/>
    <mergeCell ref="B30:D30"/>
    <mergeCell ref="B80:D80"/>
    <mergeCell ref="B81:D81"/>
    <mergeCell ref="B82:D82"/>
    <mergeCell ref="B84:D84"/>
    <mergeCell ref="A116:B116"/>
    <mergeCell ref="B93:D93"/>
    <mergeCell ref="B100:D100"/>
    <mergeCell ref="A101:A104"/>
    <mergeCell ref="B101:D101"/>
    <mergeCell ref="A105:A114"/>
    <mergeCell ref="B105:D105"/>
    <mergeCell ref="B106:D106"/>
    <mergeCell ref="B111:D111"/>
  </mergeCells>
  <pageMargins left="0.17" right="0.15748031496062992" top="0.43307086614173229" bottom="0.35433070866141736" header="0.15748031496062992" footer="0.15748031496062992"/>
  <pageSetup paperSize="9" firstPageNumber="8" orientation="portrait" useFirstPageNumber="1" r:id="rId1"/>
  <headerFooter>
    <oddHeader>&amp;C(&amp;P)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6"/>
  <sheetViews>
    <sheetView topLeftCell="A113" zoomScaleNormal="100" zoomScaleSheetLayoutView="100" workbookViewId="0">
      <selection activeCell="C133" sqref="C133"/>
    </sheetView>
  </sheetViews>
  <sheetFormatPr defaultColWidth="9.109375" defaultRowHeight="14.4"/>
  <cols>
    <col min="1" max="1" width="4.109375" style="188" customWidth="1"/>
    <col min="2" max="2" width="48.88671875" style="208" customWidth="1"/>
    <col min="3" max="3" width="13" style="188" customWidth="1"/>
    <col min="4" max="4" width="12.6640625" style="188" customWidth="1"/>
    <col min="5" max="5" width="10.109375" style="188" customWidth="1"/>
    <col min="6" max="6" width="11.88671875" style="188" bestFit="1" customWidth="1"/>
    <col min="7" max="249" width="9.109375" style="188"/>
    <col min="250" max="250" width="4.109375" style="188" customWidth="1"/>
    <col min="251" max="251" width="49.44140625" style="188" customWidth="1"/>
    <col min="252" max="252" width="13" style="188" customWidth="1"/>
    <col min="253" max="253" width="12.6640625" style="188" customWidth="1"/>
    <col min="254" max="254" width="10.109375" style="188" customWidth="1"/>
    <col min="255" max="255" width="11.33203125" style="188" customWidth="1"/>
    <col min="256" max="260" width="11.88671875" style="188" bestFit="1" customWidth="1"/>
    <col min="261" max="505" width="9.109375" style="188"/>
    <col min="506" max="506" width="4.109375" style="188" customWidth="1"/>
    <col min="507" max="507" width="49.44140625" style="188" customWidth="1"/>
    <col min="508" max="508" width="13" style="188" customWidth="1"/>
    <col min="509" max="509" width="12.6640625" style="188" customWidth="1"/>
    <col min="510" max="510" width="10.109375" style="188" customWidth="1"/>
    <col min="511" max="511" width="11.33203125" style="188" customWidth="1"/>
    <col min="512" max="516" width="11.88671875" style="188" bestFit="1" customWidth="1"/>
    <col min="517" max="761" width="9.109375" style="188"/>
    <col min="762" max="762" width="4.109375" style="188" customWidth="1"/>
    <col min="763" max="763" width="49.44140625" style="188" customWidth="1"/>
    <col min="764" max="764" width="13" style="188" customWidth="1"/>
    <col min="765" max="765" width="12.6640625" style="188" customWidth="1"/>
    <col min="766" max="766" width="10.109375" style="188" customWidth="1"/>
    <col min="767" max="767" width="11.33203125" style="188" customWidth="1"/>
    <col min="768" max="772" width="11.88671875" style="188" bestFit="1" customWidth="1"/>
    <col min="773" max="1017" width="9.109375" style="188"/>
    <col min="1018" max="1018" width="4.109375" style="188" customWidth="1"/>
    <col min="1019" max="1019" width="49.44140625" style="188" customWidth="1"/>
    <col min="1020" max="1020" width="13" style="188" customWidth="1"/>
    <col min="1021" max="1021" width="12.6640625" style="188" customWidth="1"/>
    <col min="1022" max="1022" width="10.109375" style="188" customWidth="1"/>
    <col min="1023" max="1023" width="11.33203125" style="188" customWidth="1"/>
    <col min="1024" max="1028" width="11.88671875" style="188" bestFit="1" customWidth="1"/>
    <col min="1029" max="1273" width="9.109375" style="188"/>
    <col min="1274" max="1274" width="4.109375" style="188" customWidth="1"/>
    <col min="1275" max="1275" width="49.44140625" style="188" customWidth="1"/>
    <col min="1276" max="1276" width="13" style="188" customWidth="1"/>
    <col min="1277" max="1277" width="12.6640625" style="188" customWidth="1"/>
    <col min="1278" max="1278" width="10.109375" style="188" customWidth="1"/>
    <col min="1279" max="1279" width="11.33203125" style="188" customWidth="1"/>
    <col min="1280" max="1284" width="11.88671875" style="188" bestFit="1" customWidth="1"/>
    <col min="1285" max="1529" width="9.109375" style="188"/>
    <col min="1530" max="1530" width="4.109375" style="188" customWidth="1"/>
    <col min="1531" max="1531" width="49.44140625" style="188" customWidth="1"/>
    <col min="1532" max="1532" width="13" style="188" customWidth="1"/>
    <col min="1533" max="1533" width="12.6640625" style="188" customWidth="1"/>
    <col min="1534" max="1534" width="10.109375" style="188" customWidth="1"/>
    <col min="1535" max="1535" width="11.33203125" style="188" customWidth="1"/>
    <col min="1536" max="1540" width="11.88671875" style="188" bestFit="1" customWidth="1"/>
    <col min="1541" max="1785" width="9.109375" style="188"/>
    <col min="1786" max="1786" width="4.109375" style="188" customWidth="1"/>
    <col min="1787" max="1787" width="49.44140625" style="188" customWidth="1"/>
    <col min="1788" max="1788" width="13" style="188" customWidth="1"/>
    <col min="1789" max="1789" width="12.6640625" style="188" customWidth="1"/>
    <col min="1790" max="1790" width="10.109375" style="188" customWidth="1"/>
    <col min="1791" max="1791" width="11.33203125" style="188" customWidth="1"/>
    <col min="1792" max="1796" width="11.88671875" style="188" bestFit="1" customWidth="1"/>
    <col min="1797" max="2041" width="9.109375" style="188"/>
    <col min="2042" max="2042" width="4.109375" style="188" customWidth="1"/>
    <col min="2043" max="2043" width="49.44140625" style="188" customWidth="1"/>
    <col min="2044" max="2044" width="13" style="188" customWidth="1"/>
    <col min="2045" max="2045" width="12.6640625" style="188" customWidth="1"/>
    <col min="2046" max="2046" width="10.109375" style="188" customWidth="1"/>
    <col min="2047" max="2047" width="11.33203125" style="188" customWidth="1"/>
    <col min="2048" max="2052" width="11.88671875" style="188" bestFit="1" customWidth="1"/>
    <col min="2053" max="2297" width="9.109375" style="188"/>
    <col min="2298" max="2298" width="4.109375" style="188" customWidth="1"/>
    <col min="2299" max="2299" width="49.44140625" style="188" customWidth="1"/>
    <col min="2300" max="2300" width="13" style="188" customWidth="1"/>
    <col min="2301" max="2301" width="12.6640625" style="188" customWidth="1"/>
    <col min="2302" max="2302" width="10.109375" style="188" customWidth="1"/>
    <col min="2303" max="2303" width="11.33203125" style="188" customWidth="1"/>
    <col min="2304" max="2308" width="11.88671875" style="188" bestFit="1" customWidth="1"/>
    <col min="2309" max="2553" width="9.109375" style="188"/>
    <col min="2554" max="2554" width="4.109375" style="188" customWidth="1"/>
    <col min="2555" max="2555" width="49.44140625" style="188" customWidth="1"/>
    <col min="2556" max="2556" width="13" style="188" customWidth="1"/>
    <col min="2557" max="2557" width="12.6640625" style="188" customWidth="1"/>
    <col min="2558" max="2558" width="10.109375" style="188" customWidth="1"/>
    <col min="2559" max="2559" width="11.33203125" style="188" customWidth="1"/>
    <col min="2560" max="2564" width="11.88671875" style="188" bestFit="1" customWidth="1"/>
    <col min="2565" max="2809" width="9.109375" style="188"/>
    <col min="2810" max="2810" width="4.109375" style="188" customWidth="1"/>
    <col min="2811" max="2811" width="49.44140625" style="188" customWidth="1"/>
    <col min="2812" max="2812" width="13" style="188" customWidth="1"/>
    <col min="2813" max="2813" width="12.6640625" style="188" customWidth="1"/>
    <col min="2814" max="2814" width="10.109375" style="188" customWidth="1"/>
    <col min="2815" max="2815" width="11.33203125" style="188" customWidth="1"/>
    <col min="2816" max="2820" width="11.88671875" style="188" bestFit="1" customWidth="1"/>
    <col min="2821" max="3065" width="9.109375" style="188"/>
    <col min="3066" max="3066" width="4.109375" style="188" customWidth="1"/>
    <col min="3067" max="3067" width="49.44140625" style="188" customWidth="1"/>
    <col min="3068" max="3068" width="13" style="188" customWidth="1"/>
    <col min="3069" max="3069" width="12.6640625" style="188" customWidth="1"/>
    <col min="3070" max="3070" width="10.109375" style="188" customWidth="1"/>
    <col min="3071" max="3071" width="11.33203125" style="188" customWidth="1"/>
    <col min="3072" max="3076" width="11.88671875" style="188" bestFit="1" customWidth="1"/>
    <col min="3077" max="3321" width="9.109375" style="188"/>
    <col min="3322" max="3322" width="4.109375" style="188" customWidth="1"/>
    <col min="3323" max="3323" width="49.44140625" style="188" customWidth="1"/>
    <col min="3324" max="3324" width="13" style="188" customWidth="1"/>
    <col min="3325" max="3325" width="12.6640625" style="188" customWidth="1"/>
    <col min="3326" max="3326" width="10.109375" style="188" customWidth="1"/>
    <col min="3327" max="3327" width="11.33203125" style="188" customWidth="1"/>
    <col min="3328" max="3332" width="11.88671875" style="188" bestFit="1" customWidth="1"/>
    <col min="3333" max="3577" width="9.109375" style="188"/>
    <col min="3578" max="3578" width="4.109375" style="188" customWidth="1"/>
    <col min="3579" max="3579" width="49.44140625" style="188" customWidth="1"/>
    <col min="3580" max="3580" width="13" style="188" customWidth="1"/>
    <col min="3581" max="3581" width="12.6640625" style="188" customWidth="1"/>
    <col min="3582" max="3582" width="10.109375" style="188" customWidth="1"/>
    <col min="3583" max="3583" width="11.33203125" style="188" customWidth="1"/>
    <col min="3584" max="3588" width="11.88671875" style="188" bestFit="1" customWidth="1"/>
    <col min="3589" max="3833" width="9.109375" style="188"/>
    <col min="3834" max="3834" width="4.109375" style="188" customWidth="1"/>
    <col min="3835" max="3835" width="49.44140625" style="188" customWidth="1"/>
    <col min="3836" max="3836" width="13" style="188" customWidth="1"/>
    <col min="3837" max="3837" width="12.6640625" style="188" customWidth="1"/>
    <col min="3838" max="3838" width="10.109375" style="188" customWidth="1"/>
    <col min="3839" max="3839" width="11.33203125" style="188" customWidth="1"/>
    <col min="3840" max="3844" width="11.88671875" style="188" bestFit="1" customWidth="1"/>
    <col min="3845" max="4089" width="9.109375" style="188"/>
    <col min="4090" max="4090" width="4.109375" style="188" customWidth="1"/>
    <col min="4091" max="4091" width="49.44140625" style="188" customWidth="1"/>
    <col min="4092" max="4092" width="13" style="188" customWidth="1"/>
    <col min="4093" max="4093" width="12.6640625" style="188" customWidth="1"/>
    <col min="4094" max="4094" width="10.109375" style="188" customWidth="1"/>
    <col min="4095" max="4095" width="11.33203125" style="188" customWidth="1"/>
    <col min="4096" max="4100" width="11.88671875" style="188" bestFit="1" customWidth="1"/>
    <col min="4101" max="4345" width="9.109375" style="188"/>
    <col min="4346" max="4346" width="4.109375" style="188" customWidth="1"/>
    <col min="4347" max="4347" width="49.44140625" style="188" customWidth="1"/>
    <col min="4348" max="4348" width="13" style="188" customWidth="1"/>
    <col min="4349" max="4349" width="12.6640625" style="188" customWidth="1"/>
    <col min="4350" max="4350" width="10.109375" style="188" customWidth="1"/>
    <col min="4351" max="4351" width="11.33203125" style="188" customWidth="1"/>
    <col min="4352" max="4356" width="11.88671875" style="188" bestFit="1" customWidth="1"/>
    <col min="4357" max="4601" width="9.109375" style="188"/>
    <col min="4602" max="4602" width="4.109375" style="188" customWidth="1"/>
    <col min="4603" max="4603" width="49.44140625" style="188" customWidth="1"/>
    <col min="4604" max="4604" width="13" style="188" customWidth="1"/>
    <col min="4605" max="4605" width="12.6640625" style="188" customWidth="1"/>
    <col min="4606" max="4606" width="10.109375" style="188" customWidth="1"/>
    <col min="4607" max="4607" width="11.33203125" style="188" customWidth="1"/>
    <col min="4608" max="4612" width="11.88671875" style="188" bestFit="1" customWidth="1"/>
    <col min="4613" max="4857" width="9.109375" style="188"/>
    <col min="4858" max="4858" width="4.109375" style="188" customWidth="1"/>
    <col min="4859" max="4859" width="49.44140625" style="188" customWidth="1"/>
    <col min="4860" max="4860" width="13" style="188" customWidth="1"/>
    <col min="4861" max="4861" width="12.6640625" style="188" customWidth="1"/>
    <col min="4862" max="4862" width="10.109375" style="188" customWidth="1"/>
    <col min="4863" max="4863" width="11.33203125" style="188" customWidth="1"/>
    <col min="4864" max="4868" width="11.88671875" style="188" bestFit="1" customWidth="1"/>
    <col min="4869" max="5113" width="9.109375" style="188"/>
    <col min="5114" max="5114" width="4.109375" style="188" customWidth="1"/>
    <col min="5115" max="5115" width="49.44140625" style="188" customWidth="1"/>
    <col min="5116" max="5116" width="13" style="188" customWidth="1"/>
    <col min="5117" max="5117" width="12.6640625" style="188" customWidth="1"/>
    <col min="5118" max="5118" width="10.109375" style="188" customWidth="1"/>
    <col min="5119" max="5119" width="11.33203125" style="188" customWidth="1"/>
    <col min="5120" max="5124" width="11.88671875" style="188" bestFit="1" customWidth="1"/>
    <col min="5125" max="5369" width="9.109375" style="188"/>
    <col min="5370" max="5370" width="4.109375" style="188" customWidth="1"/>
    <col min="5371" max="5371" width="49.44140625" style="188" customWidth="1"/>
    <col min="5372" max="5372" width="13" style="188" customWidth="1"/>
    <col min="5373" max="5373" width="12.6640625" style="188" customWidth="1"/>
    <col min="5374" max="5374" width="10.109375" style="188" customWidth="1"/>
    <col min="5375" max="5375" width="11.33203125" style="188" customWidth="1"/>
    <col min="5376" max="5380" width="11.88671875" style="188" bestFit="1" customWidth="1"/>
    <col min="5381" max="5625" width="9.109375" style="188"/>
    <col min="5626" max="5626" width="4.109375" style="188" customWidth="1"/>
    <col min="5627" max="5627" width="49.44140625" style="188" customWidth="1"/>
    <col min="5628" max="5628" width="13" style="188" customWidth="1"/>
    <col min="5629" max="5629" width="12.6640625" style="188" customWidth="1"/>
    <col min="5630" max="5630" width="10.109375" style="188" customWidth="1"/>
    <col min="5631" max="5631" width="11.33203125" style="188" customWidth="1"/>
    <col min="5632" max="5636" width="11.88671875" style="188" bestFit="1" customWidth="1"/>
    <col min="5637" max="5881" width="9.109375" style="188"/>
    <col min="5882" max="5882" width="4.109375" style="188" customWidth="1"/>
    <col min="5883" max="5883" width="49.44140625" style="188" customWidth="1"/>
    <col min="5884" max="5884" width="13" style="188" customWidth="1"/>
    <col min="5885" max="5885" width="12.6640625" style="188" customWidth="1"/>
    <col min="5886" max="5886" width="10.109375" style="188" customWidth="1"/>
    <col min="5887" max="5887" width="11.33203125" style="188" customWidth="1"/>
    <col min="5888" max="5892" width="11.88671875" style="188" bestFit="1" customWidth="1"/>
    <col min="5893" max="6137" width="9.109375" style="188"/>
    <col min="6138" max="6138" width="4.109375" style="188" customWidth="1"/>
    <col min="6139" max="6139" width="49.44140625" style="188" customWidth="1"/>
    <col min="6140" max="6140" width="13" style="188" customWidth="1"/>
    <col min="6141" max="6141" width="12.6640625" style="188" customWidth="1"/>
    <col min="6142" max="6142" width="10.109375" style="188" customWidth="1"/>
    <col min="6143" max="6143" width="11.33203125" style="188" customWidth="1"/>
    <col min="6144" max="6148" width="11.88671875" style="188" bestFit="1" customWidth="1"/>
    <col min="6149" max="6393" width="9.109375" style="188"/>
    <col min="6394" max="6394" width="4.109375" style="188" customWidth="1"/>
    <col min="6395" max="6395" width="49.44140625" style="188" customWidth="1"/>
    <col min="6396" max="6396" width="13" style="188" customWidth="1"/>
    <col min="6397" max="6397" width="12.6640625" style="188" customWidth="1"/>
    <col min="6398" max="6398" width="10.109375" style="188" customWidth="1"/>
    <col min="6399" max="6399" width="11.33203125" style="188" customWidth="1"/>
    <col min="6400" max="6404" width="11.88671875" style="188" bestFit="1" customWidth="1"/>
    <col min="6405" max="6649" width="9.109375" style="188"/>
    <col min="6650" max="6650" width="4.109375" style="188" customWidth="1"/>
    <col min="6651" max="6651" width="49.44140625" style="188" customWidth="1"/>
    <col min="6652" max="6652" width="13" style="188" customWidth="1"/>
    <col min="6653" max="6653" width="12.6640625" style="188" customWidth="1"/>
    <col min="6654" max="6654" width="10.109375" style="188" customWidth="1"/>
    <col min="6655" max="6655" width="11.33203125" style="188" customWidth="1"/>
    <col min="6656" max="6660" width="11.88671875" style="188" bestFit="1" customWidth="1"/>
    <col min="6661" max="6905" width="9.109375" style="188"/>
    <col min="6906" max="6906" width="4.109375" style="188" customWidth="1"/>
    <col min="6907" max="6907" width="49.44140625" style="188" customWidth="1"/>
    <col min="6908" max="6908" width="13" style="188" customWidth="1"/>
    <col min="6909" max="6909" width="12.6640625" style="188" customWidth="1"/>
    <col min="6910" max="6910" width="10.109375" style="188" customWidth="1"/>
    <col min="6911" max="6911" width="11.33203125" style="188" customWidth="1"/>
    <col min="6912" max="6916" width="11.88671875" style="188" bestFit="1" customWidth="1"/>
    <col min="6917" max="7161" width="9.109375" style="188"/>
    <col min="7162" max="7162" width="4.109375" style="188" customWidth="1"/>
    <col min="7163" max="7163" width="49.44140625" style="188" customWidth="1"/>
    <col min="7164" max="7164" width="13" style="188" customWidth="1"/>
    <col min="7165" max="7165" width="12.6640625" style="188" customWidth="1"/>
    <col min="7166" max="7166" width="10.109375" style="188" customWidth="1"/>
    <col min="7167" max="7167" width="11.33203125" style="188" customWidth="1"/>
    <col min="7168" max="7172" width="11.88671875" style="188" bestFit="1" customWidth="1"/>
    <col min="7173" max="7417" width="9.109375" style="188"/>
    <col min="7418" max="7418" width="4.109375" style="188" customWidth="1"/>
    <col min="7419" max="7419" width="49.44140625" style="188" customWidth="1"/>
    <col min="7420" max="7420" width="13" style="188" customWidth="1"/>
    <col min="7421" max="7421" width="12.6640625" style="188" customWidth="1"/>
    <col min="7422" max="7422" width="10.109375" style="188" customWidth="1"/>
    <col min="7423" max="7423" width="11.33203125" style="188" customWidth="1"/>
    <col min="7424" max="7428" width="11.88671875" style="188" bestFit="1" customWidth="1"/>
    <col min="7429" max="7673" width="9.109375" style="188"/>
    <col min="7674" max="7674" width="4.109375" style="188" customWidth="1"/>
    <col min="7675" max="7675" width="49.44140625" style="188" customWidth="1"/>
    <col min="7676" max="7676" width="13" style="188" customWidth="1"/>
    <col min="7677" max="7677" width="12.6640625" style="188" customWidth="1"/>
    <col min="7678" max="7678" width="10.109375" style="188" customWidth="1"/>
    <col min="7679" max="7679" width="11.33203125" style="188" customWidth="1"/>
    <col min="7680" max="7684" width="11.88671875" style="188" bestFit="1" customWidth="1"/>
    <col min="7685" max="7929" width="9.109375" style="188"/>
    <col min="7930" max="7930" width="4.109375" style="188" customWidth="1"/>
    <col min="7931" max="7931" width="49.44140625" style="188" customWidth="1"/>
    <col min="7932" max="7932" width="13" style="188" customWidth="1"/>
    <col min="7933" max="7933" width="12.6640625" style="188" customWidth="1"/>
    <col min="7934" max="7934" width="10.109375" style="188" customWidth="1"/>
    <col min="7935" max="7935" width="11.33203125" style="188" customWidth="1"/>
    <col min="7936" max="7940" width="11.88671875" style="188" bestFit="1" customWidth="1"/>
    <col min="7941" max="8185" width="9.109375" style="188"/>
    <col min="8186" max="8186" width="4.109375" style="188" customWidth="1"/>
    <col min="8187" max="8187" width="49.44140625" style="188" customWidth="1"/>
    <col min="8188" max="8188" width="13" style="188" customWidth="1"/>
    <col min="8189" max="8189" width="12.6640625" style="188" customWidth="1"/>
    <col min="8190" max="8190" width="10.109375" style="188" customWidth="1"/>
    <col min="8191" max="8191" width="11.33203125" style="188" customWidth="1"/>
    <col min="8192" max="8196" width="11.88671875" style="188" bestFit="1" customWidth="1"/>
    <col min="8197" max="8441" width="9.109375" style="188"/>
    <col min="8442" max="8442" width="4.109375" style="188" customWidth="1"/>
    <col min="8443" max="8443" width="49.44140625" style="188" customWidth="1"/>
    <col min="8444" max="8444" width="13" style="188" customWidth="1"/>
    <col min="8445" max="8445" width="12.6640625" style="188" customWidth="1"/>
    <col min="8446" max="8446" width="10.109375" style="188" customWidth="1"/>
    <col min="8447" max="8447" width="11.33203125" style="188" customWidth="1"/>
    <col min="8448" max="8452" width="11.88671875" style="188" bestFit="1" customWidth="1"/>
    <col min="8453" max="8697" width="9.109375" style="188"/>
    <col min="8698" max="8698" width="4.109375" style="188" customWidth="1"/>
    <col min="8699" max="8699" width="49.44140625" style="188" customWidth="1"/>
    <col min="8700" max="8700" width="13" style="188" customWidth="1"/>
    <col min="8701" max="8701" width="12.6640625" style="188" customWidth="1"/>
    <col min="8702" max="8702" width="10.109375" style="188" customWidth="1"/>
    <col min="8703" max="8703" width="11.33203125" style="188" customWidth="1"/>
    <col min="8704" max="8708" width="11.88671875" style="188" bestFit="1" customWidth="1"/>
    <col min="8709" max="8953" width="9.109375" style="188"/>
    <col min="8954" max="8954" width="4.109375" style="188" customWidth="1"/>
    <col min="8955" max="8955" width="49.44140625" style="188" customWidth="1"/>
    <col min="8956" max="8956" width="13" style="188" customWidth="1"/>
    <col min="8957" max="8957" width="12.6640625" style="188" customWidth="1"/>
    <col min="8958" max="8958" width="10.109375" style="188" customWidth="1"/>
    <col min="8959" max="8959" width="11.33203125" style="188" customWidth="1"/>
    <col min="8960" max="8964" width="11.88671875" style="188" bestFit="1" customWidth="1"/>
    <col min="8965" max="9209" width="9.109375" style="188"/>
    <col min="9210" max="9210" width="4.109375" style="188" customWidth="1"/>
    <col min="9211" max="9211" width="49.44140625" style="188" customWidth="1"/>
    <col min="9212" max="9212" width="13" style="188" customWidth="1"/>
    <col min="9213" max="9213" width="12.6640625" style="188" customWidth="1"/>
    <col min="9214" max="9214" width="10.109375" style="188" customWidth="1"/>
    <col min="9215" max="9215" width="11.33203125" style="188" customWidth="1"/>
    <col min="9216" max="9220" width="11.88671875" style="188" bestFit="1" customWidth="1"/>
    <col min="9221" max="9465" width="9.109375" style="188"/>
    <col min="9466" max="9466" width="4.109375" style="188" customWidth="1"/>
    <col min="9467" max="9467" width="49.44140625" style="188" customWidth="1"/>
    <col min="9468" max="9468" width="13" style="188" customWidth="1"/>
    <col min="9469" max="9469" width="12.6640625" style="188" customWidth="1"/>
    <col min="9470" max="9470" width="10.109375" style="188" customWidth="1"/>
    <col min="9471" max="9471" width="11.33203125" style="188" customWidth="1"/>
    <col min="9472" max="9476" width="11.88671875" style="188" bestFit="1" customWidth="1"/>
    <col min="9477" max="9721" width="9.109375" style="188"/>
    <col min="9722" max="9722" width="4.109375" style="188" customWidth="1"/>
    <col min="9723" max="9723" width="49.44140625" style="188" customWidth="1"/>
    <col min="9724" max="9724" width="13" style="188" customWidth="1"/>
    <col min="9725" max="9725" width="12.6640625" style="188" customWidth="1"/>
    <col min="9726" max="9726" width="10.109375" style="188" customWidth="1"/>
    <col min="9727" max="9727" width="11.33203125" style="188" customWidth="1"/>
    <col min="9728" max="9732" width="11.88671875" style="188" bestFit="1" customWidth="1"/>
    <col min="9733" max="9977" width="9.109375" style="188"/>
    <col min="9978" max="9978" width="4.109375" style="188" customWidth="1"/>
    <col min="9979" max="9979" width="49.44140625" style="188" customWidth="1"/>
    <col min="9980" max="9980" width="13" style="188" customWidth="1"/>
    <col min="9981" max="9981" width="12.6640625" style="188" customWidth="1"/>
    <col min="9982" max="9982" width="10.109375" style="188" customWidth="1"/>
    <col min="9983" max="9983" width="11.33203125" style="188" customWidth="1"/>
    <col min="9984" max="9988" width="11.88671875" style="188" bestFit="1" customWidth="1"/>
    <col min="9989" max="10233" width="9.109375" style="188"/>
    <col min="10234" max="10234" width="4.109375" style="188" customWidth="1"/>
    <col min="10235" max="10235" width="49.44140625" style="188" customWidth="1"/>
    <col min="10236" max="10236" width="13" style="188" customWidth="1"/>
    <col min="10237" max="10237" width="12.6640625" style="188" customWidth="1"/>
    <col min="10238" max="10238" width="10.109375" style="188" customWidth="1"/>
    <col min="10239" max="10239" width="11.33203125" style="188" customWidth="1"/>
    <col min="10240" max="10244" width="11.88671875" style="188" bestFit="1" customWidth="1"/>
    <col min="10245" max="10489" width="9.109375" style="188"/>
    <col min="10490" max="10490" width="4.109375" style="188" customWidth="1"/>
    <col min="10491" max="10491" width="49.44140625" style="188" customWidth="1"/>
    <col min="10492" max="10492" width="13" style="188" customWidth="1"/>
    <col min="10493" max="10493" width="12.6640625" style="188" customWidth="1"/>
    <col min="10494" max="10494" width="10.109375" style="188" customWidth="1"/>
    <col min="10495" max="10495" width="11.33203125" style="188" customWidth="1"/>
    <col min="10496" max="10500" width="11.88671875" style="188" bestFit="1" customWidth="1"/>
    <col min="10501" max="10745" width="9.109375" style="188"/>
    <col min="10746" max="10746" width="4.109375" style="188" customWidth="1"/>
    <col min="10747" max="10747" width="49.44140625" style="188" customWidth="1"/>
    <col min="10748" max="10748" width="13" style="188" customWidth="1"/>
    <col min="10749" max="10749" width="12.6640625" style="188" customWidth="1"/>
    <col min="10750" max="10750" width="10.109375" style="188" customWidth="1"/>
    <col min="10751" max="10751" width="11.33203125" style="188" customWidth="1"/>
    <col min="10752" max="10756" width="11.88671875" style="188" bestFit="1" customWidth="1"/>
    <col min="10757" max="11001" width="9.109375" style="188"/>
    <col min="11002" max="11002" width="4.109375" style="188" customWidth="1"/>
    <col min="11003" max="11003" width="49.44140625" style="188" customWidth="1"/>
    <col min="11004" max="11004" width="13" style="188" customWidth="1"/>
    <col min="11005" max="11005" width="12.6640625" style="188" customWidth="1"/>
    <col min="11006" max="11006" width="10.109375" style="188" customWidth="1"/>
    <col min="11007" max="11007" width="11.33203125" style="188" customWidth="1"/>
    <col min="11008" max="11012" width="11.88671875" style="188" bestFit="1" customWidth="1"/>
    <col min="11013" max="11257" width="9.109375" style="188"/>
    <col min="11258" max="11258" width="4.109375" style="188" customWidth="1"/>
    <col min="11259" max="11259" width="49.44140625" style="188" customWidth="1"/>
    <col min="11260" max="11260" width="13" style="188" customWidth="1"/>
    <col min="11261" max="11261" width="12.6640625" style="188" customWidth="1"/>
    <col min="11262" max="11262" width="10.109375" style="188" customWidth="1"/>
    <col min="11263" max="11263" width="11.33203125" style="188" customWidth="1"/>
    <col min="11264" max="11268" width="11.88671875" style="188" bestFit="1" customWidth="1"/>
    <col min="11269" max="11513" width="9.109375" style="188"/>
    <col min="11514" max="11514" width="4.109375" style="188" customWidth="1"/>
    <col min="11515" max="11515" width="49.44140625" style="188" customWidth="1"/>
    <col min="11516" max="11516" width="13" style="188" customWidth="1"/>
    <col min="11517" max="11517" width="12.6640625" style="188" customWidth="1"/>
    <col min="11518" max="11518" width="10.109375" style="188" customWidth="1"/>
    <col min="11519" max="11519" width="11.33203125" style="188" customWidth="1"/>
    <col min="11520" max="11524" width="11.88671875" style="188" bestFit="1" customWidth="1"/>
    <col min="11525" max="11769" width="9.109375" style="188"/>
    <col min="11770" max="11770" width="4.109375" style="188" customWidth="1"/>
    <col min="11771" max="11771" width="49.44140625" style="188" customWidth="1"/>
    <col min="11772" max="11772" width="13" style="188" customWidth="1"/>
    <col min="11773" max="11773" width="12.6640625" style="188" customWidth="1"/>
    <col min="11774" max="11774" width="10.109375" style="188" customWidth="1"/>
    <col min="11775" max="11775" width="11.33203125" style="188" customWidth="1"/>
    <col min="11776" max="11780" width="11.88671875" style="188" bestFit="1" customWidth="1"/>
    <col min="11781" max="12025" width="9.109375" style="188"/>
    <col min="12026" max="12026" width="4.109375" style="188" customWidth="1"/>
    <col min="12027" max="12027" width="49.44140625" style="188" customWidth="1"/>
    <col min="12028" max="12028" width="13" style="188" customWidth="1"/>
    <col min="12029" max="12029" width="12.6640625" style="188" customWidth="1"/>
    <col min="12030" max="12030" width="10.109375" style="188" customWidth="1"/>
    <col min="12031" max="12031" width="11.33203125" style="188" customWidth="1"/>
    <col min="12032" max="12036" width="11.88671875" style="188" bestFit="1" customWidth="1"/>
    <col min="12037" max="12281" width="9.109375" style="188"/>
    <col min="12282" max="12282" width="4.109375" style="188" customWidth="1"/>
    <col min="12283" max="12283" width="49.44140625" style="188" customWidth="1"/>
    <col min="12284" max="12284" width="13" style="188" customWidth="1"/>
    <col min="12285" max="12285" width="12.6640625" style="188" customWidth="1"/>
    <col min="12286" max="12286" width="10.109375" style="188" customWidth="1"/>
    <col min="12287" max="12287" width="11.33203125" style="188" customWidth="1"/>
    <col min="12288" max="12292" width="11.88671875" style="188" bestFit="1" customWidth="1"/>
    <col min="12293" max="12537" width="9.109375" style="188"/>
    <col min="12538" max="12538" width="4.109375" style="188" customWidth="1"/>
    <col min="12539" max="12539" width="49.44140625" style="188" customWidth="1"/>
    <col min="12540" max="12540" width="13" style="188" customWidth="1"/>
    <col min="12541" max="12541" width="12.6640625" style="188" customWidth="1"/>
    <col min="12542" max="12542" width="10.109375" style="188" customWidth="1"/>
    <col min="12543" max="12543" width="11.33203125" style="188" customWidth="1"/>
    <col min="12544" max="12548" width="11.88671875" style="188" bestFit="1" customWidth="1"/>
    <col min="12549" max="12793" width="9.109375" style="188"/>
    <col min="12794" max="12794" width="4.109375" style="188" customWidth="1"/>
    <col min="12795" max="12795" width="49.44140625" style="188" customWidth="1"/>
    <col min="12796" max="12796" width="13" style="188" customWidth="1"/>
    <col min="12797" max="12797" width="12.6640625" style="188" customWidth="1"/>
    <col min="12798" max="12798" width="10.109375" style="188" customWidth="1"/>
    <col min="12799" max="12799" width="11.33203125" style="188" customWidth="1"/>
    <col min="12800" max="12804" width="11.88671875" style="188" bestFit="1" customWidth="1"/>
    <col min="12805" max="13049" width="9.109375" style="188"/>
    <col min="13050" max="13050" width="4.109375" style="188" customWidth="1"/>
    <col min="13051" max="13051" width="49.44140625" style="188" customWidth="1"/>
    <col min="13052" max="13052" width="13" style="188" customWidth="1"/>
    <col min="13053" max="13053" width="12.6640625" style="188" customWidth="1"/>
    <col min="13054" max="13054" width="10.109375" style="188" customWidth="1"/>
    <col min="13055" max="13055" width="11.33203125" style="188" customWidth="1"/>
    <col min="13056" max="13060" width="11.88671875" style="188" bestFit="1" customWidth="1"/>
    <col min="13061" max="13305" width="9.109375" style="188"/>
    <col min="13306" max="13306" width="4.109375" style="188" customWidth="1"/>
    <col min="13307" max="13307" width="49.44140625" style="188" customWidth="1"/>
    <col min="13308" max="13308" width="13" style="188" customWidth="1"/>
    <col min="13309" max="13309" width="12.6640625" style="188" customWidth="1"/>
    <col min="13310" max="13310" width="10.109375" style="188" customWidth="1"/>
    <col min="13311" max="13311" width="11.33203125" style="188" customWidth="1"/>
    <col min="13312" max="13316" width="11.88671875" style="188" bestFit="1" customWidth="1"/>
    <col min="13317" max="13561" width="9.109375" style="188"/>
    <col min="13562" max="13562" width="4.109375" style="188" customWidth="1"/>
    <col min="13563" max="13563" width="49.44140625" style="188" customWidth="1"/>
    <col min="13564" max="13564" width="13" style="188" customWidth="1"/>
    <col min="13565" max="13565" width="12.6640625" style="188" customWidth="1"/>
    <col min="13566" max="13566" width="10.109375" style="188" customWidth="1"/>
    <col min="13567" max="13567" width="11.33203125" style="188" customWidth="1"/>
    <col min="13568" max="13572" width="11.88671875" style="188" bestFit="1" customWidth="1"/>
    <col min="13573" max="13817" width="9.109375" style="188"/>
    <col min="13818" max="13818" width="4.109375" style="188" customWidth="1"/>
    <col min="13819" max="13819" width="49.44140625" style="188" customWidth="1"/>
    <col min="13820" max="13820" width="13" style="188" customWidth="1"/>
    <col min="13821" max="13821" width="12.6640625" style="188" customWidth="1"/>
    <col min="13822" max="13822" width="10.109375" style="188" customWidth="1"/>
    <col min="13823" max="13823" width="11.33203125" style="188" customWidth="1"/>
    <col min="13824" max="13828" width="11.88671875" style="188" bestFit="1" customWidth="1"/>
    <col min="13829" max="14073" width="9.109375" style="188"/>
    <col min="14074" max="14074" width="4.109375" style="188" customWidth="1"/>
    <col min="14075" max="14075" width="49.44140625" style="188" customWidth="1"/>
    <col min="14076" max="14076" width="13" style="188" customWidth="1"/>
    <col min="14077" max="14077" width="12.6640625" style="188" customWidth="1"/>
    <col min="14078" max="14078" width="10.109375" style="188" customWidth="1"/>
    <col min="14079" max="14079" width="11.33203125" style="188" customWidth="1"/>
    <col min="14080" max="14084" width="11.88671875" style="188" bestFit="1" customWidth="1"/>
    <col min="14085" max="14329" width="9.109375" style="188"/>
    <col min="14330" max="14330" width="4.109375" style="188" customWidth="1"/>
    <col min="14331" max="14331" width="49.44140625" style="188" customWidth="1"/>
    <col min="14332" max="14332" width="13" style="188" customWidth="1"/>
    <col min="14333" max="14333" width="12.6640625" style="188" customWidth="1"/>
    <col min="14334" max="14334" width="10.109375" style="188" customWidth="1"/>
    <col min="14335" max="14335" width="11.33203125" style="188" customWidth="1"/>
    <col min="14336" max="14340" width="11.88671875" style="188" bestFit="1" customWidth="1"/>
    <col min="14341" max="14585" width="9.109375" style="188"/>
    <col min="14586" max="14586" width="4.109375" style="188" customWidth="1"/>
    <col min="14587" max="14587" width="49.44140625" style="188" customWidth="1"/>
    <col min="14588" max="14588" width="13" style="188" customWidth="1"/>
    <col min="14589" max="14589" width="12.6640625" style="188" customWidth="1"/>
    <col min="14590" max="14590" width="10.109375" style="188" customWidth="1"/>
    <col min="14591" max="14591" width="11.33203125" style="188" customWidth="1"/>
    <col min="14592" max="14596" width="11.88671875" style="188" bestFit="1" customWidth="1"/>
    <col min="14597" max="14841" width="9.109375" style="188"/>
    <col min="14842" max="14842" width="4.109375" style="188" customWidth="1"/>
    <col min="14843" max="14843" width="49.44140625" style="188" customWidth="1"/>
    <col min="14844" max="14844" width="13" style="188" customWidth="1"/>
    <col min="14845" max="14845" width="12.6640625" style="188" customWidth="1"/>
    <col min="14846" max="14846" width="10.109375" style="188" customWidth="1"/>
    <col min="14847" max="14847" width="11.33203125" style="188" customWidth="1"/>
    <col min="14848" max="14852" width="11.88671875" style="188" bestFit="1" customWidth="1"/>
    <col min="14853" max="15097" width="9.109375" style="188"/>
    <col min="15098" max="15098" width="4.109375" style="188" customWidth="1"/>
    <col min="15099" max="15099" width="49.44140625" style="188" customWidth="1"/>
    <col min="15100" max="15100" width="13" style="188" customWidth="1"/>
    <col min="15101" max="15101" width="12.6640625" style="188" customWidth="1"/>
    <col min="15102" max="15102" width="10.109375" style="188" customWidth="1"/>
    <col min="15103" max="15103" width="11.33203125" style="188" customWidth="1"/>
    <col min="15104" max="15108" width="11.88671875" style="188" bestFit="1" customWidth="1"/>
    <col min="15109" max="15353" width="9.109375" style="188"/>
    <col min="15354" max="15354" width="4.109375" style="188" customWidth="1"/>
    <col min="15355" max="15355" width="49.44140625" style="188" customWidth="1"/>
    <col min="15356" max="15356" width="13" style="188" customWidth="1"/>
    <col min="15357" max="15357" width="12.6640625" style="188" customWidth="1"/>
    <col min="15358" max="15358" width="10.109375" style="188" customWidth="1"/>
    <col min="15359" max="15359" width="11.33203125" style="188" customWidth="1"/>
    <col min="15360" max="15364" width="11.88671875" style="188" bestFit="1" customWidth="1"/>
    <col min="15365" max="15609" width="9.109375" style="188"/>
    <col min="15610" max="15610" width="4.109375" style="188" customWidth="1"/>
    <col min="15611" max="15611" width="49.44140625" style="188" customWidth="1"/>
    <col min="15612" max="15612" width="13" style="188" customWidth="1"/>
    <col min="15613" max="15613" width="12.6640625" style="188" customWidth="1"/>
    <col min="15614" max="15614" width="10.109375" style="188" customWidth="1"/>
    <col min="15615" max="15615" width="11.33203125" style="188" customWidth="1"/>
    <col min="15616" max="15620" width="11.88671875" style="188" bestFit="1" customWidth="1"/>
    <col min="15621" max="15865" width="9.109375" style="188"/>
    <col min="15866" max="15866" width="4.109375" style="188" customWidth="1"/>
    <col min="15867" max="15867" width="49.44140625" style="188" customWidth="1"/>
    <col min="15868" max="15868" width="13" style="188" customWidth="1"/>
    <col min="15869" max="15869" width="12.6640625" style="188" customWidth="1"/>
    <col min="15870" max="15870" width="10.109375" style="188" customWidth="1"/>
    <col min="15871" max="15871" width="11.33203125" style="188" customWidth="1"/>
    <col min="15872" max="15876" width="11.88671875" style="188" bestFit="1" customWidth="1"/>
    <col min="15877" max="16121" width="9.109375" style="188"/>
    <col min="16122" max="16122" width="4.109375" style="188" customWidth="1"/>
    <col min="16123" max="16123" width="49.44140625" style="188" customWidth="1"/>
    <col min="16124" max="16124" width="13" style="188" customWidth="1"/>
    <col min="16125" max="16125" width="12.6640625" style="188" customWidth="1"/>
    <col min="16126" max="16126" width="10.109375" style="188" customWidth="1"/>
    <col min="16127" max="16127" width="11.33203125" style="188" customWidth="1"/>
    <col min="16128" max="16132" width="11.88671875" style="188" bestFit="1" customWidth="1"/>
    <col min="16133" max="16384" width="9.109375" style="188"/>
  </cols>
  <sheetData>
    <row r="1" spans="1:6" ht="18.600000000000001" thickTop="1" thickBot="1">
      <c r="A1" s="2488" t="s">
        <v>321</v>
      </c>
      <c r="B1" s="2488"/>
      <c r="C1" s="2488"/>
      <c r="D1" s="2488"/>
      <c r="E1" s="2488"/>
      <c r="F1" s="2488"/>
    </row>
    <row r="2" spans="1:6" ht="15" thickTop="1">
      <c r="A2" s="2489" t="s">
        <v>322</v>
      </c>
      <c r="B2" s="2490"/>
      <c r="C2" s="2490"/>
      <c r="D2" s="2490"/>
      <c r="E2" s="2490"/>
      <c r="F2" s="2491"/>
    </row>
    <row r="3" spans="1:6" ht="15" thickBot="1">
      <c r="A3" s="2492" t="s">
        <v>323</v>
      </c>
      <c r="B3" s="2493"/>
      <c r="C3" s="2493"/>
      <c r="D3" s="2493"/>
      <c r="E3" s="2493"/>
      <c r="F3" s="2494"/>
    </row>
    <row r="4" spans="1:6" s="191" customFormat="1" ht="28.2" thickBot="1">
      <c r="A4" s="2495" t="s">
        <v>60</v>
      </c>
      <c r="B4" s="2496"/>
      <c r="C4" s="189" t="s">
        <v>324</v>
      </c>
      <c r="D4" s="189" t="s">
        <v>325</v>
      </c>
      <c r="E4" s="189" t="s">
        <v>326</v>
      </c>
      <c r="F4" s="190" t="s">
        <v>53</v>
      </c>
    </row>
    <row r="5" spans="1:6">
      <c r="A5" s="2497" t="s">
        <v>327</v>
      </c>
      <c r="B5" s="2498"/>
      <c r="C5" s="2498"/>
      <c r="D5" s="2498"/>
      <c r="E5" s="2498"/>
      <c r="F5" s="2499"/>
    </row>
    <row r="6" spans="1:6">
      <c r="A6" s="192" t="s">
        <v>328</v>
      </c>
      <c r="B6" s="2480" t="s">
        <v>329</v>
      </c>
      <c r="C6" s="2481"/>
      <c r="D6" s="2481"/>
      <c r="E6" s="2481"/>
      <c r="F6" s="2482"/>
    </row>
    <row r="7" spans="1:6">
      <c r="A7" s="193" t="s">
        <v>330</v>
      </c>
      <c r="B7" s="2474" t="s">
        <v>331</v>
      </c>
      <c r="C7" s="2475"/>
      <c r="D7" s="2475"/>
      <c r="E7" s="2475"/>
      <c r="F7" s="2476"/>
    </row>
    <row r="8" spans="1:6">
      <c r="A8" s="194"/>
      <c r="B8" s="195" t="s">
        <v>332</v>
      </c>
      <c r="C8" s="196">
        <v>283.3</v>
      </c>
      <c r="D8" s="196">
        <v>0</v>
      </c>
      <c r="E8" s="196">
        <v>0</v>
      </c>
      <c r="F8" s="197">
        <f>+C8+D8+E8</f>
        <v>283.3</v>
      </c>
    </row>
    <row r="9" spans="1:6" ht="27.6">
      <c r="A9" s="194"/>
      <c r="B9" s="195" t="s">
        <v>333</v>
      </c>
      <c r="C9" s="196">
        <v>20.6</v>
      </c>
      <c r="D9" s="196">
        <v>0</v>
      </c>
      <c r="E9" s="196">
        <v>0</v>
      </c>
      <c r="F9" s="197">
        <f>+C9+D9+E9</f>
        <v>20.6</v>
      </c>
    </row>
    <row r="10" spans="1:6" ht="14.25" customHeight="1">
      <c r="A10" s="194"/>
      <c r="B10" s="195" t="s">
        <v>334</v>
      </c>
      <c r="C10" s="196">
        <v>1054.5</v>
      </c>
      <c r="D10" s="196">
        <v>0</v>
      </c>
      <c r="E10" s="196">
        <v>0</v>
      </c>
      <c r="F10" s="197">
        <f>+C10+D10+E10</f>
        <v>1054.5</v>
      </c>
    </row>
    <row r="11" spans="1:6" ht="14.25" customHeight="1">
      <c r="A11" s="194"/>
      <c r="B11" s="195" t="s">
        <v>335</v>
      </c>
      <c r="C11" s="196">
        <v>4029.89</v>
      </c>
      <c r="D11" s="196">
        <v>0</v>
      </c>
      <c r="E11" s="196">
        <v>0</v>
      </c>
      <c r="F11" s="197">
        <f>+C11+D11+E11</f>
        <v>4029.89</v>
      </c>
    </row>
    <row r="12" spans="1:6" ht="14.25" customHeight="1">
      <c r="A12" s="194"/>
      <c r="B12" s="195" t="s">
        <v>336</v>
      </c>
      <c r="C12" s="196">
        <v>516.62</v>
      </c>
      <c r="D12" s="196">
        <v>0</v>
      </c>
      <c r="E12" s="196">
        <v>0</v>
      </c>
      <c r="F12" s="197">
        <f>+C12+D12+E12</f>
        <v>516.62</v>
      </c>
    </row>
    <row r="13" spans="1:6" ht="14.25" customHeight="1">
      <c r="A13" s="193" t="s">
        <v>207</v>
      </c>
      <c r="B13" s="2474" t="s">
        <v>337</v>
      </c>
      <c r="C13" s="2475"/>
      <c r="D13" s="2475"/>
      <c r="E13" s="2475"/>
      <c r="F13" s="2476"/>
    </row>
    <row r="14" spans="1:6" ht="14.25" customHeight="1">
      <c r="A14" s="194"/>
      <c r="B14" s="195" t="s">
        <v>198</v>
      </c>
      <c r="C14" s="196">
        <v>2937.93</v>
      </c>
      <c r="D14" s="196">
        <v>0</v>
      </c>
      <c r="E14" s="196">
        <v>0</v>
      </c>
      <c r="F14" s="197">
        <f t="shared" ref="F14:F21" si="0">+C14+D14+E14</f>
        <v>2937.93</v>
      </c>
    </row>
    <row r="15" spans="1:6" ht="14.25" customHeight="1">
      <c r="A15" s="194"/>
      <c r="B15" s="195" t="s">
        <v>338</v>
      </c>
      <c r="C15" s="196">
        <v>435.29</v>
      </c>
      <c r="D15" s="196">
        <v>0</v>
      </c>
      <c r="E15" s="196">
        <v>0</v>
      </c>
      <c r="F15" s="197">
        <f t="shared" si="0"/>
        <v>435.29</v>
      </c>
    </row>
    <row r="16" spans="1:6" ht="14.25" customHeight="1">
      <c r="A16" s="194"/>
      <c r="B16" s="195" t="s">
        <v>200</v>
      </c>
      <c r="C16" s="196">
        <v>315.51</v>
      </c>
      <c r="D16" s="196">
        <v>0</v>
      </c>
      <c r="E16" s="196">
        <v>0</v>
      </c>
      <c r="F16" s="197">
        <f t="shared" si="0"/>
        <v>315.51</v>
      </c>
    </row>
    <row r="17" spans="1:6" ht="14.25" customHeight="1">
      <c r="A17" s="194"/>
      <c r="B17" s="195" t="s">
        <v>201</v>
      </c>
      <c r="C17" s="196">
        <v>900.48</v>
      </c>
      <c r="D17" s="196">
        <v>0</v>
      </c>
      <c r="E17" s="196">
        <v>0</v>
      </c>
      <c r="F17" s="197">
        <f t="shared" si="0"/>
        <v>900.48</v>
      </c>
    </row>
    <row r="18" spans="1:6" ht="14.25" customHeight="1">
      <c r="A18" s="194"/>
      <c r="B18" s="195" t="s">
        <v>202</v>
      </c>
      <c r="C18" s="196">
        <v>1.91</v>
      </c>
      <c r="D18" s="196">
        <v>0</v>
      </c>
      <c r="E18" s="196">
        <v>0</v>
      </c>
      <c r="F18" s="197">
        <f t="shared" si="0"/>
        <v>1.91</v>
      </c>
    </row>
    <row r="19" spans="1:6" ht="14.25" customHeight="1">
      <c r="A19" s="194"/>
      <c r="B19" s="195" t="s">
        <v>339</v>
      </c>
      <c r="C19" s="196">
        <v>2.4</v>
      </c>
      <c r="D19" s="196">
        <v>0</v>
      </c>
      <c r="E19" s="196">
        <v>0</v>
      </c>
      <c r="F19" s="197">
        <f t="shared" si="0"/>
        <v>2.4</v>
      </c>
    </row>
    <row r="20" spans="1:6" ht="14.25" customHeight="1">
      <c r="A20" s="194"/>
      <c r="B20" s="195" t="s">
        <v>215</v>
      </c>
      <c r="C20" s="196">
        <v>49.88</v>
      </c>
      <c r="D20" s="196">
        <v>0</v>
      </c>
      <c r="E20" s="196">
        <v>0</v>
      </c>
      <c r="F20" s="197">
        <f t="shared" si="0"/>
        <v>49.88</v>
      </c>
    </row>
    <row r="21" spans="1:6" ht="14.25" customHeight="1">
      <c r="A21" s="194"/>
      <c r="B21" s="195" t="s">
        <v>263</v>
      </c>
      <c r="C21" s="196">
        <v>22.68</v>
      </c>
      <c r="D21" s="196">
        <v>0.25</v>
      </c>
      <c r="E21" s="196">
        <v>0</v>
      </c>
      <c r="F21" s="197">
        <f t="shared" si="0"/>
        <v>22.93</v>
      </c>
    </row>
    <row r="22" spans="1:6" ht="14.25" customHeight="1">
      <c r="A22" s="193" t="s">
        <v>340</v>
      </c>
      <c r="B22" s="2474" t="s">
        <v>341</v>
      </c>
      <c r="C22" s="2475"/>
      <c r="D22" s="2475"/>
      <c r="E22" s="2475"/>
      <c r="F22" s="2476"/>
    </row>
    <row r="23" spans="1:6" ht="14.25" customHeight="1">
      <c r="A23" s="194"/>
      <c r="B23" s="195" t="s">
        <v>342</v>
      </c>
      <c r="C23" s="196">
        <v>1500</v>
      </c>
      <c r="D23" s="196">
        <v>0</v>
      </c>
      <c r="E23" s="196">
        <v>0</v>
      </c>
      <c r="F23" s="197">
        <f>+C23+D23+E23</f>
        <v>1500</v>
      </c>
    </row>
    <row r="24" spans="1:6" ht="14.25" customHeight="1">
      <c r="A24" s="194"/>
      <c r="B24" s="195" t="s">
        <v>343</v>
      </c>
      <c r="C24" s="196">
        <v>47277.31</v>
      </c>
      <c r="D24" s="196">
        <v>0</v>
      </c>
      <c r="E24" s="196">
        <v>0</v>
      </c>
      <c r="F24" s="197">
        <f>+C24+D24+E24</f>
        <v>47277.31</v>
      </c>
    </row>
    <row r="25" spans="1:6" ht="14.25" customHeight="1">
      <c r="A25" s="193" t="s">
        <v>344</v>
      </c>
      <c r="B25" s="2474" t="s">
        <v>345</v>
      </c>
      <c r="C25" s="2475"/>
      <c r="D25" s="2475"/>
      <c r="E25" s="2475"/>
      <c r="F25" s="2476"/>
    </row>
    <row r="26" spans="1:6" ht="14.25" customHeight="1">
      <c r="A26" s="194"/>
      <c r="B26" s="195" t="s">
        <v>243</v>
      </c>
      <c r="C26" s="196">
        <v>239.26</v>
      </c>
      <c r="D26" s="196">
        <v>0</v>
      </c>
      <c r="E26" s="196">
        <v>0</v>
      </c>
      <c r="F26" s="197">
        <f t="shared" ref="F26:F34" si="1">+C26+D26+E26</f>
        <v>239.26</v>
      </c>
    </row>
    <row r="27" spans="1:6" ht="14.25" customHeight="1">
      <c r="A27" s="194"/>
      <c r="B27" s="195" t="s">
        <v>346</v>
      </c>
      <c r="C27" s="196">
        <v>693.23</v>
      </c>
      <c r="D27" s="196">
        <v>0</v>
      </c>
      <c r="E27" s="196">
        <v>0</v>
      </c>
      <c r="F27" s="197">
        <f t="shared" si="1"/>
        <v>693.23</v>
      </c>
    </row>
    <row r="28" spans="1:6" ht="14.25" customHeight="1">
      <c r="A28" s="194"/>
      <c r="B28" s="195" t="s">
        <v>347</v>
      </c>
      <c r="C28" s="196">
        <v>1261.9000000000001</v>
      </c>
      <c r="D28" s="196">
        <v>0</v>
      </c>
      <c r="E28" s="196">
        <v>0</v>
      </c>
      <c r="F28" s="197">
        <f t="shared" si="1"/>
        <v>1261.9000000000001</v>
      </c>
    </row>
    <row r="29" spans="1:6" ht="14.25" customHeight="1">
      <c r="A29" s="194"/>
      <c r="B29" s="195" t="s">
        <v>348</v>
      </c>
      <c r="C29" s="196">
        <v>337.86</v>
      </c>
      <c r="D29" s="196">
        <v>0</v>
      </c>
      <c r="E29" s="196">
        <v>0</v>
      </c>
      <c r="F29" s="197">
        <f t="shared" si="1"/>
        <v>337.86</v>
      </c>
    </row>
    <row r="30" spans="1:6" ht="14.25" customHeight="1">
      <c r="A30" s="194"/>
      <c r="B30" s="195" t="s">
        <v>227</v>
      </c>
      <c r="C30" s="196">
        <v>25314.81</v>
      </c>
      <c r="D30" s="196">
        <v>3445.51</v>
      </c>
      <c r="E30" s="196">
        <v>0</v>
      </c>
      <c r="F30" s="197">
        <f t="shared" si="1"/>
        <v>28760.32</v>
      </c>
    </row>
    <row r="31" spans="1:6" ht="14.25" customHeight="1">
      <c r="A31" s="194"/>
      <c r="B31" s="195" t="s">
        <v>255</v>
      </c>
      <c r="C31" s="196">
        <v>1027.92</v>
      </c>
      <c r="D31" s="196">
        <v>0</v>
      </c>
      <c r="E31" s="196">
        <v>0</v>
      </c>
      <c r="F31" s="197">
        <f t="shared" si="1"/>
        <v>1027.92</v>
      </c>
    </row>
    <row r="32" spans="1:6" ht="14.25" customHeight="1">
      <c r="A32" s="194"/>
      <c r="B32" s="195" t="s">
        <v>246</v>
      </c>
      <c r="C32" s="196">
        <v>192.04</v>
      </c>
      <c r="D32" s="196">
        <v>23.67</v>
      </c>
      <c r="E32" s="196">
        <v>0</v>
      </c>
      <c r="F32" s="197">
        <f t="shared" si="1"/>
        <v>215.70999999999998</v>
      </c>
    </row>
    <row r="33" spans="1:6" ht="14.25" customHeight="1">
      <c r="A33" s="194"/>
      <c r="B33" s="195" t="s">
        <v>239</v>
      </c>
      <c r="C33" s="196">
        <v>343.59</v>
      </c>
      <c r="D33" s="196">
        <v>770.69</v>
      </c>
      <c r="E33" s="196">
        <v>0</v>
      </c>
      <c r="F33" s="197">
        <f t="shared" si="1"/>
        <v>1114.28</v>
      </c>
    </row>
    <row r="34" spans="1:6" ht="14.25" customHeight="1">
      <c r="A34" s="194"/>
      <c r="B34" s="195" t="s">
        <v>226</v>
      </c>
      <c r="C34" s="196">
        <v>4114.42</v>
      </c>
      <c r="D34" s="196">
        <v>2533.35</v>
      </c>
      <c r="E34" s="196">
        <v>0</v>
      </c>
      <c r="F34" s="197">
        <f t="shared" si="1"/>
        <v>6647.77</v>
      </c>
    </row>
    <row r="35" spans="1:6" ht="14.25" customHeight="1">
      <c r="A35" s="193" t="s">
        <v>349</v>
      </c>
      <c r="B35" s="2474" t="s">
        <v>350</v>
      </c>
      <c r="C35" s="2475"/>
      <c r="D35" s="2475"/>
      <c r="E35" s="2475"/>
      <c r="F35" s="2476"/>
    </row>
    <row r="36" spans="1:6" ht="14.25" customHeight="1">
      <c r="A36" s="194"/>
      <c r="B36" s="195" t="s">
        <v>351</v>
      </c>
      <c r="C36" s="196">
        <v>62457.120000000003</v>
      </c>
      <c r="D36" s="196">
        <v>0</v>
      </c>
      <c r="E36" s="196">
        <v>0</v>
      </c>
      <c r="F36" s="197">
        <f>+C36+D36+E36</f>
        <v>62457.120000000003</v>
      </c>
    </row>
    <row r="37" spans="1:6" ht="18" customHeight="1" thickBot="1">
      <c r="A37" s="194"/>
      <c r="B37" s="195" t="s">
        <v>267</v>
      </c>
      <c r="C37" s="198" t="s">
        <v>352</v>
      </c>
      <c r="D37" s="196">
        <v>59.59</v>
      </c>
      <c r="E37" s="196">
        <v>1.36</v>
      </c>
      <c r="F37" s="197">
        <v>-450.38</v>
      </c>
    </row>
    <row r="38" spans="1:6" ht="15" thickBot="1">
      <c r="A38" s="194"/>
      <c r="B38" s="199" t="s">
        <v>353</v>
      </c>
      <c r="C38" s="200">
        <v>154819.12</v>
      </c>
      <c r="D38" s="200">
        <f>SUM(D36:D37,D26:D34,D23:D24,D14:D21,D10:D12,D8:D9,)</f>
        <v>6833.0600000000013</v>
      </c>
      <c r="E38" s="200">
        <f>SUM(E36:E37,E26:E34,E23:E24,E14:E21,E10:E12,E8:E9,)</f>
        <v>1.36</v>
      </c>
      <c r="F38" s="201">
        <f>SUM(F36:F37,F26:F34,F23:F24,F14:F21,F10:F12,F8:F9,)</f>
        <v>161653.54000000004</v>
      </c>
    </row>
    <row r="39" spans="1:6" ht="15.75" customHeight="1">
      <c r="A39" s="192" t="s">
        <v>354</v>
      </c>
      <c r="B39" s="2477" t="s">
        <v>355</v>
      </c>
      <c r="C39" s="2478"/>
      <c r="D39" s="2478"/>
      <c r="E39" s="2478"/>
      <c r="F39" s="2479"/>
    </row>
    <row r="40" spans="1:6" ht="15.75" customHeight="1">
      <c r="A40" s="193" t="s">
        <v>356</v>
      </c>
      <c r="B40" s="2474" t="s">
        <v>223</v>
      </c>
      <c r="C40" s="2475"/>
      <c r="D40" s="2475"/>
      <c r="E40" s="2475"/>
      <c r="F40" s="2476"/>
    </row>
    <row r="41" spans="1:6" ht="15.75" customHeight="1">
      <c r="A41" s="194"/>
      <c r="B41" s="195" t="s">
        <v>357</v>
      </c>
      <c r="C41" s="196">
        <v>67856.179999999993</v>
      </c>
      <c r="D41" s="196">
        <v>3367.93</v>
      </c>
      <c r="E41" s="196">
        <v>0</v>
      </c>
      <c r="F41" s="197">
        <f>+C41+D41+E41</f>
        <v>71224.109999999986</v>
      </c>
    </row>
    <row r="42" spans="1:6" ht="15.75" customHeight="1">
      <c r="A42" s="194"/>
      <c r="B42" s="195" t="s">
        <v>358</v>
      </c>
      <c r="C42" s="196">
        <v>721.2</v>
      </c>
      <c r="D42" s="196">
        <v>217.64</v>
      </c>
      <c r="E42" s="196">
        <v>0</v>
      </c>
      <c r="F42" s="197">
        <f>+C42+D42+E42</f>
        <v>938.84</v>
      </c>
    </row>
    <row r="43" spans="1:6" ht="15.75" customHeight="1">
      <c r="A43" s="194"/>
      <c r="B43" s="195" t="s">
        <v>359</v>
      </c>
      <c r="C43" s="196">
        <v>391.48</v>
      </c>
      <c r="D43" s="196">
        <v>325.89999999999998</v>
      </c>
      <c r="E43" s="196">
        <v>0</v>
      </c>
      <c r="F43" s="197">
        <f>+C43+D43+E43</f>
        <v>717.38</v>
      </c>
    </row>
    <row r="44" spans="1:6" ht="15.75" customHeight="1">
      <c r="A44" s="194"/>
      <c r="B44" s="195" t="s">
        <v>360</v>
      </c>
      <c r="C44" s="196">
        <v>203.02</v>
      </c>
      <c r="D44" s="196">
        <v>116.42</v>
      </c>
      <c r="E44" s="196">
        <v>0</v>
      </c>
      <c r="F44" s="197">
        <f>+C44+D44+E44</f>
        <v>319.44</v>
      </c>
    </row>
    <row r="45" spans="1:6" ht="15.75" customHeight="1">
      <c r="A45" s="193" t="s">
        <v>361</v>
      </c>
      <c r="B45" s="2474" t="s">
        <v>362</v>
      </c>
      <c r="C45" s="2475"/>
      <c r="D45" s="2475"/>
      <c r="E45" s="2475"/>
      <c r="F45" s="2476"/>
    </row>
    <row r="46" spans="1:6" ht="15.75" customHeight="1">
      <c r="A46" s="194"/>
      <c r="B46" s="195" t="s">
        <v>231</v>
      </c>
      <c r="C46" s="196">
        <v>15747.22</v>
      </c>
      <c r="D46" s="196">
        <v>3351.18</v>
      </c>
      <c r="E46" s="196">
        <v>0</v>
      </c>
      <c r="F46" s="197">
        <f>+C46+D46+E46</f>
        <v>19098.399999999998</v>
      </c>
    </row>
    <row r="47" spans="1:6" ht="15.75" customHeight="1">
      <c r="A47" s="194"/>
      <c r="B47" s="195" t="s">
        <v>250</v>
      </c>
      <c r="C47" s="196">
        <v>8793.33</v>
      </c>
      <c r="D47" s="196">
        <v>1019.33</v>
      </c>
      <c r="E47" s="196">
        <v>0</v>
      </c>
      <c r="F47" s="197">
        <f>+C47+D47+E47</f>
        <v>9812.66</v>
      </c>
    </row>
    <row r="48" spans="1:6" ht="15.75" customHeight="1">
      <c r="A48" s="193" t="s">
        <v>363</v>
      </c>
      <c r="B48" s="2474" t="s">
        <v>364</v>
      </c>
      <c r="C48" s="2475"/>
      <c r="D48" s="2475"/>
      <c r="E48" s="2475"/>
      <c r="F48" s="2476"/>
    </row>
    <row r="49" spans="1:6" ht="15.75" customHeight="1">
      <c r="A49" s="194"/>
      <c r="B49" s="195" t="s">
        <v>233</v>
      </c>
      <c r="C49" s="196">
        <v>1202.53</v>
      </c>
      <c r="D49" s="196">
        <v>18815.810000000001</v>
      </c>
      <c r="E49" s="196">
        <v>223.09</v>
      </c>
      <c r="F49" s="197">
        <f>+C49+D49+E49</f>
        <v>20241.43</v>
      </c>
    </row>
    <row r="50" spans="1:6" ht="15.75" customHeight="1">
      <c r="A50" s="194"/>
      <c r="B50" s="195" t="s">
        <v>245</v>
      </c>
      <c r="C50" s="196">
        <v>525.12</v>
      </c>
      <c r="D50" s="196">
        <v>5737.8</v>
      </c>
      <c r="E50" s="196">
        <v>0</v>
      </c>
      <c r="F50" s="197">
        <f>+C50+D50+E50</f>
        <v>6262.92</v>
      </c>
    </row>
    <row r="51" spans="1:6" ht="15.75" customHeight="1">
      <c r="A51" s="194"/>
      <c r="B51" s="195" t="s">
        <v>235</v>
      </c>
      <c r="C51" s="196">
        <v>23330.880000000001</v>
      </c>
      <c r="D51" s="196">
        <v>4463.97</v>
      </c>
      <c r="E51" s="196">
        <v>827.27</v>
      </c>
      <c r="F51" s="197">
        <f>+C51+D51+E51</f>
        <v>28622.120000000003</v>
      </c>
    </row>
    <row r="52" spans="1:6" ht="15.75" customHeight="1">
      <c r="A52" s="2485" t="s">
        <v>365</v>
      </c>
      <c r="B52" s="2486"/>
      <c r="C52" s="2486"/>
      <c r="D52" s="2486"/>
      <c r="E52" s="2486"/>
      <c r="F52" s="2487"/>
    </row>
    <row r="53" spans="1:6" ht="15.75" customHeight="1">
      <c r="A53" s="193" t="s">
        <v>366</v>
      </c>
      <c r="B53" s="2474" t="s">
        <v>367</v>
      </c>
      <c r="C53" s="2475"/>
      <c r="D53" s="2475"/>
      <c r="E53" s="2475"/>
      <c r="F53" s="2476"/>
    </row>
    <row r="54" spans="1:6" ht="15.75" customHeight="1">
      <c r="A54" s="194"/>
      <c r="B54" s="195" t="s">
        <v>265</v>
      </c>
      <c r="C54" s="196">
        <v>1429.9</v>
      </c>
      <c r="D54" s="196">
        <v>0</v>
      </c>
      <c r="E54" s="196">
        <v>0</v>
      </c>
      <c r="F54" s="197">
        <f>+C54+D54+E54</f>
        <v>1429.9</v>
      </c>
    </row>
    <row r="55" spans="1:6">
      <c r="A55" s="193" t="s">
        <v>368</v>
      </c>
      <c r="B55" s="2474" t="s">
        <v>369</v>
      </c>
      <c r="C55" s="2475"/>
      <c r="D55" s="2475"/>
      <c r="E55" s="2475"/>
      <c r="F55" s="2476"/>
    </row>
    <row r="56" spans="1:6" ht="27.6">
      <c r="A56" s="194"/>
      <c r="B56" s="195" t="s">
        <v>370</v>
      </c>
      <c r="C56" s="196">
        <v>4071.32</v>
      </c>
      <c r="D56" s="196">
        <v>255.73</v>
      </c>
      <c r="E56" s="196">
        <v>0</v>
      </c>
      <c r="F56" s="197">
        <f>+C56+D56+E56</f>
        <v>4327.05</v>
      </c>
    </row>
    <row r="57" spans="1:6" ht="13.5" customHeight="1">
      <c r="A57" s="193" t="s">
        <v>371</v>
      </c>
      <c r="B57" s="2474" t="s">
        <v>372</v>
      </c>
      <c r="C57" s="2475"/>
      <c r="D57" s="2475"/>
      <c r="E57" s="2475"/>
      <c r="F57" s="2476"/>
    </row>
    <row r="58" spans="1:6" ht="13.5" customHeight="1">
      <c r="A58" s="194"/>
      <c r="B58" s="195" t="s">
        <v>373</v>
      </c>
      <c r="C58" s="196">
        <v>1683.52</v>
      </c>
      <c r="D58" s="196">
        <v>0</v>
      </c>
      <c r="E58" s="196">
        <v>0</v>
      </c>
      <c r="F58" s="197">
        <f>+C58+D58+E58</f>
        <v>1683.52</v>
      </c>
    </row>
    <row r="59" spans="1:6" ht="13.5" customHeight="1">
      <c r="A59" s="193" t="s">
        <v>374</v>
      </c>
      <c r="B59" s="2474" t="s">
        <v>375</v>
      </c>
      <c r="C59" s="2475"/>
      <c r="D59" s="2475"/>
      <c r="E59" s="2475"/>
      <c r="F59" s="2476"/>
    </row>
    <row r="60" spans="1:6" ht="13.5" customHeight="1">
      <c r="A60" s="194"/>
      <c r="B60" s="195" t="s">
        <v>234</v>
      </c>
      <c r="C60" s="196">
        <v>21833.200000000001</v>
      </c>
      <c r="D60" s="196">
        <v>605.42999999999995</v>
      </c>
      <c r="E60" s="196">
        <v>0.79</v>
      </c>
      <c r="F60" s="197">
        <f>+C60+D60+E60</f>
        <v>22439.420000000002</v>
      </c>
    </row>
    <row r="61" spans="1:6" ht="13.5" customHeight="1">
      <c r="A61" s="194"/>
      <c r="B61" s="195" t="s">
        <v>376</v>
      </c>
      <c r="C61" s="196">
        <v>3103.98</v>
      </c>
      <c r="D61" s="196">
        <v>0</v>
      </c>
      <c r="E61" s="196">
        <v>0</v>
      </c>
      <c r="F61" s="197">
        <f>+C61+D61+E61</f>
        <v>3103.98</v>
      </c>
    </row>
    <row r="62" spans="1:6" ht="13.5" customHeight="1">
      <c r="A62" s="193" t="s">
        <v>377</v>
      </c>
      <c r="B62" s="2474" t="s">
        <v>378</v>
      </c>
      <c r="C62" s="2475"/>
      <c r="D62" s="2475"/>
      <c r="E62" s="2475"/>
      <c r="F62" s="2476"/>
    </row>
    <row r="63" spans="1:6" ht="13.5" customHeight="1">
      <c r="A63" s="194"/>
      <c r="B63" s="195" t="s">
        <v>251</v>
      </c>
      <c r="C63" s="196">
        <v>14.14</v>
      </c>
      <c r="D63" s="196">
        <v>1170.1500000000001</v>
      </c>
      <c r="E63" s="196">
        <v>0</v>
      </c>
      <c r="F63" s="197">
        <f>+C63+D63+E63</f>
        <v>1184.2900000000002</v>
      </c>
    </row>
    <row r="64" spans="1:6" ht="13.5" customHeight="1" thickBot="1">
      <c r="A64" s="194"/>
      <c r="B64" s="195" t="s">
        <v>379</v>
      </c>
      <c r="C64" s="196">
        <v>79.319999999999993</v>
      </c>
      <c r="D64" s="196">
        <v>0</v>
      </c>
      <c r="E64" s="196">
        <v>0</v>
      </c>
      <c r="F64" s="197">
        <f>+C64+D64+E64</f>
        <v>79.319999999999993</v>
      </c>
    </row>
    <row r="65" spans="1:6" ht="15" thickBot="1">
      <c r="A65" s="194"/>
      <c r="B65" s="199" t="s">
        <v>380</v>
      </c>
      <c r="C65" s="200">
        <f>SUM(C63:C64,C60:C61,C58,C56,C54,C49:C51,C46:C47,C41:C44)</f>
        <v>150986.34000000003</v>
      </c>
      <c r="D65" s="200">
        <f>SUM(D63:D64,D60:D61,D58,D56,D54,D49:D51,D46:D47,D41:D44)</f>
        <v>39447.29</v>
      </c>
      <c r="E65" s="200">
        <f>SUM(E63:E64,E60:E61,E58,E56,E54,E49:E51,E46:E47,E41:E44)</f>
        <v>1051.1500000000001</v>
      </c>
      <c r="F65" s="201">
        <f>SUM(F63:F64,F60:F61,F58,F56,F54,F49:F51,F46:F47,F41:F44)</f>
        <v>191484.78</v>
      </c>
    </row>
    <row r="66" spans="1:6">
      <c r="A66" s="192" t="s">
        <v>381</v>
      </c>
      <c r="B66" s="2477" t="s">
        <v>382</v>
      </c>
      <c r="C66" s="2478"/>
      <c r="D66" s="2478"/>
      <c r="E66" s="2478"/>
      <c r="F66" s="2479"/>
    </row>
    <row r="67" spans="1:6">
      <c r="A67" s="193" t="s">
        <v>383</v>
      </c>
      <c r="B67" s="2474" t="s">
        <v>384</v>
      </c>
      <c r="C67" s="2475"/>
      <c r="D67" s="2475"/>
      <c r="E67" s="2475"/>
      <c r="F67" s="2476"/>
    </row>
    <row r="68" spans="1:6">
      <c r="A68" s="194"/>
      <c r="B68" s="195" t="s">
        <v>232</v>
      </c>
      <c r="C68" s="196">
        <v>5741.45</v>
      </c>
      <c r="D68" s="196">
        <v>248.29</v>
      </c>
      <c r="E68" s="196">
        <v>0</v>
      </c>
      <c r="F68" s="197">
        <f t="shared" ref="F68:F78" si="2">+C68+D68+E68</f>
        <v>5989.74</v>
      </c>
    </row>
    <row r="69" spans="1:6">
      <c r="A69" s="194"/>
      <c r="B69" s="195" t="s">
        <v>385</v>
      </c>
      <c r="C69" s="196">
        <v>604.96</v>
      </c>
      <c r="D69" s="196">
        <v>8.86</v>
      </c>
      <c r="E69" s="196">
        <v>0</v>
      </c>
      <c r="F69" s="197">
        <f t="shared" si="2"/>
        <v>613.82000000000005</v>
      </c>
    </row>
    <row r="70" spans="1:6">
      <c r="A70" s="194"/>
      <c r="B70" s="195" t="s">
        <v>247</v>
      </c>
      <c r="C70" s="196">
        <v>2504.9699999999998</v>
      </c>
      <c r="D70" s="196">
        <v>242.12</v>
      </c>
      <c r="E70" s="196">
        <v>0</v>
      </c>
      <c r="F70" s="197">
        <f t="shared" si="2"/>
        <v>2747.0899999999997</v>
      </c>
    </row>
    <row r="71" spans="1:6">
      <c r="A71" s="194"/>
      <c r="B71" s="195" t="s">
        <v>261</v>
      </c>
      <c r="C71" s="196">
        <v>182.33</v>
      </c>
      <c r="D71" s="196">
        <v>0</v>
      </c>
      <c r="E71" s="196">
        <v>110</v>
      </c>
      <c r="F71" s="197">
        <f t="shared" si="2"/>
        <v>292.33000000000004</v>
      </c>
    </row>
    <row r="72" spans="1:6">
      <c r="A72" s="194"/>
      <c r="B72" s="195" t="s">
        <v>253</v>
      </c>
      <c r="C72" s="196">
        <v>173.56</v>
      </c>
      <c r="D72" s="196">
        <v>5.5</v>
      </c>
      <c r="E72" s="196">
        <v>0</v>
      </c>
      <c r="F72" s="197">
        <f t="shared" si="2"/>
        <v>179.06</v>
      </c>
    </row>
    <row r="73" spans="1:6">
      <c r="A73" s="194"/>
      <c r="B73" s="195" t="s">
        <v>230</v>
      </c>
      <c r="C73" s="196">
        <v>734.72</v>
      </c>
      <c r="D73" s="196">
        <v>905.26</v>
      </c>
      <c r="E73" s="196">
        <v>0</v>
      </c>
      <c r="F73" s="197">
        <f t="shared" si="2"/>
        <v>1639.98</v>
      </c>
    </row>
    <row r="74" spans="1:6">
      <c r="A74" s="194"/>
      <c r="B74" s="195" t="s">
        <v>386</v>
      </c>
      <c r="C74" s="196">
        <v>4.88</v>
      </c>
      <c r="D74" s="196">
        <v>0</v>
      </c>
      <c r="E74" s="196">
        <v>0</v>
      </c>
      <c r="F74" s="197">
        <f t="shared" si="2"/>
        <v>4.88</v>
      </c>
    </row>
    <row r="75" spans="1:6">
      <c r="A75" s="194"/>
      <c r="B75" s="195" t="s">
        <v>387</v>
      </c>
      <c r="C75" s="196">
        <v>361.81</v>
      </c>
      <c r="D75" s="196">
        <v>3732.22</v>
      </c>
      <c r="E75" s="196">
        <v>0</v>
      </c>
      <c r="F75" s="197">
        <f t="shared" si="2"/>
        <v>4094.0299999999997</v>
      </c>
    </row>
    <row r="76" spans="1:6">
      <c r="A76" s="194"/>
      <c r="B76" s="195" t="s">
        <v>264</v>
      </c>
      <c r="C76" s="196">
        <v>307.64999999999998</v>
      </c>
      <c r="D76" s="196">
        <v>85.26</v>
      </c>
      <c r="E76" s="196">
        <v>0</v>
      </c>
      <c r="F76" s="197">
        <f t="shared" si="2"/>
        <v>392.90999999999997</v>
      </c>
    </row>
    <row r="77" spans="1:6">
      <c r="A77" s="194"/>
      <c r="B77" s="195" t="s">
        <v>388</v>
      </c>
      <c r="C77" s="196">
        <v>791.32</v>
      </c>
      <c r="D77" s="196">
        <v>158.54</v>
      </c>
      <c r="E77" s="196">
        <v>0</v>
      </c>
      <c r="F77" s="197">
        <f t="shared" si="2"/>
        <v>949.86</v>
      </c>
    </row>
    <row r="78" spans="1:6">
      <c r="A78" s="194"/>
      <c r="B78" s="195" t="s">
        <v>260</v>
      </c>
      <c r="C78" s="196">
        <v>28.81</v>
      </c>
      <c r="D78" s="196">
        <v>0.09</v>
      </c>
      <c r="E78" s="196">
        <v>0</v>
      </c>
      <c r="F78" s="197">
        <f t="shared" si="2"/>
        <v>28.9</v>
      </c>
    </row>
    <row r="79" spans="1:6">
      <c r="A79" s="193" t="s">
        <v>389</v>
      </c>
      <c r="B79" s="2474" t="s">
        <v>390</v>
      </c>
      <c r="C79" s="2475"/>
      <c r="D79" s="2475"/>
      <c r="E79" s="2475"/>
      <c r="F79" s="2476"/>
    </row>
    <row r="80" spans="1:6">
      <c r="A80" s="194"/>
      <c r="B80" s="195" t="s">
        <v>391</v>
      </c>
      <c r="C80" s="196">
        <v>3023.59</v>
      </c>
      <c r="D80" s="196">
        <v>0</v>
      </c>
      <c r="E80" s="196">
        <v>0</v>
      </c>
      <c r="F80" s="197">
        <f>+C80+D80+E80</f>
        <v>3023.59</v>
      </c>
    </row>
    <row r="81" spans="1:6">
      <c r="A81" s="194"/>
      <c r="B81" s="195" t="s">
        <v>237</v>
      </c>
      <c r="C81" s="196">
        <v>18998.77</v>
      </c>
      <c r="D81" s="196">
        <v>6249.33</v>
      </c>
      <c r="E81" s="196">
        <v>0</v>
      </c>
      <c r="F81" s="197">
        <f>+C81+D81+E81</f>
        <v>25248.1</v>
      </c>
    </row>
    <row r="82" spans="1:6">
      <c r="A82" s="193" t="s">
        <v>392</v>
      </c>
      <c r="B82" s="2474" t="s">
        <v>393</v>
      </c>
      <c r="C82" s="2475"/>
      <c r="D82" s="2475"/>
      <c r="E82" s="2475"/>
      <c r="F82" s="2476"/>
    </row>
    <row r="83" spans="1:6">
      <c r="A83" s="194"/>
      <c r="B83" s="195" t="s">
        <v>394</v>
      </c>
      <c r="C83" s="196">
        <v>0</v>
      </c>
      <c r="D83" s="196">
        <v>1055.54</v>
      </c>
      <c r="E83" s="196">
        <v>0</v>
      </c>
      <c r="F83" s="197">
        <f>+C83+D83+E83</f>
        <v>1055.54</v>
      </c>
    </row>
    <row r="84" spans="1:6" ht="14.25" customHeight="1">
      <c r="A84" s="193" t="s">
        <v>395</v>
      </c>
      <c r="B84" s="2474" t="s">
        <v>396</v>
      </c>
      <c r="C84" s="2475"/>
      <c r="D84" s="2475"/>
      <c r="E84" s="2475"/>
      <c r="F84" s="2476"/>
    </row>
    <row r="85" spans="1:6" ht="14.25" customHeight="1">
      <c r="A85" s="194"/>
      <c r="B85" s="195" t="s">
        <v>249</v>
      </c>
      <c r="C85" s="196">
        <v>885.38</v>
      </c>
      <c r="D85" s="196">
        <v>1366.84</v>
      </c>
      <c r="E85" s="196">
        <v>0</v>
      </c>
      <c r="F85" s="197">
        <f>+C85+D85+E85</f>
        <v>2252.2199999999998</v>
      </c>
    </row>
    <row r="86" spans="1:6" ht="14.25" customHeight="1">
      <c r="A86" s="194"/>
      <c r="B86" s="195" t="s">
        <v>225</v>
      </c>
      <c r="C86" s="196">
        <v>5311.46</v>
      </c>
      <c r="D86" s="196">
        <v>296.51</v>
      </c>
      <c r="E86" s="196">
        <v>0</v>
      </c>
      <c r="F86" s="197">
        <f>+C86+D86+E86</f>
        <v>5607.97</v>
      </c>
    </row>
    <row r="87" spans="1:6" ht="14.25" customHeight="1">
      <c r="A87" s="194"/>
      <c r="B87" s="195" t="s">
        <v>238</v>
      </c>
      <c r="C87" s="196">
        <v>3248.63</v>
      </c>
      <c r="D87" s="196">
        <v>1165.0899999999999</v>
      </c>
      <c r="E87" s="196">
        <v>0</v>
      </c>
      <c r="F87" s="197">
        <f>+C87+D87+E87</f>
        <v>4413.72</v>
      </c>
    </row>
    <row r="88" spans="1:6" ht="14.25" customHeight="1">
      <c r="A88" s="194"/>
      <c r="B88" s="195" t="s">
        <v>397</v>
      </c>
      <c r="C88" s="196">
        <v>87.1</v>
      </c>
      <c r="D88" s="196">
        <v>0</v>
      </c>
      <c r="E88" s="196">
        <v>0</v>
      </c>
      <c r="F88" s="197">
        <f>+C88+D88+E88</f>
        <v>87.1</v>
      </c>
    </row>
    <row r="89" spans="1:6" ht="14.25" customHeight="1">
      <c r="A89" s="194"/>
      <c r="B89" s="195" t="s">
        <v>398</v>
      </c>
      <c r="C89" s="196">
        <v>369.21</v>
      </c>
      <c r="D89" s="196">
        <v>1692.06</v>
      </c>
      <c r="E89" s="196">
        <v>0</v>
      </c>
      <c r="F89" s="197">
        <f>+C89+D89+E89</f>
        <v>2061.27</v>
      </c>
    </row>
    <row r="90" spans="1:6" ht="14.25" customHeight="1">
      <c r="A90" s="193" t="s">
        <v>399</v>
      </c>
      <c r="B90" s="2474" t="s">
        <v>400</v>
      </c>
      <c r="C90" s="2475"/>
      <c r="D90" s="2475"/>
      <c r="E90" s="2475"/>
      <c r="F90" s="2476"/>
    </row>
    <row r="91" spans="1:6" ht="14.25" customHeight="1">
      <c r="A91" s="194"/>
      <c r="B91" s="195" t="s">
        <v>222</v>
      </c>
      <c r="C91" s="196">
        <v>32925.339999999997</v>
      </c>
      <c r="D91" s="196">
        <v>15974.99</v>
      </c>
      <c r="E91" s="196">
        <v>0</v>
      </c>
      <c r="F91" s="197">
        <f>+C91+D91+E91</f>
        <v>48900.329999999994</v>
      </c>
    </row>
    <row r="92" spans="1:6" ht="14.25" customHeight="1">
      <c r="A92" s="194"/>
      <c r="B92" s="195" t="s">
        <v>401</v>
      </c>
      <c r="C92" s="196">
        <v>638</v>
      </c>
      <c r="D92" s="196">
        <v>11.63</v>
      </c>
      <c r="E92" s="196">
        <v>0</v>
      </c>
      <c r="F92" s="197">
        <f>+C92+D92+E92</f>
        <v>649.63</v>
      </c>
    </row>
    <row r="93" spans="1:6" ht="14.25" customHeight="1">
      <c r="A93" s="193" t="s">
        <v>402</v>
      </c>
      <c r="B93" s="2474" t="s">
        <v>403</v>
      </c>
      <c r="C93" s="2475"/>
      <c r="D93" s="2475"/>
      <c r="E93" s="2475"/>
      <c r="F93" s="2476"/>
    </row>
    <row r="94" spans="1:6" ht="14.25" customHeight="1">
      <c r="A94" s="194"/>
      <c r="B94" s="195" t="s">
        <v>236</v>
      </c>
      <c r="C94" s="196">
        <v>2513.83</v>
      </c>
      <c r="D94" s="196">
        <v>92</v>
      </c>
      <c r="E94" s="196">
        <v>0</v>
      </c>
      <c r="F94" s="197">
        <f t="shared" ref="F94:F100" si="3">+C94+D94+E94</f>
        <v>2605.83</v>
      </c>
    </row>
    <row r="95" spans="1:6" ht="14.25" customHeight="1">
      <c r="A95" s="194"/>
      <c r="B95" s="195" t="s">
        <v>248</v>
      </c>
      <c r="C95" s="196">
        <v>8520</v>
      </c>
      <c r="D95" s="196">
        <v>0</v>
      </c>
      <c r="E95" s="196">
        <v>0</v>
      </c>
      <c r="F95" s="197">
        <f t="shared" si="3"/>
        <v>8520</v>
      </c>
    </row>
    <row r="96" spans="1:6" ht="14.25" customHeight="1">
      <c r="A96" s="194"/>
      <c r="B96" s="195" t="s">
        <v>404</v>
      </c>
      <c r="C96" s="196">
        <v>41.44</v>
      </c>
      <c r="D96" s="196">
        <v>0</v>
      </c>
      <c r="E96" s="196">
        <v>0</v>
      </c>
      <c r="F96" s="197">
        <f t="shared" si="3"/>
        <v>41.44</v>
      </c>
    </row>
    <row r="97" spans="1:6" ht="14.25" customHeight="1">
      <c r="A97" s="194"/>
      <c r="B97" s="195" t="s">
        <v>405</v>
      </c>
      <c r="C97" s="196">
        <v>0</v>
      </c>
      <c r="D97" s="196">
        <v>2</v>
      </c>
      <c r="E97" s="196">
        <v>0</v>
      </c>
      <c r="F97" s="197">
        <f t="shared" si="3"/>
        <v>2</v>
      </c>
    </row>
    <row r="98" spans="1:6" ht="14.25" customHeight="1">
      <c r="A98" s="194"/>
      <c r="B98" s="195" t="s">
        <v>406</v>
      </c>
      <c r="C98" s="196">
        <v>0</v>
      </c>
      <c r="D98" s="196">
        <v>0</v>
      </c>
      <c r="E98" s="196">
        <v>1504.06</v>
      </c>
      <c r="F98" s="197">
        <f t="shared" si="3"/>
        <v>1504.06</v>
      </c>
    </row>
    <row r="99" spans="1:6" ht="14.25" customHeight="1">
      <c r="A99" s="194"/>
      <c r="B99" s="195" t="s">
        <v>256</v>
      </c>
      <c r="C99" s="196">
        <v>0</v>
      </c>
      <c r="D99" s="196">
        <v>1334.13</v>
      </c>
      <c r="E99" s="196">
        <v>5057.6000000000004</v>
      </c>
      <c r="F99" s="197">
        <f t="shared" si="3"/>
        <v>6391.7300000000005</v>
      </c>
    </row>
    <row r="100" spans="1:6" ht="14.25" customHeight="1">
      <c r="A100" s="194"/>
      <c r="B100" s="195" t="s">
        <v>407</v>
      </c>
      <c r="C100" s="196">
        <v>176.69</v>
      </c>
      <c r="D100" s="196">
        <v>0</v>
      </c>
      <c r="E100" s="196">
        <v>238.9</v>
      </c>
      <c r="F100" s="197">
        <f t="shared" si="3"/>
        <v>415.59000000000003</v>
      </c>
    </row>
    <row r="101" spans="1:6">
      <c r="A101" s="193" t="s">
        <v>408</v>
      </c>
      <c r="B101" s="2474" t="s">
        <v>409</v>
      </c>
      <c r="C101" s="2475"/>
      <c r="D101" s="2475"/>
      <c r="E101" s="2475"/>
      <c r="F101" s="2476"/>
    </row>
    <row r="102" spans="1:6">
      <c r="A102" s="194"/>
      <c r="B102" s="195" t="s">
        <v>252</v>
      </c>
      <c r="C102" s="196">
        <v>30.74</v>
      </c>
      <c r="D102" s="196">
        <v>1650.27</v>
      </c>
      <c r="E102" s="196">
        <v>0</v>
      </c>
      <c r="F102" s="197">
        <f>+C102+D102+E102</f>
        <v>1681.01</v>
      </c>
    </row>
    <row r="103" spans="1:6">
      <c r="A103" s="194"/>
      <c r="B103" s="195" t="s">
        <v>228</v>
      </c>
      <c r="C103" s="196">
        <v>10228.540000000001</v>
      </c>
      <c r="D103" s="196">
        <v>25994.74</v>
      </c>
      <c r="E103" s="196">
        <v>0</v>
      </c>
      <c r="F103" s="197">
        <f>+C103+D103+E103</f>
        <v>36223.279999999999</v>
      </c>
    </row>
    <row r="104" spans="1:6">
      <c r="A104" s="194"/>
      <c r="B104" s="195" t="s">
        <v>262</v>
      </c>
      <c r="C104" s="196">
        <v>212.67</v>
      </c>
      <c r="D104" s="196">
        <v>571.20000000000005</v>
      </c>
      <c r="E104" s="196">
        <v>0</v>
      </c>
      <c r="F104" s="197">
        <f>+C104+D104+E104</f>
        <v>783.87</v>
      </c>
    </row>
    <row r="105" spans="1:6">
      <c r="A105" s="193" t="s">
        <v>410</v>
      </c>
      <c r="B105" s="2474" t="s">
        <v>411</v>
      </c>
      <c r="C105" s="2475"/>
      <c r="D105" s="2475"/>
      <c r="E105" s="2475"/>
      <c r="F105" s="2476"/>
    </row>
    <row r="106" spans="1:6">
      <c r="A106" s="194"/>
      <c r="B106" s="195" t="s">
        <v>412</v>
      </c>
      <c r="C106" s="196">
        <v>55.19</v>
      </c>
      <c r="D106" s="196">
        <v>24.86</v>
      </c>
      <c r="E106" s="196">
        <v>0</v>
      </c>
      <c r="F106" s="197">
        <f>+C106+D106+E106</f>
        <v>80.05</v>
      </c>
    </row>
    <row r="107" spans="1:6">
      <c r="A107" s="194"/>
      <c r="B107" s="195" t="s">
        <v>413</v>
      </c>
      <c r="C107" s="196">
        <v>13.73</v>
      </c>
      <c r="D107" s="196">
        <v>0</v>
      </c>
      <c r="E107" s="196">
        <v>0</v>
      </c>
      <c r="F107" s="197">
        <f>+C107+D107+E107</f>
        <v>13.73</v>
      </c>
    </row>
    <row r="108" spans="1:6">
      <c r="A108" s="193" t="s">
        <v>414</v>
      </c>
      <c r="B108" s="2474" t="s">
        <v>415</v>
      </c>
      <c r="C108" s="2475"/>
      <c r="D108" s="2475"/>
      <c r="E108" s="2475"/>
      <c r="F108" s="2476"/>
    </row>
    <row r="109" spans="1:6">
      <c r="A109" s="194"/>
      <c r="B109" s="195" t="s">
        <v>416</v>
      </c>
      <c r="C109" s="196">
        <v>132.54</v>
      </c>
      <c r="D109" s="196">
        <v>0</v>
      </c>
      <c r="E109" s="196">
        <v>0</v>
      </c>
      <c r="F109" s="197">
        <f>+C109+D109+E109</f>
        <v>132.54</v>
      </c>
    </row>
    <row r="110" spans="1:6">
      <c r="A110" s="194"/>
      <c r="B110" s="195" t="s">
        <v>254</v>
      </c>
      <c r="C110" s="196">
        <v>203.52</v>
      </c>
      <c r="D110" s="196">
        <v>1407.08</v>
      </c>
      <c r="E110" s="196">
        <v>0</v>
      </c>
      <c r="F110" s="197">
        <f>+C110+D110+E110</f>
        <v>1610.6</v>
      </c>
    </row>
    <row r="111" spans="1:6">
      <c r="A111" s="194"/>
      <c r="B111" s="195" t="s">
        <v>417</v>
      </c>
      <c r="C111" s="196">
        <v>148.30000000000001</v>
      </c>
      <c r="D111" s="196">
        <v>0</v>
      </c>
      <c r="E111" s="196">
        <v>0</v>
      </c>
      <c r="F111" s="197">
        <f>+C111+D111+E111</f>
        <v>148.30000000000001</v>
      </c>
    </row>
    <row r="112" spans="1:6">
      <c r="A112" s="194"/>
      <c r="B112" s="195" t="s">
        <v>258</v>
      </c>
      <c r="C112" s="196">
        <v>994.79</v>
      </c>
      <c r="D112" s="196">
        <v>0</v>
      </c>
      <c r="E112" s="196">
        <v>0</v>
      </c>
      <c r="F112" s="197">
        <f>+C112+D112+E112</f>
        <v>994.79</v>
      </c>
    </row>
    <row r="113" spans="1:6" ht="15" thickBot="1">
      <c r="A113" s="194"/>
      <c r="B113" s="195" t="s">
        <v>418</v>
      </c>
      <c r="C113" s="196">
        <v>73.47</v>
      </c>
      <c r="D113" s="196">
        <v>0.63</v>
      </c>
      <c r="E113" s="196">
        <v>0</v>
      </c>
      <c r="F113" s="197">
        <f>+C113+D113+E113</f>
        <v>74.099999999999994</v>
      </c>
    </row>
    <row r="114" spans="1:6" ht="15" thickBot="1">
      <c r="A114" s="194"/>
      <c r="B114" s="199" t="s">
        <v>419</v>
      </c>
      <c r="C114" s="200">
        <f>SUM(C109:C113,C106:C107,C102:C104,C94:C100,C91:C92,C85:C89,C83,C80:C81,C68:C78)</f>
        <v>100269.39000000001</v>
      </c>
      <c r="D114" s="200">
        <f>SUM(D109:D113,D106:D107,D102:D104,D94:D100,D91:D92,D85:D89,D83,D80:D81,D68:D78)</f>
        <v>64275.040000000001</v>
      </c>
      <c r="E114" s="200">
        <f>SUM(E109:E113,E106:E107,E102:E104,E94:E100,E91:E92,E85:E89,E83,E80:E81,E68:E78)</f>
        <v>6910.5599999999995</v>
      </c>
      <c r="F114" s="201">
        <f>SUM(F109:F113,F106:F107,F102:F104,F94:F100,F91:F92,F85:F89,F83,F80:F81,F68:F78)</f>
        <v>171454.99</v>
      </c>
    </row>
    <row r="115" spans="1:6">
      <c r="A115" s="192" t="s">
        <v>420</v>
      </c>
      <c r="B115" s="2477" t="s">
        <v>421</v>
      </c>
      <c r="C115" s="2478"/>
      <c r="D115" s="2478"/>
      <c r="E115" s="2478"/>
      <c r="F115" s="2479"/>
    </row>
    <row r="116" spans="1:6" ht="27.6">
      <c r="A116" s="194"/>
      <c r="B116" s="195" t="s">
        <v>422</v>
      </c>
      <c r="C116" s="196">
        <v>23713.06</v>
      </c>
      <c r="D116" s="196">
        <v>0</v>
      </c>
      <c r="E116" s="196">
        <v>0</v>
      </c>
      <c r="F116" s="197">
        <f>+C116+D116+E116</f>
        <v>23713.06</v>
      </c>
    </row>
    <row r="117" spans="1:6">
      <c r="A117" s="192" t="s">
        <v>423</v>
      </c>
      <c r="B117" s="2480" t="s">
        <v>424</v>
      </c>
      <c r="C117" s="2481"/>
      <c r="D117" s="2481"/>
      <c r="E117" s="2481"/>
      <c r="F117" s="2482"/>
    </row>
    <row r="118" spans="1:6">
      <c r="A118" s="194"/>
      <c r="B118" s="195" t="s">
        <v>425</v>
      </c>
      <c r="C118" s="196">
        <v>0</v>
      </c>
      <c r="D118" s="196">
        <v>0</v>
      </c>
      <c r="E118" s="196">
        <v>19597.599999999999</v>
      </c>
      <c r="F118" s="197">
        <f>+C118+D118+E118</f>
        <v>19597.599999999999</v>
      </c>
    </row>
    <row r="119" spans="1:6">
      <c r="A119" s="194"/>
      <c r="B119" s="195" t="s">
        <v>426</v>
      </c>
      <c r="C119" s="196">
        <v>0</v>
      </c>
      <c r="D119" s="196">
        <v>0</v>
      </c>
      <c r="E119" s="196">
        <v>1791.03</v>
      </c>
      <c r="F119" s="197">
        <f>+C119+D119+E119</f>
        <v>1791.03</v>
      </c>
    </row>
    <row r="120" spans="1:6">
      <c r="A120" s="192" t="s">
        <v>427</v>
      </c>
      <c r="B120" s="2480" t="s">
        <v>428</v>
      </c>
      <c r="C120" s="2481"/>
      <c r="D120" s="2481"/>
      <c r="E120" s="2481"/>
      <c r="F120" s="2482"/>
    </row>
    <row r="121" spans="1:6">
      <c r="A121" s="194"/>
      <c r="B121" s="195" t="s">
        <v>428</v>
      </c>
      <c r="C121" s="196">
        <v>0</v>
      </c>
      <c r="D121" s="196">
        <v>0</v>
      </c>
      <c r="E121" s="196">
        <v>51.89</v>
      </c>
      <c r="F121" s="197">
        <f>+C121+D121+E121</f>
        <v>51.89</v>
      </c>
    </row>
    <row r="122" spans="1:6">
      <c r="A122" s="192" t="s">
        <v>429</v>
      </c>
      <c r="B122" s="2480" t="s">
        <v>430</v>
      </c>
      <c r="C122" s="2481"/>
      <c r="D122" s="2481"/>
      <c r="E122" s="2481"/>
      <c r="F122" s="2482"/>
    </row>
    <row r="123" spans="1:6" ht="15" thickBot="1">
      <c r="A123" s="194"/>
      <c r="B123" s="195" t="s">
        <v>431</v>
      </c>
      <c r="C123" s="196">
        <v>0</v>
      </c>
      <c r="D123" s="196">
        <v>0</v>
      </c>
      <c r="E123" s="196">
        <v>0</v>
      </c>
      <c r="F123" s="197">
        <f>+C123+D123+E123</f>
        <v>0</v>
      </c>
    </row>
    <row r="124" spans="1:6" ht="33" customHeight="1" thickBot="1">
      <c r="A124" s="2483" t="s">
        <v>432</v>
      </c>
      <c r="B124" s="2484"/>
      <c r="C124" s="200">
        <f>SUM(C123,C121,C118:C119,C116)</f>
        <v>23713.06</v>
      </c>
      <c r="D124" s="200">
        <f>SUM(D123,D121,D118:D119,D116)</f>
        <v>0</v>
      </c>
      <c r="E124" s="200">
        <f>SUM(E123,E121,E118:E119,E116)</f>
        <v>21440.519999999997</v>
      </c>
      <c r="F124" s="201">
        <f>SUM(F123,F121,F118:F119,F116)</f>
        <v>45153.58</v>
      </c>
    </row>
    <row r="125" spans="1:6" s="205" customFormat="1" ht="22.5" customHeight="1" thickBot="1">
      <c r="A125" s="2472" t="s">
        <v>433</v>
      </c>
      <c r="B125" s="2473"/>
      <c r="C125" s="202" t="s">
        <v>434</v>
      </c>
      <c r="D125" s="203">
        <f>+D124+D114+D65+D38</f>
        <v>110555.39</v>
      </c>
      <c r="E125" s="203">
        <f>+E124+E114+E65+E38</f>
        <v>29403.589999999997</v>
      </c>
      <c r="F125" s="204">
        <f>+F124+F114+F65+F38</f>
        <v>569746.89</v>
      </c>
    </row>
    <row r="126" spans="1:6" ht="15" customHeight="1">
      <c r="A126" s="206" t="s">
        <v>435</v>
      </c>
      <c r="B126" s="207"/>
      <c r="C126" s="207"/>
      <c r="D126" s="207"/>
      <c r="E126" s="207"/>
      <c r="F126" s="207"/>
    </row>
  </sheetData>
  <mergeCells count="37">
    <mergeCell ref="B6:F6"/>
    <mergeCell ref="A1:F1"/>
    <mergeCell ref="A2:F2"/>
    <mergeCell ref="A3:F3"/>
    <mergeCell ref="A4:B4"/>
    <mergeCell ref="A5:F5"/>
    <mergeCell ref="B55:F55"/>
    <mergeCell ref="B7:F7"/>
    <mergeCell ref="B13:F13"/>
    <mergeCell ref="B22:F22"/>
    <mergeCell ref="B25:F25"/>
    <mergeCell ref="B35:F35"/>
    <mergeCell ref="B39:F39"/>
    <mergeCell ref="B40:F40"/>
    <mergeCell ref="B45:F45"/>
    <mergeCell ref="B48:F48"/>
    <mergeCell ref="A52:F52"/>
    <mergeCell ref="B53:F53"/>
    <mergeCell ref="B105:F105"/>
    <mergeCell ref="B57:F57"/>
    <mergeCell ref="B59:F59"/>
    <mergeCell ref="B62:F62"/>
    <mergeCell ref="B66:F66"/>
    <mergeCell ref="B67:F67"/>
    <mergeCell ref="B79:F79"/>
    <mergeCell ref="B82:F82"/>
    <mergeCell ref="B84:F84"/>
    <mergeCell ref="B90:F90"/>
    <mergeCell ref="B93:F93"/>
    <mergeCell ref="B101:F101"/>
    <mergeCell ref="A125:B125"/>
    <mergeCell ref="B108:F108"/>
    <mergeCell ref="B115:F115"/>
    <mergeCell ref="B117:F117"/>
    <mergeCell ref="B120:F120"/>
    <mergeCell ref="B122:F122"/>
    <mergeCell ref="A124:B124"/>
  </mergeCells>
  <pageMargins left="0.15748031496062992" right="0.15748031496062992" top="0.39370078740157483" bottom="0.31496062992125984" header="0.15748031496062992" footer="0.15748031496062992"/>
  <pageSetup paperSize="9" firstPageNumber="11" orientation="portrait" useFirstPageNumber="1" r:id="rId1"/>
  <headerFooter>
    <oddHeader>&amp;C(&amp;P)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6"/>
  <sheetViews>
    <sheetView zoomScaleNormal="100" zoomScaleSheetLayoutView="100" workbookViewId="0">
      <selection activeCell="K13" sqref="K13"/>
    </sheetView>
  </sheetViews>
  <sheetFormatPr defaultColWidth="9.109375" defaultRowHeight="13.8"/>
  <cols>
    <col min="1" max="1" width="4.109375" style="234" customWidth="1"/>
    <col min="2" max="2" width="43.5546875" style="235" customWidth="1"/>
    <col min="3" max="3" width="11.6640625" style="209" customWidth="1"/>
    <col min="4" max="4" width="11.5546875" style="209" customWidth="1"/>
    <col min="5" max="5" width="10.5546875" style="209" customWidth="1"/>
    <col min="6" max="6" width="10.33203125" style="209" customWidth="1"/>
    <col min="7" max="8" width="10.44140625" style="209" customWidth="1"/>
    <col min="9" max="9" width="10.33203125" style="209" customWidth="1"/>
    <col min="10" max="10" width="10.5546875" style="209" customWidth="1"/>
    <col min="11" max="11" width="10.44140625" style="209" customWidth="1"/>
    <col min="12" max="256" width="9.109375" style="209"/>
    <col min="257" max="257" width="4.109375" style="209" customWidth="1"/>
    <col min="258" max="258" width="43.5546875" style="209" customWidth="1"/>
    <col min="259" max="259" width="11.6640625" style="209" customWidth="1"/>
    <col min="260" max="260" width="11.5546875" style="209" customWidth="1"/>
    <col min="261" max="261" width="10.5546875" style="209" customWidth="1"/>
    <col min="262" max="262" width="10.33203125" style="209" customWidth="1"/>
    <col min="263" max="264" width="10.44140625" style="209" customWidth="1"/>
    <col min="265" max="265" width="10.33203125" style="209" customWidth="1"/>
    <col min="266" max="266" width="10.5546875" style="209" customWidth="1"/>
    <col min="267" max="267" width="10.44140625" style="209" customWidth="1"/>
    <col min="268" max="512" width="9.109375" style="209"/>
    <col min="513" max="513" width="4.109375" style="209" customWidth="1"/>
    <col min="514" max="514" width="43.5546875" style="209" customWidth="1"/>
    <col min="515" max="515" width="11.6640625" style="209" customWidth="1"/>
    <col min="516" max="516" width="11.5546875" style="209" customWidth="1"/>
    <col min="517" max="517" width="10.5546875" style="209" customWidth="1"/>
    <col min="518" max="518" width="10.33203125" style="209" customWidth="1"/>
    <col min="519" max="520" width="10.44140625" style="209" customWidth="1"/>
    <col min="521" max="521" width="10.33203125" style="209" customWidth="1"/>
    <col min="522" max="522" width="10.5546875" style="209" customWidth="1"/>
    <col min="523" max="523" width="10.44140625" style="209" customWidth="1"/>
    <col min="524" max="768" width="9.109375" style="209"/>
    <col min="769" max="769" width="4.109375" style="209" customWidth="1"/>
    <col min="770" max="770" width="43.5546875" style="209" customWidth="1"/>
    <col min="771" max="771" width="11.6640625" style="209" customWidth="1"/>
    <col min="772" max="772" width="11.5546875" style="209" customWidth="1"/>
    <col min="773" max="773" width="10.5546875" style="209" customWidth="1"/>
    <col min="774" max="774" width="10.33203125" style="209" customWidth="1"/>
    <col min="775" max="776" width="10.44140625" style="209" customWidth="1"/>
    <col min="777" max="777" width="10.33203125" style="209" customWidth="1"/>
    <col min="778" max="778" width="10.5546875" style="209" customWidth="1"/>
    <col min="779" max="779" width="10.44140625" style="209" customWidth="1"/>
    <col min="780" max="1024" width="9.109375" style="209"/>
    <col min="1025" max="1025" width="4.109375" style="209" customWidth="1"/>
    <col min="1026" max="1026" width="43.5546875" style="209" customWidth="1"/>
    <col min="1027" max="1027" width="11.6640625" style="209" customWidth="1"/>
    <col min="1028" max="1028" width="11.5546875" style="209" customWidth="1"/>
    <col min="1029" max="1029" width="10.5546875" style="209" customWidth="1"/>
    <col min="1030" max="1030" width="10.33203125" style="209" customWidth="1"/>
    <col min="1031" max="1032" width="10.44140625" style="209" customWidth="1"/>
    <col min="1033" max="1033" width="10.33203125" style="209" customWidth="1"/>
    <col min="1034" max="1034" width="10.5546875" style="209" customWidth="1"/>
    <col min="1035" max="1035" width="10.44140625" style="209" customWidth="1"/>
    <col min="1036" max="1280" width="9.109375" style="209"/>
    <col min="1281" max="1281" width="4.109375" style="209" customWidth="1"/>
    <col min="1282" max="1282" width="43.5546875" style="209" customWidth="1"/>
    <col min="1283" max="1283" width="11.6640625" style="209" customWidth="1"/>
    <col min="1284" max="1284" width="11.5546875" style="209" customWidth="1"/>
    <col min="1285" max="1285" width="10.5546875" style="209" customWidth="1"/>
    <col min="1286" max="1286" width="10.33203125" style="209" customWidth="1"/>
    <col min="1287" max="1288" width="10.44140625" style="209" customWidth="1"/>
    <col min="1289" max="1289" width="10.33203125" style="209" customWidth="1"/>
    <col min="1290" max="1290" width="10.5546875" style="209" customWidth="1"/>
    <col min="1291" max="1291" width="10.44140625" style="209" customWidth="1"/>
    <col min="1292" max="1536" width="9.109375" style="209"/>
    <col min="1537" max="1537" width="4.109375" style="209" customWidth="1"/>
    <col min="1538" max="1538" width="43.5546875" style="209" customWidth="1"/>
    <col min="1539" max="1539" width="11.6640625" style="209" customWidth="1"/>
    <col min="1540" max="1540" width="11.5546875" style="209" customWidth="1"/>
    <col min="1541" max="1541" width="10.5546875" style="209" customWidth="1"/>
    <col min="1542" max="1542" width="10.33203125" style="209" customWidth="1"/>
    <col min="1543" max="1544" width="10.44140625" style="209" customWidth="1"/>
    <col min="1545" max="1545" width="10.33203125" style="209" customWidth="1"/>
    <col min="1546" max="1546" width="10.5546875" style="209" customWidth="1"/>
    <col min="1547" max="1547" width="10.44140625" style="209" customWidth="1"/>
    <col min="1548" max="1792" width="9.109375" style="209"/>
    <col min="1793" max="1793" width="4.109375" style="209" customWidth="1"/>
    <col min="1794" max="1794" width="43.5546875" style="209" customWidth="1"/>
    <col min="1795" max="1795" width="11.6640625" style="209" customWidth="1"/>
    <col min="1796" max="1796" width="11.5546875" style="209" customWidth="1"/>
    <col min="1797" max="1797" width="10.5546875" style="209" customWidth="1"/>
    <col min="1798" max="1798" width="10.33203125" style="209" customWidth="1"/>
    <col min="1799" max="1800" width="10.44140625" style="209" customWidth="1"/>
    <col min="1801" max="1801" width="10.33203125" style="209" customWidth="1"/>
    <col min="1802" max="1802" width="10.5546875" style="209" customWidth="1"/>
    <col min="1803" max="1803" width="10.44140625" style="209" customWidth="1"/>
    <col min="1804" max="2048" width="9.109375" style="209"/>
    <col min="2049" max="2049" width="4.109375" style="209" customWidth="1"/>
    <col min="2050" max="2050" width="43.5546875" style="209" customWidth="1"/>
    <col min="2051" max="2051" width="11.6640625" style="209" customWidth="1"/>
    <col min="2052" max="2052" width="11.5546875" style="209" customWidth="1"/>
    <col min="2053" max="2053" width="10.5546875" style="209" customWidth="1"/>
    <col min="2054" max="2054" width="10.33203125" style="209" customWidth="1"/>
    <col min="2055" max="2056" width="10.44140625" style="209" customWidth="1"/>
    <col min="2057" max="2057" width="10.33203125" style="209" customWidth="1"/>
    <col min="2058" max="2058" width="10.5546875" style="209" customWidth="1"/>
    <col min="2059" max="2059" width="10.44140625" style="209" customWidth="1"/>
    <col min="2060" max="2304" width="9.109375" style="209"/>
    <col min="2305" max="2305" width="4.109375" style="209" customWidth="1"/>
    <col min="2306" max="2306" width="43.5546875" style="209" customWidth="1"/>
    <col min="2307" max="2307" width="11.6640625" style="209" customWidth="1"/>
    <col min="2308" max="2308" width="11.5546875" style="209" customWidth="1"/>
    <col min="2309" max="2309" width="10.5546875" style="209" customWidth="1"/>
    <col min="2310" max="2310" width="10.33203125" style="209" customWidth="1"/>
    <col min="2311" max="2312" width="10.44140625" style="209" customWidth="1"/>
    <col min="2313" max="2313" width="10.33203125" style="209" customWidth="1"/>
    <col min="2314" max="2314" width="10.5546875" style="209" customWidth="1"/>
    <col min="2315" max="2315" width="10.44140625" style="209" customWidth="1"/>
    <col min="2316" max="2560" width="9.109375" style="209"/>
    <col min="2561" max="2561" width="4.109375" style="209" customWidth="1"/>
    <col min="2562" max="2562" width="43.5546875" style="209" customWidth="1"/>
    <col min="2563" max="2563" width="11.6640625" style="209" customWidth="1"/>
    <col min="2564" max="2564" width="11.5546875" style="209" customWidth="1"/>
    <col min="2565" max="2565" width="10.5546875" style="209" customWidth="1"/>
    <col min="2566" max="2566" width="10.33203125" style="209" customWidth="1"/>
    <col min="2567" max="2568" width="10.44140625" style="209" customWidth="1"/>
    <col min="2569" max="2569" width="10.33203125" style="209" customWidth="1"/>
    <col min="2570" max="2570" width="10.5546875" style="209" customWidth="1"/>
    <col min="2571" max="2571" width="10.44140625" style="209" customWidth="1"/>
    <col min="2572" max="2816" width="9.109375" style="209"/>
    <col min="2817" max="2817" width="4.109375" style="209" customWidth="1"/>
    <col min="2818" max="2818" width="43.5546875" style="209" customWidth="1"/>
    <col min="2819" max="2819" width="11.6640625" style="209" customWidth="1"/>
    <col min="2820" max="2820" width="11.5546875" style="209" customWidth="1"/>
    <col min="2821" max="2821" width="10.5546875" style="209" customWidth="1"/>
    <col min="2822" max="2822" width="10.33203125" style="209" customWidth="1"/>
    <col min="2823" max="2824" width="10.44140625" style="209" customWidth="1"/>
    <col min="2825" max="2825" width="10.33203125" style="209" customWidth="1"/>
    <col min="2826" max="2826" width="10.5546875" style="209" customWidth="1"/>
    <col min="2827" max="2827" width="10.44140625" style="209" customWidth="1"/>
    <col min="2828" max="3072" width="9.109375" style="209"/>
    <col min="3073" max="3073" width="4.109375" style="209" customWidth="1"/>
    <col min="3074" max="3074" width="43.5546875" style="209" customWidth="1"/>
    <col min="3075" max="3075" width="11.6640625" style="209" customWidth="1"/>
    <col min="3076" max="3076" width="11.5546875" style="209" customWidth="1"/>
    <col min="3077" max="3077" width="10.5546875" style="209" customWidth="1"/>
    <col min="3078" max="3078" width="10.33203125" style="209" customWidth="1"/>
    <col min="3079" max="3080" width="10.44140625" style="209" customWidth="1"/>
    <col min="3081" max="3081" width="10.33203125" style="209" customWidth="1"/>
    <col min="3082" max="3082" width="10.5546875" style="209" customWidth="1"/>
    <col min="3083" max="3083" width="10.44140625" style="209" customWidth="1"/>
    <col min="3084" max="3328" width="9.109375" style="209"/>
    <col min="3329" max="3329" width="4.109375" style="209" customWidth="1"/>
    <col min="3330" max="3330" width="43.5546875" style="209" customWidth="1"/>
    <col min="3331" max="3331" width="11.6640625" style="209" customWidth="1"/>
    <col min="3332" max="3332" width="11.5546875" style="209" customWidth="1"/>
    <col min="3333" max="3333" width="10.5546875" style="209" customWidth="1"/>
    <col min="3334" max="3334" width="10.33203125" style="209" customWidth="1"/>
    <col min="3335" max="3336" width="10.44140625" style="209" customWidth="1"/>
    <col min="3337" max="3337" width="10.33203125" style="209" customWidth="1"/>
    <col min="3338" max="3338" width="10.5546875" style="209" customWidth="1"/>
    <col min="3339" max="3339" width="10.44140625" style="209" customWidth="1"/>
    <col min="3340" max="3584" width="9.109375" style="209"/>
    <col min="3585" max="3585" width="4.109375" style="209" customWidth="1"/>
    <col min="3586" max="3586" width="43.5546875" style="209" customWidth="1"/>
    <col min="3587" max="3587" width="11.6640625" style="209" customWidth="1"/>
    <col min="3588" max="3588" width="11.5546875" style="209" customWidth="1"/>
    <col min="3589" max="3589" width="10.5546875" style="209" customWidth="1"/>
    <col min="3590" max="3590" width="10.33203125" style="209" customWidth="1"/>
    <col min="3591" max="3592" width="10.44140625" style="209" customWidth="1"/>
    <col min="3593" max="3593" width="10.33203125" style="209" customWidth="1"/>
    <col min="3594" max="3594" width="10.5546875" style="209" customWidth="1"/>
    <col min="3595" max="3595" width="10.44140625" style="209" customWidth="1"/>
    <col min="3596" max="3840" width="9.109375" style="209"/>
    <col min="3841" max="3841" width="4.109375" style="209" customWidth="1"/>
    <col min="3842" max="3842" width="43.5546875" style="209" customWidth="1"/>
    <col min="3843" max="3843" width="11.6640625" style="209" customWidth="1"/>
    <col min="3844" max="3844" width="11.5546875" style="209" customWidth="1"/>
    <col min="3845" max="3845" width="10.5546875" style="209" customWidth="1"/>
    <col min="3846" max="3846" width="10.33203125" style="209" customWidth="1"/>
    <col min="3847" max="3848" width="10.44140625" style="209" customWidth="1"/>
    <col min="3849" max="3849" width="10.33203125" style="209" customWidth="1"/>
    <col min="3850" max="3850" width="10.5546875" style="209" customWidth="1"/>
    <col min="3851" max="3851" width="10.44140625" style="209" customWidth="1"/>
    <col min="3852" max="4096" width="9.109375" style="209"/>
    <col min="4097" max="4097" width="4.109375" style="209" customWidth="1"/>
    <col min="4098" max="4098" width="43.5546875" style="209" customWidth="1"/>
    <col min="4099" max="4099" width="11.6640625" style="209" customWidth="1"/>
    <col min="4100" max="4100" width="11.5546875" style="209" customWidth="1"/>
    <col min="4101" max="4101" width="10.5546875" style="209" customWidth="1"/>
    <col min="4102" max="4102" width="10.33203125" style="209" customWidth="1"/>
    <col min="4103" max="4104" width="10.44140625" style="209" customWidth="1"/>
    <col min="4105" max="4105" width="10.33203125" style="209" customWidth="1"/>
    <col min="4106" max="4106" width="10.5546875" style="209" customWidth="1"/>
    <col min="4107" max="4107" width="10.44140625" style="209" customWidth="1"/>
    <col min="4108" max="4352" width="9.109375" style="209"/>
    <col min="4353" max="4353" width="4.109375" style="209" customWidth="1"/>
    <col min="4354" max="4354" width="43.5546875" style="209" customWidth="1"/>
    <col min="4355" max="4355" width="11.6640625" style="209" customWidth="1"/>
    <col min="4356" max="4356" width="11.5546875" style="209" customWidth="1"/>
    <col min="4357" max="4357" width="10.5546875" style="209" customWidth="1"/>
    <col min="4358" max="4358" width="10.33203125" style="209" customWidth="1"/>
    <col min="4359" max="4360" width="10.44140625" style="209" customWidth="1"/>
    <col min="4361" max="4361" width="10.33203125" style="209" customWidth="1"/>
    <col min="4362" max="4362" width="10.5546875" style="209" customWidth="1"/>
    <col min="4363" max="4363" width="10.44140625" style="209" customWidth="1"/>
    <col min="4364" max="4608" width="9.109375" style="209"/>
    <col min="4609" max="4609" width="4.109375" style="209" customWidth="1"/>
    <col min="4610" max="4610" width="43.5546875" style="209" customWidth="1"/>
    <col min="4611" max="4611" width="11.6640625" style="209" customWidth="1"/>
    <col min="4612" max="4612" width="11.5546875" style="209" customWidth="1"/>
    <col min="4613" max="4613" width="10.5546875" style="209" customWidth="1"/>
    <col min="4614" max="4614" width="10.33203125" style="209" customWidth="1"/>
    <col min="4615" max="4616" width="10.44140625" style="209" customWidth="1"/>
    <col min="4617" max="4617" width="10.33203125" style="209" customWidth="1"/>
    <col min="4618" max="4618" width="10.5546875" style="209" customWidth="1"/>
    <col min="4619" max="4619" width="10.44140625" style="209" customWidth="1"/>
    <col min="4620" max="4864" width="9.109375" style="209"/>
    <col min="4865" max="4865" width="4.109375" style="209" customWidth="1"/>
    <col min="4866" max="4866" width="43.5546875" style="209" customWidth="1"/>
    <col min="4867" max="4867" width="11.6640625" style="209" customWidth="1"/>
    <col min="4868" max="4868" width="11.5546875" style="209" customWidth="1"/>
    <col min="4869" max="4869" width="10.5546875" style="209" customWidth="1"/>
    <col min="4870" max="4870" width="10.33203125" style="209" customWidth="1"/>
    <col min="4871" max="4872" width="10.44140625" style="209" customWidth="1"/>
    <col min="4873" max="4873" width="10.33203125" style="209" customWidth="1"/>
    <col min="4874" max="4874" width="10.5546875" style="209" customWidth="1"/>
    <col min="4875" max="4875" width="10.44140625" style="209" customWidth="1"/>
    <col min="4876" max="5120" width="9.109375" style="209"/>
    <col min="5121" max="5121" width="4.109375" style="209" customWidth="1"/>
    <col min="5122" max="5122" width="43.5546875" style="209" customWidth="1"/>
    <col min="5123" max="5123" width="11.6640625" style="209" customWidth="1"/>
    <col min="5124" max="5124" width="11.5546875" style="209" customWidth="1"/>
    <col min="5125" max="5125" width="10.5546875" style="209" customWidth="1"/>
    <col min="5126" max="5126" width="10.33203125" style="209" customWidth="1"/>
    <col min="5127" max="5128" width="10.44140625" style="209" customWidth="1"/>
    <col min="5129" max="5129" width="10.33203125" style="209" customWidth="1"/>
    <col min="5130" max="5130" width="10.5546875" style="209" customWidth="1"/>
    <col min="5131" max="5131" width="10.44140625" style="209" customWidth="1"/>
    <col min="5132" max="5376" width="9.109375" style="209"/>
    <col min="5377" max="5377" width="4.109375" style="209" customWidth="1"/>
    <col min="5378" max="5378" width="43.5546875" style="209" customWidth="1"/>
    <col min="5379" max="5379" width="11.6640625" style="209" customWidth="1"/>
    <col min="5380" max="5380" width="11.5546875" style="209" customWidth="1"/>
    <col min="5381" max="5381" width="10.5546875" style="209" customWidth="1"/>
    <col min="5382" max="5382" width="10.33203125" style="209" customWidth="1"/>
    <col min="5383" max="5384" width="10.44140625" style="209" customWidth="1"/>
    <col min="5385" max="5385" width="10.33203125" style="209" customWidth="1"/>
    <col min="5386" max="5386" width="10.5546875" style="209" customWidth="1"/>
    <col min="5387" max="5387" width="10.44140625" style="209" customWidth="1"/>
    <col min="5388" max="5632" width="9.109375" style="209"/>
    <col min="5633" max="5633" width="4.109375" style="209" customWidth="1"/>
    <col min="5634" max="5634" width="43.5546875" style="209" customWidth="1"/>
    <col min="5635" max="5635" width="11.6640625" style="209" customWidth="1"/>
    <col min="5636" max="5636" width="11.5546875" style="209" customWidth="1"/>
    <col min="5637" max="5637" width="10.5546875" style="209" customWidth="1"/>
    <col min="5638" max="5638" width="10.33203125" style="209" customWidth="1"/>
    <col min="5639" max="5640" width="10.44140625" style="209" customWidth="1"/>
    <col min="5641" max="5641" width="10.33203125" style="209" customWidth="1"/>
    <col min="5642" max="5642" width="10.5546875" style="209" customWidth="1"/>
    <col min="5643" max="5643" width="10.44140625" style="209" customWidth="1"/>
    <col min="5644" max="5888" width="9.109375" style="209"/>
    <col min="5889" max="5889" width="4.109375" style="209" customWidth="1"/>
    <col min="5890" max="5890" width="43.5546875" style="209" customWidth="1"/>
    <col min="5891" max="5891" width="11.6640625" style="209" customWidth="1"/>
    <col min="5892" max="5892" width="11.5546875" style="209" customWidth="1"/>
    <col min="5893" max="5893" width="10.5546875" style="209" customWidth="1"/>
    <col min="5894" max="5894" width="10.33203125" style="209" customWidth="1"/>
    <col min="5895" max="5896" width="10.44140625" style="209" customWidth="1"/>
    <col min="5897" max="5897" width="10.33203125" style="209" customWidth="1"/>
    <col min="5898" max="5898" width="10.5546875" style="209" customWidth="1"/>
    <col min="5899" max="5899" width="10.44140625" style="209" customWidth="1"/>
    <col min="5900" max="6144" width="9.109375" style="209"/>
    <col min="6145" max="6145" width="4.109375" style="209" customWidth="1"/>
    <col min="6146" max="6146" width="43.5546875" style="209" customWidth="1"/>
    <col min="6147" max="6147" width="11.6640625" style="209" customWidth="1"/>
    <col min="6148" max="6148" width="11.5546875" style="209" customWidth="1"/>
    <col min="6149" max="6149" width="10.5546875" style="209" customWidth="1"/>
    <col min="6150" max="6150" width="10.33203125" style="209" customWidth="1"/>
    <col min="6151" max="6152" width="10.44140625" style="209" customWidth="1"/>
    <col min="6153" max="6153" width="10.33203125" style="209" customWidth="1"/>
    <col min="6154" max="6154" width="10.5546875" style="209" customWidth="1"/>
    <col min="6155" max="6155" width="10.44140625" style="209" customWidth="1"/>
    <col min="6156" max="6400" width="9.109375" style="209"/>
    <col min="6401" max="6401" width="4.109375" style="209" customWidth="1"/>
    <col min="6402" max="6402" width="43.5546875" style="209" customWidth="1"/>
    <col min="6403" max="6403" width="11.6640625" style="209" customWidth="1"/>
    <col min="6404" max="6404" width="11.5546875" style="209" customWidth="1"/>
    <col min="6405" max="6405" width="10.5546875" style="209" customWidth="1"/>
    <col min="6406" max="6406" width="10.33203125" style="209" customWidth="1"/>
    <col min="6407" max="6408" width="10.44140625" style="209" customWidth="1"/>
    <col min="6409" max="6409" width="10.33203125" style="209" customWidth="1"/>
    <col min="6410" max="6410" width="10.5546875" style="209" customWidth="1"/>
    <col min="6411" max="6411" width="10.44140625" style="209" customWidth="1"/>
    <col min="6412" max="6656" width="9.109375" style="209"/>
    <col min="6657" max="6657" width="4.109375" style="209" customWidth="1"/>
    <col min="6658" max="6658" width="43.5546875" style="209" customWidth="1"/>
    <col min="6659" max="6659" width="11.6640625" style="209" customWidth="1"/>
    <col min="6660" max="6660" width="11.5546875" style="209" customWidth="1"/>
    <col min="6661" max="6661" width="10.5546875" style="209" customWidth="1"/>
    <col min="6662" max="6662" width="10.33203125" style="209" customWidth="1"/>
    <col min="6663" max="6664" width="10.44140625" style="209" customWidth="1"/>
    <col min="6665" max="6665" width="10.33203125" style="209" customWidth="1"/>
    <col min="6666" max="6666" width="10.5546875" style="209" customWidth="1"/>
    <col min="6667" max="6667" width="10.44140625" style="209" customWidth="1"/>
    <col min="6668" max="6912" width="9.109375" style="209"/>
    <col min="6913" max="6913" width="4.109375" style="209" customWidth="1"/>
    <col min="6914" max="6914" width="43.5546875" style="209" customWidth="1"/>
    <col min="6915" max="6915" width="11.6640625" style="209" customWidth="1"/>
    <col min="6916" max="6916" width="11.5546875" style="209" customWidth="1"/>
    <col min="6917" max="6917" width="10.5546875" style="209" customWidth="1"/>
    <col min="6918" max="6918" width="10.33203125" style="209" customWidth="1"/>
    <col min="6919" max="6920" width="10.44140625" style="209" customWidth="1"/>
    <col min="6921" max="6921" width="10.33203125" style="209" customWidth="1"/>
    <col min="6922" max="6922" width="10.5546875" style="209" customWidth="1"/>
    <col min="6923" max="6923" width="10.44140625" style="209" customWidth="1"/>
    <col min="6924" max="7168" width="9.109375" style="209"/>
    <col min="7169" max="7169" width="4.109375" style="209" customWidth="1"/>
    <col min="7170" max="7170" width="43.5546875" style="209" customWidth="1"/>
    <col min="7171" max="7171" width="11.6640625" style="209" customWidth="1"/>
    <col min="7172" max="7172" width="11.5546875" style="209" customWidth="1"/>
    <col min="7173" max="7173" width="10.5546875" style="209" customWidth="1"/>
    <col min="7174" max="7174" width="10.33203125" style="209" customWidth="1"/>
    <col min="7175" max="7176" width="10.44140625" style="209" customWidth="1"/>
    <col min="7177" max="7177" width="10.33203125" style="209" customWidth="1"/>
    <col min="7178" max="7178" width="10.5546875" style="209" customWidth="1"/>
    <col min="7179" max="7179" width="10.44140625" style="209" customWidth="1"/>
    <col min="7180" max="7424" width="9.109375" style="209"/>
    <col min="7425" max="7425" width="4.109375" style="209" customWidth="1"/>
    <col min="7426" max="7426" width="43.5546875" style="209" customWidth="1"/>
    <col min="7427" max="7427" width="11.6640625" style="209" customWidth="1"/>
    <col min="7428" max="7428" width="11.5546875" style="209" customWidth="1"/>
    <col min="7429" max="7429" width="10.5546875" style="209" customWidth="1"/>
    <col min="7430" max="7430" width="10.33203125" style="209" customWidth="1"/>
    <col min="7431" max="7432" width="10.44140625" style="209" customWidth="1"/>
    <col min="7433" max="7433" width="10.33203125" style="209" customWidth="1"/>
    <col min="7434" max="7434" width="10.5546875" style="209" customWidth="1"/>
    <col min="7435" max="7435" width="10.44140625" style="209" customWidth="1"/>
    <col min="7436" max="7680" width="9.109375" style="209"/>
    <col min="7681" max="7681" width="4.109375" style="209" customWidth="1"/>
    <col min="7682" max="7682" width="43.5546875" style="209" customWidth="1"/>
    <col min="7683" max="7683" width="11.6640625" style="209" customWidth="1"/>
    <col min="7684" max="7684" width="11.5546875" style="209" customWidth="1"/>
    <col min="7685" max="7685" width="10.5546875" style="209" customWidth="1"/>
    <col min="7686" max="7686" width="10.33203125" style="209" customWidth="1"/>
    <col min="7687" max="7688" width="10.44140625" style="209" customWidth="1"/>
    <col min="7689" max="7689" width="10.33203125" style="209" customWidth="1"/>
    <col min="7690" max="7690" width="10.5546875" style="209" customWidth="1"/>
    <col min="7691" max="7691" width="10.44140625" style="209" customWidth="1"/>
    <col min="7692" max="7936" width="9.109375" style="209"/>
    <col min="7937" max="7937" width="4.109375" style="209" customWidth="1"/>
    <col min="7938" max="7938" width="43.5546875" style="209" customWidth="1"/>
    <col min="7939" max="7939" width="11.6640625" style="209" customWidth="1"/>
    <col min="7940" max="7940" width="11.5546875" style="209" customWidth="1"/>
    <col min="7941" max="7941" width="10.5546875" style="209" customWidth="1"/>
    <col min="7942" max="7942" width="10.33203125" style="209" customWidth="1"/>
    <col min="7943" max="7944" width="10.44140625" style="209" customWidth="1"/>
    <col min="7945" max="7945" width="10.33203125" style="209" customWidth="1"/>
    <col min="7946" max="7946" width="10.5546875" style="209" customWidth="1"/>
    <col min="7947" max="7947" width="10.44140625" style="209" customWidth="1"/>
    <col min="7948" max="8192" width="9.109375" style="209"/>
    <col min="8193" max="8193" width="4.109375" style="209" customWidth="1"/>
    <col min="8194" max="8194" width="43.5546875" style="209" customWidth="1"/>
    <col min="8195" max="8195" width="11.6640625" style="209" customWidth="1"/>
    <col min="8196" max="8196" width="11.5546875" style="209" customWidth="1"/>
    <col min="8197" max="8197" width="10.5546875" style="209" customWidth="1"/>
    <col min="8198" max="8198" width="10.33203125" style="209" customWidth="1"/>
    <col min="8199" max="8200" width="10.44140625" style="209" customWidth="1"/>
    <col min="8201" max="8201" width="10.33203125" style="209" customWidth="1"/>
    <col min="8202" max="8202" width="10.5546875" style="209" customWidth="1"/>
    <col min="8203" max="8203" width="10.44140625" style="209" customWidth="1"/>
    <col min="8204" max="8448" width="9.109375" style="209"/>
    <col min="8449" max="8449" width="4.109375" style="209" customWidth="1"/>
    <col min="8450" max="8450" width="43.5546875" style="209" customWidth="1"/>
    <col min="8451" max="8451" width="11.6640625" style="209" customWidth="1"/>
    <col min="8452" max="8452" width="11.5546875" style="209" customWidth="1"/>
    <col min="8453" max="8453" width="10.5546875" style="209" customWidth="1"/>
    <col min="8454" max="8454" width="10.33203125" style="209" customWidth="1"/>
    <col min="8455" max="8456" width="10.44140625" style="209" customWidth="1"/>
    <col min="8457" max="8457" width="10.33203125" style="209" customWidth="1"/>
    <col min="8458" max="8458" width="10.5546875" style="209" customWidth="1"/>
    <col min="8459" max="8459" width="10.44140625" style="209" customWidth="1"/>
    <col min="8460" max="8704" width="9.109375" style="209"/>
    <col min="8705" max="8705" width="4.109375" style="209" customWidth="1"/>
    <col min="8706" max="8706" width="43.5546875" style="209" customWidth="1"/>
    <col min="8707" max="8707" width="11.6640625" style="209" customWidth="1"/>
    <col min="8708" max="8708" width="11.5546875" style="209" customWidth="1"/>
    <col min="8709" max="8709" width="10.5546875" style="209" customWidth="1"/>
    <col min="8710" max="8710" width="10.33203125" style="209" customWidth="1"/>
    <col min="8711" max="8712" width="10.44140625" style="209" customWidth="1"/>
    <col min="8713" max="8713" width="10.33203125" style="209" customWidth="1"/>
    <col min="8714" max="8714" width="10.5546875" style="209" customWidth="1"/>
    <col min="8715" max="8715" width="10.44140625" style="209" customWidth="1"/>
    <col min="8716" max="8960" width="9.109375" style="209"/>
    <col min="8961" max="8961" width="4.109375" style="209" customWidth="1"/>
    <col min="8962" max="8962" width="43.5546875" style="209" customWidth="1"/>
    <col min="8963" max="8963" width="11.6640625" style="209" customWidth="1"/>
    <col min="8964" max="8964" width="11.5546875" style="209" customWidth="1"/>
    <col min="8965" max="8965" width="10.5546875" style="209" customWidth="1"/>
    <col min="8966" max="8966" width="10.33203125" style="209" customWidth="1"/>
    <col min="8967" max="8968" width="10.44140625" style="209" customWidth="1"/>
    <col min="8969" max="8969" width="10.33203125" style="209" customWidth="1"/>
    <col min="8970" max="8970" width="10.5546875" style="209" customWidth="1"/>
    <col min="8971" max="8971" width="10.44140625" style="209" customWidth="1"/>
    <col min="8972" max="9216" width="9.109375" style="209"/>
    <col min="9217" max="9217" width="4.109375" style="209" customWidth="1"/>
    <col min="9218" max="9218" width="43.5546875" style="209" customWidth="1"/>
    <col min="9219" max="9219" width="11.6640625" style="209" customWidth="1"/>
    <col min="9220" max="9220" width="11.5546875" style="209" customWidth="1"/>
    <col min="9221" max="9221" width="10.5546875" style="209" customWidth="1"/>
    <col min="9222" max="9222" width="10.33203125" style="209" customWidth="1"/>
    <col min="9223" max="9224" width="10.44140625" style="209" customWidth="1"/>
    <col min="9225" max="9225" width="10.33203125" style="209" customWidth="1"/>
    <col min="9226" max="9226" width="10.5546875" style="209" customWidth="1"/>
    <col min="9227" max="9227" width="10.44140625" style="209" customWidth="1"/>
    <col min="9228" max="9472" width="9.109375" style="209"/>
    <col min="9473" max="9473" width="4.109375" style="209" customWidth="1"/>
    <col min="9474" max="9474" width="43.5546875" style="209" customWidth="1"/>
    <col min="9475" max="9475" width="11.6640625" style="209" customWidth="1"/>
    <col min="9476" max="9476" width="11.5546875" style="209" customWidth="1"/>
    <col min="9477" max="9477" width="10.5546875" style="209" customWidth="1"/>
    <col min="9478" max="9478" width="10.33203125" style="209" customWidth="1"/>
    <col min="9479" max="9480" width="10.44140625" style="209" customWidth="1"/>
    <col min="9481" max="9481" width="10.33203125" style="209" customWidth="1"/>
    <col min="9482" max="9482" width="10.5546875" style="209" customWidth="1"/>
    <col min="9483" max="9483" width="10.44140625" style="209" customWidth="1"/>
    <col min="9484" max="9728" width="9.109375" style="209"/>
    <col min="9729" max="9729" width="4.109375" style="209" customWidth="1"/>
    <col min="9730" max="9730" width="43.5546875" style="209" customWidth="1"/>
    <col min="9731" max="9731" width="11.6640625" style="209" customWidth="1"/>
    <col min="9732" max="9732" width="11.5546875" style="209" customWidth="1"/>
    <col min="9733" max="9733" width="10.5546875" style="209" customWidth="1"/>
    <col min="9734" max="9734" width="10.33203125" style="209" customWidth="1"/>
    <col min="9735" max="9736" width="10.44140625" style="209" customWidth="1"/>
    <col min="9737" max="9737" width="10.33203125" style="209" customWidth="1"/>
    <col min="9738" max="9738" width="10.5546875" style="209" customWidth="1"/>
    <col min="9739" max="9739" width="10.44140625" style="209" customWidth="1"/>
    <col min="9740" max="9984" width="9.109375" style="209"/>
    <col min="9985" max="9985" width="4.109375" style="209" customWidth="1"/>
    <col min="9986" max="9986" width="43.5546875" style="209" customWidth="1"/>
    <col min="9987" max="9987" width="11.6640625" style="209" customWidth="1"/>
    <col min="9988" max="9988" width="11.5546875" style="209" customWidth="1"/>
    <col min="9989" max="9989" width="10.5546875" style="209" customWidth="1"/>
    <col min="9990" max="9990" width="10.33203125" style="209" customWidth="1"/>
    <col min="9991" max="9992" width="10.44140625" style="209" customWidth="1"/>
    <col min="9993" max="9993" width="10.33203125" style="209" customWidth="1"/>
    <col min="9994" max="9994" width="10.5546875" style="209" customWidth="1"/>
    <col min="9995" max="9995" width="10.44140625" style="209" customWidth="1"/>
    <col min="9996" max="10240" width="9.109375" style="209"/>
    <col min="10241" max="10241" width="4.109375" style="209" customWidth="1"/>
    <col min="10242" max="10242" width="43.5546875" style="209" customWidth="1"/>
    <col min="10243" max="10243" width="11.6640625" style="209" customWidth="1"/>
    <col min="10244" max="10244" width="11.5546875" style="209" customWidth="1"/>
    <col min="10245" max="10245" width="10.5546875" style="209" customWidth="1"/>
    <col min="10246" max="10246" width="10.33203125" style="209" customWidth="1"/>
    <col min="10247" max="10248" width="10.44140625" style="209" customWidth="1"/>
    <col min="10249" max="10249" width="10.33203125" style="209" customWidth="1"/>
    <col min="10250" max="10250" width="10.5546875" style="209" customWidth="1"/>
    <col min="10251" max="10251" width="10.44140625" style="209" customWidth="1"/>
    <col min="10252" max="10496" width="9.109375" style="209"/>
    <col min="10497" max="10497" width="4.109375" style="209" customWidth="1"/>
    <col min="10498" max="10498" width="43.5546875" style="209" customWidth="1"/>
    <col min="10499" max="10499" width="11.6640625" style="209" customWidth="1"/>
    <col min="10500" max="10500" width="11.5546875" style="209" customWidth="1"/>
    <col min="10501" max="10501" width="10.5546875" style="209" customWidth="1"/>
    <col min="10502" max="10502" width="10.33203125" style="209" customWidth="1"/>
    <col min="10503" max="10504" width="10.44140625" style="209" customWidth="1"/>
    <col min="10505" max="10505" width="10.33203125" style="209" customWidth="1"/>
    <col min="10506" max="10506" width="10.5546875" style="209" customWidth="1"/>
    <col min="10507" max="10507" width="10.44140625" style="209" customWidth="1"/>
    <col min="10508" max="10752" width="9.109375" style="209"/>
    <col min="10753" max="10753" width="4.109375" style="209" customWidth="1"/>
    <col min="10754" max="10754" width="43.5546875" style="209" customWidth="1"/>
    <col min="10755" max="10755" width="11.6640625" style="209" customWidth="1"/>
    <col min="10756" max="10756" width="11.5546875" style="209" customWidth="1"/>
    <col min="10757" max="10757" width="10.5546875" style="209" customWidth="1"/>
    <col min="10758" max="10758" width="10.33203125" style="209" customWidth="1"/>
    <col min="10759" max="10760" width="10.44140625" style="209" customWidth="1"/>
    <col min="10761" max="10761" width="10.33203125" style="209" customWidth="1"/>
    <col min="10762" max="10762" width="10.5546875" style="209" customWidth="1"/>
    <col min="10763" max="10763" width="10.44140625" style="209" customWidth="1"/>
    <col min="10764" max="11008" width="9.109375" style="209"/>
    <col min="11009" max="11009" width="4.109375" style="209" customWidth="1"/>
    <col min="11010" max="11010" width="43.5546875" style="209" customWidth="1"/>
    <col min="11011" max="11011" width="11.6640625" style="209" customWidth="1"/>
    <col min="11012" max="11012" width="11.5546875" style="209" customWidth="1"/>
    <col min="11013" max="11013" width="10.5546875" style="209" customWidth="1"/>
    <col min="11014" max="11014" width="10.33203125" style="209" customWidth="1"/>
    <col min="11015" max="11016" width="10.44140625" style="209" customWidth="1"/>
    <col min="11017" max="11017" width="10.33203125" style="209" customWidth="1"/>
    <col min="11018" max="11018" width="10.5546875" style="209" customWidth="1"/>
    <col min="11019" max="11019" width="10.44140625" style="209" customWidth="1"/>
    <col min="11020" max="11264" width="9.109375" style="209"/>
    <col min="11265" max="11265" width="4.109375" style="209" customWidth="1"/>
    <col min="11266" max="11266" width="43.5546875" style="209" customWidth="1"/>
    <col min="11267" max="11267" width="11.6640625" style="209" customWidth="1"/>
    <col min="11268" max="11268" width="11.5546875" style="209" customWidth="1"/>
    <col min="11269" max="11269" width="10.5546875" style="209" customWidth="1"/>
    <col min="11270" max="11270" width="10.33203125" style="209" customWidth="1"/>
    <col min="11271" max="11272" width="10.44140625" style="209" customWidth="1"/>
    <col min="11273" max="11273" width="10.33203125" style="209" customWidth="1"/>
    <col min="11274" max="11274" width="10.5546875" style="209" customWidth="1"/>
    <col min="11275" max="11275" width="10.44140625" style="209" customWidth="1"/>
    <col min="11276" max="11520" width="9.109375" style="209"/>
    <col min="11521" max="11521" width="4.109375" style="209" customWidth="1"/>
    <col min="11522" max="11522" width="43.5546875" style="209" customWidth="1"/>
    <col min="11523" max="11523" width="11.6640625" style="209" customWidth="1"/>
    <col min="11524" max="11524" width="11.5546875" style="209" customWidth="1"/>
    <col min="11525" max="11525" width="10.5546875" style="209" customWidth="1"/>
    <col min="11526" max="11526" width="10.33203125" style="209" customWidth="1"/>
    <col min="11527" max="11528" width="10.44140625" style="209" customWidth="1"/>
    <col min="11529" max="11529" width="10.33203125" style="209" customWidth="1"/>
    <col min="11530" max="11530" width="10.5546875" style="209" customWidth="1"/>
    <col min="11531" max="11531" width="10.44140625" style="209" customWidth="1"/>
    <col min="11532" max="11776" width="9.109375" style="209"/>
    <col min="11777" max="11777" width="4.109375" style="209" customWidth="1"/>
    <col min="11778" max="11778" width="43.5546875" style="209" customWidth="1"/>
    <col min="11779" max="11779" width="11.6640625" style="209" customWidth="1"/>
    <col min="11780" max="11780" width="11.5546875" style="209" customWidth="1"/>
    <col min="11781" max="11781" width="10.5546875" style="209" customWidth="1"/>
    <col min="11782" max="11782" width="10.33203125" style="209" customWidth="1"/>
    <col min="11783" max="11784" width="10.44140625" style="209" customWidth="1"/>
    <col min="11785" max="11785" width="10.33203125" style="209" customWidth="1"/>
    <col min="11786" max="11786" width="10.5546875" style="209" customWidth="1"/>
    <col min="11787" max="11787" width="10.44140625" style="209" customWidth="1"/>
    <col min="11788" max="12032" width="9.109375" style="209"/>
    <col min="12033" max="12033" width="4.109375" style="209" customWidth="1"/>
    <col min="12034" max="12034" width="43.5546875" style="209" customWidth="1"/>
    <col min="12035" max="12035" width="11.6640625" style="209" customWidth="1"/>
    <col min="12036" max="12036" width="11.5546875" style="209" customWidth="1"/>
    <col min="12037" max="12037" width="10.5546875" style="209" customWidth="1"/>
    <col min="12038" max="12038" width="10.33203125" style="209" customWidth="1"/>
    <col min="12039" max="12040" width="10.44140625" style="209" customWidth="1"/>
    <col min="12041" max="12041" width="10.33203125" style="209" customWidth="1"/>
    <col min="12042" max="12042" width="10.5546875" style="209" customWidth="1"/>
    <col min="12043" max="12043" width="10.44140625" style="209" customWidth="1"/>
    <col min="12044" max="12288" width="9.109375" style="209"/>
    <col min="12289" max="12289" width="4.109375" style="209" customWidth="1"/>
    <col min="12290" max="12290" width="43.5546875" style="209" customWidth="1"/>
    <col min="12291" max="12291" width="11.6640625" style="209" customWidth="1"/>
    <col min="12292" max="12292" width="11.5546875" style="209" customWidth="1"/>
    <col min="12293" max="12293" width="10.5546875" style="209" customWidth="1"/>
    <col min="12294" max="12294" width="10.33203125" style="209" customWidth="1"/>
    <col min="12295" max="12296" width="10.44140625" style="209" customWidth="1"/>
    <col min="12297" max="12297" width="10.33203125" style="209" customWidth="1"/>
    <col min="12298" max="12298" width="10.5546875" style="209" customWidth="1"/>
    <col min="12299" max="12299" width="10.44140625" style="209" customWidth="1"/>
    <col min="12300" max="12544" width="9.109375" style="209"/>
    <col min="12545" max="12545" width="4.109375" style="209" customWidth="1"/>
    <col min="12546" max="12546" width="43.5546875" style="209" customWidth="1"/>
    <col min="12547" max="12547" width="11.6640625" style="209" customWidth="1"/>
    <col min="12548" max="12548" width="11.5546875" style="209" customWidth="1"/>
    <col min="12549" max="12549" width="10.5546875" style="209" customWidth="1"/>
    <col min="12550" max="12550" width="10.33203125" style="209" customWidth="1"/>
    <col min="12551" max="12552" width="10.44140625" style="209" customWidth="1"/>
    <col min="12553" max="12553" width="10.33203125" style="209" customWidth="1"/>
    <col min="12554" max="12554" width="10.5546875" style="209" customWidth="1"/>
    <col min="12555" max="12555" width="10.44140625" style="209" customWidth="1"/>
    <col min="12556" max="12800" width="9.109375" style="209"/>
    <col min="12801" max="12801" width="4.109375" style="209" customWidth="1"/>
    <col min="12802" max="12802" width="43.5546875" style="209" customWidth="1"/>
    <col min="12803" max="12803" width="11.6640625" style="209" customWidth="1"/>
    <col min="12804" max="12804" width="11.5546875" style="209" customWidth="1"/>
    <col min="12805" max="12805" width="10.5546875" style="209" customWidth="1"/>
    <col min="12806" max="12806" width="10.33203125" style="209" customWidth="1"/>
    <col min="12807" max="12808" width="10.44140625" style="209" customWidth="1"/>
    <col min="12809" max="12809" width="10.33203125" style="209" customWidth="1"/>
    <col min="12810" max="12810" width="10.5546875" style="209" customWidth="1"/>
    <col min="12811" max="12811" width="10.44140625" style="209" customWidth="1"/>
    <col min="12812" max="13056" width="9.109375" style="209"/>
    <col min="13057" max="13057" width="4.109375" style="209" customWidth="1"/>
    <col min="13058" max="13058" width="43.5546875" style="209" customWidth="1"/>
    <col min="13059" max="13059" width="11.6640625" style="209" customWidth="1"/>
    <col min="13060" max="13060" width="11.5546875" style="209" customWidth="1"/>
    <col min="13061" max="13061" width="10.5546875" style="209" customWidth="1"/>
    <col min="13062" max="13062" width="10.33203125" style="209" customWidth="1"/>
    <col min="13063" max="13064" width="10.44140625" style="209" customWidth="1"/>
    <col min="13065" max="13065" width="10.33203125" style="209" customWidth="1"/>
    <col min="13066" max="13066" width="10.5546875" style="209" customWidth="1"/>
    <col min="13067" max="13067" width="10.44140625" style="209" customWidth="1"/>
    <col min="13068" max="13312" width="9.109375" style="209"/>
    <col min="13313" max="13313" width="4.109375" style="209" customWidth="1"/>
    <col min="13314" max="13314" width="43.5546875" style="209" customWidth="1"/>
    <col min="13315" max="13315" width="11.6640625" style="209" customWidth="1"/>
    <col min="13316" max="13316" width="11.5546875" style="209" customWidth="1"/>
    <col min="13317" max="13317" width="10.5546875" style="209" customWidth="1"/>
    <col min="13318" max="13318" width="10.33203125" style="209" customWidth="1"/>
    <col min="13319" max="13320" width="10.44140625" style="209" customWidth="1"/>
    <col min="13321" max="13321" width="10.33203125" style="209" customWidth="1"/>
    <col min="13322" max="13322" width="10.5546875" style="209" customWidth="1"/>
    <col min="13323" max="13323" width="10.44140625" style="209" customWidth="1"/>
    <col min="13324" max="13568" width="9.109375" style="209"/>
    <col min="13569" max="13569" width="4.109375" style="209" customWidth="1"/>
    <col min="13570" max="13570" width="43.5546875" style="209" customWidth="1"/>
    <col min="13571" max="13571" width="11.6640625" style="209" customWidth="1"/>
    <col min="13572" max="13572" width="11.5546875" style="209" customWidth="1"/>
    <col min="13573" max="13573" width="10.5546875" style="209" customWidth="1"/>
    <col min="13574" max="13574" width="10.33203125" style="209" customWidth="1"/>
    <col min="13575" max="13576" width="10.44140625" style="209" customWidth="1"/>
    <col min="13577" max="13577" width="10.33203125" style="209" customWidth="1"/>
    <col min="13578" max="13578" width="10.5546875" style="209" customWidth="1"/>
    <col min="13579" max="13579" width="10.44140625" style="209" customWidth="1"/>
    <col min="13580" max="13824" width="9.109375" style="209"/>
    <col min="13825" max="13825" width="4.109375" style="209" customWidth="1"/>
    <col min="13826" max="13826" width="43.5546875" style="209" customWidth="1"/>
    <col min="13827" max="13827" width="11.6640625" style="209" customWidth="1"/>
    <col min="13828" max="13828" width="11.5546875" style="209" customWidth="1"/>
    <col min="13829" max="13829" width="10.5546875" style="209" customWidth="1"/>
    <col min="13830" max="13830" width="10.33203125" style="209" customWidth="1"/>
    <col min="13831" max="13832" width="10.44140625" style="209" customWidth="1"/>
    <col min="13833" max="13833" width="10.33203125" style="209" customWidth="1"/>
    <col min="13834" max="13834" width="10.5546875" style="209" customWidth="1"/>
    <col min="13835" max="13835" width="10.44140625" style="209" customWidth="1"/>
    <col min="13836" max="14080" width="9.109375" style="209"/>
    <col min="14081" max="14081" width="4.109375" style="209" customWidth="1"/>
    <col min="14082" max="14082" width="43.5546875" style="209" customWidth="1"/>
    <col min="14083" max="14083" width="11.6640625" style="209" customWidth="1"/>
    <col min="14084" max="14084" width="11.5546875" style="209" customWidth="1"/>
    <col min="14085" max="14085" width="10.5546875" style="209" customWidth="1"/>
    <col min="14086" max="14086" width="10.33203125" style="209" customWidth="1"/>
    <col min="14087" max="14088" width="10.44140625" style="209" customWidth="1"/>
    <col min="14089" max="14089" width="10.33203125" style="209" customWidth="1"/>
    <col min="14090" max="14090" width="10.5546875" style="209" customWidth="1"/>
    <col min="14091" max="14091" width="10.44140625" style="209" customWidth="1"/>
    <col min="14092" max="14336" width="9.109375" style="209"/>
    <col min="14337" max="14337" width="4.109375" style="209" customWidth="1"/>
    <col min="14338" max="14338" width="43.5546875" style="209" customWidth="1"/>
    <col min="14339" max="14339" width="11.6640625" style="209" customWidth="1"/>
    <col min="14340" max="14340" width="11.5546875" style="209" customWidth="1"/>
    <col min="14341" max="14341" width="10.5546875" style="209" customWidth="1"/>
    <col min="14342" max="14342" width="10.33203125" style="209" customWidth="1"/>
    <col min="14343" max="14344" width="10.44140625" style="209" customWidth="1"/>
    <col min="14345" max="14345" width="10.33203125" style="209" customWidth="1"/>
    <col min="14346" max="14346" width="10.5546875" style="209" customWidth="1"/>
    <col min="14347" max="14347" width="10.44140625" style="209" customWidth="1"/>
    <col min="14348" max="14592" width="9.109375" style="209"/>
    <col min="14593" max="14593" width="4.109375" style="209" customWidth="1"/>
    <col min="14594" max="14594" width="43.5546875" style="209" customWidth="1"/>
    <col min="14595" max="14595" width="11.6640625" style="209" customWidth="1"/>
    <col min="14596" max="14596" width="11.5546875" style="209" customWidth="1"/>
    <col min="14597" max="14597" width="10.5546875" style="209" customWidth="1"/>
    <col min="14598" max="14598" width="10.33203125" style="209" customWidth="1"/>
    <col min="14599" max="14600" width="10.44140625" style="209" customWidth="1"/>
    <col min="14601" max="14601" width="10.33203125" style="209" customWidth="1"/>
    <col min="14602" max="14602" width="10.5546875" style="209" customWidth="1"/>
    <col min="14603" max="14603" width="10.44140625" style="209" customWidth="1"/>
    <col min="14604" max="14848" width="9.109375" style="209"/>
    <col min="14849" max="14849" width="4.109375" style="209" customWidth="1"/>
    <col min="14850" max="14850" width="43.5546875" style="209" customWidth="1"/>
    <col min="14851" max="14851" width="11.6640625" style="209" customWidth="1"/>
    <col min="14852" max="14852" width="11.5546875" style="209" customWidth="1"/>
    <col min="14853" max="14853" width="10.5546875" style="209" customWidth="1"/>
    <col min="14854" max="14854" width="10.33203125" style="209" customWidth="1"/>
    <col min="14855" max="14856" width="10.44140625" style="209" customWidth="1"/>
    <col min="14857" max="14857" width="10.33203125" style="209" customWidth="1"/>
    <col min="14858" max="14858" width="10.5546875" style="209" customWidth="1"/>
    <col min="14859" max="14859" width="10.44140625" style="209" customWidth="1"/>
    <col min="14860" max="15104" width="9.109375" style="209"/>
    <col min="15105" max="15105" width="4.109375" style="209" customWidth="1"/>
    <col min="15106" max="15106" width="43.5546875" style="209" customWidth="1"/>
    <col min="15107" max="15107" width="11.6640625" style="209" customWidth="1"/>
    <col min="15108" max="15108" width="11.5546875" style="209" customWidth="1"/>
    <col min="15109" max="15109" width="10.5546875" style="209" customWidth="1"/>
    <col min="15110" max="15110" width="10.33203125" style="209" customWidth="1"/>
    <col min="15111" max="15112" width="10.44140625" style="209" customWidth="1"/>
    <col min="15113" max="15113" width="10.33203125" style="209" customWidth="1"/>
    <col min="15114" max="15114" width="10.5546875" style="209" customWidth="1"/>
    <col min="15115" max="15115" width="10.44140625" style="209" customWidth="1"/>
    <col min="15116" max="15360" width="9.109375" style="209"/>
    <col min="15361" max="15361" width="4.109375" style="209" customWidth="1"/>
    <col min="15362" max="15362" width="43.5546875" style="209" customWidth="1"/>
    <col min="15363" max="15363" width="11.6640625" style="209" customWidth="1"/>
    <col min="15364" max="15364" width="11.5546875" style="209" customWidth="1"/>
    <col min="15365" max="15365" width="10.5546875" style="209" customWidth="1"/>
    <col min="15366" max="15366" width="10.33203125" style="209" customWidth="1"/>
    <col min="15367" max="15368" width="10.44140625" style="209" customWidth="1"/>
    <col min="15369" max="15369" width="10.33203125" style="209" customWidth="1"/>
    <col min="15370" max="15370" width="10.5546875" style="209" customWidth="1"/>
    <col min="15371" max="15371" width="10.44140625" style="209" customWidth="1"/>
    <col min="15372" max="15616" width="9.109375" style="209"/>
    <col min="15617" max="15617" width="4.109375" style="209" customWidth="1"/>
    <col min="15618" max="15618" width="43.5546875" style="209" customWidth="1"/>
    <col min="15619" max="15619" width="11.6640625" style="209" customWidth="1"/>
    <col min="15620" max="15620" width="11.5546875" style="209" customWidth="1"/>
    <col min="15621" max="15621" width="10.5546875" style="209" customWidth="1"/>
    <col min="15622" max="15622" width="10.33203125" style="209" customWidth="1"/>
    <col min="15623" max="15624" width="10.44140625" style="209" customWidth="1"/>
    <col min="15625" max="15625" width="10.33203125" style="209" customWidth="1"/>
    <col min="15626" max="15626" width="10.5546875" style="209" customWidth="1"/>
    <col min="15627" max="15627" width="10.44140625" style="209" customWidth="1"/>
    <col min="15628" max="15872" width="9.109375" style="209"/>
    <col min="15873" max="15873" width="4.109375" style="209" customWidth="1"/>
    <col min="15874" max="15874" width="43.5546875" style="209" customWidth="1"/>
    <col min="15875" max="15875" width="11.6640625" style="209" customWidth="1"/>
    <col min="15876" max="15876" width="11.5546875" style="209" customWidth="1"/>
    <col min="15877" max="15877" width="10.5546875" style="209" customWidth="1"/>
    <col min="15878" max="15878" width="10.33203125" style="209" customWidth="1"/>
    <col min="15879" max="15880" width="10.44140625" style="209" customWidth="1"/>
    <col min="15881" max="15881" width="10.33203125" style="209" customWidth="1"/>
    <col min="15882" max="15882" width="10.5546875" style="209" customWidth="1"/>
    <col min="15883" max="15883" width="10.44140625" style="209" customWidth="1"/>
    <col min="15884" max="16128" width="9.109375" style="209"/>
    <col min="16129" max="16129" width="4.109375" style="209" customWidth="1"/>
    <col min="16130" max="16130" width="43.5546875" style="209" customWidth="1"/>
    <col min="16131" max="16131" width="11.6640625" style="209" customWidth="1"/>
    <col min="16132" max="16132" width="11.5546875" style="209" customWidth="1"/>
    <col min="16133" max="16133" width="10.5546875" style="209" customWidth="1"/>
    <col min="16134" max="16134" width="10.33203125" style="209" customWidth="1"/>
    <col min="16135" max="16136" width="10.44140625" style="209" customWidth="1"/>
    <col min="16137" max="16137" width="10.33203125" style="209" customWidth="1"/>
    <col min="16138" max="16138" width="10.5546875" style="209" customWidth="1"/>
    <col min="16139" max="16139" width="10.44140625" style="209" customWidth="1"/>
    <col min="16140" max="16384" width="9.109375" style="209"/>
  </cols>
  <sheetData>
    <row r="1" spans="1:11" ht="15" thickTop="1" thickBot="1">
      <c r="A1" s="2501" t="s">
        <v>436</v>
      </c>
      <c r="B1" s="2501"/>
      <c r="C1" s="2501"/>
      <c r="D1" s="2501"/>
      <c r="E1" s="2501"/>
      <c r="F1" s="2501"/>
      <c r="G1" s="2501"/>
      <c r="H1" s="2501"/>
      <c r="I1" s="2501"/>
      <c r="J1" s="2501"/>
      <c r="K1" s="2501"/>
    </row>
    <row r="2" spans="1:11" ht="15" thickTop="1" thickBot="1">
      <c r="A2" s="2502" t="s">
        <v>437</v>
      </c>
      <c r="B2" s="2502"/>
      <c r="C2" s="2502"/>
      <c r="D2" s="2502"/>
      <c r="E2" s="2502"/>
      <c r="F2" s="2502"/>
      <c r="G2" s="2502"/>
      <c r="H2" s="2502"/>
      <c r="I2" s="2502"/>
      <c r="J2" s="2502"/>
      <c r="K2" s="2502"/>
    </row>
    <row r="3" spans="1:11" ht="14.4" thickBot="1">
      <c r="A3" s="2503" t="s">
        <v>438</v>
      </c>
      <c r="B3" s="2504"/>
      <c r="C3" s="2507" t="s">
        <v>63</v>
      </c>
      <c r="D3" s="2508"/>
      <c r="E3" s="2509"/>
      <c r="F3" s="2507" t="s">
        <v>64</v>
      </c>
      <c r="G3" s="2508"/>
      <c r="H3" s="2509"/>
      <c r="I3" s="2507" t="s">
        <v>439</v>
      </c>
      <c r="J3" s="2508"/>
      <c r="K3" s="2508"/>
    </row>
    <row r="4" spans="1:11" ht="15.75" customHeight="1" thickBot="1">
      <c r="A4" s="2505"/>
      <c r="B4" s="2506"/>
      <c r="C4" s="212" t="s">
        <v>324</v>
      </c>
      <c r="D4" s="213" t="s">
        <v>325</v>
      </c>
      <c r="E4" s="212" t="s">
        <v>53</v>
      </c>
      <c r="F4" s="212" t="s">
        <v>324</v>
      </c>
      <c r="G4" s="212" t="s">
        <v>325</v>
      </c>
      <c r="H4" s="212" t="s">
        <v>53</v>
      </c>
      <c r="I4" s="212" t="s">
        <v>324</v>
      </c>
      <c r="J4" s="212" t="s">
        <v>325</v>
      </c>
      <c r="K4" s="214" t="s">
        <v>53</v>
      </c>
    </row>
    <row r="5" spans="1:11" ht="13.5" customHeight="1">
      <c r="A5" s="2510"/>
      <c r="B5" s="2511"/>
      <c r="C5" s="2512" t="s">
        <v>440</v>
      </c>
      <c r="D5" s="2513"/>
      <c r="E5" s="2513"/>
      <c r="F5" s="2513"/>
      <c r="G5" s="2513"/>
      <c r="H5" s="2513"/>
      <c r="I5" s="2513"/>
      <c r="J5" s="2513"/>
      <c r="K5" s="2514"/>
    </row>
    <row r="6" spans="1:11" ht="12" customHeight="1">
      <c r="A6" s="215" t="s">
        <v>441</v>
      </c>
      <c r="B6" s="216" t="s">
        <v>442</v>
      </c>
      <c r="C6" s="217">
        <v>0</v>
      </c>
      <c r="D6" s="217">
        <v>68453.95</v>
      </c>
      <c r="E6" s="217">
        <f>+C6+D6</f>
        <v>68453.95</v>
      </c>
      <c r="F6" s="217">
        <v>0</v>
      </c>
      <c r="G6" s="217">
        <v>57435.29</v>
      </c>
      <c r="H6" s="217">
        <f>+F6+G6</f>
        <v>57435.29</v>
      </c>
      <c r="I6" s="217">
        <v>0</v>
      </c>
      <c r="J6" s="217">
        <v>41366.17</v>
      </c>
      <c r="K6" s="217">
        <f>+I6+J6</f>
        <v>41366.17</v>
      </c>
    </row>
    <row r="7" spans="1:11" ht="12" customHeight="1">
      <c r="A7" s="215" t="s">
        <v>443</v>
      </c>
      <c r="B7" s="216" t="s">
        <v>444</v>
      </c>
      <c r="C7" s="217">
        <v>62868.25</v>
      </c>
      <c r="D7" s="217">
        <v>0</v>
      </c>
      <c r="E7" s="217">
        <f t="shared" ref="E7:E66" si="0">+C7+D7</f>
        <v>62868.25</v>
      </c>
      <c r="F7" s="217">
        <v>51998.17</v>
      </c>
      <c r="G7" s="217">
        <v>0</v>
      </c>
      <c r="H7" s="217">
        <f t="shared" ref="H7:H66" si="1">+F7+G7</f>
        <v>51998.17</v>
      </c>
      <c r="I7" s="217">
        <v>37268.51</v>
      </c>
      <c r="J7" s="217">
        <v>0</v>
      </c>
      <c r="K7" s="217">
        <f t="shared" ref="K7:K66" si="2">+I7+J7</f>
        <v>37268.51</v>
      </c>
    </row>
    <row r="8" spans="1:11" ht="12" customHeight="1">
      <c r="A8" s="215" t="s">
        <v>445</v>
      </c>
      <c r="B8" s="216" t="s">
        <v>446</v>
      </c>
      <c r="C8" s="217">
        <v>61980.68</v>
      </c>
      <c r="D8" s="217">
        <v>0</v>
      </c>
      <c r="E8" s="217">
        <f t="shared" si="0"/>
        <v>61980.68</v>
      </c>
      <c r="F8" s="217">
        <v>58408.44</v>
      </c>
      <c r="G8" s="217">
        <v>0</v>
      </c>
      <c r="H8" s="217">
        <f t="shared" si="1"/>
        <v>58408.44</v>
      </c>
      <c r="I8" s="217">
        <v>51547.02</v>
      </c>
      <c r="J8" s="217">
        <v>0</v>
      </c>
      <c r="K8" s="217">
        <f t="shared" si="2"/>
        <v>51547.02</v>
      </c>
    </row>
    <row r="9" spans="1:11" ht="12" customHeight="1">
      <c r="A9" s="215" t="s">
        <v>447</v>
      </c>
      <c r="B9" s="216" t="s">
        <v>448</v>
      </c>
      <c r="C9" s="217">
        <v>61692.22</v>
      </c>
      <c r="D9" s="217">
        <v>0</v>
      </c>
      <c r="E9" s="217">
        <f t="shared" si="0"/>
        <v>61692.22</v>
      </c>
      <c r="F9" s="217">
        <v>58087.73</v>
      </c>
      <c r="G9" s="217">
        <v>0</v>
      </c>
      <c r="H9" s="217">
        <f t="shared" si="1"/>
        <v>58087.73</v>
      </c>
      <c r="I9" s="217">
        <v>49961.61</v>
      </c>
      <c r="J9" s="217">
        <v>0</v>
      </c>
      <c r="K9" s="217">
        <f t="shared" si="2"/>
        <v>49961.61</v>
      </c>
    </row>
    <row r="10" spans="1:11" ht="12" customHeight="1">
      <c r="A10" s="215" t="s">
        <v>449</v>
      </c>
      <c r="B10" s="216" t="s">
        <v>450</v>
      </c>
      <c r="C10" s="217">
        <v>0</v>
      </c>
      <c r="D10" s="217">
        <v>50069.86</v>
      </c>
      <c r="E10" s="217">
        <f t="shared" si="0"/>
        <v>50069.86</v>
      </c>
      <c r="F10" s="217">
        <v>0</v>
      </c>
      <c r="G10" s="217">
        <v>45379.01</v>
      </c>
      <c r="H10" s="217">
        <f t="shared" si="1"/>
        <v>45379.01</v>
      </c>
      <c r="I10" s="217">
        <v>0</v>
      </c>
      <c r="J10" s="217">
        <v>42365.09</v>
      </c>
      <c r="K10" s="217">
        <f t="shared" si="2"/>
        <v>42365.09</v>
      </c>
    </row>
    <row r="11" spans="1:11" ht="12" customHeight="1">
      <c r="A11" s="215" t="s">
        <v>451</v>
      </c>
      <c r="B11" s="216" t="s">
        <v>452</v>
      </c>
      <c r="C11" s="217">
        <v>48016.28</v>
      </c>
      <c r="D11" s="217">
        <v>0</v>
      </c>
      <c r="E11" s="217">
        <f t="shared" si="0"/>
        <v>48016.28</v>
      </c>
      <c r="F11" s="217">
        <v>43705.49</v>
      </c>
      <c r="G11" s="217">
        <v>0</v>
      </c>
      <c r="H11" s="217">
        <f t="shared" si="1"/>
        <v>43705.49</v>
      </c>
      <c r="I11" s="217">
        <v>43556.55</v>
      </c>
      <c r="J11" s="217">
        <v>0</v>
      </c>
      <c r="K11" s="217">
        <f t="shared" si="2"/>
        <v>43556.55</v>
      </c>
    </row>
    <row r="12" spans="1:11" ht="12" customHeight="1">
      <c r="A12" s="215" t="s">
        <v>453</v>
      </c>
      <c r="B12" s="216" t="s">
        <v>454</v>
      </c>
      <c r="C12" s="217">
        <v>42186.04</v>
      </c>
      <c r="D12" s="217">
        <v>0</v>
      </c>
      <c r="E12" s="217">
        <f t="shared" si="0"/>
        <v>42186.04</v>
      </c>
      <c r="F12" s="217">
        <v>41633.800000000003</v>
      </c>
      <c r="G12" s="217">
        <v>0</v>
      </c>
      <c r="H12" s="217">
        <f t="shared" si="1"/>
        <v>41633.800000000003</v>
      </c>
      <c r="I12" s="217">
        <v>41078.44</v>
      </c>
      <c r="J12" s="217">
        <v>0</v>
      </c>
      <c r="K12" s="217">
        <f t="shared" si="2"/>
        <v>41078.44</v>
      </c>
    </row>
    <row r="13" spans="1:11" ht="12" customHeight="1">
      <c r="A13" s="215" t="s">
        <v>455</v>
      </c>
      <c r="B13" s="216" t="s">
        <v>456</v>
      </c>
      <c r="C13" s="217">
        <v>24993.42</v>
      </c>
      <c r="D13" s="217">
        <v>9117.34</v>
      </c>
      <c r="E13" s="217">
        <f t="shared" si="0"/>
        <v>34110.759999999995</v>
      </c>
      <c r="F13" s="217">
        <v>24245.759999999998</v>
      </c>
      <c r="G13" s="217">
        <v>12666.39</v>
      </c>
      <c r="H13" s="217">
        <f t="shared" si="1"/>
        <v>36912.149999999994</v>
      </c>
      <c r="I13" s="217">
        <v>17383.93</v>
      </c>
      <c r="J13" s="217">
        <v>4145.33</v>
      </c>
      <c r="K13" s="217">
        <f t="shared" si="2"/>
        <v>21529.260000000002</v>
      </c>
    </row>
    <row r="14" spans="1:11" ht="12" customHeight="1">
      <c r="A14" s="215" t="s">
        <v>457</v>
      </c>
      <c r="B14" s="216" t="s">
        <v>458</v>
      </c>
      <c r="C14" s="217">
        <v>24735.74</v>
      </c>
      <c r="D14" s="217">
        <v>0</v>
      </c>
      <c r="E14" s="217">
        <f t="shared" si="0"/>
        <v>24735.74</v>
      </c>
      <c r="F14" s="217">
        <v>21257.53</v>
      </c>
      <c r="G14" s="217">
        <v>9.08</v>
      </c>
      <c r="H14" s="217">
        <f t="shared" si="1"/>
        <v>21266.61</v>
      </c>
      <c r="I14" s="217">
        <v>20144.62</v>
      </c>
      <c r="J14" s="217">
        <v>0</v>
      </c>
      <c r="K14" s="217">
        <f t="shared" si="2"/>
        <v>20144.62</v>
      </c>
    </row>
    <row r="15" spans="1:11" ht="12" customHeight="1">
      <c r="A15" s="215" t="s">
        <v>459</v>
      </c>
      <c r="B15" s="216" t="s">
        <v>460</v>
      </c>
      <c r="C15" s="217">
        <v>23713.06</v>
      </c>
      <c r="D15" s="217">
        <v>0</v>
      </c>
      <c r="E15" s="217">
        <f t="shared" si="0"/>
        <v>23713.06</v>
      </c>
      <c r="F15" s="217">
        <v>18000</v>
      </c>
      <c r="G15" s="217">
        <v>0</v>
      </c>
      <c r="H15" s="217">
        <f t="shared" si="1"/>
        <v>18000</v>
      </c>
      <c r="I15" s="217">
        <v>16499.990000000002</v>
      </c>
      <c r="J15" s="217">
        <v>0</v>
      </c>
      <c r="K15" s="217">
        <f t="shared" si="2"/>
        <v>16499.990000000002</v>
      </c>
    </row>
    <row r="16" spans="1:11" ht="12" customHeight="1">
      <c r="A16" s="215" t="s">
        <v>461</v>
      </c>
      <c r="B16" s="216" t="s">
        <v>462</v>
      </c>
      <c r="C16" s="217">
        <v>18733.330000000002</v>
      </c>
      <c r="D16" s="217">
        <v>0</v>
      </c>
      <c r="E16" s="217">
        <f t="shared" si="0"/>
        <v>18733.330000000002</v>
      </c>
      <c r="F16" s="217">
        <v>15396.06</v>
      </c>
      <c r="G16" s="217">
        <v>0</v>
      </c>
      <c r="H16" s="217">
        <f t="shared" si="1"/>
        <v>15396.06</v>
      </c>
      <c r="I16" s="217">
        <v>10783.54</v>
      </c>
      <c r="J16" s="217">
        <v>0</v>
      </c>
      <c r="K16" s="217">
        <f t="shared" si="2"/>
        <v>10783.54</v>
      </c>
    </row>
    <row r="17" spans="1:11" ht="12" customHeight="1">
      <c r="A17" s="215" t="s">
        <v>463</v>
      </c>
      <c r="B17" s="216" t="s">
        <v>464</v>
      </c>
      <c r="C17" s="217">
        <v>15438.94</v>
      </c>
      <c r="D17" s="217">
        <v>0</v>
      </c>
      <c r="E17" s="217">
        <f t="shared" si="0"/>
        <v>15438.94</v>
      </c>
      <c r="F17" s="217">
        <v>10955.37</v>
      </c>
      <c r="G17" s="217">
        <v>0</v>
      </c>
      <c r="H17" s="217">
        <f t="shared" si="1"/>
        <v>10955.37</v>
      </c>
      <c r="I17" s="217">
        <v>12028.65</v>
      </c>
      <c r="J17" s="217">
        <v>0</v>
      </c>
      <c r="K17" s="217">
        <f t="shared" si="2"/>
        <v>12028.65</v>
      </c>
    </row>
    <row r="18" spans="1:11" ht="12" customHeight="1">
      <c r="A18" s="215" t="s">
        <v>465</v>
      </c>
      <c r="B18" s="216" t="s">
        <v>466</v>
      </c>
      <c r="C18" s="217">
        <v>9542.5300000000007</v>
      </c>
      <c r="D18" s="217">
        <v>100.17</v>
      </c>
      <c r="E18" s="217">
        <f t="shared" si="0"/>
        <v>9642.7000000000007</v>
      </c>
      <c r="F18" s="217">
        <v>5563.65</v>
      </c>
      <c r="G18" s="217">
        <v>0.3</v>
      </c>
      <c r="H18" s="217">
        <f t="shared" si="1"/>
        <v>5563.95</v>
      </c>
      <c r="I18" s="217">
        <v>4774.2</v>
      </c>
      <c r="J18" s="217">
        <v>0</v>
      </c>
      <c r="K18" s="217">
        <f t="shared" si="2"/>
        <v>4774.2</v>
      </c>
    </row>
    <row r="19" spans="1:11" ht="12" customHeight="1">
      <c r="A19" s="215" t="s">
        <v>467</v>
      </c>
      <c r="B19" s="216" t="s">
        <v>468</v>
      </c>
      <c r="C19" s="217">
        <v>6038.7</v>
      </c>
      <c r="D19" s="217">
        <v>2500</v>
      </c>
      <c r="E19" s="217">
        <f t="shared" si="0"/>
        <v>8538.7000000000007</v>
      </c>
      <c r="F19" s="217">
        <v>4034.1</v>
      </c>
      <c r="G19" s="217">
        <v>2050</v>
      </c>
      <c r="H19" s="217">
        <f t="shared" si="1"/>
        <v>6084.1</v>
      </c>
      <c r="I19" s="217">
        <v>5005.7299999999996</v>
      </c>
      <c r="J19" s="217">
        <v>2400</v>
      </c>
      <c r="K19" s="217">
        <f t="shared" si="2"/>
        <v>7405.73</v>
      </c>
    </row>
    <row r="20" spans="1:11" ht="12" customHeight="1">
      <c r="A20" s="215" t="s">
        <v>469</v>
      </c>
      <c r="B20" s="216" t="s">
        <v>470</v>
      </c>
      <c r="C20" s="217">
        <v>2655.38</v>
      </c>
      <c r="D20" s="217">
        <v>4390.74</v>
      </c>
      <c r="E20" s="217">
        <f t="shared" si="0"/>
        <v>7046.12</v>
      </c>
      <c r="F20" s="217">
        <v>3377.59</v>
      </c>
      <c r="G20" s="217">
        <v>3197.04</v>
      </c>
      <c r="H20" s="217">
        <f t="shared" si="1"/>
        <v>6574.63</v>
      </c>
      <c r="I20" s="217">
        <v>3078.45</v>
      </c>
      <c r="J20" s="217">
        <v>7351.41</v>
      </c>
      <c r="K20" s="217">
        <f t="shared" si="2"/>
        <v>10429.86</v>
      </c>
    </row>
    <row r="21" spans="1:11" ht="12" customHeight="1">
      <c r="A21" s="215" t="s">
        <v>471</v>
      </c>
      <c r="B21" s="216" t="s">
        <v>472</v>
      </c>
      <c r="C21" s="217">
        <v>4410.82</v>
      </c>
      <c r="D21" s="217">
        <v>0</v>
      </c>
      <c r="E21" s="217">
        <f t="shared" si="0"/>
        <v>4410.82</v>
      </c>
      <c r="F21" s="217">
        <v>3504.46</v>
      </c>
      <c r="G21" s="217">
        <v>0</v>
      </c>
      <c r="H21" s="217">
        <f t="shared" si="1"/>
        <v>3504.46</v>
      </c>
      <c r="I21" s="217">
        <v>3280.62</v>
      </c>
      <c r="J21" s="217">
        <v>0</v>
      </c>
      <c r="K21" s="217">
        <f t="shared" si="2"/>
        <v>3280.62</v>
      </c>
    </row>
    <row r="22" spans="1:11" ht="12" customHeight="1">
      <c r="A22" s="215" t="s">
        <v>473</v>
      </c>
      <c r="B22" s="216" t="s">
        <v>474</v>
      </c>
      <c r="C22" s="217">
        <v>3349.6</v>
      </c>
      <c r="D22" s="217">
        <v>0</v>
      </c>
      <c r="E22" s="217">
        <f t="shared" si="0"/>
        <v>3349.6</v>
      </c>
      <c r="F22" s="217">
        <v>2499.9899999999998</v>
      </c>
      <c r="G22" s="217">
        <v>0</v>
      </c>
      <c r="H22" s="217">
        <f t="shared" si="1"/>
        <v>2499.9899999999998</v>
      </c>
      <c r="I22" s="217">
        <v>4201.12</v>
      </c>
      <c r="J22" s="217">
        <v>0</v>
      </c>
      <c r="K22" s="217">
        <f t="shared" si="2"/>
        <v>4201.12</v>
      </c>
    </row>
    <row r="23" spans="1:11" ht="12" customHeight="1">
      <c r="A23" s="215" t="s">
        <v>475</v>
      </c>
      <c r="B23" s="216" t="s">
        <v>476</v>
      </c>
      <c r="C23" s="217">
        <v>2954.84</v>
      </c>
      <c r="D23" s="217">
        <v>0</v>
      </c>
      <c r="E23" s="217">
        <f t="shared" si="0"/>
        <v>2954.84</v>
      </c>
      <c r="F23" s="217">
        <v>2719.23</v>
      </c>
      <c r="G23" s="217">
        <v>0</v>
      </c>
      <c r="H23" s="217">
        <f t="shared" si="1"/>
        <v>2719.23</v>
      </c>
      <c r="I23" s="217">
        <v>2500.27</v>
      </c>
      <c r="J23" s="217">
        <v>0</v>
      </c>
      <c r="K23" s="217">
        <f t="shared" si="2"/>
        <v>2500.27</v>
      </c>
    </row>
    <row r="24" spans="1:11" ht="12" customHeight="1">
      <c r="A24" s="215" t="s">
        <v>477</v>
      </c>
      <c r="B24" s="216" t="s">
        <v>478</v>
      </c>
      <c r="C24" s="217">
        <v>0</v>
      </c>
      <c r="D24" s="217">
        <v>2950.69</v>
      </c>
      <c r="E24" s="217">
        <f t="shared" si="0"/>
        <v>2950.69</v>
      </c>
      <c r="F24" s="217">
        <v>0</v>
      </c>
      <c r="G24" s="217">
        <v>3339.69</v>
      </c>
      <c r="H24" s="217">
        <f t="shared" si="1"/>
        <v>3339.69</v>
      </c>
      <c r="I24" s="217">
        <v>0</v>
      </c>
      <c r="J24" s="217">
        <v>3455.9</v>
      </c>
      <c r="K24" s="217">
        <f t="shared" si="2"/>
        <v>3455.9</v>
      </c>
    </row>
    <row r="25" spans="1:11" ht="12" customHeight="1">
      <c r="A25" s="215" t="s">
        <v>479</v>
      </c>
      <c r="B25" s="216" t="s">
        <v>480</v>
      </c>
      <c r="C25" s="217">
        <v>38.549999999999997</v>
      </c>
      <c r="D25" s="217">
        <v>1915.28</v>
      </c>
      <c r="E25" s="217">
        <f t="shared" si="0"/>
        <v>1953.83</v>
      </c>
      <c r="F25" s="217">
        <v>45.48</v>
      </c>
      <c r="G25" s="217">
        <v>1714.28</v>
      </c>
      <c r="H25" s="217">
        <f t="shared" si="1"/>
        <v>1759.76</v>
      </c>
      <c r="I25" s="217">
        <v>32.94</v>
      </c>
      <c r="J25" s="217">
        <v>842.2</v>
      </c>
      <c r="K25" s="217">
        <f t="shared" si="2"/>
        <v>875.1400000000001</v>
      </c>
    </row>
    <row r="26" spans="1:11">
      <c r="A26" s="215" t="s">
        <v>481</v>
      </c>
      <c r="B26" s="216" t="s">
        <v>482</v>
      </c>
      <c r="C26" s="217">
        <v>1689.09</v>
      </c>
      <c r="D26" s="217">
        <v>0</v>
      </c>
      <c r="E26" s="217">
        <f t="shared" si="0"/>
        <v>1689.09</v>
      </c>
      <c r="F26" s="217">
        <v>841.11</v>
      </c>
      <c r="G26" s="217">
        <v>0</v>
      </c>
      <c r="H26" s="217">
        <f t="shared" si="1"/>
        <v>841.11</v>
      </c>
      <c r="I26" s="217">
        <v>1283.24</v>
      </c>
      <c r="J26" s="217">
        <v>0</v>
      </c>
      <c r="K26" s="217">
        <f t="shared" si="2"/>
        <v>1283.24</v>
      </c>
    </row>
    <row r="27" spans="1:11">
      <c r="A27" s="215" t="s">
        <v>483</v>
      </c>
      <c r="B27" s="216" t="s">
        <v>484</v>
      </c>
      <c r="C27" s="217">
        <v>1667.97</v>
      </c>
      <c r="D27" s="217">
        <v>0</v>
      </c>
      <c r="E27" s="217">
        <f t="shared" si="0"/>
        <v>1667.97</v>
      </c>
      <c r="F27" s="217">
        <v>1147.48</v>
      </c>
      <c r="G27" s="217">
        <v>0</v>
      </c>
      <c r="H27" s="217">
        <f t="shared" si="1"/>
        <v>1147.48</v>
      </c>
      <c r="I27" s="217">
        <v>998.04</v>
      </c>
      <c r="J27" s="217">
        <v>0</v>
      </c>
      <c r="K27" s="217">
        <f t="shared" si="2"/>
        <v>998.04</v>
      </c>
    </row>
    <row r="28" spans="1:11" ht="26.4">
      <c r="A28" s="215" t="s">
        <v>485</v>
      </c>
      <c r="B28" s="216" t="s">
        <v>486</v>
      </c>
      <c r="C28" s="217">
        <v>1655.95</v>
      </c>
      <c r="D28" s="217">
        <v>0</v>
      </c>
      <c r="E28" s="217">
        <f t="shared" si="0"/>
        <v>1655.95</v>
      </c>
      <c r="F28" s="217">
        <v>1555.03</v>
      </c>
      <c r="G28" s="217">
        <v>0</v>
      </c>
      <c r="H28" s="217">
        <f t="shared" si="1"/>
        <v>1555.03</v>
      </c>
      <c r="I28" s="217">
        <v>0</v>
      </c>
      <c r="J28" s="217">
        <v>0</v>
      </c>
      <c r="K28" s="217">
        <f t="shared" si="2"/>
        <v>0</v>
      </c>
    </row>
    <row r="29" spans="1:11">
      <c r="A29" s="215" t="s">
        <v>487</v>
      </c>
      <c r="B29" s="216" t="s">
        <v>488</v>
      </c>
      <c r="C29" s="217">
        <v>1590.41</v>
      </c>
      <c r="D29" s="217">
        <v>0</v>
      </c>
      <c r="E29" s="217">
        <f t="shared" si="0"/>
        <v>1590.41</v>
      </c>
      <c r="F29" s="217">
        <v>1575.3</v>
      </c>
      <c r="G29" s="217">
        <v>0</v>
      </c>
      <c r="H29" s="217">
        <f t="shared" si="1"/>
        <v>1575.3</v>
      </c>
      <c r="I29" s="217">
        <v>1551.9</v>
      </c>
      <c r="J29" s="217">
        <v>0</v>
      </c>
      <c r="K29" s="217">
        <f t="shared" si="2"/>
        <v>1551.9</v>
      </c>
    </row>
    <row r="30" spans="1:11">
      <c r="A30" s="215" t="s">
        <v>489</v>
      </c>
      <c r="B30" s="216" t="s">
        <v>490</v>
      </c>
      <c r="C30" s="217">
        <v>1364.72</v>
      </c>
      <c r="D30" s="217">
        <v>0</v>
      </c>
      <c r="E30" s="217">
        <f t="shared" si="0"/>
        <v>1364.72</v>
      </c>
      <c r="F30" s="217">
        <v>1270.1300000000001</v>
      </c>
      <c r="G30" s="217">
        <v>0</v>
      </c>
      <c r="H30" s="217">
        <f t="shared" si="1"/>
        <v>1270.1300000000001</v>
      </c>
      <c r="I30" s="217">
        <v>992.63</v>
      </c>
      <c r="J30" s="217">
        <v>0</v>
      </c>
      <c r="K30" s="217">
        <f t="shared" si="2"/>
        <v>992.63</v>
      </c>
    </row>
    <row r="31" spans="1:11" ht="16.5" customHeight="1">
      <c r="A31" s="215" t="s">
        <v>491</v>
      </c>
      <c r="B31" s="216" t="s">
        <v>492</v>
      </c>
      <c r="C31" s="217">
        <v>1204.58</v>
      </c>
      <c r="D31" s="217">
        <v>0</v>
      </c>
      <c r="E31" s="217">
        <f t="shared" si="0"/>
        <v>1204.58</v>
      </c>
      <c r="F31" s="217">
        <v>1202.0999999999999</v>
      </c>
      <c r="G31" s="217">
        <v>0</v>
      </c>
      <c r="H31" s="217">
        <f t="shared" si="1"/>
        <v>1202.0999999999999</v>
      </c>
      <c r="I31" s="217">
        <v>985.84</v>
      </c>
      <c r="J31" s="217">
        <v>0</v>
      </c>
      <c r="K31" s="217">
        <f t="shared" si="2"/>
        <v>985.84</v>
      </c>
    </row>
    <row r="32" spans="1:11" ht="15.75" customHeight="1">
      <c r="A32" s="215" t="s">
        <v>493</v>
      </c>
      <c r="B32" s="216" t="s">
        <v>494</v>
      </c>
      <c r="C32" s="217">
        <v>1177.1300000000001</v>
      </c>
      <c r="D32" s="217">
        <v>1.59</v>
      </c>
      <c r="E32" s="217">
        <f t="shared" si="0"/>
        <v>1178.72</v>
      </c>
      <c r="F32" s="217">
        <v>890.35</v>
      </c>
      <c r="G32" s="217">
        <v>1.18</v>
      </c>
      <c r="H32" s="217">
        <f t="shared" si="1"/>
        <v>891.53</v>
      </c>
      <c r="I32" s="217">
        <v>784.57</v>
      </c>
      <c r="J32" s="217">
        <v>0</v>
      </c>
      <c r="K32" s="217">
        <f t="shared" si="2"/>
        <v>784.57</v>
      </c>
    </row>
    <row r="33" spans="1:11">
      <c r="A33" s="215" t="s">
        <v>495</v>
      </c>
      <c r="B33" s="216" t="s">
        <v>496</v>
      </c>
      <c r="C33" s="217">
        <v>938.58</v>
      </c>
      <c r="D33" s="217">
        <v>0</v>
      </c>
      <c r="E33" s="217">
        <f t="shared" si="0"/>
        <v>938.58</v>
      </c>
      <c r="F33" s="217">
        <v>1228.82</v>
      </c>
      <c r="G33" s="217">
        <v>0</v>
      </c>
      <c r="H33" s="217">
        <f t="shared" si="1"/>
        <v>1228.82</v>
      </c>
      <c r="I33" s="217">
        <v>1965.18</v>
      </c>
      <c r="J33" s="217">
        <v>0</v>
      </c>
      <c r="K33" s="217">
        <f t="shared" si="2"/>
        <v>1965.18</v>
      </c>
    </row>
    <row r="34" spans="1:11">
      <c r="A34" s="215" t="s">
        <v>497</v>
      </c>
      <c r="B34" s="216" t="s">
        <v>498</v>
      </c>
      <c r="C34" s="217">
        <v>917.95</v>
      </c>
      <c r="D34" s="217">
        <v>0</v>
      </c>
      <c r="E34" s="217">
        <f t="shared" si="0"/>
        <v>917.95</v>
      </c>
      <c r="F34" s="217">
        <v>873.77</v>
      </c>
      <c r="G34" s="217">
        <v>0</v>
      </c>
      <c r="H34" s="217">
        <f t="shared" si="1"/>
        <v>873.77</v>
      </c>
      <c r="I34" s="217">
        <v>946.72</v>
      </c>
      <c r="J34" s="217">
        <v>0</v>
      </c>
      <c r="K34" s="217">
        <f t="shared" si="2"/>
        <v>946.72</v>
      </c>
    </row>
    <row r="35" spans="1:11" ht="15" customHeight="1">
      <c r="A35" s="215" t="s">
        <v>499</v>
      </c>
      <c r="B35" s="216" t="s">
        <v>500</v>
      </c>
      <c r="C35" s="217">
        <v>884.68</v>
      </c>
      <c r="D35" s="217">
        <v>0.12</v>
      </c>
      <c r="E35" s="217">
        <f t="shared" si="0"/>
        <v>884.8</v>
      </c>
      <c r="F35" s="217">
        <v>831.38</v>
      </c>
      <c r="G35" s="217">
        <v>0.18</v>
      </c>
      <c r="H35" s="217">
        <f t="shared" si="1"/>
        <v>831.56</v>
      </c>
      <c r="I35" s="217">
        <v>836.91</v>
      </c>
      <c r="J35" s="217">
        <v>0</v>
      </c>
      <c r="K35" s="217">
        <f t="shared" si="2"/>
        <v>836.91</v>
      </c>
    </row>
    <row r="36" spans="1:11" ht="15" customHeight="1">
      <c r="A36" s="215" t="s">
        <v>501</v>
      </c>
      <c r="B36" s="216" t="s">
        <v>502</v>
      </c>
      <c r="C36" s="217">
        <v>851.41</v>
      </c>
      <c r="D36" s="217">
        <v>21.18</v>
      </c>
      <c r="E36" s="217">
        <f t="shared" si="0"/>
        <v>872.58999999999992</v>
      </c>
      <c r="F36" s="217">
        <v>779.83</v>
      </c>
      <c r="G36" s="217">
        <v>6.16</v>
      </c>
      <c r="H36" s="217">
        <f t="shared" si="1"/>
        <v>785.99</v>
      </c>
      <c r="I36" s="217">
        <v>1557.55</v>
      </c>
      <c r="J36" s="217">
        <v>10.039999999999999</v>
      </c>
      <c r="K36" s="217">
        <f t="shared" si="2"/>
        <v>1567.59</v>
      </c>
    </row>
    <row r="37" spans="1:11">
      <c r="A37" s="215" t="s">
        <v>503</v>
      </c>
      <c r="B37" s="216" t="s">
        <v>504</v>
      </c>
      <c r="C37" s="217">
        <v>477.85</v>
      </c>
      <c r="D37" s="217">
        <v>0</v>
      </c>
      <c r="E37" s="217">
        <f t="shared" si="0"/>
        <v>477.85</v>
      </c>
      <c r="F37" s="217">
        <v>378.77</v>
      </c>
      <c r="G37" s="217">
        <v>0</v>
      </c>
      <c r="H37" s="217">
        <f t="shared" si="1"/>
        <v>378.77</v>
      </c>
      <c r="I37" s="217">
        <v>555.54</v>
      </c>
      <c r="J37" s="217">
        <v>0</v>
      </c>
      <c r="K37" s="217">
        <f t="shared" si="2"/>
        <v>555.54</v>
      </c>
    </row>
    <row r="38" spans="1:11">
      <c r="A38" s="215" t="s">
        <v>505</v>
      </c>
      <c r="B38" s="216" t="s">
        <v>506</v>
      </c>
      <c r="C38" s="217">
        <v>0</v>
      </c>
      <c r="D38" s="217">
        <v>405.96</v>
      </c>
      <c r="E38" s="217">
        <f t="shared" si="0"/>
        <v>405.96</v>
      </c>
      <c r="F38" s="217">
        <v>0.01</v>
      </c>
      <c r="G38" s="217">
        <v>183.09</v>
      </c>
      <c r="H38" s="217">
        <f t="shared" si="1"/>
        <v>183.1</v>
      </c>
      <c r="I38" s="217">
        <v>29.63</v>
      </c>
      <c r="J38" s="217">
        <v>188.02</v>
      </c>
      <c r="K38" s="217">
        <f t="shared" si="2"/>
        <v>217.65</v>
      </c>
    </row>
    <row r="39" spans="1:11">
      <c r="A39" s="215" t="s">
        <v>507</v>
      </c>
      <c r="B39" s="216" t="s">
        <v>508</v>
      </c>
      <c r="C39" s="217">
        <v>391.22</v>
      </c>
      <c r="D39" s="217">
        <v>0</v>
      </c>
      <c r="E39" s="217">
        <f t="shared" si="0"/>
        <v>391.22</v>
      </c>
      <c r="F39" s="217">
        <v>403.4</v>
      </c>
      <c r="G39" s="217">
        <v>0</v>
      </c>
      <c r="H39" s="217">
        <f t="shared" si="1"/>
        <v>403.4</v>
      </c>
      <c r="I39" s="217">
        <v>300.29000000000002</v>
      </c>
      <c r="J39" s="217">
        <v>0</v>
      </c>
      <c r="K39" s="217">
        <f t="shared" si="2"/>
        <v>300.29000000000002</v>
      </c>
    </row>
    <row r="40" spans="1:11">
      <c r="A40" s="215" t="s">
        <v>509</v>
      </c>
      <c r="B40" s="216" t="s">
        <v>510</v>
      </c>
      <c r="C40" s="217">
        <v>358.45</v>
      </c>
      <c r="D40" s="217">
        <v>0</v>
      </c>
      <c r="E40" s="217">
        <f t="shared" si="0"/>
        <v>358.45</v>
      </c>
      <c r="F40" s="217">
        <v>3.38</v>
      </c>
      <c r="G40" s="217">
        <v>0</v>
      </c>
      <c r="H40" s="217">
        <f t="shared" si="1"/>
        <v>3.38</v>
      </c>
      <c r="I40" s="217">
        <v>5.54</v>
      </c>
      <c r="J40" s="217">
        <v>0</v>
      </c>
      <c r="K40" s="217">
        <f t="shared" si="2"/>
        <v>5.54</v>
      </c>
    </row>
    <row r="41" spans="1:11" ht="15.75" customHeight="1">
      <c r="A41" s="215" t="s">
        <v>511</v>
      </c>
      <c r="B41" s="216" t="s">
        <v>512</v>
      </c>
      <c r="C41" s="217">
        <v>185.59</v>
      </c>
      <c r="D41" s="217">
        <v>140.82</v>
      </c>
      <c r="E41" s="217">
        <f t="shared" si="0"/>
        <v>326.40999999999997</v>
      </c>
      <c r="F41" s="217">
        <v>172.3</v>
      </c>
      <c r="G41" s="217">
        <v>21.14</v>
      </c>
      <c r="H41" s="217">
        <f t="shared" si="1"/>
        <v>193.44</v>
      </c>
      <c r="I41" s="217">
        <v>116.73</v>
      </c>
      <c r="J41" s="217">
        <v>23.74</v>
      </c>
      <c r="K41" s="217">
        <f t="shared" si="2"/>
        <v>140.47</v>
      </c>
    </row>
    <row r="42" spans="1:11">
      <c r="A42" s="215" t="s">
        <v>513</v>
      </c>
      <c r="B42" s="216" t="s">
        <v>514</v>
      </c>
      <c r="C42" s="217">
        <v>256.92</v>
      </c>
      <c r="D42" s="217">
        <v>0</v>
      </c>
      <c r="E42" s="217">
        <f t="shared" si="0"/>
        <v>256.92</v>
      </c>
      <c r="F42" s="217">
        <v>273.54000000000002</v>
      </c>
      <c r="G42" s="217">
        <v>0</v>
      </c>
      <c r="H42" s="217">
        <f t="shared" si="1"/>
        <v>273.54000000000002</v>
      </c>
      <c r="I42" s="217">
        <v>209.9</v>
      </c>
      <c r="J42" s="217">
        <v>0</v>
      </c>
      <c r="K42" s="217">
        <f t="shared" si="2"/>
        <v>209.9</v>
      </c>
    </row>
    <row r="43" spans="1:11">
      <c r="A43" s="215" t="s">
        <v>515</v>
      </c>
      <c r="B43" s="216" t="s">
        <v>516</v>
      </c>
      <c r="C43" s="217">
        <v>251.34</v>
      </c>
      <c r="D43" s="217">
        <v>0</v>
      </c>
      <c r="E43" s="217">
        <f t="shared" si="0"/>
        <v>251.34</v>
      </c>
      <c r="F43" s="217">
        <v>260.76</v>
      </c>
      <c r="G43" s="217">
        <v>0</v>
      </c>
      <c r="H43" s="217">
        <f t="shared" si="1"/>
        <v>260.76</v>
      </c>
      <c r="I43" s="217">
        <v>266.05</v>
      </c>
      <c r="J43" s="217">
        <v>0</v>
      </c>
      <c r="K43" s="217">
        <f t="shared" si="2"/>
        <v>266.05</v>
      </c>
    </row>
    <row r="44" spans="1:11" ht="13.5" customHeight="1">
      <c r="A44" s="215" t="s">
        <v>517</v>
      </c>
      <c r="B44" s="216" t="s">
        <v>518</v>
      </c>
      <c r="C44" s="217">
        <v>174.15</v>
      </c>
      <c r="D44" s="217">
        <v>16.88</v>
      </c>
      <c r="E44" s="217">
        <f t="shared" si="0"/>
        <v>191.03</v>
      </c>
      <c r="F44" s="217">
        <v>140.28</v>
      </c>
      <c r="G44" s="217">
        <v>7.69</v>
      </c>
      <c r="H44" s="217">
        <f t="shared" si="1"/>
        <v>147.97</v>
      </c>
      <c r="I44" s="217">
        <v>115.19</v>
      </c>
      <c r="J44" s="217">
        <v>8.3800000000000008</v>
      </c>
      <c r="K44" s="217">
        <f t="shared" si="2"/>
        <v>123.57</v>
      </c>
    </row>
    <row r="45" spans="1:11" ht="13.5" customHeight="1">
      <c r="A45" s="215" t="s">
        <v>519</v>
      </c>
      <c r="B45" s="216" t="s">
        <v>520</v>
      </c>
      <c r="C45" s="217">
        <v>0</v>
      </c>
      <c r="D45" s="217">
        <v>159.1</v>
      </c>
      <c r="E45" s="217">
        <f t="shared" si="0"/>
        <v>159.1</v>
      </c>
      <c r="F45" s="217">
        <v>0</v>
      </c>
      <c r="G45" s="217">
        <v>152.03</v>
      </c>
      <c r="H45" s="217">
        <f t="shared" si="1"/>
        <v>152.03</v>
      </c>
      <c r="I45" s="217">
        <v>0</v>
      </c>
      <c r="J45" s="217">
        <v>148.88</v>
      </c>
      <c r="K45" s="217">
        <f t="shared" si="2"/>
        <v>148.88</v>
      </c>
    </row>
    <row r="46" spans="1:11" ht="13.5" customHeight="1">
      <c r="A46" s="215" t="s">
        <v>521</v>
      </c>
      <c r="B46" s="216" t="s">
        <v>522</v>
      </c>
      <c r="C46" s="217">
        <v>149.68</v>
      </c>
      <c r="D46" s="217">
        <v>0</v>
      </c>
      <c r="E46" s="217">
        <f t="shared" si="0"/>
        <v>149.68</v>
      </c>
      <c r="F46" s="217">
        <v>163.38</v>
      </c>
      <c r="G46" s="217">
        <v>0</v>
      </c>
      <c r="H46" s="217">
        <f t="shared" si="1"/>
        <v>163.38</v>
      </c>
      <c r="I46" s="217">
        <v>168.92</v>
      </c>
      <c r="J46" s="217">
        <v>0</v>
      </c>
      <c r="K46" s="217">
        <f t="shared" si="2"/>
        <v>168.92</v>
      </c>
    </row>
    <row r="47" spans="1:11" ht="13.5" customHeight="1">
      <c r="A47" s="215" t="s">
        <v>523</v>
      </c>
      <c r="B47" s="216" t="s">
        <v>524</v>
      </c>
      <c r="C47" s="217">
        <v>124</v>
      </c>
      <c r="D47" s="217">
        <v>0</v>
      </c>
      <c r="E47" s="217">
        <f t="shared" si="0"/>
        <v>124</v>
      </c>
      <c r="F47" s="217">
        <v>115.99</v>
      </c>
      <c r="G47" s="217">
        <v>0</v>
      </c>
      <c r="H47" s="217">
        <f t="shared" si="1"/>
        <v>115.99</v>
      </c>
      <c r="I47" s="217">
        <v>105.21</v>
      </c>
      <c r="J47" s="217">
        <v>0</v>
      </c>
      <c r="K47" s="217">
        <f t="shared" si="2"/>
        <v>105.21</v>
      </c>
    </row>
    <row r="48" spans="1:11" ht="13.5" customHeight="1">
      <c r="A48" s="215" t="s">
        <v>525</v>
      </c>
      <c r="B48" s="216" t="s">
        <v>526</v>
      </c>
      <c r="C48" s="217">
        <v>123.85</v>
      </c>
      <c r="D48" s="217">
        <v>0</v>
      </c>
      <c r="E48" s="217">
        <f t="shared" si="0"/>
        <v>123.85</v>
      </c>
      <c r="F48" s="217">
        <v>83.67</v>
      </c>
      <c r="G48" s="217">
        <v>0</v>
      </c>
      <c r="H48" s="217">
        <f t="shared" si="1"/>
        <v>83.67</v>
      </c>
      <c r="I48" s="217">
        <v>74.709999999999994</v>
      </c>
      <c r="J48" s="217">
        <v>0</v>
      </c>
      <c r="K48" s="217">
        <f t="shared" si="2"/>
        <v>74.709999999999994</v>
      </c>
    </row>
    <row r="49" spans="1:11" ht="13.5" customHeight="1">
      <c r="A49" s="215" t="s">
        <v>527</v>
      </c>
      <c r="B49" s="216" t="s">
        <v>528</v>
      </c>
      <c r="C49" s="217">
        <v>117.06</v>
      </c>
      <c r="D49" s="217">
        <v>1.23</v>
      </c>
      <c r="E49" s="217">
        <f t="shared" si="0"/>
        <v>118.29</v>
      </c>
      <c r="F49" s="217">
        <v>116.31</v>
      </c>
      <c r="G49" s="217">
        <v>0.82</v>
      </c>
      <c r="H49" s="217">
        <f t="shared" si="1"/>
        <v>117.13</v>
      </c>
      <c r="I49" s="217">
        <v>89.59</v>
      </c>
      <c r="J49" s="217">
        <v>1.2</v>
      </c>
      <c r="K49" s="217">
        <f t="shared" si="2"/>
        <v>90.79</v>
      </c>
    </row>
    <row r="50" spans="1:11" ht="13.5" customHeight="1">
      <c r="A50" s="215" t="s">
        <v>529</v>
      </c>
      <c r="B50" s="216" t="s">
        <v>530</v>
      </c>
      <c r="C50" s="217">
        <v>111.77</v>
      </c>
      <c r="D50" s="217">
        <v>0</v>
      </c>
      <c r="E50" s="217">
        <f t="shared" si="0"/>
        <v>111.77</v>
      </c>
      <c r="F50" s="217">
        <v>112.47</v>
      </c>
      <c r="G50" s="217">
        <v>0</v>
      </c>
      <c r="H50" s="217">
        <f t="shared" si="1"/>
        <v>112.47</v>
      </c>
      <c r="I50" s="217">
        <v>107.95</v>
      </c>
      <c r="J50" s="217">
        <v>0</v>
      </c>
      <c r="K50" s="217">
        <f t="shared" si="2"/>
        <v>107.95</v>
      </c>
    </row>
    <row r="51" spans="1:11" ht="13.5" customHeight="1">
      <c r="A51" s="215" t="s">
        <v>531</v>
      </c>
      <c r="B51" s="216" t="s">
        <v>532</v>
      </c>
      <c r="C51" s="217">
        <v>98.5</v>
      </c>
      <c r="D51" s="217">
        <v>0</v>
      </c>
      <c r="E51" s="217">
        <f t="shared" si="0"/>
        <v>98.5</v>
      </c>
      <c r="F51" s="217">
        <v>74.05</v>
      </c>
      <c r="G51" s="217">
        <v>0</v>
      </c>
      <c r="H51" s="217">
        <f t="shared" si="1"/>
        <v>74.05</v>
      </c>
      <c r="I51" s="217">
        <v>70.3</v>
      </c>
      <c r="J51" s="217">
        <v>0</v>
      </c>
      <c r="K51" s="217">
        <f t="shared" si="2"/>
        <v>70.3</v>
      </c>
    </row>
    <row r="52" spans="1:11" ht="13.5" customHeight="1">
      <c r="A52" s="215" t="s">
        <v>533</v>
      </c>
      <c r="B52" s="216" t="s">
        <v>534</v>
      </c>
      <c r="C52" s="217">
        <v>96.46</v>
      </c>
      <c r="D52" s="217">
        <v>0</v>
      </c>
      <c r="E52" s="217">
        <f t="shared" si="0"/>
        <v>96.46</v>
      </c>
      <c r="F52" s="217">
        <v>82.93</v>
      </c>
      <c r="G52" s="217">
        <v>0</v>
      </c>
      <c r="H52" s="217">
        <f t="shared" si="1"/>
        <v>82.93</v>
      </c>
      <c r="I52" s="217">
        <v>32.369999999999997</v>
      </c>
      <c r="J52" s="217">
        <v>0</v>
      </c>
      <c r="K52" s="217">
        <f t="shared" si="2"/>
        <v>32.369999999999997</v>
      </c>
    </row>
    <row r="53" spans="1:11" ht="13.5" customHeight="1">
      <c r="A53" s="215" t="s">
        <v>535</v>
      </c>
      <c r="B53" s="216" t="s">
        <v>536</v>
      </c>
      <c r="C53" s="217">
        <v>93.41</v>
      </c>
      <c r="D53" s="217">
        <v>0</v>
      </c>
      <c r="E53" s="217">
        <f t="shared" si="0"/>
        <v>93.41</v>
      </c>
      <c r="F53" s="217">
        <v>65.62</v>
      </c>
      <c r="G53" s="217">
        <v>0</v>
      </c>
      <c r="H53" s="217">
        <f t="shared" si="1"/>
        <v>65.62</v>
      </c>
      <c r="I53" s="217">
        <v>56.98</v>
      </c>
      <c r="J53" s="217">
        <v>0</v>
      </c>
      <c r="K53" s="217">
        <f t="shared" si="2"/>
        <v>56.98</v>
      </c>
    </row>
    <row r="54" spans="1:11" ht="13.5" customHeight="1">
      <c r="A54" s="215" t="s">
        <v>537</v>
      </c>
      <c r="B54" s="216" t="s">
        <v>538</v>
      </c>
      <c r="C54" s="217">
        <v>90.97</v>
      </c>
      <c r="D54" s="217">
        <v>0</v>
      </c>
      <c r="E54" s="217">
        <f t="shared" si="0"/>
        <v>90.97</v>
      </c>
      <c r="F54" s="217">
        <v>88.54</v>
      </c>
      <c r="G54" s="217">
        <v>0</v>
      </c>
      <c r="H54" s="217">
        <f t="shared" si="1"/>
        <v>88.54</v>
      </c>
      <c r="I54" s="217">
        <v>87.19</v>
      </c>
      <c r="J54" s="217">
        <v>0</v>
      </c>
      <c r="K54" s="217">
        <f t="shared" si="2"/>
        <v>87.19</v>
      </c>
    </row>
    <row r="55" spans="1:11" ht="26.4">
      <c r="A55" s="215" t="s">
        <v>539</v>
      </c>
      <c r="B55" s="216" t="s">
        <v>540</v>
      </c>
      <c r="C55" s="217">
        <v>59.76</v>
      </c>
      <c r="D55" s="217">
        <v>0</v>
      </c>
      <c r="E55" s="217">
        <f t="shared" si="0"/>
        <v>59.76</v>
      </c>
      <c r="F55" s="217">
        <v>19.75</v>
      </c>
      <c r="G55" s="217">
        <v>0</v>
      </c>
      <c r="H55" s="217">
        <f t="shared" si="1"/>
        <v>19.75</v>
      </c>
      <c r="I55" s="217">
        <v>62.92</v>
      </c>
      <c r="J55" s="217">
        <v>0</v>
      </c>
      <c r="K55" s="217">
        <f t="shared" si="2"/>
        <v>62.92</v>
      </c>
    </row>
    <row r="56" spans="1:11">
      <c r="A56" s="215" t="s">
        <v>541</v>
      </c>
      <c r="B56" s="216" t="s">
        <v>542</v>
      </c>
      <c r="C56" s="217">
        <v>36.31</v>
      </c>
      <c r="D56" s="217">
        <v>0</v>
      </c>
      <c r="E56" s="217">
        <f t="shared" si="0"/>
        <v>36.31</v>
      </c>
      <c r="F56" s="217">
        <v>41.15</v>
      </c>
      <c r="G56" s="217">
        <v>0</v>
      </c>
      <c r="H56" s="217">
        <f t="shared" si="1"/>
        <v>41.15</v>
      </c>
      <c r="I56" s="217">
        <v>33.369999999999997</v>
      </c>
      <c r="J56" s="217">
        <v>0</v>
      </c>
      <c r="K56" s="217">
        <f t="shared" si="2"/>
        <v>33.369999999999997</v>
      </c>
    </row>
    <row r="57" spans="1:11" ht="16.5" customHeight="1">
      <c r="A57" s="215" t="s">
        <v>543</v>
      </c>
      <c r="B57" s="216" t="s">
        <v>544</v>
      </c>
      <c r="C57" s="217">
        <v>36.020000000000003</v>
      </c>
      <c r="D57" s="217">
        <v>0</v>
      </c>
      <c r="E57" s="217">
        <f t="shared" si="0"/>
        <v>36.020000000000003</v>
      </c>
      <c r="F57" s="217">
        <v>23.93</v>
      </c>
      <c r="G57" s="217">
        <v>0</v>
      </c>
      <c r="H57" s="217">
        <f t="shared" si="1"/>
        <v>23.93</v>
      </c>
      <c r="I57" s="217">
        <v>13.49</v>
      </c>
      <c r="J57" s="217">
        <v>0</v>
      </c>
      <c r="K57" s="217">
        <f t="shared" si="2"/>
        <v>13.49</v>
      </c>
    </row>
    <row r="58" spans="1:11">
      <c r="A58" s="215" t="s">
        <v>545</v>
      </c>
      <c r="B58" s="216" t="s">
        <v>546</v>
      </c>
      <c r="C58" s="217">
        <v>16.5</v>
      </c>
      <c r="D58" s="217">
        <v>0</v>
      </c>
      <c r="E58" s="217">
        <f t="shared" si="0"/>
        <v>16.5</v>
      </c>
      <c r="F58" s="217">
        <v>43.72</v>
      </c>
      <c r="G58" s="217">
        <v>0</v>
      </c>
      <c r="H58" s="217">
        <f t="shared" si="1"/>
        <v>43.72</v>
      </c>
      <c r="I58" s="217">
        <v>42.91</v>
      </c>
      <c r="J58" s="217">
        <v>0</v>
      </c>
      <c r="K58" s="217">
        <f t="shared" si="2"/>
        <v>42.91</v>
      </c>
    </row>
    <row r="59" spans="1:11">
      <c r="A59" s="215" t="s">
        <v>547</v>
      </c>
      <c r="B59" s="216" t="s">
        <v>548</v>
      </c>
      <c r="C59" s="217">
        <v>13.64</v>
      </c>
      <c r="D59" s="217">
        <v>0</v>
      </c>
      <c r="E59" s="217">
        <f t="shared" si="0"/>
        <v>13.64</v>
      </c>
      <c r="F59" s="217">
        <v>0.02</v>
      </c>
      <c r="G59" s="217">
        <v>0</v>
      </c>
      <c r="H59" s="217">
        <f t="shared" si="1"/>
        <v>0.02</v>
      </c>
      <c r="I59" s="217">
        <v>1.26</v>
      </c>
      <c r="J59" s="217">
        <v>0</v>
      </c>
      <c r="K59" s="217">
        <f t="shared" si="2"/>
        <v>1.26</v>
      </c>
    </row>
    <row r="60" spans="1:11">
      <c r="A60" s="215" t="s">
        <v>549</v>
      </c>
      <c r="B60" s="216" t="s">
        <v>550</v>
      </c>
      <c r="C60" s="217">
        <v>7.07</v>
      </c>
      <c r="D60" s="217">
        <v>0</v>
      </c>
      <c r="E60" s="217">
        <f t="shared" si="0"/>
        <v>7.07</v>
      </c>
      <c r="F60" s="217">
        <v>6.89</v>
      </c>
      <c r="G60" s="217">
        <v>0</v>
      </c>
      <c r="H60" s="217">
        <f t="shared" si="1"/>
        <v>6.89</v>
      </c>
      <c r="I60" s="217">
        <v>5.94</v>
      </c>
      <c r="J60" s="217">
        <v>0</v>
      </c>
      <c r="K60" s="217">
        <f t="shared" si="2"/>
        <v>5.94</v>
      </c>
    </row>
    <row r="61" spans="1:11">
      <c r="A61" s="215" t="s">
        <v>551</v>
      </c>
      <c r="B61" s="216" t="s">
        <v>552</v>
      </c>
      <c r="C61" s="217">
        <v>0.02</v>
      </c>
      <c r="D61" s="217">
        <v>0</v>
      </c>
      <c r="E61" s="217">
        <f t="shared" si="0"/>
        <v>0.02</v>
      </c>
      <c r="F61" s="217">
        <v>0</v>
      </c>
      <c r="G61" s="217">
        <v>0</v>
      </c>
      <c r="H61" s="217">
        <f t="shared" si="1"/>
        <v>0</v>
      </c>
      <c r="I61" s="217">
        <v>0</v>
      </c>
      <c r="J61" s="217">
        <v>0</v>
      </c>
      <c r="K61" s="217">
        <f t="shared" si="2"/>
        <v>0</v>
      </c>
    </row>
    <row r="62" spans="1:11">
      <c r="A62" s="215" t="s">
        <v>553</v>
      </c>
      <c r="B62" s="216" t="s">
        <v>554</v>
      </c>
      <c r="C62" s="217">
        <v>0.01</v>
      </c>
      <c r="D62" s="217">
        <v>0</v>
      </c>
      <c r="E62" s="217">
        <f t="shared" si="0"/>
        <v>0.01</v>
      </c>
      <c r="F62" s="217">
        <v>0.02</v>
      </c>
      <c r="G62" s="217">
        <v>0</v>
      </c>
      <c r="H62" s="217">
        <f t="shared" si="1"/>
        <v>0.02</v>
      </c>
      <c r="I62" s="217">
        <v>0.12</v>
      </c>
      <c r="J62" s="217">
        <v>0</v>
      </c>
      <c r="K62" s="217">
        <f t="shared" si="2"/>
        <v>0.12</v>
      </c>
    </row>
    <row r="63" spans="1:11">
      <c r="A63" s="215" t="s">
        <v>555</v>
      </c>
      <c r="B63" s="216" t="s">
        <v>556</v>
      </c>
      <c r="C63" s="217">
        <v>-0.26</v>
      </c>
      <c r="D63" s="217">
        <v>-134.38</v>
      </c>
      <c r="E63" s="217">
        <f t="shared" si="0"/>
        <v>-134.63999999999999</v>
      </c>
      <c r="F63" s="217">
        <v>-1.06</v>
      </c>
      <c r="G63" s="217">
        <v>-216.49</v>
      </c>
      <c r="H63" s="217">
        <f t="shared" si="1"/>
        <v>-217.55</v>
      </c>
      <c r="I63" s="217">
        <v>1.94</v>
      </c>
      <c r="J63" s="217">
        <v>75.489999999999995</v>
      </c>
      <c r="K63" s="217">
        <f t="shared" si="2"/>
        <v>77.429999999999993</v>
      </c>
    </row>
    <row r="64" spans="1:11" ht="26.4">
      <c r="A64" s="215" t="s">
        <v>557</v>
      </c>
      <c r="B64" s="216" t="s">
        <v>558</v>
      </c>
      <c r="C64" s="217">
        <v>-226.5</v>
      </c>
      <c r="D64" s="217">
        <v>0</v>
      </c>
      <c r="E64" s="217">
        <f t="shared" si="0"/>
        <v>-226.5</v>
      </c>
      <c r="F64" s="217">
        <v>-317.08999999999997</v>
      </c>
      <c r="G64" s="217">
        <v>0</v>
      </c>
      <c r="H64" s="217">
        <f t="shared" si="1"/>
        <v>-317.08999999999997</v>
      </c>
      <c r="I64" s="217">
        <v>0</v>
      </c>
      <c r="J64" s="217">
        <v>0</v>
      </c>
      <c r="K64" s="217">
        <f t="shared" si="2"/>
        <v>0</v>
      </c>
    </row>
    <row r="65" spans="1:11">
      <c r="A65" s="215" t="s">
        <v>559</v>
      </c>
      <c r="B65" s="216" t="s">
        <v>560</v>
      </c>
      <c r="C65" s="217">
        <v>-546.79</v>
      </c>
      <c r="D65" s="217">
        <v>0</v>
      </c>
      <c r="E65" s="217">
        <f t="shared" si="0"/>
        <v>-546.79</v>
      </c>
      <c r="F65" s="217">
        <v>-2.82</v>
      </c>
      <c r="G65" s="217">
        <v>0</v>
      </c>
      <c r="H65" s="217">
        <f t="shared" si="1"/>
        <v>-2.82</v>
      </c>
      <c r="I65" s="217">
        <v>-1.43</v>
      </c>
      <c r="J65" s="217">
        <v>0</v>
      </c>
      <c r="K65" s="217">
        <f t="shared" si="2"/>
        <v>-1.43</v>
      </c>
    </row>
    <row r="66" spans="1:11" ht="14.4" thickBot="1">
      <c r="A66" s="215"/>
      <c r="B66" s="216" t="s">
        <v>561</v>
      </c>
      <c r="C66" s="217">
        <v>0</v>
      </c>
      <c r="D66" s="217">
        <v>-151.53</v>
      </c>
      <c r="E66" s="217">
        <f t="shared" si="0"/>
        <v>-151.53</v>
      </c>
      <c r="F66" s="217">
        <v>0</v>
      </c>
      <c r="G66" s="217">
        <v>-19.399999999999999</v>
      </c>
      <c r="H66" s="217">
        <f t="shared" si="1"/>
        <v>-19.399999999999999</v>
      </c>
      <c r="I66" s="217">
        <v>0</v>
      </c>
      <c r="J66" s="217">
        <v>0</v>
      </c>
      <c r="K66" s="217">
        <f t="shared" si="2"/>
        <v>0</v>
      </c>
    </row>
    <row r="67" spans="1:11" ht="19.5" customHeight="1" thickBot="1">
      <c r="A67" s="2515" t="s">
        <v>562</v>
      </c>
      <c r="B67" s="2516"/>
      <c r="C67" s="218" t="s">
        <v>563</v>
      </c>
      <c r="D67" s="218" t="s">
        <v>564</v>
      </c>
      <c r="E67" s="218">
        <f>SUM(E6:E66)</f>
        <v>569746.84999999951</v>
      </c>
      <c r="F67" s="218">
        <v>379978.06</v>
      </c>
      <c r="G67" s="218">
        <v>125927.48</v>
      </c>
      <c r="H67" s="218">
        <f>SUM(H6:H66)</f>
        <v>505905.53999999986</v>
      </c>
      <c r="I67" s="218">
        <v>337581.37999999989</v>
      </c>
      <c r="J67" s="218">
        <v>102381.85</v>
      </c>
      <c r="K67" s="218">
        <f>SUM(K6:K66)</f>
        <v>439963.22999999992</v>
      </c>
    </row>
    <row r="68" spans="1:11" ht="2.25" customHeight="1">
      <c r="A68" s="219"/>
      <c r="B68" s="220"/>
      <c r="C68" s="221"/>
      <c r="D68" s="221"/>
      <c r="E68" s="221"/>
      <c r="F68" s="221"/>
      <c r="G68" s="221"/>
      <c r="H68" s="221"/>
      <c r="I68" s="221"/>
      <c r="J68" s="221"/>
      <c r="K68" s="221"/>
    </row>
    <row r="69" spans="1:11" s="188" customFormat="1" ht="14.25" customHeight="1">
      <c r="A69" s="2517" t="s">
        <v>565</v>
      </c>
      <c r="B69" s="2517"/>
      <c r="C69" s="2517"/>
      <c r="D69" s="2517"/>
      <c r="E69" s="2517"/>
      <c r="F69" s="2517"/>
      <c r="G69" s="2517"/>
      <c r="H69" s="2517"/>
      <c r="I69" s="2517"/>
      <c r="J69" s="2517"/>
      <c r="K69" s="2517"/>
    </row>
    <row r="70" spans="1:11" s="188" customFormat="1" ht="14.25" customHeight="1">
      <c r="A70" s="222" t="s">
        <v>566</v>
      </c>
      <c r="B70" s="223"/>
      <c r="C70" s="224"/>
      <c r="D70" s="225"/>
      <c r="E70" s="226"/>
      <c r="F70" s="226"/>
      <c r="G70" s="226"/>
      <c r="H70" s="191"/>
      <c r="I70" s="191"/>
      <c r="K70" s="191"/>
    </row>
    <row r="71" spans="1:11" s="188" customFormat="1" ht="14.25" customHeight="1">
      <c r="A71" s="222" t="s">
        <v>567</v>
      </c>
      <c r="B71" s="223"/>
      <c r="C71" s="224"/>
      <c r="D71" s="225"/>
      <c r="E71" s="226"/>
      <c r="F71" s="226"/>
      <c r="G71" s="226"/>
      <c r="H71" s="191"/>
      <c r="I71" s="191"/>
      <c r="K71" s="191"/>
    </row>
    <row r="72" spans="1:11" s="188" customFormat="1" ht="25.5" customHeight="1">
      <c r="A72" s="2500" t="s">
        <v>568</v>
      </c>
      <c r="B72" s="2500"/>
      <c r="C72" s="2500"/>
      <c r="D72" s="2500"/>
      <c r="E72" s="2500"/>
      <c r="F72" s="2500"/>
      <c r="G72" s="2500"/>
      <c r="H72" s="2500"/>
      <c r="I72" s="2500"/>
      <c r="J72" s="2500"/>
      <c r="K72" s="2500"/>
    </row>
    <row r="73" spans="1:11" s="188" customFormat="1" ht="24" customHeight="1">
      <c r="A73" s="2500" t="s">
        <v>569</v>
      </c>
      <c r="B73" s="2500"/>
      <c r="C73" s="2500"/>
      <c r="D73" s="2500"/>
      <c r="E73" s="2500"/>
      <c r="F73" s="2500"/>
      <c r="G73" s="2500"/>
      <c r="H73" s="2500"/>
      <c r="I73" s="2500"/>
      <c r="J73" s="2500"/>
      <c r="K73" s="2500"/>
    </row>
    <row r="74" spans="1:11" s="233" customFormat="1" ht="13.5" customHeight="1">
      <c r="A74" s="227" t="s">
        <v>570</v>
      </c>
      <c r="B74" s="228"/>
      <c r="C74" s="229"/>
      <c r="D74" s="230"/>
      <c r="E74" s="231"/>
      <c r="F74" s="232"/>
      <c r="G74" s="232"/>
    </row>
    <row r="75" spans="1:11" s="233" customFormat="1" ht="13.5" customHeight="1">
      <c r="A75" s="227" t="s">
        <v>571</v>
      </c>
      <c r="B75" s="228"/>
      <c r="C75" s="229"/>
      <c r="D75" s="229"/>
      <c r="E75" s="232"/>
      <c r="F75" s="232"/>
      <c r="G75" s="232"/>
    </row>
    <row r="76" spans="1:11" s="233" customFormat="1" ht="13.5" customHeight="1">
      <c r="A76" s="227" t="s">
        <v>572</v>
      </c>
      <c r="B76" s="228"/>
      <c r="C76" s="229"/>
      <c r="D76" s="229"/>
      <c r="E76" s="232"/>
      <c r="F76" s="232"/>
      <c r="G76" s="232"/>
    </row>
  </sheetData>
  <mergeCells count="12">
    <mergeCell ref="A73:K73"/>
    <mergeCell ref="A1:K1"/>
    <mergeCell ref="A2:K2"/>
    <mergeCell ref="A3:B4"/>
    <mergeCell ref="C3:E3"/>
    <mergeCell ref="F3:H3"/>
    <mergeCell ref="I3:K3"/>
    <mergeCell ref="A5:B5"/>
    <mergeCell ref="C5:K5"/>
    <mergeCell ref="A67:B67"/>
    <mergeCell ref="A69:K69"/>
    <mergeCell ref="A72:K72"/>
  </mergeCells>
  <pageMargins left="0.17" right="0.17" top="0.41" bottom="0.15748031496062992" header="0.15748031496062992" footer="0.23622047244094491"/>
  <pageSetup paperSize="9" firstPageNumber="14" orientation="landscape" useFirstPageNumber="1" r:id="rId1"/>
  <headerFooter>
    <oddHeader>&amp;C(&amp;P)</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7"/>
  <sheetViews>
    <sheetView zoomScaleNormal="100" zoomScaleSheetLayoutView="100" workbookViewId="0">
      <selection activeCell="A7" sqref="A7:D7"/>
    </sheetView>
  </sheetViews>
  <sheetFormatPr defaultColWidth="9.109375" defaultRowHeight="14.4"/>
  <cols>
    <col min="1" max="1" width="10.88671875" style="236" bestFit="1" customWidth="1"/>
    <col min="2" max="2" width="45.109375" style="236" customWidth="1"/>
    <col min="3" max="3" width="16.33203125" style="236" customWidth="1"/>
    <col min="4" max="4" width="18.5546875" style="236" customWidth="1"/>
    <col min="5" max="5" width="16.109375" style="236" customWidth="1"/>
    <col min="6" max="6" width="16.88671875" style="236" customWidth="1"/>
    <col min="7" max="7" width="17.6640625" style="236" customWidth="1"/>
    <col min="8" max="256" width="9.109375" style="236"/>
    <col min="257" max="257" width="10.88671875" style="236" bestFit="1" customWidth="1"/>
    <col min="258" max="258" width="45.109375" style="236" customWidth="1"/>
    <col min="259" max="259" width="16.33203125" style="236" customWidth="1"/>
    <col min="260" max="260" width="18.5546875" style="236" customWidth="1"/>
    <col min="261" max="261" width="16.109375" style="236" customWidth="1"/>
    <col min="262" max="262" width="16.88671875" style="236" customWidth="1"/>
    <col min="263" max="263" width="17.6640625" style="236" customWidth="1"/>
    <col min="264" max="512" width="9.109375" style="236"/>
    <col min="513" max="513" width="10.88671875" style="236" bestFit="1" customWidth="1"/>
    <col min="514" max="514" width="45.109375" style="236" customWidth="1"/>
    <col min="515" max="515" width="16.33203125" style="236" customWidth="1"/>
    <col min="516" max="516" width="18.5546875" style="236" customWidth="1"/>
    <col min="517" max="517" width="16.109375" style="236" customWidth="1"/>
    <col min="518" max="518" width="16.88671875" style="236" customWidth="1"/>
    <col min="519" max="519" width="17.6640625" style="236" customWidth="1"/>
    <col min="520" max="768" width="9.109375" style="236"/>
    <col min="769" max="769" width="10.88671875" style="236" bestFit="1" customWidth="1"/>
    <col min="770" max="770" width="45.109375" style="236" customWidth="1"/>
    <col min="771" max="771" width="16.33203125" style="236" customWidth="1"/>
    <col min="772" max="772" width="18.5546875" style="236" customWidth="1"/>
    <col min="773" max="773" width="16.109375" style="236" customWidth="1"/>
    <col min="774" max="774" width="16.88671875" style="236" customWidth="1"/>
    <col min="775" max="775" width="17.6640625" style="236" customWidth="1"/>
    <col min="776" max="1024" width="9.109375" style="236"/>
    <col min="1025" max="1025" width="10.88671875" style="236" bestFit="1" customWidth="1"/>
    <col min="1026" max="1026" width="45.109375" style="236" customWidth="1"/>
    <col min="1027" max="1027" width="16.33203125" style="236" customWidth="1"/>
    <col min="1028" max="1028" width="18.5546875" style="236" customWidth="1"/>
    <col min="1029" max="1029" width="16.109375" style="236" customWidth="1"/>
    <col min="1030" max="1030" width="16.88671875" style="236" customWidth="1"/>
    <col min="1031" max="1031" width="17.6640625" style="236" customWidth="1"/>
    <col min="1032" max="1280" width="9.109375" style="236"/>
    <col min="1281" max="1281" width="10.88671875" style="236" bestFit="1" customWidth="1"/>
    <col min="1282" max="1282" width="45.109375" style="236" customWidth="1"/>
    <col min="1283" max="1283" width="16.33203125" style="236" customWidth="1"/>
    <col min="1284" max="1284" width="18.5546875" style="236" customWidth="1"/>
    <col min="1285" max="1285" width="16.109375" style="236" customWidth="1"/>
    <col min="1286" max="1286" width="16.88671875" style="236" customWidth="1"/>
    <col min="1287" max="1287" width="17.6640625" style="236" customWidth="1"/>
    <col min="1288" max="1536" width="9.109375" style="236"/>
    <col min="1537" max="1537" width="10.88671875" style="236" bestFit="1" customWidth="1"/>
    <col min="1538" max="1538" width="45.109375" style="236" customWidth="1"/>
    <col min="1539" max="1539" width="16.33203125" style="236" customWidth="1"/>
    <col min="1540" max="1540" width="18.5546875" style="236" customWidth="1"/>
    <col min="1541" max="1541" width="16.109375" style="236" customWidth="1"/>
    <col min="1542" max="1542" width="16.88671875" style="236" customWidth="1"/>
    <col min="1543" max="1543" width="17.6640625" style="236" customWidth="1"/>
    <col min="1544" max="1792" width="9.109375" style="236"/>
    <col min="1793" max="1793" width="10.88671875" style="236" bestFit="1" customWidth="1"/>
    <col min="1794" max="1794" width="45.109375" style="236" customWidth="1"/>
    <col min="1795" max="1795" width="16.33203125" style="236" customWidth="1"/>
    <col min="1796" max="1796" width="18.5546875" style="236" customWidth="1"/>
    <col min="1797" max="1797" width="16.109375" style="236" customWidth="1"/>
    <col min="1798" max="1798" width="16.88671875" style="236" customWidth="1"/>
    <col min="1799" max="1799" width="17.6640625" style="236" customWidth="1"/>
    <col min="1800" max="2048" width="9.109375" style="236"/>
    <col min="2049" max="2049" width="10.88671875" style="236" bestFit="1" customWidth="1"/>
    <col min="2050" max="2050" width="45.109375" style="236" customWidth="1"/>
    <col min="2051" max="2051" width="16.33203125" style="236" customWidth="1"/>
    <col min="2052" max="2052" width="18.5546875" style="236" customWidth="1"/>
    <col min="2053" max="2053" width="16.109375" style="236" customWidth="1"/>
    <col min="2054" max="2054" width="16.88671875" style="236" customWidth="1"/>
    <col min="2055" max="2055" width="17.6640625" style="236" customWidth="1"/>
    <col min="2056" max="2304" width="9.109375" style="236"/>
    <col min="2305" max="2305" width="10.88671875" style="236" bestFit="1" customWidth="1"/>
    <col min="2306" max="2306" width="45.109375" style="236" customWidth="1"/>
    <col min="2307" max="2307" width="16.33203125" style="236" customWidth="1"/>
    <col min="2308" max="2308" width="18.5546875" style="236" customWidth="1"/>
    <col min="2309" max="2309" width="16.109375" style="236" customWidth="1"/>
    <col min="2310" max="2310" width="16.88671875" style="236" customWidth="1"/>
    <col min="2311" max="2311" width="17.6640625" style="236" customWidth="1"/>
    <col min="2312" max="2560" width="9.109375" style="236"/>
    <col min="2561" max="2561" width="10.88671875" style="236" bestFit="1" customWidth="1"/>
    <col min="2562" max="2562" width="45.109375" style="236" customWidth="1"/>
    <col min="2563" max="2563" width="16.33203125" style="236" customWidth="1"/>
    <col min="2564" max="2564" width="18.5546875" style="236" customWidth="1"/>
    <col min="2565" max="2565" width="16.109375" style="236" customWidth="1"/>
    <col min="2566" max="2566" width="16.88671875" style="236" customWidth="1"/>
    <col min="2567" max="2567" width="17.6640625" style="236" customWidth="1"/>
    <col min="2568" max="2816" width="9.109375" style="236"/>
    <col min="2817" max="2817" width="10.88671875" style="236" bestFit="1" customWidth="1"/>
    <col min="2818" max="2818" width="45.109375" style="236" customWidth="1"/>
    <col min="2819" max="2819" width="16.33203125" style="236" customWidth="1"/>
    <col min="2820" max="2820" width="18.5546875" style="236" customWidth="1"/>
    <col min="2821" max="2821" width="16.109375" style="236" customWidth="1"/>
    <col min="2822" max="2822" width="16.88671875" style="236" customWidth="1"/>
    <col min="2823" max="2823" width="17.6640625" style="236" customWidth="1"/>
    <col min="2824" max="3072" width="9.109375" style="236"/>
    <col min="3073" max="3073" width="10.88671875" style="236" bestFit="1" customWidth="1"/>
    <col min="3074" max="3074" width="45.109375" style="236" customWidth="1"/>
    <col min="3075" max="3075" width="16.33203125" style="236" customWidth="1"/>
    <col min="3076" max="3076" width="18.5546875" style="236" customWidth="1"/>
    <col min="3077" max="3077" width="16.109375" style="236" customWidth="1"/>
    <col min="3078" max="3078" width="16.88671875" style="236" customWidth="1"/>
    <col min="3079" max="3079" width="17.6640625" style="236" customWidth="1"/>
    <col min="3080" max="3328" width="9.109375" style="236"/>
    <col min="3329" max="3329" width="10.88671875" style="236" bestFit="1" customWidth="1"/>
    <col min="3330" max="3330" width="45.109375" style="236" customWidth="1"/>
    <col min="3331" max="3331" width="16.33203125" style="236" customWidth="1"/>
    <col min="3332" max="3332" width="18.5546875" style="236" customWidth="1"/>
    <col min="3333" max="3333" width="16.109375" style="236" customWidth="1"/>
    <col min="3334" max="3334" width="16.88671875" style="236" customWidth="1"/>
    <col min="3335" max="3335" width="17.6640625" style="236" customWidth="1"/>
    <col min="3336" max="3584" width="9.109375" style="236"/>
    <col min="3585" max="3585" width="10.88671875" style="236" bestFit="1" customWidth="1"/>
    <col min="3586" max="3586" width="45.109375" style="236" customWidth="1"/>
    <col min="3587" max="3587" width="16.33203125" style="236" customWidth="1"/>
    <col min="3588" max="3588" width="18.5546875" style="236" customWidth="1"/>
    <col min="3589" max="3589" width="16.109375" style="236" customWidth="1"/>
    <col min="3590" max="3590" width="16.88671875" style="236" customWidth="1"/>
    <col min="3591" max="3591" width="17.6640625" style="236" customWidth="1"/>
    <col min="3592" max="3840" width="9.109375" style="236"/>
    <col min="3841" max="3841" width="10.88671875" style="236" bestFit="1" customWidth="1"/>
    <col min="3842" max="3842" width="45.109375" style="236" customWidth="1"/>
    <col min="3843" max="3843" width="16.33203125" style="236" customWidth="1"/>
    <col min="3844" max="3844" width="18.5546875" style="236" customWidth="1"/>
    <col min="3845" max="3845" width="16.109375" style="236" customWidth="1"/>
    <col min="3846" max="3846" width="16.88671875" style="236" customWidth="1"/>
    <col min="3847" max="3847" width="17.6640625" style="236" customWidth="1"/>
    <col min="3848" max="4096" width="9.109375" style="236"/>
    <col min="4097" max="4097" width="10.88671875" style="236" bestFit="1" customWidth="1"/>
    <col min="4098" max="4098" width="45.109375" style="236" customWidth="1"/>
    <col min="4099" max="4099" width="16.33203125" style="236" customWidth="1"/>
    <col min="4100" max="4100" width="18.5546875" style="236" customWidth="1"/>
    <col min="4101" max="4101" width="16.109375" style="236" customWidth="1"/>
    <col min="4102" max="4102" width="16.88671875" style="236" customWidth="1"/>
    <col min="4103" max="4103" width="17.6640625" style="236" customWidth="1"/>
    <col min="4104" max="4352" width="9.109375" style="236"/>
    <col min="4353" max="4353" width="10.88671875" style="236" bestFit="1" customWidth="1"/>
    <col min="4354" max="4354" width="45.109375" style="236" customWidth="1"/>
    <col min="4355" max="4355" width="16.33203125" style="236" customWidth="1"/>
    <col min="4356" max="4356" width="18.5546875" style="236" customWidth="1"/>
    <col min="4357" max="4357" width="16.109375" style="236" customWidth="1"/>
    <col min="4358" max="4358" width="16.88671875" style="236" customWidth="1"/>
    <col min="4359" max="4359" width="17.6640625" style="236" customWidth="1"/>
    <col min="4360" max="4608" width="9.109375" style="236"/>
    <col min="4609" max="4609" width="10.88671875" style="236" bestFit="1" customWidth="1"/>
    <col min="4610" max="4610" width="45.109375" style="236" customWidth="1"/>
    <col min="4611" max="4611" width="16.33203125" style="236" customWidth="1"/>
    <col min="4612" max="4612" width="18.5546875" style="236" customWidth="1"/>
    <col min="4613" max="4613" width="16.109375" style="236" customWidth="1"/>
    <col min="4614" max="4614" width="16.88671875" style="236" customWidth="1"/>
    <col min="4615" max="4615" width="17.6640625" style="236" customWidth="1"/>
    <col min="4616" max="4864" width="9.109375" style="236"/>
    <col min="4865" max="4865" width="10.88671875" style="236" bestFit="1" customWidth="1"/>
    <col min="4866" max="4866" width="45.109375" style="236" customWidth="1"/>
    <col min="4867" max="4867" width="16.33203125" style="236" customWidth="1"/>
    <col min="4868" max="4868" width="18.5546875" style="236" customWidth="1"/>
    <col min="4869" max="4869" width="16.109375" style="236" customWidth="1"/>
    <col min="4870" max="4870" width="16.88671875" style="236" customWidth="1"/>
    <col min="4871" max="4871" width="17.6640625" style="236" customWidth="1"/>
    <col min="4872" max="5120" width="9.109375" style="236"/>
    <col min="5121" max="5121" width="10.88671875" style="236" bestFit="1" customWidth="1"/>
    <col min="5122" max="5122" width="45.109375" style="236" customWidth="1"/>
    <col min="5123" max="5123" width="16.33203125" style="236" customWidth="1"/>
    <col min="5124" max="5124" width="18.5546875" style="236" customWidth="1"/>
    <col min="5125" max="5125" width="16.109375" style="236" customWidth="1"/>
    <col min="5126" max="5126" width="16.88671875" style="236" customWidth="1"/>
    <col min="5127" max="5127" width="17.6640625" style="236" customWidth="1"/>
    <col min="5128" max="5376" width="9.109375" style="236"/>
    <col min="5377" max="5377" width="10.88671875" style="236" bestFit="1" customWidth="1"/>
    <col min="5378" max="5378" width="45.109375" style="236" customWidth="1"/>
    <col min="5379" max="5379" width="16.33203125" style="236" customWidth="1"/>
    <col min="5380" max="5380" width="18.5546875" style="236" customWidth="1"/>
    <col min="5381" max="5381" width="16.109375" style="236" customWidth="1"/>
    <col min="5382" max="5382" width="16.88671875" style="236" customWidth="1"/>
    <col min="5383" max="5383" width="17.6640625" style="236" customWidth="1"/>
    <col min="5384" max="5632" width="9.109375" style="236"/>
    <col min="5633" max="5633" width="10.88671875" style="236" bestFit="1" customWidth="1"/>
    <col min="5634" max="5634" width="45.109375" style="236" customWidth="1"/>
    <col min="5635" max="5635" width="16.33203125" style="236" customWidth="1"/>
    <col min="5636" max="5636" width="18.5546875" style="236" customWidth="1"/>
    <col min="5637" max="5637" width="16.109375" style="236" customWidth="1"/>
    <col min="5638" max="5638" width="16.88671875" style="236" customWidth="1"/>
    <col min="5639" max="5639" width="17.6640625" style="236" customWidth="1"/>
    <col min="5640" max="5888" width="9.109375" style="236"/>
    <col min="5889" max="5889" width="10.88671875" style="236" bestFit="1" customWidth="1"/>
    <col min="5890" max="5890" width="45.109375" style="236" customWidth="1"/>
    <col min="5891" max="5891" width="16.33203125" style="236" customWidth="1"/>
    <col min="5892" max="5892" width="18.5546875" style="236" customWidth="1"/>
    <col min="5893" max="5893" width="16.109375" style="236" customWidth="1"/>
    <col min="5894" max="5894" width="16.88671875" style="236" customWidth="1"/>
    <col min="5895" max="5895" width="17.6640625" style="236" customWidth="1"/>
    <col min="5896" max="6144" width="9.109375" style="236"/>
    <col min="6145" max="6145" width="10.88671875" style="236" bestFit="1" customWidth="1"/>
    <col min="6146" max="6146" width="45.109375" style="236" customWidth="1"/>
    <col min="6147" max="6147" width="16.33203125" style="236" customWidth="1"/>
    <col min="6148" max="6148" width="18.5546875" style="236" customWidth="1"/>
    <col min="6149" max="6149" width="16.109375" style="236" customWidth="1"/>
    <col min="6150" max="6150" width="16.88671875" style="236" customWidth="1"/>
    <col min="6151" max="6151" width="17.6640625" style="236" customWidth="1"/>
    <col min="6152" max="6400" width="9.109375" style="236"/>
    <col min="6401" max="6401" width="10.88671875" style="236" bestFit="1" customWidth="1"/>
    <col min="6402" max="6402" width="45.109375" style="236" customWidth="1"/>
    <col min="6403" max="6403" width="16.33203125" style="236" customWidth="1"/>
    <col min="6404" max="6404" width="18.5546875" style="236" customWidth="1"/>
    <col min="6405" max="6405" width="16.109375" style="236" customWidth="1"/>
    <col min="6406" max="6406" width="16.88671875" style="236" customWidth="1"/>
    <col min="6407" max="6407" width="17.6640625" style="236" customWidth="1"/>
    <col min="6408" max="6656" width="9.109375" style="236"/>
    <col min="6657" max="6657" width="10.88671875" style="236" bestFit="1" customWidth="1"/>
    <col min="6658" max="6658" width="45.109375" style="236" customWidth="1"/>
    <col min="6659" max="6659" width="16.33203125" style="236" customWidth="1"/>
    <col min="6660" max="6660" width="18.5546875" style="236" customWidth="1"/>
    <col min="6661" max="6661" width="16.109375" style="236" customWidth="1"/>
    <col min="6662" max="6662" width="16.88671875" style="236" customWidth="1"/>
    <col min="6663" max="6663" width="17.6640625" style="236" customWidth="1"/>
    <col min="6664" max="6912" width="9.109375" style="236"/>
    <col min="6913" max="6913" width="10.88671875" style="236" bestFit="1" customWidth="1"/>
    <col min="6914" max="6914" width="45.109375" style="236" customWidth="1"/>
    <col min="6915" max="6915" width="16.33203125" style="236" customWidth="1"/>
    <col min="6916" max="6916" width="18.5546875" style="236" customWidth="1"/>
    <col min="6917" max="6917" width="16.109375" style="236" customWidth="1"/>
    <col min="6918" max="6918" width="16.88671875" style="236" customWidth="1"/>
    <col min="6919" max="6919" width="17.6640625" style="236" customWidth="1"/>
    <col min="6920" max="7168" width="9.109375" style="236"/>
    <col min="7169" max="7169" width="10.88671875" style="236" bestFit="1" customWidth="1"/>
    <col min="7170" max="7170" width="45.109375" style="236" customWidth="1"/>
    <col min="7171" max="7171" width="16.33203125" style="236" customWidth="1"/>
    <col min="7172" max="7172" width="18.5546875" style="236" customWidth="1"/>
    <col min="7173" max="7173" width="16.109375" style="236" customWidth="1"/>
    <col min="7174" max="7174" width="16.88671875" style="236" customWidth="1"/>
    <col min="7175" max="7175" width="17.6640625" style="236" customWidth="1"/>
    <col min="7176" max="7424" width="9.109375" style="236"/>
    <col min="7425" max="7425" width="10.88671875" style="236" bestFit="1" customWidth="1"/>
    <col min="7426" max="7426" width="45.109375" style="236" customWidth="1"/>
    <col min="7427" max="7427" width="16.33203125" style="236" customWidth="1"/>
    <col min="7428" max="7428" width="18.5546875" style="236" customWidth="1"/>
    <col min="7429" max="7429" width="16.109375" style="236" customWidth="1"/>
    <col min="7430" max="7430" width="16.88671875" style="236" customWidth="1"/>
    <col min="7431" max="7431" width="17.6640625" style="236" customWidth="1"/>
    <col min="7432" max="7680" width="9.109375" style="236"/>
    <col min="7681" max="7681" width="10.88671875" style="236" bestFit="1" customWidth="1"/>
    <col min="7682" max="7682" width="45.109375" style="236" customWidth="1"/>
    <col min="7683" max="7683" width="16.33203125" style="236" customWidth="1"/>
    <col min="7684" max="7684" width="18.5546875" style="236" customWidth="1"/>
    <col min="7685" max="7685" width="16.109375" style="236" customWidth="1"/>
    <col min="7686" max="7686" width="16.88671875" style="236" customWidth="1"/>
    <col min="7687" max="7687" width="17.6640625" style="236" customWidth="1"/>
    <col min="7688" max="7936" width="9.109375" style="236"/>
    <col min="7937" max="7937" width="10.88671875" style="236" bestFit="1" customWidth="1"/>
    <col min="7938" max="7938" width="45.109375" style="236" customWidth="1"/>
    <col min="7939" max="7939" width="16.33203125" style="236" customWidth="1"/>
    <col min="7940" max="7940" width="18.5546875" style="236" customWidth="1"/>
    <col min="7941" max="7941" width="16.109375" style="236" customWidth="1"/>
    <col min="7942" max="7942" width="16.88671875" style="236" customWidth="1"/>
    <col min="7943" max="7943" width="17.6640625" style="236" customWidth="1"/>
    <col min="7944" max="8192" width="9.109375" style="236"/>
    <col min="8193" max="8193" width="10.88671875" style="236" bestFit="1" customWidth="1"/>
    <col min="8194" max="8194" width="45.109375" style="236" customWidth="1"/>
    <col min="8195" max="8195" width="16.33203125" style="236" customWidth="1"/>
    <col min="8196" max="8196" width="18.5546875" style="236" customWidth="1"/>
    <col min="8197" max="8197" width="16.109375" style="236" customWidth="1"/>
    <col min="8198" max="8198" width="16.88671875" style="236" customWidth="1"/>
    <col min="8199" max="8199" width="17.6640625" style="236" customWidth="1"/>
    <col min="8200" max="8448" width="9.109375" style="236"/>
    <col min="8449" max="8449" width="10.88671875" style="236" bestFit="1" customWidth="1"/>
    <col min="8450" max="8450" width="45.109375" style="236" customWidth="1"/>
    <col min="8451" max="8451" width="16.33203125" style="236" customWidth="1"/>
    <col min="8452" max="8452" width="18.5546875" style="236" customWidth="1"/>
    <col min="8453" max="8453" width="16.109375" style="236" customWidth="1"/>
    <col min="8454" max="8454" width="16.88671875" style="236" customWidth="1"/>
    <col min="8455" max="8455" width="17.6640625" style="236" customWidth="1"/>
    <col min="8456" max="8704" width="9.109375" style="236"/>
    <col min="8705" max="8705" width="10.88671875" style="236" bestFit="1" customWidth="1"/>
    <col min="8706" max="8706" width="45.109375" style="236" customWidth="1"/>
    <col min="8707" max="8707" width="16.33203125" style="236" customWidth="1"/>
    <col min="8708" max="8708" width="18.5546875" style="236" customWidth="1"/>
    <col min="8709" max="8709" width="16.109375" style="236" customWidth="1"/>
    <col min="8710" max="8710" width="16.88671875" style="236" customWidth="1"/>
    <col min="8711" max="8711" width="17.6640625" style="236" customWidth="1"/>
    <col min="8712" max="8960" width="9.109375" style="236"/>
    <col min="8961" max="8961" width="10.88671875" style="236" bestFit="1" customWidth="1"/>
    <col min="8962" max="8962" width="45.109375" style="236" customWidth="1"/>
    <col min="8963" max="8963" width="16.33203125" style="236" customWidth="1"/>
    <col min="8964" max="8964" width="18.5546875" style="236" customWidth="1"/>
    <col min="8965" max="8965" width="16.109375" style="236" customWidth="1"/>
    <col min="8966" max="8966" width="16.88671875" style="236" customWidth="1"/>
    <col min="8967" max="8967" width="17.6640625" style="236" customWidth="1"/>
    <col min="8968" max="9216" width="9.109375" style="236"/>
    <col min="9217" max="9217" width="10.88671875" style="236" bestFit="1" customWidth="1"/>
    <col min="9218" max="9218" width="45.109375" style="236" customWidth="1"/>
    <col min="9219" max="9219" width="16.33203125" style="236" customWidth="1"/>
    <col min="9220" max="9220" width="18.5546875" style="236" customWidth="1"/>
    <col min="9221" max="9221" width="16.109375" style="236" customWidth="1"/>
    <col min="9222" max="9222" width="16.88671875" style="236" customWidth="1"/>
    <col min="9223" max="9223" width="17.6640625" style="236" customWidth="1"/>
    <col min="9224" max="9472" width="9.109375" style="236"/>
    <col min="9473" max="9473" width="10.88671875" style="236" bestFit="1" customWidth="1"/>
    <col min="9474" max="9474" width="45.109375" style="236" customWidth="1"/>
    <col min="9475" max="9475" width="16.33203125" style="236" customWidth="1"/>
    <col min="9476" max="9476" width="18.5546875" style="236" customWidth="1"/>
    <col min="9477" max="9477" width="16.109375" style="236" customWidth="1"/>
    <col min="9478" max="9478" width="16.88671875" style="236" customWidth="1"/>
    <col min="9479" max="9479" width="17.6640625" style="236" customWidth="1"/>
    <col min="9480" max="9728" width="9.109375" style="236"/>
    <col min="9729" max="9729" width="10.88671875" style="236" bestFit="1" customWidth="1"/>
    <col min="9730" max="9730" width="45.109375" style="236" customWidth="1"/>
    <col min="9731" max="9731" width="16.33203125" style="236" customWidth="1"/>
    <col min="9732" max="9732" width="18.5546875" style="236" customWidth="1"/>
    <col min="9733" max="9733" width="16.109375" style="236" customWidth="1"/>
    <col min="9734" max="9734" width="16.88671875" style="236" customWidth="1"/>
    <col min="9735" max="9735" width="17.6640625" style="236" customWidth="1"/>
    <col min="9736" max="9984" width="9.109375" style="236"/>
    <col min="9985" max="9985" width="10.88671875" style="236" bestFit="1" customWidth="1"/>
    <col min="9986" max="9986" width="45.109375" style="236" customWidth="1"/>
    <col min="9987" max="9987" width="16.33203125" style="236" customWidth="1"/>
    <col min="9988" max="9988" width="18.5546875" style="236" customWidth="1"/>
    <col min="9989" max="9989" width="16.109375" style="236" customWidth="1"/>
    <col min="9990" max="9990" width="16.88671875" style="236" customWidth="1"/>
    <col min="9991" max="9991" width="17.6640625" style="236" customWidth="1"/>
    <col min="9992" max="10240" width="9.109375" style="236"/>
    <col min="10241" max="10241" width="10.88671875" style="236" bestFit="1" customWidth="1"/>
    <col min="10242" max="10242" width="45.109375" style="236" customWidth="1"/>
    <col min="10243" max="10243" width="16.33203125" style="236" customWidth="1"/>
    <col min="10244" max="10244" width="18.5546875" style="236" customWidth="1"/>
    <col min="10245" max="10245" width="16.109375" style="236" customWidth="1"/>
    <col min="10246" max="10246" width="16.88671875" style="236" customWidth="1"/>
    <col min="10247" max="10247" width="17.6640625" style="236" customWidth="1"/>
    <col min="10248" max="10496" width="9.109375" style="236"/>
    <col min="10497" max="10497" width="10.88671875" style="236" bestFit="1" customWidth="1"/>
    <col min="10498" max="10498" width="45.109375" style="236" customWidth="1"/>
    <col min="10499" max="10499" width="16.33203125" style="236" customWidth="1"/>
    <col min="10500" max="10500" width="18.5546875" style="236" customWidth="1"/>
    <col min="10501" max="10501" width="16.109375" style="236" customWidth="1"/>
    <col min="10502" max="10502" width="16.88671875" style="236" customWidth="1"/>
    <col min="10503" max="10503" width="17.6640625" style="236" customWidth="1"/>
    <col min="10504" max="10752" width="9.109375" style="236"/>
    <col min="10753" max="10753" width="10.88671875" style="236" bestFit="1" customWidth="1"/>
    <col min="10754" max="10754" width="45.109375" style="236" customWidth="1"/>
    <col min="10755" max="10755" width="16.33203125" style="236" customWidth="1"/>
    <col min="10756" max="10756" width="18.5546875" style="236" customWidth="1"/>
    <col min="10757" max="10757" width="16.109375" style="236" customWidth="1"/>
    <col min="10758" max="10758" width="16.88671875" style="236" customWidth="1"/>
    <col min="10759" max="10759" width="17.6640625" style="236" customWidth="1"/>
    <col min="10760" max="11008" width="9.109375" style="236"/>
    <col min="11009" max="11009" width="10.88671875" style="236" bestFit="1" customWidth="1"/>
    <col min="11010" max="11010" width="45.109375" style="236" customWidth="1"/>
    <col min="11011" max="11011" width="16.33203125" style="236" customWidth="1"/>
    <col min="11012" max="11012" width="18.5546875" style="236" customWidth="1"/>
    <col min="11013" max="11013" width="16.109375" style="236" customWidth="1"/>
    <col min="11014" max="11014" width="16.88671875" style="236" customWidth="1"/>
    <col min="11015" max="11015" width="17.6640625" style="236" customWidth="1"/>
    <col min="11016" max="11264" width="9.109375" style="236"/>
    <col min="11265" max="11265" width="10.88671875" style="236" bestFit="1" customWidth="1"/>
    <col min="11266" max="11266" width="45.109375" style="236" customWidth="1"/>
    <col min="11267" max="11267" width="16.33203125" style="236" customWidth="1"/>
    <col min="11268" max="11268" width="18.5546875" style="236" customWidth="1"/>
    <col min="11269" max="11269" width="16.109375" style="236" customWidth="1"/>
    <col min="11270" max="11270" width="16.88671875" style="236" customWidth="1"/>
    <col min="11271" max="11271" width="17.6640625" style="236" customWidth="1"/>
    <col min="11272" max="11520" width="9.109375" style="236"/>
    <col min="11521" max="11521" width="10.88671875" style="236" bestFit="1" customWidth="1"/>
    <col min="11522" max="11522" width="45.109375" style="236" customWidth="1"/>
    <col min="11523" max="11523" width="16.33203125" style="236" customWidth="1"/>
    <col min="11524" max="11524" width="18.5546875" style="236" customWidth="1"/>
    <col min="11525" max="11525" width="16.109375" style="236" customWidth="1"/>
    <col min="11526" max="11526" width="16.88671875" style="236" customWidth="1"/>
    <col min="11527" max="11527" width="17.6640625" style="236" customWidth="1"/>
    <col min="11528" max="11776" width="9.109375" style="236"/>
    <col min="11777" max="11777" width="10.88671875" style="236" bestFit="1" customWidth="1"/>
    <col min="11778" max="11778" width="45.109375" style="236" customWidth="1"/>
    <col min="11779" max="11779" width="16.33203125" style="236" customWidth="1"/>
    <col min="11780" max="11780" width="18.5546875" style="236" customWidth="1"/>
    <col min="11781" max="11781" width="16.109375" style="236" customWidth="1"/>
    <col min="11782" max="11782" width="16.88671875" style="236" customWidth="1"/>
    <col min="11783" max="11783" width="17.6640625" style="236" customWidth="1"/>
    <col min="11784" max="12032" width="9.109375" style="236"/>
    <col min="12033" max="12033" width="10.88671875" style="236" bestFit="1" customWidth="1"/>
    <col min="12034" max="12034" width="45.109375" style="236" customWidth="1"/>
    <col min="12035" max="12035" width="16.33203125" style="236" customWidth="1"/>
    <col min="12036" max="12036" width="18.5546875" style="236" customWidth="1"/>
    <col min="12037" max="12037" width="16.109375" style="236" customWidth="1"/>
    <col min="12038" max="12038" width="16.88671875" style="236" customWidth="1"/>
    <col min="12039" max="12039" width="17.6640625" style="236" customWidth="1"/>
    <col min="12040" max="12288" width="9.109375" style="236"/>
    <col min="12289" max="12289" width="10.88671875" style="236" bestFit="1" customWidth="1"/>
    <col min="12290" max="12290" width="45.109375" style="236" customWidth="1"/>
    <col min="12291" max="12291" width="16.33203125" style="236" customWidth="1"/>
    <col min="12292" max="12292" width="18.5546875" style="236" customWidth="1"/>
    <col min="12293" max="12293" width="16.109375" style="236" customWidth="1"/>
    <col min="12294" max="12294" width="16.88671875" style="236" customWidth="1"/>
    <col min="12295" max="12295" width="17.6640625" style="236" customWidth="1"/>
    <col min="12296" max="12544" width="9.109375" style="236"/>
    <col min="12545" max="12545" width="10.88671875" style="236" bestFit="1" customWidth="1"/>
    <col min="12546" max="12546" width="45.109375" style="236" customWidth="1"/>
    <col min="12547" max="12547" width="16.33203125" style="236" customWidth="1"/>
    <col min="12548" max="12548" width="18.5546875" style="236" customWidth="1"/>
    <col min="12549" max="12549" width="16.109375" style="236" customWidth="1"/>
    <col min="12550" max="12550" width="16.88671875" style="236" customWidth="1"/>
    <col min="12551" max="12551" width="17.6640625" style="236" customWidth="1"/>
    <col min="12552" max="12800" width="9.109375" style="236"/>
    <col min="12801" max="12801" width="10.88671875" style="236" bestFit="1" customWidth="1"/>
    <col min="12802" max="12802" width="45.109375" style="236" customWidth="1"/>
    <col min="12803" max="12803" width="16.33203125" style="236" customWidth="1"/>
    <col min="12804" max="12804" width="18.5546875" style="236" customWidth="1"/>
    <col min="12805" max="12805" width="16.109375" style="236" customWidth="1"/>
    <col min="12806" max="12806" width="16.88671875" style="236" customWidth="1"/>
    <col min="12807" max="12807" width="17.6640625" style="236" customWidth="1"/>
    <col min="12808" max="13056" width="9.109375" style="236"/>
    <col min="13057" max="13057" width="10.88671875" style="236" bestFit="1" customWidth="1"/>
    <col min="13058" max="13058" width="45.109375" style="236" customWidth="1"/>
    <col min="13059" max="13059" width="16.33203125" style="236" customWidth="1"/>
    <col min="13060" max="13060" width="18.5546875" style="236" customWidth="1"/>
    <col min="13061" max="13061" width="16.109375" style="236" customWidth="1"/>
    <col min="13062" max="13062" width="16.88671875" style="236" customWidth="1"/>
    <col min="13063" max="13063" width="17.6640625" style="236" customWidth="1"/>
    <col min="13064" max="13312" width="9.109375" style="236"/>
    <col min="13313" max="13313" width="10.88671875" style="236" bestFit="1" customWidth="1"/>
    <col min="13314" max="13314" width="45.109375" style="236" customWidth="1"/>
    <col min="13315" max="13315" width="16.33203125" style="236" customWidth="1"/>
    <col min="13316" max="13316" width="18.5546875" style="236" customWidth="1"/>
    <col min="13317" max="13317" width="16.109375" style="236" customWidth="1"/>
    <col min="13318" max="13318" width="16.88671875" style="236" customWidth="1"/>
    <col min="13319" max="13319" width="17.6640625" style="236" customWidth="1"/>
    <col min="13320" max="13568" width="9.109375" style="236"/>
    <col min="13569" max="13569" width="10.88671875" style="236" bestFit="1" customWidth="1"/>
    <col min="13570" max="13570" width="45.109375" style="236" customWidth="1"/>
    <col min="13571" max="13571" width="16.33203125" style="236" customWidth="1"/>
    <col min="13572" max="13572" width="18.5546875" style="236" customWidth="1"/>
    <col min="13573" max="13573" width="16.109375" style="236" customWidth="1"/>
    <col min="13574" max="13574" width="16.88671875" style="236" customWidth="1"/>
    <col min="13575" max="13575" width="17.6640625" style="236" customWidth="1"/>
    <col min="13576" max="13824" width="9.109375" style="236"/>
    <col min="13825" max="13825" width="10.88671875" style="236" bestFit="1" customWidth="1"/>
    <col min="13826" max="13826" width="45.109375" style="236" customWidth="1"/>
    <col min="13827" max="13827" width="16.33203125" style="236" customWidth="1"/>
    <col min="13828" max="13828" width="18.5546875" style="236" customWidth="1"/>
    <col min="13829" max="13829" width="16.109375" style="236" customWidth="1"/>
    <col min="13830" max="13830" width="16.88671875" style="236" customWidth="1"/>
    <col min="13831" max="13831" width="17.6640625" style="236" customWidth="1"/>
    <col min="13832" max="14080" width="9.109375" style="236"/>
    <col min="14081" max="14081" width="10.88671875" style="236" bestFit="1" customWidth="1"/>
    <col min="14082" max="14082" width="45.109375" style="236" customWidth="1"/>
    <col min="14083" max="14083" width="16.33203125" style="236" customWidth="1"/>
    <col min="14084" max="14084" width="18.5546875" style="236" customWidth="1"/>
    <col min="14085" max="14085" width="16.109375" style="236" customWidth="1"/>
    <col min="14086" max="14086" width="16.88671875" style="236" customWidth="1"/>
    <col min="14087" max="14087" width="17.6640625" style="236" customWidth="1"/>
    <col min="14088" max="14336" width="9.109375" style="236"/>
    <col min="14337" max="14337" width="10.88671875" style="236" bestFit="1" customWidth="1"/>
    <col min="14338" max="14338" width="45.109375" style="236" customWidth="1"/>
    <col min="14339" max="14339" width="16.33203125" style="236" customWidth="1"/>
    <col min="14340" max="14340" width="18.5546875" style="236" customWidth="1"/>
    <col min="14341" max="14341" width="16.109375" style="236" customWidth="1"/>
    <col min="14342" max="14342" width="16.88671875" style="236" customWidth="1"/>
    <col min="14343" max="14343" width="17.6640625" style="236" customWidth="1"/>
    <col min="14344" max="14592" width="9.109375" style="236"/>
    <col min="14593" max="14593" width="10.88671875" style="236" bestFit="1" customWidth="1"/>
    <col min="14594" max="14594" width="45.109375" style="236" customWidth="1"/>
    <col min="14595" max="14595" width="16.33203125" style="236" customWidth="1"/>
    <col min="14596" max="14596" width="18.5546875" style="236" customWidth="1"/>
    <col min="14597" max="14597" width="16.109375" style="236" customWidth="1"/>
    <col min="14598" max="14598" width="16.88671875" style="236" customWidth="1"/>
    <col min="14599" max="14599" width="17.6640625" style="236" customWidth="1"/>
    <col min="14600" max="14848" width="9.109375" style="236"/>
    <col min="14849" max="14849" width="10.88671875" style="236" bestFit="1" customWidth="1"/>
    <col min="14850" max="14850" width="45.109375" style="236" customWidth="1"/>
    <col min="14851" max="14851" width="16.33203125" style="236" customWidth="1"/>
    <col min="14852" max="14852" width="18.5546875" style="236" customWidth="1"/>
    <col min="14853" max="14853" width="16.109375" style="236" customWidth="1"/>
    <col min="14854" max="14854" width="16.88671875" style="236" customWidth="1"/>
    <col min="14855" max="14855" width="17.6640625" style="236" customWidth="1"/>
    <col min="14856" max="15104" width="9.109375" style="236"/>
    <col min="15105" max="15105" width="10.88671875" style="236" bestFit="1" customWidth="1"/>
    <col min="15106" max="15106" width="45.109375" style="236" customWidth="1"/>
    <col min="15107" max="15107" width="16.33203125" style="236" customWidth="1"/>
    <col min="15108" max="15108" width="18.5546875" style="236" customWidth="1"/>
    <col min="15109" max="15109" width="16.109375" style="236" customWidth="1"/>
    <col min="15110" max="15110" width="16.88671875" style="236" customWidth="1"/>
    <col min="15111" max="15111" width="17.6640625" style="236" customWidth="1"/>
    <col min="15112" max="15360" width="9.109375" style="236"/>
    <col min="15361" max="15361" width="10.88671875" style="236" bestFit="1" customWidth="1"/>
    <col min="15362" max="15362" width="45.109375" style="236" customWidth="1"/>
    <col min="15363" max="15363" width="16.33203125" style="236" customWidth="1"/>
    <col min="15364" max="15364" width="18.5546875" style="236" customWidth="1"/>
    <col min="15365" max="15365" width="16.109375" style="236" customWidth="1"/>
    <col min="15366" max="15366" width="16.88671875" style="236" customWidth="1"/>
    <col min="15367" max="15367" width="17.6640625" style="236" customWidth="1"/>
    <col min="15368" max="15616" width="9.109375" style="236"/>
    <col min="15617" max="15617" width="10.88671875" style="236" bestFit="1" customWidth="1"/>
    <col min="15618" max="15618" width="45.109375" style="236" customWidth="1"/>
    <col min="15619" max="15619" width="16.33203125" style="236" customWidth="1"/>
    <col min="15620" max="15620" width="18.5546875" style="236" customWidth="1"/>
    <col min="15621" max="15621" width="16.109375" style="236" customWidth="1"/>
    <col min="15622" max="15622" width="16.88671875" style="236" customWidth="1"/>
    <col min="15623" max="15623" width="17.6640625" style="236" customWidth="1"/>
    <col min="15624" max="15872" width="9.109375" style="236"/>
    <col min="15873" max="15873" width="10.88671875" style="236" bestFit="1" customWidth="1"/>
    <col min="15874" max="15874" width="45.109375" style="236" customWidth="1"/>
    <col min="15875" max="15875" width="16.33203125" style="236" customWidth="1"/>
    <col min="15876" max="15876" width="18.5546875" style="236" customWidth="1"/>
    <col min="15877" max="15877" width="16.109375" style="236" customWidth="1"/>
    <col min="15878" max="15878" width="16.88671875" style="236" customWidth="1"/>
    <col min="15879" max="15879" width="17.6640625" style="236" customWidth="1"/>
    <col min="15880" max="16128" width="9.109375" style="236"/>
    <col min="16129" max="16129" width="10.88671875" style="236" bestFit="1" customWidth="1"/>
    <col min="16130" max="16130" width="45.109375" style="236" customWidth="1"/>
    <col min="16131" max="16131" width="16.33203125" style="236" customWidth="1"/>
    <col min="16132" max="16132" width="18.5546875" style="236" customWidth="1"/>
    <col min="16133" max="16133" width="16.109375" style="236" customWidth="1"/>
    <col min="16134" max="16134" width="16.88671875" style="236" customWidth="1"/>
    <col min="16135" max="16135" width="17.6640625" style="236" customWidth="1"/>
    <col min="16136" max="16384" width="9.109375" style="236"/>
  </cols>
  <sheetData>
    <row r="1" spans="1:7" ht="19.5" customHeight="1" thickTop="1" thickBot="1">
      <c r="A1" s="2530" t="s">
        <v>573</v>
      </c>
      <c r="B1" s="2530"/>
      <c r="C1" s="2530"/>
      <c r="D1" s="2530"/>
      <c r="E1" s="2530"/>
      <c r="F1" s="2530"/>
      <c r="G1" s="2530"/>
    </row>
    <row r="2" spans="1:7" ht="15" thickTop="1">
      <c r="A2" s="2531" t="s">
        <v>574</v>
      </c>
      <c r="B2" s="2533" t="s">
        <v>60</v>
      </c>
      <c r="C2" s="237" t="s">
        <v>575</v>
      </c>
      <c r="D2" s="237" t="s">
        <v>576</v>
      </c>
      <c r="E2" s="237" t="s">
        <v>575</v>
      </c>
      <c r="F2" s="237" t="s">
        <v>576</v>
      </c>
      <c r="G2" s="238" t="s">
        <v>577</v>
      </c>
    </row>
    <row r="3" spans="1:7">
      <c r="A3" s="2532"/>
      <c r="B3" s="2534"/>
      <c r="C3" s="239" t="s">
        <v>578</v>
      </c>
      <c r="D3" s="239" t="s">
        <v>579</v>
      </c>
      <c r="E3" s="239" t="s">
        <v>578</v>
      </c>
      <c r="F3" s="239" t="s">
        <v>575</v>
      </c>
      <c r="G3" s="240" t="s">
        <v>580</v>
      </c>
    </row>
    <row r="4" spans="1:7">
      <c r="A4" s="2532"/>
      <c r="B4" s="2534"/>
      <c r="C4" s="239" t="s">
        <v>581</v>
      </c>
      <c r="D4" s="239" t="s">
        <v>581</v>
      </c>
      <c r="E4" s="239" t="s">
        <v>582</v>
      </c>
      <c r="F4" s="239" t="s">
        <v>583</v>
      </c>
      <c r="G4" s="240" t="s">
        <v>584</v>
      </c>
    </row>
    <row r="5" spans="1:7" ht="15" thickBot="1">
      <c r="A5" s="2506"/>
      <c r="B5" s="2535"/>
      <c r="C5" s="211"/>
      <c r="D5" s="211"/>
      <c r="E5" s="211"/>
      <c r="F5" s="211" t="s">
        <v>582</v>
      </c>
      <c r="G5" s="210" t="s">
        <v>585</v>
      </c>
    </row>
    <row r="6" spans="1:7" ht="15" thickBot="1">
      <c r="A6" s="241">
        <v>1</v>
      </c>
      <c r="B6" s="241">
        <v>2</v>
      </c>
      <c r="C6" s="241">
        <v>3</v>
      </c>
      <c r="D6" s="241">
        <v>4</v>
      </c>
      <c r="E6" s="241">
        <v>5</v>
      </c>
      <c r="F6" s="241">
        <v>6</v>
      </c>
      <c r="G6" s="242">
        <v>7</v>
      </c>
    </row>
    <row r="7" spans="1:7">
      <c r="A7" s="2503"/>
      <c r="B7" s="2503"/>
      <c r="C7" s="2503"/>
      <c r="D7" s="2503"/>
      <c r="E7" s="2536" t="s">
        <v>440</v>
      </c>
      <c r="F7" s="2536"/>
      <c r="G7" s="2536"/>
    </row>
    <row r="8" spans="1:7">
      <c r="A8" s="2529" t="s">
        <v>586</v>
      </c>
      <c r="B8" s="2529"/>
      <c r="C8" s="2529"/>
      <c r="D8" s="2529"/>
      <c r="E8" s="2529"/>
      <c r="F8" s="2529"/>
      <c r="G8" s="2529"/>
    </row>
    <row r="9" spans="1:7">
      <c r="A9" s="2525">
        <v>4047</v>
      </c>
      <c r="B9" s="2526" t="s">
        <v>587</v>
      </c>
      <c r="C9" s="243">
        <v>1.1200000000000001</v>
      </c>
      <c r="D9" s="243">
        <v>48.97</v>
      </c>
      <c r="E9" s="243">
        <v>0.25</v>
      </c>
      <c r="F9" s="243">
        <v>49.22</v>
      </c>
      <c r="G9" s="243">
        <v>-77.680000000000007</v>
      </c>
    </row>
    <row r="10" spans="1:7" ht="2.25" customHeight="1">
      <c r="A10" s="2525"/>
      <c r="B10" s="2526"/>
      <c r="C10" s="244"/>
      <c r="D10" s="245"/>
      <c r="E10" s="244"/>
      <c r="F10" s="245"/>
      <c r="G10" s="244"/>
    </row>
    <row r="11" spans="1:7">
      <c r="A11" s="2525">
        <v>4055</v>
      </c>
      <c r="B11" s="2526" t="s">
        <v>588</v>
      </c>
      <c r="C11" s="243">
        <v>3138.21</v>
      </c>
      <c r="D11" s="243">
        <v>13852.24</v>
      </c>
      <c r="E11" s="243">
        <v>3445.51</v>
      </c>
      <c r="F11" s="243">
        <v>17297.75</v>
      </c>
      <c r="G11" s="243">
        <v>9.7899999999999991</v>
      </c>
    </row>
    <row r="12" spans="1:7" ht="2.25" customHeight="1">
      <c r="A12" s="2525"/>
      <c r="B12" s="2526"/>
      <c r="C12" s="244"/>
      <c r="D12" s="245"/>
      <c r="E12" s="244"/>
      <c r="F12" s="245"/>
      <c r="G12" s="244"/>
    </row>
    <row r="13" spans="1:7">
      <c r="A13" s="2525">
        <v>4058</v>
      </c>
      <c r="B13" s="2526" t="s">
        <v>589</v>
      </c>
      <c r="C13" s="243">
        <v>5.68</v>
      </c>
      <c r="D13" s="243">
        <v>126.84</v>
      </c>
      <c r="E13" s="243">
        <v>23.67</v>
      </c>
      <c r="F13" s="243">
        <v>150.51</v>
      </c>
      <c r="G13" s="243">
        <v>316.73</v>
      </c>
    </row>
    <row r="14" spans="1:7" ht="2.25" customHeight="1">
      <c r="A14" s="2525"/>
      <c r="B14" s="2526"/>
      <c r="C14" s="244"/>
      <c r="D14" s="245"/>
      <c r="E14" s="244"/>
      <c r="F14" s="245"/>
      <c r="G14" s="244"/>
    </row>
    <row r="15" spans="1:7">
      <c r="A15" s="2525">
        <v>4059</v>
      </c>
      <c r="B15" s="2526" t="s">
        <v>590</v>
      </c>
      <c r="C15" s="243">
        <v>635.21</v>
      </c>
      <c r="D15" s="243">
        <v>12369.48</v>
      </c>
      <c r="E15" s="243">
        <v>770.69</v>
      </c>
      <c r="F15" s="243">
        <v>13140.18</v>
      </c>
      <c r="G15" s="243">
        <v>21.33</v>
      </c>
    </row>
    <row r="16" spans="1:7" ht="2.25" customHeight="1">
      <c r="A16" s="2525"/>
      <c r="B16" s="2526"/>
      <c r="C16" s="244"/>
      <c r="D16" s="245"/>
      <c r="E16" s="244"/>
      <c r="F16" s="245"/>
      <c r="G16" s="244"/>
    </row>
    <row r="17" spans="1:7">
      <c r="A17" s="2525">
        <v>4070</v>
      </c>
      <c r="B17" s="2526" t="s">
        <v>591</v>
      </c>
      <c r="C17" s="243">
        <v>645.97</v>
      </c>
      <c r="D17" s="243">
        <v>8851.2800000000007</v>
      </c>
      <c r="E17" s="243">
        <v>2533.35</v>
      </c>
      <c r="F17" s="243">
        <v>11384.63</v>
      </c>
      <c r="G17" s="243">
        <v>292.18</v>
      </c>
    </row>
    <row r="18" spans="1:7" ht="2.25" customHeight="1">
      <c r="A18" s="2525"/>
      <c r="B18" s="2526"/>
      <c r="C18" s="244"/>
      <c r="D18" s="245"/>
      <c r="E18" s="244"/>
      <c r="F18" s="245"/>
      <c r="G18" s="244"/>
    </row>
    <row r="19" spans="1:7">
      <c r="A19" s="2525">
        <v>4075</v>
      </c>
      <c r="B19" s="2526" t="s">
        <v>592</v>
      </c>
      <c r="C19" s="243">
        <v>23.4</v>
      </c>
      <c r="D19" s="243">
        <v>8842.17</v>
      </c>
      <c r="E19" s="243">
        <v>59.59</v>
      </c>
      <c r="F19" s="243">
        <v>8901.76</v>
      </c>
      <c r="G19" s="243">
        <v>154.66</v>
      </c>
    </row>
    <row r="20" spans="1:7" ht="2.25" customHeight="1">
      <c r="A20" s="2525"/>
      <c r="B20" s="2526"/>
      <c r="C20" s="244"/>
      <c r="D20" s="245"/>
      <c r="E20" s="244"/>
      <c r="F20" s="245"/>
      <c r="G20" s="244"/>
    </row>
    <row r="21" spans="1:7">
      <c r="A21" s="2519"/>
      <c r="B21" s="2520" t="s">
        <v>593</v>
      </c>
      <c r="C21" s="247">
        <f>SUM(C9:C19)</f>
        <v>4449.5899999999992</v>
      </c>
      <c r="D21" s="247">
        <f>SUM(D9:D19)</f>
        <v>44090.979999999996</v>
      </c>
      <c r="E21" s="247">
        <f>SUM(E9:E19)</f>
        <v>6833.0600000000013</v>
      </c>
      <c r="F21" s="247">
        <f>SUM(F9:F19)</f>
        <v>50924.05</v>
      </c>
      <c r="G21" s="247">
        <v>53.57</v>
      </c>
    </row>
    <row r="22" spans="1:7" ht="5.25" customHeight="1">
      <c r="A22" s="2519"/>
      <c r="B22" s="2520"/>
      <c r="C22" s="248"/>
      <c r="D22" s="249"/>
      <c r="E22" s="248"/>
      <c r="F22" s="249"/>
      <c r="G22" s="248"/>
    </row>
    <row r="23" spans="1:7" ht="19.5" customHeight="1">
      <c r="A23" s="2529" t="s">
        <v>594</v>
      </c>
      <c r="B23" s="2529"/>
      <c r="C23" s="2529"/>
      <c r="D23" s="2529"/>
      <c r="E23" s="2529"/>
      <c r="F23" s="2529"/>
      <c r="G23" s="2529"/>
    </row>
    <row r="24" spans="1:7" ht="18.75" customHeight="1">
      <c r="A24" s="250" t="s">
        <v>595</v>
      </c>
      <c r="B24" s="251" t="s">
        <v>596</v>
      </c>
      <c r="C24" s="244"/>
      <c r="D24" s="244"/>
      <c r="E24" s="244"/>
      <c r="F24" s="244"/>
      <c r="G24" s="244"/>
    </row>
    <row r="25" spans="1:7">
      <c r="A25" s="2525">
        <v>4202</v>
      </c>
      <c r="B25" s="2526" t="s">
        <v>597</v>
      </c>
      <c r="C25" s="243">
        <v>3195.58</v>
      </c>
      <c r="D25" s="243">
        <v>20054.580000000002</v>
      </c>
      <c r="E25" s="243">
        <v>4027.89</v>
      </c>
      <c r="F25" s="243">
        <v>24082.47</v>
      </c>
      <c r="G25" s="243">
        <v>26.05</v>
      </c>
    </row>
    <row r="26" spans="1:7" ht="1.5" customHeight="1">
      <c r="A26" s="2525"/>
      <c r="B26" s="2526"/>
      <c r="C26" s="244"/>
      <c r="D26" s="245"/>
      <c r="E26" s="244"/>
      <c r="F26" s="245"/>
      <c r="G26" s="244"/>
    </row>
    <row r="27" spans="1:7">
      <c r="A27" s="2519"/>
      <c r="B27" s="2527" t="s">
        <v>598</v>
      </c>
      <c r="C27" s="247">
        <v>3195.58</v>
      </c>
      <c r="D27" s="247">
        <v>20054.580000000002</v>
      </c>
      <c r="E27" s="247">
        <v>4027.89</v>
      </c>
      <c r="F27" s="247">
        <v>24082.47</v>
      </c>
      <c r="G27" s="247">
        <v>26.05</v>
      </c>
    </row>
    <row r="28" spans="1:7">
      <c r="A28" s="2519"/>
      <c r="B28" s="2527"/>
      <c r="C28" s="248"/>
      <c r="D28" s="249"/>
      <c r="E28" s="248"/>
      <c r="F28" s="249"/>
      <c r="G28" s="248"/>
    </row>
    <row r="29" spans="1:7">
      <c r="A29" s="250" t="s">
        <v>599</v>
      </c>
      <c r="B29" s="251" t="s">
        <v>600</v>
      </c>
      <c r="C29" s="244"/>
      <c r="D29" s="244"/>
      <c r="E29" s="244"/>
      <c r="F29" s="244"/>
      <c r="G29" s="244"/>
    </row>
    <row r="30" spans="1:7">
      <c r="A30" s="2525">
        <v>4210</v>
      </c>
      <c r="B30" s="2526" t="s">
        <v>601</v>
      </c>
      <c r="C30" s="243">
        <v>3789.2</v>
      </c>
      <c r="D30" s="243">
        <v>33065.480000000003</v>
      </c>
      <c r="E30" s="243">
        <v>3351.18</v>
      </c>
      <c r="F30" s="243">
        <v>36416.67</v>
      </c>
      <c r="G30" s="243">
        <v>-11.56</v>
      </c>
    </row>
    <row r="31" spans="1:7" ht="3.75" customHeight="1">
      <c r="A31" s="2525"/>
      <c r="B31" s="2526"/>
      <c r="C31" s="244"/>
      <c r="D31" s="245"/>
      <c r="E31" s="244"/>
      <c r="F31" s="245"/>
      <c r="G31" s="244"/>
    </row>
    <row r="32" spans="1:7">
      <c r="A32" s="2525">
        <v>4211</v>
      </c>
      <c r="B32" s="2526" t="s">
        <v>602</v>
      </c>
      <c r="C32" s="243">
        <v>1170.8900000000001</v>
      </c>
      <c r="D32" s="243">
        <v>2403.9899999999998</v>
      </c>
      <c r="E32" s="243">
        <v>1019.33</v>
      </c>
      <c r="F32" s="243">
        <v>3423.31</v>
      </c>
      <c r="G32" s="243">
        <v>-12.94</v>
      </c>
    </row>
    <row r="33" spans="1:7" ht="3.75" customHeight="1">
      <c r="A33" s="2525"/>
      <c r="B33" s="2526"/>
      <c r="C33" s="244"/>
      <c r="D33" s="245"/>
      <c r="E33" s="244"/>
      <c r="F33" s="245"/>
      <c r="G33" s="244"/>
    </row>
    <row r="34" spans="1:7" ht="18.75" customHeight="1">
      <c r="A34" s="2519"/>
      <c r="B34" s="2527" t="s">
        <v>603</v>
      </c>
      <c r="C34" s="247">
        <v>4960.09</v>
      </c>
      <c r="D34" s="247">
        <f>+D32+D30</f>
        <v>35469.47</v>
      </c>
      <c r="E34" s="247">
        <f>+E32+E30</f>
        <v>4370.51</v>
      </c>
      <c r="F34" s="247">
        <f>+F32+F30</f>
        <v>39839.979999999996</v>
      </c>
      <c r="G34" s="247">
        <v>-11.89</v>
      </c>
    </row>
    <row r="35" spans="1:7" ht="6.75" customHeight="1">
      <c r="A35" s="2519"/>
      <c r="B35" s="2527"/>
      <c r="C35" s="248"/>
      <c r="D35" s="249"/>
      <c r="E35" s="248"/>
      <c r="F35" s="249"/>
      <c r="G35" s="248"/>
    </row>
    <row r="36" spans="1:7" ht="27.6">
      <c r="A36" s="250" t="s">
        <v>604</v>
      </c>
      <c r="B36" s="251" t="s">
        <v>605</v>
      </c>
      <c r="C36" s="244"/>
      <c r="D36" s="244"/>
      <c r="E36" s="244"/>
      <c r="F36" s="244"/>
      <c r="G36" s="244"/>
    </row>
    <row r="37" spans="1:7">
      <c r="A37" s="2525">
        <v>4215</v>
      </c>
      <c r="B37" s="2526" t="s">
        <v>606</v>
      </c>
      <c r="C37" s="243">
        <v>12227.32</v>
      </c>
      <c r="D37" s="243">
        <v>37434.71</v>
      </c>
      <c r="E37" s="243">
        <v>18815.810000000001</v>
      </c>
      <c r="F37" s="243">
        <v>56250.52</v>
      </c>
      <c r="G37" s="243">
        <v>53.88</v>
      </c>
    </row>
    <row r="38" spans="1:7" ht="4.5" customHeight="1">
      <c r="A38" s="2525"/>
      <c r="B38" s="2526"/>
      <c r="C38" s="244"/>
      <c r="D38" s="245"/>
      <c r="E38" s="244"/>
      <c r="F38" s="245"/>
      <c r="G38" s="244"/>
    </row>
    <row r="39" spans="1:7">
      <c r="A39" s="2525">
        <v>4216</v>
      </c>
      <c r="B39" s="2526" t="s">
        <v>607</v>
      </c>
      <c r="C39" s="243">
        <v>8984.0499999999993</v>
      </c>
      <c r="D39" s="243">
        <v>51319.16</v>
      </c>
      <c r="E39" s="243">
        <v>5737.8</v>
      </c>
      <c r="F39" s="243">
        <v>57056.959999999999</v>
      </c>
      <c r="G39" s="243">
        <v>-36.130000000000003</v>
      </c>
    </row>
    <row r="40" spans="1:7" ht="4.5" customHeight="1">
      <c r="A40" s="2525"/>
      <c r="B40" s="2526"/>
      <c r="C40" s="244"/>
      <c r="D40" s="245"/>
      <c r="E40" s="244"/>
      <c r="F40" s="245"/>
      <c r="G40" s="244"/>
    </row>
    <row r="41" spans="1:7">
      <c r="A41" s="2525">
        <v>4217</v>
      </c>
      <c r="B41" s="2526" t="s">
        <v>608</v>
      </c>
      <c r="C41" s="243">
        <v>3204.53</v>
      </c>
      <c r="D41" s="243">
        <v>21036.84</v>
      </c>
      <c r="E41" s="243">
        <v>4463.97</v>
      </c>
      <c r="F41" s="243">
        <v>25500.81</v>
      </c>
      <c r="G41" s="243">
        <v>39.299999999999997</v>
      </c>
    </row>
    <row r="42" spans="1:7" ht="8.25" customHeight="1">
      <c r="A42" s="2525"/>
      <c r="B42" s="2526"/>
      <c r="C42" s="244"/>
      <c r="D42" s="245"/>
      <c r="E42" s="244"/>
      <c r="F42" s="245"/>
      <c r="G42" s="244"/>
    </row>
    <row r="43" spans="1:7" ht="24.75" customHeight="1">
      <c r="A43" s="2519"/>
      <c r="B43" s="2527" t="s">
        <v>609</v>
      </c>
      <c r="C43" s="247">
        <v>24415.9</v>
      </c>
      <c r="D43" s="247">
        <f>+D41+D39+D37</f>
        <v>109790.70999999999</v>
      </c>
      <c r="E43" s="247">
        <f>+E41+E39+E37</f>
        <v>29017.58</v>
      </c>
      <c r="F43" s="247">
        <f>+F41+F39+F37</f>
        <v>138808.29</v>
      </c>
      <c r="G43" s="247">
        <v>18.850000000000001</v>
      </c>
    </row>
    <row r="44" spans="1:7" ht="10.5" customHeight="1">
      <c r="A44" s="2519"/>
      <c r="B44" s="2527"/>
      <c r="C44" s="248"/>
      <c r="D44" s="249"/>
      <c r="E44" s="248"/>
      <c r="F44" s="249"/>
      <c r="G44" s="248"/>
    </row>
    <row r="45" spans="1:7" ht="10.5" customHeight="1">
      <c r="A45" s="246"/>
      <c r="B45" s="252"/>
      <c r="C45" s="244"/>
      <c r="D45" s="245"/>
      <c r="E45" s="244"/>
      <c r="F45" s="245"/>
      <c r="G45" s="244"/>
    </row>
    <row r="46" spans="1:7">
      <c r="A46" s="250" t="s">
        <v>610</v>
      </c>
      <c r="B46" s="251" t="s">
        <v>611</v>
      </c>
      <c r="C46" s="244"/>
      <c r="D46" s="244"/>
      <c r="E46" s="244"/>
      <c r="F46" s="244"/>
      <c r="G46" s="244"/>
    </row>
    <row r="47" spans="1:7">
      <c r="A47" s="2525">
        <v>4220</v>
      </c>
      <c r="B47" s="2526" t="s">
        <v>612</v>
      </c>
      <c r="C47" s="243">
        <v>0</v>
      </c>
      <c r="D47" s="243">
        <v>11.17</v>
      </c>
      <c r="E47" s="243">
        <v>0</v>
      </c>
      <c r="F47" s="243">
        <v>11.17</v>
      </c>
      <c r="G47" s="243">
        <v>0</v>
      </c>
    </row>
    <row r="48" spans="1:7" ht="4.5" customHeight="1">
      <c r="A48" s="2525"/>
      <c r="B48" s="2526"/>
      <c r="C48" s="244"/>
      <c r="D48" s="245"/>
      <c r="E48" s="244"/>
      <c r="F48" s="245"/>
      <c r="G48" s="244"/>
    </row>
    <row r="49" spans="1:7">
      <c r="A49" s="2525">
        <v>4221</v>
      </c>
      <c r="B49" s="2526" t="s">
        <v>613</v>
      </c>
      <c r="C49" s="243">
        <v>0</v>
      </c>
      <c r="D49" s="243">
        <v>0.57999999999999996</v>
      </c>
      <c r="E49" s="243">
        <v>0</v>
      </c>
      <c r="F49" s="243">
        <v>0.57999999999999996</v>
      </c>
      <c r="G49" s="243">
        <v>0</v>
      </c>
    </row>
    <row r="50" spans="1:7" ht="4.5" customHeight="1">
      <c r="A50" s="2525"/>
      <c r="B50" s="2526"/>
      <c r="C50" s="244"/>
      <c r="D50" s="245"/>
      <c r="E50" s="244"/>
      <c r="F50" s="245"/>
      <c r="G50" s="244"/>
    </row>
    <row r="51" spans="1:7">
      <c r="A51" s="2519"/>
      <c r="B51" s="2527" t="s">
        <v>614</v>
      </c>
      <c r="C51" s="247">
        <v>0</v>
      </c>
      <c r="D51" s="247">
        <f>+D49+D47</f>
        <v>11.75</v>
      </c>
      <c r="E51" s="247">
        <f>+E49+E47</f>
        <v>0</v>
      </c>
      <c r="F51" s="247">
        <f>+F49+F47</f>
        <v>11.75</v>
      </c>
      <c r="G51" s="247">
        <v>0</v>
      </c>
    </row>
    <row r="52" spans="1:7" ht="12" customHeight="1">
      <c r="A52" s="2519"/>
      <c r="B52" s="2527"/>
      <c r="C52" s="248"/>
      <c r="D52" s="249"/>
      <c r="E52" s="248"/>
      <c r="F52" s="249"/>
      <c r="G52" s="248"/>
    </row>
    <row r="53" spans="1:7" ht="33" customHeight="1">
      <c r="A53" s="250" t="s">
        <v>615</v>
      </c>
      <c r="B53" s="251" t="s">
        <v>616</v>
      </c>
      <c r="C53" s="244"/>
      <c r="D53" s="244"/>
      <c r="E53" s="244"/>
      <c r="F53" s="244"/>
      <c r="G53" s="244"/>
    </row>
    <row r="54" spans="1:7" ht="22.5" customHeight="1">
      <c r="A54" s="2525">
        <v>4225</v>
      </c>
      <c r="B54" s="2526" t="s">
        <v>617</v>
      </c>
      <c r="C54" s="243">
        <v>693.52</v>
      </c>
      <c r="D54" s="243">
        <v>4101.2700000000004</v>
      </c>
      <c r="E54" s="243">
        <v>255.73</v>
      </c>
      <c r="F54" s="243">
        <v>4357</v>
      </c>
      <c r="G54" s="243">
        <v>-63.13</v>
      </c>
    </row>
    <row r="55" spans="1:7" ht="4.5" customHeight="1">
      <c r="A55" s="2525"/>
      <c r="B55" s="2526"/>
      <c r="C55" s="244"/>
      <c r="D55" s="245"/>
      <c r="E55" s="244"/>
      <c r="F55" s="245"/>
      <c r="G55" s="244"/>
    </row>
    <row r="56" spans="1:7" ht="24.75" customHeight="1">
      <c r="A56" s="2519"/>
      <c r="B56" s="2527" t="s">
        <v>618</v>
      </c>
      <c r="C56" s="247">
        <v>693.52</v>
      </c>
      <c r="D56" s="247">
        <v>4101.2700000000004</v>
      </c>
      <c r="E56" s="247">
        <v>255.73</v>
      </c>
      <c r="F56" s="247">
        <v>4357</v>
      </c>
      <c r="G56" s="247">
        <v>-63.13</v>
      </c>
    </row>
    <row r="57" spans="1:7" ht="4.5" customHeight="1">
      <c r="A57" s="2519"/>
      <c r="B57" s="2527"/>
      <c r="C57" s="248"/>
      <c r="D57" s="249"/>
      <c r="E57" s="248"/>
      <c r="F57" s="249"/>
      <c r="G57" s="248"/>
    </row>
    <row r="58" spans="1:7" ht="3" customHeight="1">
      <c r="A58" s="246"/>
      <c r="B58" s="252"/>
      <c r="C58" s="244"/>
      <c r="D58" s="245"/>
      <c r="E58" s="244"/>
      <c r="F58" s="245"/>
      <c r="G58" s="244"/>
    </row>
    <row r="59" spans="1:7">
      <c r="A59" s="250" t="s">
        <v>619</v>
      </c>
      <c r="B59" s="251" t="s">
        <v>620</v>
      </c>
      <c r="C59" s="244"/>
      <c r="D59" s="244"/>
      <c r="E59" s="244"/>
      <c r="F59" s="244"/>
      <c r="G59" s="244"/>
    </row>
    <row r="60" spans="1:7">
      <c r="A60" s="2525">
        <v>4235</v>
      </c>
      <c r="B60" s="2526" t="s">
        <v>621</v>
      </c>
      <c r="C60" s="243">
        <v>943.04</v>
      </c>
      <c r="D60" s="243">
        <v>7972.31</v>
      </c>
      <c r="E60" s="243">
        <v>605.42999999999995</v>
      </c>
      <c r="F60" s="243">
        <v>8577.74</v>
      </c>
      <c r="G60" s="243">
        <v>-35.799999999999997</v>
      </c>
    </row>
    <row r="61" spans="1:7" ht="4.5" customHeight="1">
      <c r="A61" s="2525"/>
      <c r="B61" s="2526"/>
      <c r="C61" s="244"/>
      <c r="D61" s="245"/>
      <c r="E61" s="244"/>
      <c r="F61" s="245"/>
      <c r="G61" s="244"/>
    </row>
    <row r="62" spans="1:7">
      <c r="A62" s="2519"/>
      <c r="B62" s="2527" t="s">
        <v>622</v>
      </c>
      <c r="C62" s="247">
        <v>943.04</v>
      </c>
      <c r="D62" s="247">
        <v>7972.31</v>
      </c>
      <c r="E62" s="247">
        <v>605.42999999999995</v>
      </c>
      <c r="F62" s="247">
        <v>8577.74</v>
      </c>
      <c r="G62" s="247">
        <v>-35.799999999999997</v>
      </c>
    </row>
    <row r="63" spans="1:7" ht="12.75" customHeight="1">
      <c r="A63" s="2519"/>
      <c r="B63" s="2527"/>
      <c r="C63" s="248"/>
      <c r="D63" s="249"/>
      <c r="E63" s="248"/>
      <c r="F63" s="249"/>
      <c r="G63" s="248"/>
    </row>
    <row r="64" spans="1:7">
      <c r="A64" s="250" t="s">
        <v>623</v>
      </c>
      <c r="B64" s="251" t="s">
        <v>624</v>
      </c>
      <c r="C64" s="244"/>
      <c r="D64" s="244"/>
      <c r="E64" s="244"/>
      <c r="F64" s="244"/>
      <c r="G64" s="244"/>
    </row>
    <row r="65" spans="1:7">
      <c r="A65" s="2525">
        <v>4250</v>
      </c>
      <c r="B65" s="2526" t="s">
        <v>625</v>
      </c>
      <c r="C65" s="243">
        <v>840.88</v>
      </c>
      <c r="D65" s="243">
        <v>4985.3100000000004</v>
      </c>
      <c r="E65" s="243">
        <v>1170.1500000000001</v>
      </c>
      <c r="F65" s="243">
        <v>6155.45</v>
      </c>
      <c r="G65" s="243">
        <v>39.159999999999997</v>
      </c>
    </row>
    <row r="66" spans="1:7" ht="2.25" customHeight="1">
      <c r="A66" s="2525"/>
      <c r="B66" s="2526"/>
      <c r="C66" s="244"/>
      <c r="D66" s="245"/>
      <c r="E66" s="244"/>
      <c r="F66" s="245"/>
      <c r="G66" s="244"/>
    </row>
    <row r="67" spans="1:7">
      <c r="A67" s="2519"/>
      <c r="B67" s="2527" t="s">
        <v>626</v>
      </c>
      <c r="C67" s="247">
        <v>840.88</v>
      </c>
      <c r="D67" s="247">
        <v>4985.3100000000004</v>
      </c>
      <c r="E67" s="247">
        <v>1170.1500000000001</v>
      </c>
      <c r="F67" s="247">
        <v>6155.45</v>
      </c>
      <c r="G67" s="247">
        <v>39.159999999999997</v>
      </c>
    </row>
    <row r="68" spans="1:7" ht="3" customHeight="1">
      <c r="A68" s="2519"/>
      <c r="B68" s="2527"/>
      <c r="C68" s="244"/>
      <c r="D68" s="245"/>
      <c r="E68" s="244"/>
      <c r="F68" s="245"/>
      <c r="G68" s="244"/>
    </row>
    <row r="69" spans="1:7">
      <c r="A69" s="2519"/>
      <c r="B69" s="2520" t="s">
        <v>627</v>
      </c>
      <c r="C69" s="247">
        <f>+C67+C62+C56+C51+C43+C34+C27</f>
        <v>35049.01</v>
      </c>
      <c r="D69" s="247">
        <f>+D67+D62+D56+D51+D43+D34+D27</f>
        <v>182385.40000000002</v>
      </c>
      <c r="E69" s="247">
        <f>+E67+E62+E56+E51+E43+E34+E27</f>
        <v>39447.29</v>
      </c>
      <c r="F69" s="247">
        <f>+F67+F62+F56+F51+F43+F34+F27</f>
        <v>221832.68000000002</v>
      </c>
      <c r="G69" s="247">
        <v>12.55</v>
      </c>
    </row>
    <row r="70" spans="1:7" ht="6.75" customHeight="1">
      <c r="A70" s="2519"/>
      <c r="B70" s="2520"/>
      <c r="C70" s="248"/>
      <c r="D70" s="249"/>
      <c r="E70" s="248"/>
      <c r="F70" s="249"/>
      <c r="G70" s="248"/>
    </row>
    <row r="71" spans="1:7" ht="23.25" customHeight="1">
      <c r="A71" s="2528" t="s">
        <v>628</v>
      </c>
      <c r="B71" s="2528"/>
      <c r="C71" s="2528"/>
      <c r="D71" s="2528"/>
      <c r="E71" s="2528"/>
      <c r="F71" s="2528"/>
      <c r="G71" s="2528"/>
    </row>
    <row r="72" spans="1:7">
      <c r="A72" s="250" t="s">
        <v>595</v>
      </c>
      <c r="B72" s="251" t="s">
        <v>629</v>
      </c>
      <c r="C72" s="244"/>
      <c r="D72" s="244"/>
      <c r="E72" s="244"/>
      <c r="F72" s="244"/>
      <c r="G72" s="244"/>
    </row>
    <row r="73" spans="1:7" ht="14.25" customHeight="1">
      <c r="A73" s="2525">
        <v>4401</v>
      </c>
      <c r="B73" s="2526" t="s">
        <v>630</v>
      </c>
      <c r="C73" s="243">
        <v>117.65</v>
      </c>
      <c r="D73" s="243">
        <v>2429.6</v>
      </c>
      <c r="E73" s="243">
        <v>248.29</v>
      </c>
      <c r="F73" s="243">
        <v>2677.89</v>
      </c>
      <c r="G73" s="243">
        <v>111.04</v>
      </c>
    </row>
    <row r="74" spans="1:7" ht="3.75" customHeight="1">
      <c r="A74" s="2525"/>
      <c r="B74" s="2526"/>
      <c r="C74" s="244"/>
      <c r="D74" s="245"/>
      <c r="E74" s="244"/>
      <c r="F74" s="245"/>
      <c r="G74" s="244"/>
    </row>
    <row r="75" spans="1:7" ht="14.25" customHeight="1">
      <c r="A75" s="2525">
        <v>4402</v>
      </c>
      <c r="B75" s="2526" t="s">
        <v>631</v>
      </c>
      <c r="C75" s="243">
        <v>0</v>
      </c>
      <c r="D75" s="243">
        <v>27.61</v>
      </c>
      <c r="E75" s="243">
        <v>8.86</v>
      </c>
      <c r="F75" s="243">
        <v>36.47</v>
      </c>
      <c r="G75" s="243">
        <v>0</v>
      </c>
    </row>
    <row r="76" spans="1:7" ht="3.75" customHeight="1">
      <c r="A76" s="2525"/>
      <c r="B76" s="2526"/>
      <c r="C76" s="244"/>
      <c r="D76" s="245"/>
      <c r="E76" s="244"/>
      <c r="F76" s="245"/>
      <c r="G76" s="244"/>
    </row>
    <row r="77" spans="1:7" ht="14.25" customHeight="1">
      <c r="A77" s="2525">
        <v>4403</v>
      </c>
      <c r="B77" s="2526" t="s">
        <v>632</v>
      </c>
      <c r="C77" s="243">
        <v>120.79</v>
      </c>
      <c r="D77" s="243">
        <v>1369.56</v>
      </c>
      <c r="E77" s="243">
        <v>242.12</v>
      </c>
      <c r="F77" s="243">
        <v>1611.68</v>
      </c>
      <c r="G77" s="243">
        <v>100.45</v>
      </c>
    </row>
    <row r="78" spans="1:7" ht="3.75" customHeight="1">
      <c r="A78" s="2525"/>
      <c r="B78" s="2526"/>
      <c r="C78" s="244"/>
      <c r="D78" s="245"/>
      <c r="E78" s="244"/>
      <c r="F78" s="245"/>
      <c r="G78" s="244"/>
    </row>
    <row r="79" spans="1:7" ht="14.25" customHeight="1">
      <c r="A79" s="2525">
        <v>4404</v>
      </c>
      <c r="B79" s="2526" t="s">
        <v>633</v>
      </c>
      <c r="C79" s="243">
        <v>0</v>
      </c>
      <c r="D79" s="243">
        <v>100.97</v>
      </c>
      <c r="E79" s="243">
        <v>0</v>
      </c>
      <c r="F79" s="243">
        <v>100.97</v>
      </c>
      <c r="G79" s="243">
        <v>0</v>
      </c>
    </row>
    <row r="80" spans="1:7" ht="3.75" customHeight="1">
      <c r="A80" s="2525"/>
      <c r="B80" s="2526"/>
      <c r="C80" s="244"/>
      <c r="D80" s="245"/>
      <c r="E80" s="244"/>
      <c r="F80" s="245"/>
      <c r="G80" s="244"/>
    </row>
    <row r="81" spans="1:7" ht="14.25" customHeight="1">
      <c r="A81" s="2525">
        <v>4405</v>
      </c>
      <c r="B81" s="2526" t="s">
        <v>634</v>
      </c>
      <c r="C81" s="243">
        <v>7.5</v>
      </c>
      <c r="D81" s="243">
        <v>13.31</v>
      </c>
      <c r="E81" s="243">
        <v>5.5</v>
      </c>
      <c r="F81" s="243">
        <v>18.8</v>
      </c>
      <c r="G81" s="243">
        <v>-26.67</v>
      </c>
    </row>
    <row r="82" spans="1:7" ht="3.75" customHeight="1">
      <c r="A82" s="2525"/>
      <c r="B82" s="2526"/>
      <c r="C82" s="244"/>
      <c r="D82" s="245"/>
      <c r="E82" s="244"/>
      <c r="F82" s="245"/>
      <c r="G82" s="244"/>
    </row>
    <row r="83" spans="1:7" ht="14.25" customHeight="1">
      <c r="A83" s="2525">
        <v>4406</v>
      </c>
      <c r="B83" s="2526" t="s">
        <v>635</v>
      </c>
      <c r="C83" s="243">
        <v>918.71</v>
      </c>
      <c r="D83" s="243">
        <v>6159.44</v>
      </c>
      <c r="E83" s="243">
        <v>905.26</v>
      </c>
      <c r="F83" s="243">
        <v>7064.7</v>
      </c>
      <c r="G83" s="243">
        <v>-1.46</v>
      </c>
    </row>
    <row r="84" spans="1:7" ht="3.75" customHeight="1">
      <c r="A84" s="2525"/>
      <c r="B84" s="2526"/>
      <c r="C84" s="244"/>
      <c r="D84" s="245"/>
      <c r="E84" s="244"/>
      <c r="F84" s="245"/>
      <c r="G84" s="244"/>
    </row>
    <row r="85" spans="1:7" ht="14.25" customHeight="1">
      <c r="A85" s="2525">
        <v>4407</v>
      </c>
      <c r="B85" s="2526" t="s">
        <v>636</v>
      </c>
      <c r="C85" s="243">
        <v>0</v>
      </c>
      <c r="D85" s="243">
        <v>41.72</v>
      </c>
      <c r="E85" s="243">
        <v>0</v>
      </c>
      <c r="F85" s="243">
        <v>41.72</v>
      </c>
      <c r="G85" s="243">
        <v>0</v>
      </c>
    </row>
    <row r="86" spans="1:7" ht="3.75" customHeight="1">
      <c r="A86" s="2525"/>
      <c r="B86" s="2526"/>
      <c r="C86" s="244"/>
      <c r="D86" s="245"/>
      <c r="E86" s="244"/>
      <c r="F86" s="245"/>
      <c r="G86" s="244"/>
    </row>
    <row r="87" spans="1:7" ht="14.25" customHeight="1">
      <c r="A87" s="2525">
        <v>4408</v>
      </c>
      <c r="B87" s="2526" t="s">
        <v>637</v>
      </c>
      <c r="C87" s="243">
        <v>3233.01</v>
      </c>
      <c r="D87" s="243">
        <v>27447.06</v>
      </c>
      <c r="E87" s="243">
        <v>3732.22</v>
      </c>
      <c r="F87" s="243">
        <v>31179.29</v>
      </c>
      <c r="G87" s="243">
        <v>15.44</v>
      </c>
    </row>
    <row r="88" spans="1:7" ht="3.75" customHeight="1">
      <c r="A88" s="2525"/>
      <c r="B88" s="2526"/>
      <c r="C88" s="244"/>
      <c r="D88" s="245"/>
      <c r="E88" s="244"/>
      <c r="F88" s="245"/>
      <c r="G88" s="244"/>
    </row>
    <row r="89" spans="1:7" ht="14.25" customHeight="1">
      <c r="A89" s="2525">
        <v>4415</v>
      </c>
      <c r="B89" s="2526" t="s">
        <v>638</v>
      </c>
      <c r="C89" s="243">
        <v>58.73</v>
      </c>
      <c r="D89" s="243">
        <v>1375.9</v>
      </c>
      <c r="E89" s="243">
        <v>85.26</v>
      </c>
      <c r="F89" s="243">
        <v>1461.16</v>
      </c>
      <c r="G89" s="243">
        <v>45.17</v>
      </c>
    </row>
    <row r="90" spans="1:7" ht="3.75" customHeight="1">
      <c r="A90" s="2525"/>
      <c r="B90" s="2526"/>
      <c r="C90" s="244"/>
      <c r="D90" s="245"/>
      <c r="E90" s="244"/>
      <c r="F90" s="245"/>
      <c r="G90" s="244"/>
    </row>
    <row r="91" spans="1:7" ht="14.25" customHeight="1">
      <c r="A91" s="2525">
        <v>4416</v>
      </c>
      <c r="B91" s="2526" t="s">
        <v>639</v>
      </c>
      <c r="C91" s="243">
        <v>0</v>
      </c>
      <c r="D91" s="243">
        <v>2.67</v>
      </c>
      <c r="E91" s="243">
        <v>0</v>
      </c>
      <c r="F91" s="243">
        <v>2.67</v>
      </c>
      <c r="G91" s="243">
        <v>0</v>
      </c>
    </row>
    <row r="92" spans="1:7" ht="3.75" customHeight="1">
      <c r="A92" s="2525"/>
      <c r="B92" s="2526"/>
      <c r="C92" s="244"/>
      <c r="D92" s="245"/>
      <c r="E92" s="244"/>
      <c r="F92" s="245"/>
      <c r="G92" s="244"/>
    </row>
    <row r="93" spans="1:7" ht="14.25" customHeight="1">
      <c r="A93" s="2525">
        <v>4425</v>
      </c>
      <c r="B93" s="2526" t="s">
        <v>640</v>
      </c>
      <c r="C93" s="243">
        <v>38.700000000000003</v>
      </c>
      <c r="D93" s="243">
        <v>1868.22</v>
      </c>
      <c r="E93" s="243">
        <v>158.54</v>
      </c>
      <c r="F93" s="243">
        <v>2026.76</v>
      </c>
      <c r="G93" s="243">
        <v>309.66000000000003</v>
      </c>
    </row>
    <row r="94" spans="1:7" ht="3.75" customHeight="1">
      <c r="A94" s="2525"/>
      <c r="B94" s="2526"/>
      <c r="C94" s="244"/>
      <c r="D94" s="245"/>
      <c r="E94" s="244"/>
      <c r="F94" s="245"/>
      <c r="G94" s="244"/>
    </row>
    <row r="95" spans="1:7" ht="14.25" customHeight="1">
      <c r="A95" s="2525">
        <v>4435</v>
      </c>
      <c r="B95" s="2526" t="s">
        <v>641</v>
      </c>
      <c r="C95" s="243">
        <v>0</v>
      </c>
      <c r="D95" s="243">
        <v>-0.04</v>
      </c>
      <c r="E95" s="243">
        <v>0.09</v>
      </c>
      <c r="F95" s="243">
        <v>0.05</v>
      </c>
      <c r="G95" s="243">
        <v>0</v>
      </c>
    </row>
    <row r="96" spans="1:7" ht="3.75" customHeight="1">
      <c r="A96" s="2525"/>
      <c r="B96" s="2526"/>
      <c r="C96" s="244"/>
      <c r="D96" s="245"/>
      <c r="E96" s="244"/>
      <c r="F96" s="245"/>
      <c r="G96" s="244"/>
    </row>
    <row r="97" spans="1:7">
      <c r="A97" s="2519"/>
      <c r="B97" s="2527" t="s">
        <v>642</v>
      </c>
      <c r="C97" s="247">
        <f>SUM(C73:C95)</f>
        <v>4495.0899999999992</v>
      </c>
      <c r="D97" s="247">
        <f>SUM(D73:D95)</f>
        <v>40836.020000000004</v>
      </c>
      <c r="E97" s="247">
        <f>SUM(E73:E95)</f>
        <v>5386.14</v>
      </c>
      <c r="F97" s="247">
        <f>SUM(F73:F95)</f>
        <v>46222.160000000011</v>
      </c>
      <c r="G97" s="247">
        <v>19.82</v>
      </c>
    </row>
    <row r="98" spans="1:7" ht="12" customHeight="1">
      <c r="A98" s="2519"/>
      <c r="B98" s="2527"/>
      <c r="C98" s="248"/>
      <c r="D98" s="249"/>
      <c r="E98" s="248"/>
      <c r="F98" s="249"/>
      <c r="G98" s="248"/>
    </row>
    <row r="99" spans="1:7" ht="17.25" customHeight="1">
      <c r="A99" s="252" t="s">
        <v>599</v>
      </c>
      <c r="B99" s="254" t="s">
        <v>643</v>
      </c>
      <c r="C99" s="244"/>
      <c r="D99" s="244"/>
      <c r="E99" s="244"/>
      <c r="F99" s="244"/>
      <c r="G99" s="244"/>
    </row>
    <row r="100" spans="1:7">
      <c r="A100" s="2525">
        <v>4515</v>
      </c>
      <c r="B100" s="2526" t="s">
        <v>644</v>
      </c>
      <c r="C100" s="243">
        <v>7211.41</v>
      </c>
      <c r="D100" s="243">
        <v>51886.09</v>
      </c>
      <c r="E100" s="243">
        <v>6249.33</v>
      </c>
      <c r="F100" s="243">
        <v>58135.42</v>
      </c>
      <c r="G100" s="243">
        <v>-13.34</v>
      </c>
    </row>
    <row r="101" spans="1:7" ht="5.25" customHeight="1">
      <c r="A101" s="2525"/>
      <c r="B101" s="2526"/>
      <c r="C101" s="244"/>
      <c r="D101" s="245"/>
      <c r="E101" s="244"/>
      <c r="F101" s="245"/>
      <c r="G101" s="244"/>
    </row>
    <row r="102" spans="1:7">
      <c r="A102" s="2519"/>
      <c r="B102" s="2527" t="s">
        <v>645</v>
      </c>
      <c r="C102" s="247">
        <v>7211.41</v>
      </c>
      <c r="D102" s="247">
        <v>51886.09</v>
      </c>
      <c r="E102" s="247">
        <v>6249.33</v>
      </c>
      <c r="F102" s="247">
        <v>58135.42</v>
      </c>
      <c r="G102" s="247">
        <v>-13.34</v>
      </c>
    </row>
    <row r="103" spans="1:7" ht="5.25" customHeight="1">
      <c r="A103" s="2519"/>
      <c r="B103" s="2527"/>
      <c r="C103" s="248"/>
      <c r="D103" s="249"/>
      <c r="E103" s="248"/>
      <c r="F103" s="249"/>
      <c r="G103" s="248"/>
    </row>
    <row r="104" spans="1:7" ht="24" customHeight="1">
      <c r="A104" s="252" t="s">
        <v>604</v>
      </c>
      <c r="B104" s="254" t="s">
        <v>646</v>
      </c>
      <c r="C104" s="244"/>
      <c r="D104" s="244"/>
      <c r="E104" s="244"/>
      <c r="F104" s="244"/>
      <c r="G104" s="244"/>
    </row>
    <row r="105" spans="1:7">
      <c r="A105" s="2525">
        <v>4551</v>
      </c>
      <c r="B105" s="2526" t="s">
        <v>647</v>
      </c>
      <c r="C105" s="243">
        <v>0</v>
      </c>
      <c r="D105" s="243">
        <v>26.08</v>
      </c>
      <c r="E105" s="243">
        <v>0</v>
      </c>
      <c r="F105" s="243">
        <v>26.08</v>
      </c>
      <c r="G105" s="243">
        <v>0</v>
      </c>
    </row>
    <row r="106" spans="1:7" ht="5.25" customHeight="1">
      <c r="A106" s="2525"/>
      <c r="B106" s="2526"/>
      <c r="C106" s="244"/>
      <c r="D106" s="245"/>
      <c r="E106" s="244"/>
      <c r="F106" s="245"/>
      <c r="G106" s="244"/>
    </row>
    <row r="107" spans="1:7">
      <c r="A107" s="2525">
        <v>4575</v>
      </c>
      <c r="B107" s="2526" t="s">
        <v>648</v>
      </c>
      <c r="C107" s="243">
        <v>828.17</v>
      </c>
      <c r="D107" s="243">
        <v>17046.21</v>
      </c>
      <c r="E107" s="243">
        <v>1055.54</v>
      </c>
      <c r="F107" s="243">
        <v>18101.75</v>
      </c>
      <c r="G107" s="243">
        <v>27.45</v>
      </c>
    </row>
    <row r="108" spans="1:7" ht="5.25" customHeight="1">
      <c r="A108" s="2525"/>
      <c r="B108" s="2526"/>
      <c r="C108" s="244"/>
      <c r="D108" s="245"/>
      <c r="E108" s="244"/>
      <c r="F108" s="245"/>
      <c r="G108" s="244"/>
    </row>
    <row r="109" spans="1:7">
      <c r="A109" s="2519"/>
      <c r="B109" s="2527" t="s">
        <v>649</v>
      </c>
      <c r="C109" s="247">
        <v>828.17</v>
      </c>
      <c r="D109" s="247">
        <v>17072.29</v>
      </c>
      <c r="E109" s="247">
        <v>1055.54</v>
      </c>
      <c r="F109" s="247">
        <v>18127.830000000002</v>
      </c>
      <c r="G109" s="247">
        <v>27.45</v>
      </c>
    </row>
    <row r="110" spans="1:7">
      <c r="A110" s="2519"/>
      <c r="B110" s="2527"/>
      <c r="C110" s="248"/>
      <c r="D110" s="249"/>
      <c r="E110" s="248"/>
      <c r="F110" s="249"/>
      <c r="G110" s="248"/>
    </row>
    <row r="111" spans="1:7" ht="16.5" customHeight="1">
      <c r="A111" s="252" t="s">
        <v>610</v>
      </c>
      <c r="B111" s="254" t="s">
        <v>650</v>
      </c>
      <c r="C111" s="244"/>
      <c r="D111" s="244"/>
      <c r="E111" s="244"/>
      <c r="F111" s="244"/>
      <c r="G111" s="244"/>
    </row>
    <row r="112" spans="1:7">
      <c r="A112" s="2525">
        <v>4700</v>
      </c>
      <c r="B112" s="2526" t="s">
        <v>651</v>
      </c>
      <c r="C112" s="243">
        <v>1290.43</v>
      </c>
      <c r="D112" s="243">
        <v>46755.839999999997</v>
      </c>
      <c r="E112" s="243">
        <v>1366.84</v>
      </c>
      <c r="F112" s="243">
        <v>48122.68</v>
      </c>
      <c r="G112" s="243">
        <v>5.92</v>
      </c>
    </row>
    <row r="113" spans="1:7" ht="3" customHeight="1">
      <c r="A113" s="2525"/>
      <c r="B113" s="2526"/>
      <c r="C113" s="244"/>
      <c r="D113" s="245"/>
      <c r="E113" s="244"/>
      <c r="F113" s="245"/>
      <c r="G113" s="244"/>
    </row>
    <row r="114" spans="1:7">
      <c r="A114" s="2525">
        <v>4701</v>
      </c>
      <c r="B114" s="2526" t="s">
        <v>652</v>
      </c>
      <c r="C114" s="243">
        <v>281.33</v>
      </c>
      <c r="D114" s="243">
        <v>6669.41</v>
      </c>
      <c r="E114" s="243">
        <v>296.51</v>
      </c>
      <c r="F114" s="243">
        <v>6965.92</v>
      </c>
      <c r="G114" s="243">
        <v>5.4</v>
      </c>
    </row>
    <row r="115" spans="1:7" ht="3" customHeight="1">
      <c r="A115" s="2525"/>
      <c r="B115" s="2526"/>
      <c r="C115" s="244"/>
      <c r="D115" s="245"/>
      <c r="E115" s="244"/>
      <c r="F115" s="245"/>
      <c r="G115" s="244"/>
    </row>
    <row r="116" spans="1:7">
      <c r="A116" s="2525">
        <v>4702</v>
      </c>
      <c r="B116" s="2526" t="s">
        <v>653</v>
      </c>
      <c r="C116" s="243">
        <v>436.94</v>
      </c>
      <c r="D116" s="243">
        <v>8319.24</v>
      </c>
      <c r="E116" s="243">
        <v>1165.0899999999999</v>
      </c>
      <c r="F116" s="243">
        <v>9484.33</v>
      </c>
      <c r="G116" s="243">
        <v>166.65</v>
      </c>
    </row>
    <row r="117" spans="1:7" ht="3" customHeight="1">
      <c r="A117" s="2525"/>
      <c r="B117" s="2526"/>
      <c r="C117" s="244"/>
      <c r="D117" s="245"/>
      <c r="E117" s="244"/>
      <c r="F117" s="245"/>
      <c r="G117" s="244"/>
    </row>
    <row r="118" spans="1:7">
      <c r="A118" s="2525">
        <v>4705</v>
      </c>
      <c r="B118" s="2526" t="s">
        <v>654</v>
      </c>
      <c r="C118" s="243">
        <v>0</v>
      </c>
      <c r="D118" s="243">
        <v>11.94</v>
      </c>
      <c r="E118" s="243">
        <v>0</v>
      </c>
      <c r="F118" s="243">
        <v>11.94</v>
      </c>
      <c r="G118" s="243">
        <v>0</v>
      </c>
    </row>
    <row r="119" spans="1:7" ht="3" customHeight="1">
      <c r="A119" s="2525"/>
      <c r="B119" s="2526"/>
      <c r="C119" s="244"/>
      <c r="D119" s="245"/>
      <c r="E119" s="244"/>
      <c r="F119" s="245"/>
      <c r="G119" s="244"/>
    </row>
    <row r="120" spans="1:7">
      <c r="A120" s="2525">
        <v>4711</v>
      </c>
      <c r="B120" s="2526" t="s">
        <v>655</v>
      </c>
      <c r="C120" s="243">
        <v>1429</v>
      </c>
      <c r="D120" s="243">
        <v>11783.46</v>
      </c>
      <c r="E120" s="243">
        <v>1692.06</v>
      </c>
      <c r="F120" s="243">
        <v>13475.52</v>
      </c>
      <c r="G120" s="243">
        <v>18.41</v>
      </c>
    </row>
    <row r="121" spans="1:7" ht="3" customHeight="1">
      <c r="A121" s="2525"/>
      <c r="B121" s="2526"/>
      <c r="C121" s="244"/>
      <c r="D121" s="245"/>
      <c r="E121" s="244"/>
      <c r="F121" s="245"/>
      <c r="G121" s="244"/>
    </row>
    <row r="122" spans="1:7">
      <c r="A122" s="2519"/>
      <c r="B122" s="2527" t="s">
        <v>656</v>
      </c>
      <c r="C122" s="247">
        <f>SUM(C112:C120)</f>
        <v>3437.7</v>
      </c>
      <c r="D122" s="247">
        <f>SUM(D112:D120)</f>
        <v>73539.89</v>
      </c>
      <c r="E122" s="247">
        <f>SUM(E112:E120)</f>
        <v>4520.5</v>
      </c>
      <c r="F122" s="247">
        <f>SUM(F112:F120)</f>
        <v>78060.39</v>
      </c>
      <c r="G122" s="247">
        <v>31.5</v>
      </c>
    </row>
    <row r="123" spans="1:7">
      <c r="A123" s="2519"/>
      <c r="B123" s="2527"/>
      <c r="C123" s="248"/>
      <c r="D123" s="249"/>
      <c r="E123" s="248"/>
      <c r="F123" s="249"/>
      <c r="G123" s="248"/>
    </row>
    <row r="124" spans="1:7" ht="21.75" customHeight="1">
      <c r="A124" s="252" t="s">
        <v>615</v>
      </c>
      <c r="B124" s="254" t="s">
        <v>657</v>
      </c>
      <c r="C124" s="244"/>
      <c r="D124" s="244"/>
      <c r="E124" s="244"/>
      <c r="F124" s="244"/>
      <c r="G124" s="244"/>
    </row>
    <row r="125" spans="1:7">
      <c r="A125" s="2525">
        <v>4801</v>
      </c>
      <c r="B125" s="2526" t="s">
        <v>658</v>
      </c>
      <c r="C125" s="243">
        <v>10220.5</v>
      </c>
      <c r="D125" s="243">
        <v>151391.26</v>
      </c>
      <c r="E125" s="243">
        <v>15974.99</v>
      </c>
      <c r="F125" s="243">
        <v>167366.25</v>
      </c>
      <c r="G125" s="243">
        <v>56.3</v>
      </c>
    </row>
    <row r="126" spans="1:7" ht="5.25" customHeight="1">
      <c r="A126" s="2525"/>
      <c r="B126" s="2526"/>
      <c r="C126" s="244"/>
      <c r="D126" s="245"/>
      <c r="E126" s="244"/>
      <c r="F126" s="245"/>
      <c r="G126" s="244"/>
    </row>
    <row r="127" spans="1:7">
      <c r="A127" s="2525">
        <v>4810</v>
      </c>
      <c r="B127" s="2526" t="s">
        <v>659</v>
      </c>
      <c r="C127" s="243">
        <v>19.079999999999998</v>
      </c>
      <c r="D127" s="243">
        <v>351.62</v>
      </c>
      <c r="E127" s="243">
        <v>11.63</v>
      </c>
      <c r="F127" s="243">
        <v>363.26</v>
      </c>
      <c r="G127" s="243">
        <v>-39.049999999999997</v>
      </c>
    </row>
    <row r="128" spans="1:7" ht="5.25" customHeight="1">
      <c r="A128" s="2525"/>
      <c r="B128" s="2526"/>
      <c r="C128" s="244"/>
      <c r="D128" s="245"/>
      <c r="E128" s="244"/>
      <c r="F128" s="245"/>
      <c r="G128" s="244"/>
    </row>
    <row r="129" spans="1:7">
      <c r="A129" s="2519"/>
      <c r="B129" s="2527" t="s">
        <v>660</v>
      </c>
      <c r="C129" s="247">
        <f>+C127+C125</f>
        <v>10239.58</v>
      </c>
      <c r="D129" s="247">
        <f>+D127+D125</f>
        <v>151742.88</v>
      </c>
      <c r="E129" s="247">
        <f>+E127+E125</f>
        <v>15986.619999999999</v>
      </c>
      <c r="F129" s="247">
        <f>+F127+F125</f>
        <v>167729.51</v>
      </c>
      <c r="G129" s="247">
        <v>56.13</v>
      </c>
    </row>
    <row r="130" spans="1:7" ht="5.25" customHeight="1">
      <c r="A130" s="2519"/>
      <c r="B130" s="2527"/>
      <c r="C130" s="248"/>
      <c r="D130" s="249"/>
      <c r="E130" s="248"/>
      <c r="F130" s="249"/>
      <c r="G130" s="248"/>
    </row>
    <row r="131" spans="1:7" ht="17.25" customHeight="1">
      <c r="A131" s="252" t="s">
        <v>661</v>
      </c>
      <c r="B131" s="254" t="s">
        <v>662</v>
      </c>
      <c r="C131" s="244"/>
      <c r="D131" s="244"/>
      <c r="E131" s="244"/>
      <c r="F131" s="244"/>
      <c r="G131" s="244"/>
    </row>
    <row r="132" spans="1:7">
      <c r="A132" s="2525">
        <v>4851</v>
      </c>
      <c r="B132" s="2526" t="s">
        <v>663</v>
      </c>
      <c r="C132" s="243">
        <v>78.25</v>
      </c>
      <c r="D132" s="243">
        <v>521.19000000000005</v>
      </c>
      <c r="E132" s="243">
        <v>92</v>
      </c>
      <c r="F132" s="243">
        <v>613.19000000000005</v>
      </c>
      <c r="G132" s="243">
        <v>17.57</v>
      </c>
    </row>
    <row r="133" spans="1:7" ht="5.25" customHeight="1">
      <c r="A133" s="2525"/>
      <c r="B133" s="2526"/>
      <c r="C133" s="244"/>
      <c r="D133" s="245"/>
      <c r="E133" s="244"/>
      <c r="F133" s="245"/>
      <c r="G133" s="244"/>
    </row>
    <row r="134" spans="1:7">
      <c r="A134" s="2525">
        <v>4853</v>
      </c>
      <c r="B134" s="2526" t="s">
        <v>664</v>
      </c>
      <c r="C134" s="243">
        <v>3.87</v>
      </c>
      <c r="D134" s="243">
        <v>119.66</v>
      </c>
      <c r="E134" s="243">
        <v>0</v>
      </c>
      <c r="F134" s="243">
        <v>119.66</v>
      </c>
      <c r="G134" s="243">
        <v>-100</v>
      </c>
    </row>
    <row r="135" spans="1:7">
      <c r="A135" s="2525"/>
      <c r="B135" s="2526"/>
      <c r="C135" s="244"/>
      <c r="D135" s="245"/>
      <c r="E135" s="244"/>
      <c r="F135" s="245"/>
      <c r="G135" s="244"/>
    </row>
    <row r="136" spans="1:7">
      <c r="A136" s="2525">
        <v>4854</v>
      </c>
      <c r="B136" s="2526" t="s">
        <v>665</v>
      </c>
      <c r="C136" s="243">
        <v>0</v>
      </c>
      <c r="D136" s="243">
        <v>54.8</v>
      </c>
      <c r="E136" s="243">
        <v>0</v>
      </c>
      <c r="F136" s="243">
        <v>54.8</v>
      </c>
      <c r="G136" s="243">
        <v>0</v>
      </c>
    </row>
    <row r="137" spans="1:7">
      <c r="A137" s="2525"/>
      <c r="B137" s="2526"/>
      <c r="C137" s="244"/>
      <c r="D137" s="245"/>
      <c r="E137" s="244"/>
      <c r="F137" s="245"/>
      <c r="G137" s="244"/>
    </row>
    <row r="138" spans="1:7">
      <c r="A138" s="2525">
        <v>4855</v>
      </c>
      <c r="B138" s="2526" t="s">
        <v>666</v>
      </c>
      <c r="C138" s="243">
        <v>0</v>
      </c>
      <c r="D138" s="243">
        <v>5.71</v>
      </c>
      <c r="E138" s="243">
        <v>0</v>
      </c>
      <c r="F138" s="243">
        <v>5.71</v>
      </c>
      <c r="G138" s="243">
        <v>0</v>
      </c>
    </row>
    <row r="139" spans="1:7" ht="5.25" customHeight="1">
      <c r="A139" s="2525"/>
      <c r="B139" s="2526"/>
      <c r="C139" s="244"/>
      <c r="D139" s="245"/>
      <c r="E139" s="244"/>
      <c r="F139" s="245"/>
      <c r="G139" s="244"/>
    </row>
    <row r="140" spans="1:7">
      <c r="A140" s="2525">
        <v>4858</v>
      </c>
      <c r="B140" s="2526" t="s">
        <v>667</v>
      </c>
      <c r="C140" s="243">
        <v>0</v>
      </c>
      <c r="D140" s="243">
        <v>18.96</v>
      </c>
      <c r="E140" s="243">
        <v>0</v>
      </c>
      <c r="F140" s="243">
        <v>18.96</v>
      </c>
      <c r="G140" s="243">
        <v>0</v>
      </c>
    </row>
    <row r="141" spans="1:7" ht="5.25" customHeight="1">
      <c r="A141" s="2525"/>
      <c r="B141" s="2526"/>
      <c r="C141" s="244"/>
      <c r="D141" s="245"/>
      <c r="E141" s="244"/>
      <c r="F141" s="245"/>
      <c r="G141" s="244"/>
    </row>
    <row r="142" spans="1:7">
      <c r="A142" s="2525">
        <v>4859</v>
      </c>
      <c r="B142" s="2526" t="s">
        <v>668</v>
      </c>
      <c r="C142" s="243">
        <v>389.47</v>
      </c>
      <c r="D142" s="243">
        <v>674.66</v>
      </c>
      <c r="E142" s="243">
        <v>2</v>
      </c>
      <c r="F142" s="243">
        <v>676.66</v>
      </c>
      <c r="G142" s="243">
        <v>-99.49</v>
      </c>
    </row>
    <row r="143" spans="1:7">
      <c r="A143" s="2525"/>
      <c r="B143" s="2526"/>
      <c r="C143" s="244"/>
      <c r="D143" s="245"/>
      <c r="E143" s="244"/>
      <c r="F143" s="245"/>
      <c r="G143" s="244"/>
    </row>
    <row r="144" spans="1:7">
      <c r="A144" s="2525">
        <v>4860</v>
      </c>
      <c r="B144" s="2526" t="s">
        <v>669</v>
      </c>
      <c r="C144" s="243">
        <v>0</v>
      </c>
      <c r="D144" s="243">
        <v>1433.56</v>
      </c>
      <c r="E144" s="243">
        <v>0</v>
      </c>
      <c r="F144" s="243">
        <v>1433.56</v>
      </c>
      <c r="G144" s="243">
        <v>0</v>
      </c>
    </row>
    <row r="145" spans="1:7" ht="5.25" customHeight="1">
      <c r="A145" s="2525"/>
      <c r="B145" s="2526"/>
      <c r="C145" s="244"/>
      <c r="D145" s="245"/>
      <c r="E145" s="244"/>
      <c r="F145" s="245"/>
      <c r="G145" s="244"/>
    </row>
    <row r="146" spans="1:7">
      <c r="A146" s="2525">
        <v>4875</v>
      </c>
      <c r="B146" s="2526" t="s">
        <v>670</v>
      </c>
      <c r="C146" s="243">
        <v>921.91</v>
      </c>
      <c r="D146" s="243">
        <v>921.91</v>
      </c>
      <c r="E146" s="243">
        <v>1334.13</v>
      </c>
      <c r="F146" s="243">
        <v>2256.04</v>
      </c>
      <c r="G146" s="243">
        <v>44.71</v>
      </c>
    </row>
    <row r="147" spans="1:7" ht="5.25" customHeight="1">
      <c r="A147" s="2525"/>
      <c r="B147" s="2526"/>
      <c r="C147" s="244"/>
      <c r="D147" s="245"/>
      <c r="E147" s="244"/>
      <c r="F147" s="245"/>
      <c r="G147" s="244"/>
    </row>
    <row r="148" spans="1:7">
      <c r="A148" s="2525">
        <v>4885</v>
      </c>
      <c r="B148" s="2526" t="s">
        <v>671</v>
      </c>
      <c r="C148" s="243">
        <v>0</v>
      </c>
      <c r="D148" s="243">
        <v>316.13</v>
      </c>
      <c r="E148" s="243">
        <v>0</v>
      </c>
      <c r="F148" s="243">
        <v>316.13</v>
      </c>
      <c r="G148" s="243">
        <v>0</v>
      </c>
    </row>
    <row r="149" spans="1:7" ht="5.25" customHeight="1">
      <c r="A149" s="2525"/>
      <c r="B149" s="2526"/>
      <c r="C149" s="244"/>
      <c r="D149" s="245"/>
      <c r="E149" s="244"/>
      <c r="F149" s="245"/>
      <c r="G149" s="244"/>
    </row>
    <row r="150" spans="1:7">
      <c r="A150" s="2519"/>
      <c r="B150" s="2527" t="s">
        <v>672</v>
      </c>
      <c r="C150" s="247">
        <f>SUM(C132:C148)</f>
        <v>1393.5</v>
      </c>
      <c r="D150" s="247">
        <f>SUM(D132:D148)</f>
        <v>4066.58</v>
      </c>
      <c r="E150" s="247">
        <f>SUM(E132:E148)</f>
        <v>1428.13</v>
      </c>
      <c r="F150" s="247">
        <f>SUM(F132:F148)</f>
        <v>5494.71</v>
      </c>
      <c r="G150" s="247">
        <v>2.4900000000000002</v>
      </c>
    </row>
    <row r="151" spans="1:7" ht="5.25" customHeight="1">
      <c r="A151" s="2519"/>
      <c r="B151" s="2527"/>
      <c r="C151" s="248"/>
      <c r="D151" s="249"/>
      <c r="E151" s="248"/>
      <c r="F151" s="249"/>
      <c r="G151" s="248"/>
    </row>
    <row r="152" spans="1:7" ht="23.25" customHeight="1">
      <c r="A152" s="252" t="s">
        <v>619</v>
      </c>
      <c r="B152" s="254" t="s">
        <v>673</v>
      </c>
      <c r="C152" s="244"/>
      <c r="D152" s="244"/>
      <c r="E152" s="244"/>
      <c r="F152" s="244"/>
      <c r="G152" s="244"/>
    </row>
    <row r="153" spans="1:7">
      <c r="A153" s="2525">
        <v>5053</v>
      </c>
      <c r="B153" s="2526" t="s">
        <v>674</v>
      </c>
      <c r="C153" s="243">
        <v>2013.77</v>
      </c>
      <c r="D153" s="243">
        <v>8239.73</v>
      </c>
      <c r="E153" s="243">
        <v>1650.27</v>
      </c>
      <c r="F153" s="243">
        <v>9890</v>
      </c>
      <c r="G153" s="243">
        <v>-18.05</v>
      </c>
    </row>
    <row r="154" spans="1:7" ht="5.25" customHeight="1">
      <c r="A154" s="2525"/>
      <c r="B154" s="2526"/>
      <c r="C154" s="244"/>
      <c r="D154" s="245"/>
      <c r="E154" s="244"/>
      <c r="F154" s="245"/>
      <c r="G154" s="244"/>
    </row>
    <row r="155" spans="1:7">
      <c r="A155" s="2525">
        <v>5054</v>
      </c>
      <c r="B155" s="2526" t="s">
        <v>675</v>
      </c>
      <c r="C155" s="243">
        <v>22424.78</v>
      </c>
      <c r="D155" s="243">
        <v>218737.76</v>
      </c>
      <c r="E155" s="243">
        <v>25994.74</v>
      </c>
      <c r="F155" s="243">
        <v>244732.5</v>
      </c>
      <c r="G155" s="243">
        <v>15.92</v>
      </c>
    </row>
    <row r="156" spans="1:7" ht="5.25" customHeight="1">
      <c r="A156" s="2525"/>
      <c r="B156" s="2526"/>
      <c r="C156" s="244"/>
      <c r="D156" s="245"/>
      <c r="E156" s="244"/>
      <c r="F156" s="245"/>
      <c r="G156" s="244"/>
    </row>
    <row r="157" spans="1:7">
      <c r="A157" s="2525">
        <v>5055</v>
      </c>
      <c r="B157" s="2526" t="s">
        <v>676</v>
      </c>
      <c r="C157" s="243">
        <v>320.42</v>
      </c>
      <c r="D157" s="243">
        <v>1220.49</v>
      </c>
      <c r="E157" s="243">
        <v>571.20000000000005</v>
      </c>
      <c r="F157" s="243">
        <v>1791.69</v>
      </c>
      <c r="G157" s="243">
        <v>78.27</v>
      </c>
    </row>
    <row r="158" spans="1:7" ht="5.25" customHeight="1">
      <c r="A158" s="2525"/>
      <c r="B158" s="2526"/>
      <c r="C158" s="244"/>
      <c r="D158" s="245"/>
      <c r="E158" s="244"/>
      <c r="F158" s="245"/>
      <c r="G158" s="244"/>
    </row>
    <row r="159" spans="1:7">
      <c r="A159" s="2519"/>
      <c r="B159" s="2527" t="s">
        <v>677</v>
      </c>
      <c r="C159" s="247">
        <f>SUM(C153:C157)</f>
        <v>24758.969999999998</v>
      </c>
      <c r="D159" s="247">
        <f>SUM(D153:D157)</f>
        <v>228197.98</v>
      </c>
      <c r="E159" s="247">
        <f>SUM(E153:E157)</f>
        <v>28216.210000000003</v>
      </c>
      <c r="F159" s="247">
        <f>SUM(F153:F157)</f>
        <v>256414.19</v>
      </c>
      <c r="G159" s="247">
        <v>13.96</v>
      </c>
    </row>
    <row r="160" spans="1:7" ht="5.25" customHeight="1">
      <c r="A160" s="2519"/>
      <c r="B160" s="2527"/>
      <c r="C160" s="248"/>
      <c r="D160" s="249"/>
      <c r="E160" s="248"/>
      <c r="F160" s="249"/>
      <c r="G160" s="248"/>
    </row>
    <row r="161" spans="1:7" ht="26.25" customHeight="1">
      <c r="A161" s="250" t="s">
        <v>678</v>
      </c>
      <c r="B161" s="251" t="s">
        <v>679</v>
      </c>
      <c r="C161" s="244"/>
      <c r="D161" s="244"/>
      <c r="E161" s="244"/>
      <c r="F161" s="244"/>
      <c r="G161" s="244"/>
    </row>
    <row r="162" spans="1:7">
      <c r="A162" s="2525">
        <v>5425</v>
      </c>
      <c r="B162" s="2526" t="s">
        <v>680</v>
      </c>
      <c r="C162" s="243">
        <v>11.4</v>
      </c>
      <c r="D162" s="243">
        <v>29.52</v>
      </c>
      <c r="E162" s="243">
        <v>24.86</v>
      </c>
      <c r="F162" s="243">
        <v>54.38</v>
      </c>
      <c r="G162" s="243">
        <v>118.07</v>
      </c>
    </row>
    <row r="163" spans="1:7" ht="11.25" customHeight="1">
      <c r="A163" s="2525"/>
      <c r="B163" s="2526"/>
      <c r="C163" s="244"/>
      <c r="D163" s="245"/>
      <c r="E163" s="244"/>
      <c r="F163" s="245"/>
      <c r="G163" s="244"/>
    </row>
    <row r="164" spans="1:7">
      <c r="A164" s="2519"/>
      <c r="B164" s="2527" t="s">
        <v>681</v>
      </c>
      <c r="C164" s="247">
        <v>11.4</v>
      </c>
      <c r="D164" s="247">
        <v>29.52</v>
      </c>
      <c r="E164" s="247">
        <v>24.86</v>
      </c>
      <c r="F164" s="247">
        <v>54.38</v>
      </c>
      <c r="G164" s="247">
        <v>118.07</v>
      </c>
    </row>
    <row r="165" spans="1:7" ht="12.75" customHeight="1">
      <c r="A165" s="2519"/>
      <c r="B165" s="2527"/>
      <c r="C165" s="248"/>
      <c r="D165" s="249"/>
      <c r="E165" s="248"/>
      <c r="F165" s="249"/>
      <c r="G165" s="248"/>
    </row>
    <row r="166" spans="1:7" ht="20.25" customHeight="1">
      <c r="A166" s="246"/>
      <c r="B166" s="252"/>
      <c r="C166" s="244"/>
      <c r="D166" s="245"/>
      <c r="E166" s="244"/>
      <c r="F166" s="245"/>
      <c r="G166" s="244"/>
    </row>
    <row r="167" spans="1:7" ht="15" customHeight="1">
      <c r="A167" s="250" t="s">
        <v>682</v>
      </c>
      <c r="B167" s="251" t="s">
        <v>683</v>
      </c>
      <c r="C167" s="244"/>
      <c r="D167" s="244"/>
      <c r="E167" s="244"/>
      <c r="F167" s="244"/>
      <c r="G167" s="244"/>
    </row>
    <row r="168" spans="1:7">
      <c r="A168" s="2525">
        <v>5452</v>
      </c>
      <c r="B168" s="2526" t="s">
        <v>684</v>
      </c>
      <c r="C168" s="243">
        <v>853.21</v>
      </c>
      <c r="D168" s="243">
        <v>4368.38</v>
      </c>
      <c r="E168" s="243">
        <v>1407.08</v>
      </c>
      <c r="F168" s="243">
        <v>5775.46</v>
      </c>
      <c r="G168" s="243">
        <v>64.92</v>
      </c>
    </row>
    <row r="169" spans="1:7" ht="6" customHeight="1">
      <c r="A169" s="2525"/>
      <c r="B169" s="2526"/>
      <c r="C169" s="244"/>
      <c r="D169" s="245"/>
      <c r="E169" s="244"/>
      <c r="F169" s="245"/>
      <c r="G169" s="244"/>
    </row>
    <row r="170" spans="1:7">
      <c r="A170" s="2525">
        <v>5455</v>
      </c>
      <c r="B170" s="2526" t="s">
        <v>685</v>
      </c>
      <c r="C170" s="243">
        <v>0</v>
      </c>
      <c r="D170" s="243">
        <v>1.35</v>
      </c>
      <c r="E170" s="243">
        <v>0</v>
      </c>
      <c r="F170" s="243">
        <v>1.35</v>
      </c>
      <c r="G170" s="243">
        <v>0</v>
      </c>
    </row>
    <row r="171" spans="1:7" ht="6" customHeight="1">
      <c r="A171" s="2525"/>
      <c r="B171" s="2526"/>
      <c r="C171" s="244"/>
      <c r="D171" s="245"/>
      <c r="E171" s="244"/>
      <c r="F171" s="245"/>
      <c r="G171" s="244"/>
    </row>
    <row r="172" spans="1:7">
      <c r="A172" s="2525">
        <v>5465</v>
      </c>
      <c r="B172" s="2526" t="s">
        <v>686</v>
      </c>
      <c r="C172" s="243">
        <v>0</v>
      </c>
      <c r="D172" s="243">
        <v>68.239999999999995</v>
      </c>
      <c r="E172" s="243">
        <v>0</v>
      </c>
      <c r="F172" s="243">
        <v>68.239999999999995</v>
      </c>
      <c r="G172" s="243">
        <v>0</v>
      </c>
    </row>
    <row r="173" spans="1:7" ht="6" customHeight="1">
      <c r="A173" s="2525"/>
      <c r="B173" s="2526"/>
      <c r="C173" s="244"/>
      <c r="D173" s="245"/>
      <c r="E173" s="244"/>
      <c r="F173" s="245"/>
      <c r="G173" s="244"/>
    </row>
    <row r="174" spans="1:7">
      <c r="A174" s="2525">
        <v>5475</v>
      </c>
      <c r="B174" s="2526" t="s">
        <v>687</v>
      </c>
      <c r="C174" s="243">
        <v>300.76</v>
      </c>
      <c r="D174" s="243">
        <v>287.56</v>
      </c>
      <c r="E174" s="243">
        <v>0.63</v>
      </c>
      <c r="F174" s="243">
        <v>288.19</v>
      </c>
      <c r="G174" s="243">
        <v>-99.79</v>
      </c>
    </row>
    <row r="175" spans="1:7" ht="6" customHeight="1">
      <c r="A175" s="2525"/>
      <c r="B175" s="2526"/>
      <c r="C175" s="244"/>
      <c r="D175" s="245"/>
      <c r="E175" s="244"/>
      <c r="F175" s="245"/>
      <c r="G175" s="244"/>
    </row>
    <row r="176" spans="1:7">
      <c r="A176" s="2519"/>
      <c r="B176" s="2527" t="s">
        <v>688</v>
      </c>
      <c r="C176" s="247">
        <f>SUM(C168:C174)</f>
        <v>1153.97</v>
      </c>
      <c r="D176" s="247">
        <f>SUM(D168:D174)</f>
        <v>4725.5300000000007</v>
      </c>
      <c r="E176" s="247">
        <f>SUM(E168:E174)</f>
        <v>1407.71</v>
      </c>
      <c r="F176" s="247">
        <f>SUM(F168:F174)</f>
        <v>6133.24</v>
      </c>
      <c r="G176" s="247">
        <v>21.99</v>
      </c>
    </row>
    <row r="177" spans="1:8">
      <c r="A177" s="2519"/>
      <c r="B177" s="2527"/>
      <c r="C177" s="244"/>
      <c r="D177" s="245"/>
      <c r="E177" s="244"/>
      <c r="F177" s="245"/>
      <c r="G177" s="244"/>
    </row>
    <row r="178" spans="1:8">
      <c r="A178" s="2519"/>
      <c r="B178" s="2520" t="s">
        <v>689</v>
      </c>
      <c r="C178" s="247">
        <f>+C176+C164+C159+C150+C129+C122+C109+C102+C97</f>
        <v>53529.789999999994</v>
      </c>
      <c r="D178" s="247">
        <f>+D176+D164+D159+D150+D129+D122+D109+D102+D97</f>
        <v>572096.78</v>
      </c>
      <c r="E178" s="247">
        <f>+E176+E164+E159+E150+E129+E122+E109+E102+E97</f>
        <v>64275.040000000001</v>
      </c>
      <c r="F178" s="247">
        <f>+F176+F164+F159+F150+F129+F122+F109+F102+F97</f>
        <v>636371.83000000007</v>
      </c>
      <c r="G178" s="247">
        <v>20.07</v>
      </c>
    </row>
    <row r="179" spans="1:8">
      <c r="A179" s="2519"/>
      <c r="B179" s="2520"/>
      <c r="C179" s="244"/>
      <c r="D179" s="245"/>
      <c r="E179" s="244"/>
      <c r="F179" s="245"/>
      <c r="G179" s="244"/>
    </row>
    <row r="180" spans="1:8" ht="20.25" customHeight="1">
      <c r="A180" s="2519"/>
      <c r="B180" s="2520" t="s">
        <v>690</v>
      </c>
      <c r="C180" s="255">
        <f>+C178+C69+C21</f>
        <v>93028.389999999985</v>
      </c>
      <c r="D180" s="255">
        <f>+D178+D69+D21</f>
        <v>798573.16</v>
      </c>
      <c r="E180" s="255">
        <f>+E178+E69+E21</f>
        <v>110555.39</v>
      </c>
      <c r="F180" s="255">
        <f>+F178+F69+F21</f>
        <v>909128.56000000017</v>
      </c>
      <c r="G180" s="255">
        <v>18.84</v>
      </c>
    </row>
    <row r="181" spans="1:8" ht="3" customHeight="1">
      <c r="A181" s="2519"/>
      <c r="B181" s="2521"/>
      <c r="C181" s="248"/>
      <c r="D181" s="249"/>
      <c r="E181" s="248"/>
      <c r="F181" s="249"/>
      <c r="G181" s="248"/>
    </row>
    <row r="182" spans="1:8" ht="36" customHeight="1">
      <c r="C182" s="255"/>
      <c r="D182" s="255"/>
      <c r="E182" s="255"/>
      <c r="F182" s="255"/>
    </row>
    <row r="183" spans="1:8" ht="21" customHeight="1">
      <c r="A183" s="2522" t="s">
        <v>691</v>
      </c>
      <c r="B183" s="2522"/>
      <c r="C183" s="2522"/>
      <c r="D183" s="2522"/>
      <c r="E183" s="2522"/>
      <c r="F183" s="2522"/>
      <c r="G183" s="2522"/>
      <c r="H183" s="2522"/>
    </row>
    <row r="184" spans="1:8" ht="30" customHeight="1">
      <c r="A184" s="2523" t="s">
        <v>692</v>
      </c>
      <c r="B184" s="2523"/>
      <c r="C184" s="2523"/>
      <c r="D184" s="2523"/>
      <c r="E184" s="2523"/>
      <c r="F184" s="2523"/>
      <c r="G184" s="2523"/>
      <c r="H184" s="256"/>
    </row>
    <row r="185" spans="1:8">
      <c r="A185" s="2523" t="s">
        <v>693</v>
      </c>
      <c r="B185" s="2523"/>
      <c r="C185" s="2523"/>
      <c r="D185" s="2523"/>
      <c r="E185" s="2523"/>
      <c r="F185" s="2523"/>
      <c r="G185" s="2523"/>
      <c r="H185" s="257"/>
    </row>
    <row r="186" spans="1:8">
      <c r="A186" s="2524" t="s">
        <v>694</v>
      </c>
      <c r="B186" s="2524"/>
      <c r="C186" s="2524"/>
      <c r="D186" s="2524"/>
      <c r="E186" s="2524"/>
      <c r="F186" s="2524"/>
      <c r="G186" s="2524"/>
      <c r="H186" s="2524"/>
    </row>
    <row r="187" spans="1:8">
      <c r="A187" s="2518" t="s">
        <v>695</v>
      </c>
      <c r="B187" s="2518"/>
      <c r="C187" s="2518"/>
      <c r="D187" s="2518"/>
      <c r="E187" s="2518"/>
      <c r="F187" s="2518"/>
      <c r="G187" s="2518"/>
      <c r="H187" s="2518"/>
    </row>
  </sheetData>
  <mergeCells count="165">
    <mergeCell ref="A1:G1"/>
    <mergeCell ref="A2:A5"/>
    <mergeCell ref="B2:B5"/>
    <mergeCell ref="A7:D7"/>
    <mergeCell ref="E7:G7"/>
    <mergeCell ref="A8:G8"/>
    <mergeCell ref="A15:A16"/>
    <mergeCell ref="B15:B16"/>
    <mergeCell ref="A17:A18"/>
    <mergeCell ref="B17:B18"/>
    <mergeCell ref="A19:A20"/>
    <mergeCell ref="B19:B20"/>
    <mergeCell ref="A9:A10"/>
    <mergeCell ref="B9:B10"/>
    <mergeCell ref="A11:A12"/>
    <mergeCell ref="B11:B12"/>
    <mergeCell ref="A13:A14"/>
    <mergeCell ref="B13:B14"/>
    <mergeCell ref="A30:A31"/>
    <mergeCell ref="B30:B31"/>
    <mergeCell ref="A32:A33"/>
    <mergeCell ref="B32:B33"/>
    <mergeCell ref="A34:A35"/>
    <mergeCell ref="B34:B35"/>
    <mergeCell ref="A21:A22"/>
    <mergeCell ref="B21:B22"/>
    <mergeCell ref="A23:G23"/>
    <mergeCell ref="A25:A26"/>
    <mergeCell ref="B25:B26"/>
    <mergeCell ref="A27:A28"/>
    <mergeCell ref="B27:B28"/>
    <mergeCell ref="A43:A44"/>
    <mergeCell ref="B43:B44"/>
    <mergeCell ref="A47:A48"/>
    <mergeCell ref="B47:B48"/>
    <mergeCell ref="A49:A50"/>
    <mergeCell ref="B49:B50"/>
    <mergeCell ref="A37:A38"/>
    <mergeCell ref="B37:B38"/>
    <mergeCell ref="A39:A40"/>
    <mergeCell ref="B39:B40"/>
    <mergeCell ref="A41:A42"/>
    <mergeCell ref="B41:B42"/>
    <mergeCell ref="A60:A61"/>
    <mergeCell ref="B60:B61"/>
    <mergeCell ref="A62:A63"/>
    <mergeCell ref="B62:B63"/>
    <mergeCell ref="A65:A66"/>
    <mergeCell ref="B65:B66"/>
    <mergeCell ref="A51:A52"/>
    <mergeCell ref="B51:B52"/>
    <mergeCell ref="A54:A55"/>
    <mergeCell ref="B54:B55"/>
    <mergeCell ref="A56:A57"/>
    <mergeCell ref="B56:B57"/>
    <mergeCell ref="A75:A76"/>
    <mergeCell ref="B75:B76"/>
    <mergeCell ref="A77:A78"/>
    <mergeCell ref="B77:B78"/>
    <mergeCell ref="A79:A80"/>
    <mergeCell ref="B79:B80"/>
    <mergeCell ref="A67:A68"/>
    <mergeCell ref="B67:B68"/>
    <mergeCell ref="A69:A70"/>
    <mergeCell ref="B69:B70"/>
    <mergeCell ref="A71:G71"/>
    <mergeCell ref="A73:A74"/>
    <mergeCell ref="B73:B74"/>
    <mergeCell ref="A87:A88"/>
    <mergeCell ref="B87:B88"/>
    <mergeCell ref="A89:A90"/>
    <mergeCell ref="B89:B90"/>
    <mergeCell ref="A91:A92"/>
    <mergeCell ref="B91:B92"/>
    <mergeCell ref="A81:A82"/>
    <mergeCell ref="B81:B82"/>
    <mergeCell ref="A83:A84"/>
    <mergeCell ref="B83:B84"/>
    <mergeCell ref="A85:A86"/>
    <mergeCell ref="B85:B86"/>
    <mergeCell ref="A100:A101"/>
    <mergeCell ref="B100:B101"/>
    <mergeCell ref="A102:A103"/>
    <mergeCell ref="B102:B103"/>
    <mergeCell ref="A105:A106"/>
    <mergeCell ref="B105:B106"/>
    <mergeCell ref="A93:A94"/>
    <mergeCell ref="B93:B94"/>
    <mergeCell ref="A95:A96"/>
    <mergeCell ref="B95:B96"/>
    <mergeCell ref="A97:A98"/>
    <mergeCell ref="B97:B98"/>
    <mergeCell ref="A114:A115"/>
    <mergeCell ref="B114:B115"/>
    <mergeCell ref="A116:A117"/>
    <mergeCell ref="B116:B117"/>
    <mergeCell ref="A118:A119"/>
    <mergeCell ref="B118:B119"/>
    <mergeCell ref="A107:A108"/>
    <mergeCell ref="B107:B108"/>
    <mergeCell ref="A109:A110"/>
    <mergeCell ref="B109:B110"/>
    <mergeCell ref="A112:A113"/>
    <mergeCell ref="B112:B113"/>
    <mergeCell ref="A127:A128"/>
    <mergeCell ref="B127:B128"/>
    <mergeCell ref="A129:A130"/>
    <mergeCell ref="B129:B130"/>
    <mergeCell ref="A132:A133"/>
    <mergeCell ref="B132:B133"/>
    <mergeCell ref="A120:A121"/>
    <mergeCell ref="B120:B121"/>
    <mergeCell ref="A122:A123"/>
    <mergeCell ref="B122:B123"/>
    <mergeCell ref="A125:A126"/>
    <mergeCell ref="B125:B126"/>
    <mergeCell ref="A140:A141"/>
    <mergeCell ref="B140:B141"/>
    <mergeCell ref="A142:A143"/>
    <mergeCell ref="B142:B143"/>
    <mergeCell ref="A144:A145"/>
    <mergeCell ref="B144:B145"/>
    <mergeCell ref="A134:A135"/>
    <mergeCell ref="B134:B135"/>
    <mergeCell ref="A136:A137"/>
    <mergeCell ref="B136:B137"/>
    <mergeCell ref="A138:A139"/>
    <mergeCell ref="B138:B139"/>
    <mergeCell ref="A153:A154"/>
    <mergeCell ref="B153:B154"/>
    <mergeCell ref="A155:A156"/>
    <mergeCell ref="B155:B156"/>
    <mergeCell ref="A157:A158"/>
    <mergeCell ref="B157:B158"/>
    <mergeCell ref="A146:A147"/>
    <mergeCell ref="B146:B147"/>
    <mergeCell ref="A148:A149"/>
    <mergeCell ref="B148:B149"/>
    <mergeCell ref="A150:A151"/>
    <mergeCell ref="B150:B151"/>
    <mergeCell ref="A168:A169"/>
    <mergeCell ref="B168:B169"/>
    <mergeCell ref="A170:A171"/>
    <mergeCell ref="B170:B171"/>
    <mergeCell ref="A172:A173"/>
    <mergeCell ref="B172:B173"/>
    <mergeCell ref="A159:A160"/>
    <mergeCell ref="B159:B160"/>
    <mergeCell ref="A162:A163"/>
    <mergeCell ref="B162:B163"/>
    <mergeCell ref="A164:A165"/>
    <mergeCell ref="B164:B165"/>
    <mergeCell ref="A187:H187"/>
    <mergeCell ref="A180:A181"/>
    <mergeCell ref="B180:B181"/>
    <mergeCell ref="A183:H183"/>
    <mergeCell ref="A184:G184"/>
    <mergeCell ref="A185:G185"/>
    <mergeCell ref="A186:H186"/>
    <mergeCell ref="A174:A175"/>
    <mergeCell ref="B174:B175"/>
    <mergeCell ref="A176:A177"/>
    <mergeCell ref="B176:B177"/>
    <mergeCell ref="A178:A179"/>
    <mergeCell ref="B178:B179"/>
  </mergeCells>
  <pageMargins left="0.19685039370078741" right="0.19685039370078741" top="0.43307086614173229" bottom="0.31496062992125984" header="0.15748031496062992" footer="0.31496062992125984"/>
  <pageSetup paperSize="9" firstPageNumber="16" orientation="landscape" useFirstPageNumber="1" r:id="rId1"/>
  <headerFooter>
    <oddHeader>&amp;C(&amp;P)</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topLeftCell="A3" zoomScaleNormal="100" zoomScaleSheetLayoutView="100" workbookViewId="0">
      <selection activeCell="D12" sqref="D12"/>
    </sheetView>
  </sheetViews>
  <sheetFormatPr defaultRowHeight="14.4"/>
  <cols>
    <col min="1" max="1" width="47.33203125" style="67" customWidth="1"/>
    <col min="2" max="2" width="13.44140625" style="67" customWidth="1"/>
    <col min="3" max="3" width="10.44140625" style="67" hidden="1" customWidth="1"/>
    <col min="4" max="5" width="12.88671875" style="67" customWidth="1"/>
    <col min="6" max="6" width="11.6640625" style="67" customWidth="1"/>
    <col min="7" max="7" width="3.5546875" style="67" customWidth="1"/>
    <col min="8" max="8" width="11.6640625" style="67" customWidth="1"/>
    <col min="9" max="9" width="11" style="67" customWidth="1"/>
    <col min="10" max="10" width="10.6640625" style="67" customWidth="1"/>
    <col min="11" max="253" width="9.109375" style="67"/>
    <col min="254" max="254" width="47.33203125" style="67" customWidth="1"/>
    <col min="255" max="255" width="13.44140625" style="67" customWidth="1"/>
    <col min="256" max="256" width="0" style="67" hidden="1" customWidth="1"/>
    <col min="257" max="258" width="12.88671875" style="67" customWidth="1"/>
    <col min="259" max="259" width="11.6640625" style="67" customWidth="1"/>
    <col min="260" max="260" width="3.5546875" style="67" customWidth="1"/>
    <col min="261" max="261" width="11.6640625" style="67" customWidth="1"/>
    <col min="262" max="262" width="11" style="67" customWidth="1"/>
    <col min="263" max="263" width="10.6640625" style="67" customWidth="1"/>
    <col min="264" max="264" width="14.6640625" style="67" customWidth="1"/>
    <col min="265" max="266" width="14.88671875" style="67" bestFit="1" customWidth="1"/>
    <col min="267" max="509" width="9.109375" style="67"/>
    <col min="510" max="510" width="47.33203125" style="67" customWidth="1"/>
    <col min="511" max="511" width="13.44140625" style="67" customWidth="1"/>
    <col min="512" max="512" width="0" style="67" hidden="1" customWidth="1"/>
    <col min="513" max="514" width="12.88671875" style="67" customWidth="1"/>
    <col min="515" max="515" width="11.6640625" style="67" customWidth="1"/>
    <col min="516" max="516" width="3.5546875" style="67" customWidth="1"/>
    <col min="517" max="517" width="11.6640625" style="67" customWidth="1"/>
    <col min="518" max="518" width="11" style="67" customWidth="1"/>
    <col min="519" max="519" width="10.6640625" style="67" customWidth="1"/>
    <col min="520" max="520" width="14.6640625" style="67" customWidth="1"/>
    <col min="521" max="522" width="14.88671875" style="67" bestFit="1" customWidth="1"/>
    <col min="523" max="765" width="9.109375" style="67"/>
    <col min="766" max="766" width="47.33203125" style="67" customWidth="1"/>
    <col min="767" max="767" width="13.44140625" style="67" customWidth="1"/>
    <col min="768" max="768" width="0" style="67" hidden="1" customWidth="1"/>
    <col min="769" max="770" width="12.88671875" style="67" customWidth="1"/>
    <col min="771" max="771" width="11.6640625" style="67" customWidth="1"/>
    <col min="772" max="772" width="3.5546875" style="67" customWidth="1"/>
    <col min="773" max="773" width="11.6640625" style="67" customWidth="1"/>
    <col min="774" max="774" width="11" style="67" customWidth="1"/>
    <col min="775" max="775" width="10.6640625" style="67" customWidth="1"/>
    <col min="776" max="776" width="14.6640625" style="67" customWidth="1"/>
    <col min="777" max="778" width="14.88671875" style="67" bestFit="1" customWidth="1"/>
    <col min="779" max="1021" width="9.109375" style="67"/>
    <col min="1022" max="1022" width="47.33203125" style="67" customWidth="1"/>
    <col min="1023" max="1023" width="13.44140625" style="67" customWidth="1"/>
    <col min="1024" max="1024" width="0" style="67" hidden="1" customWidth="1"/>
    <col min="1025" max="1026" width="12.88671875" style="67" customWidth="1"/>
    <col min="1027" max="1027" width="11.6640625" style="67" customWidth="1"/>
    <col min="1028" max="1028" width="3.5546875" style="67" customWidth="1"/>
    <col min="1029" max="1029" width="11.6640625" style="67" customWidth="1"/>
    <col min="1030" max="1030" width="11" style="67" customWidth="1"/>
    <col min="1031" max="1031" width="10.6640625" style="67" customWidth="1"/>
    <col min="1032" max="1032" width="14.6640625" style="67" customWidth="1"/>
    <col min="1033" max="1034" width="14.88671875" style="67" bestFit="1" customWidth="1"/>
    <col min="1035" max="1277" width="9.109375" style="67"/>
    <col min="1278" max="1278" width="47.33203125" style="67" customWidth="1"/>
    <col min="1279" max="1279" width="13.44140625" style="67" customWidth="1"/>
    <col min="1280" max="1280" width="0" style="67" hidden="1" customWidth="1"/>
    <col min="1281" max="1282" width="12.88671875" style="67" customWidth="1"/>
    <col min="1283" max="1283" width="11.6640625" style="67" customWidth="1"/>
    <col min="1284" max="1284" width="3.5546875" style="67" customWidth="1"/>
    <col min="1285" max="1285" width="11.6640625" style="67" customWidth="1"/>
    <col min="1286" max="1286" width="11" style="67" customWidth="1"/>
    <col min="1287" max="1287" width="10.6640625" style="67" customWidth="1"/>
    <col min="1288" max="1288" width="14.6640625" style="67" customWidth="1"/>
    <col min="1289" max="1290" width="14.88671875" style="67" bestFit="1" customWidth="1"/>
    <col min="1291" max="1533" width="9.109375" style="67"/>
    <col min="1534" max="1534" width="47.33203125" style="67" customWidth="1"/>
    <col min="1535" max="1535" width="13.44140625" style="67" customWidth="1"/>
    <col min="1536" max="1536" width="0" style="67" hidden="1" customWidth="1"/>
    <col min="1537" max="1538" width="12.88671875" style="67" customWidth="1"/>
    <col min="1539" max="1539" width="11.6640625" style="67" customWidth="1"/>
    <col min="1540" max="1540" width="3.5546875" style="67" customWidth="1"/>
    <col min="1541" max="1541" width="11.6640625" style="67" customWidth="1"/>
    <col min="1542" max="1542" width="11" style="67" customWidth="1"/>
    <col min="1543" max="1543" width="10.6640625" style="67" customWidth="1"/>
    <col min="1544" max="1544" width="14.6640625" style="67" customWidth="1"/>
    <col min="1545" max="1546" width="14.88671875" style="67" bestFit="1" customWidth="1"/>
    <col min="1547" max="1789" width="9.109375" style="67"/>
    <col min="1790" max="1790" width="47.33203125" style="67" customWidth="1"/>
    <col min="1791" max="1791" width="13.44140625" style="67" customWidth="1"/>
    <col min="1792" max="1792" width="0" style="67" hidden="1" customWidth="1"/>
    <col min="1793" max="1794" width="12.88671875" style="67" customWidth="1"/>
    <col min="1795" max="1795" width="11.6640625" style="67" customWidth="1"/>
    <col min="1796" max="1796" width="3.5546875" style="67" customWidth="1"/>
    <col min="1797" max="1797" width="11.6640625" style="67" customWidth="1"/>
    <col min="1798" max="1798" width="11" style="67" customWidth="1"/>
    <col min="1799" max="1799" width="10.6640625" style="67" customWidth="1"/>
    <col min="1800" max="1800" width="14.6640625" style="67" customWidth="1"/>
    <col min="1801" max="1802" width="14.88671875" style="67" bestFit="1" customWidth="1"/>
    <col min="1803" max="2045" width="9.109375" style="67"/>
    <col min="2046" max="2046" width="47.33203125" style="67" customWidth="1"/>
    <col min="2047" max="2047" width="13.44140625" style="67" customWidth="1"/>
    <col min="2048" max="2048" width="0" style="67" hidden="1" customWidth="1"/>
    <col min="2049" max="2050" width="12.88671875" style="67" customWidth="1"/>
    <col min="2051" max="2051" width="11.6640625" style="67" customWidth="1"/>
    <col min="2052" max="2052" width="3.5546875" style="67" customWidth="1"/>
    <col min="2053" max="2053" width="11.6640625" style="67" customWidth="1"/>
    <col min="2054" max="2054" width="11" style="67" customWidth="1"/>
    <col min="2055" max="2055" width="10.6640625" style="67" customWidth="1"/>
    <col min="2056" max="2056" width="14.6640625" style="67" customWidth="1"/>
    <col min="2057" max="2058" width="14.88671875" style="67" bestFit="1" customWidth="1"/>
    <col min="2059" max="2301" width="9.109375" style="67"/>
    <col min="2302" max="2302" width="47.33203125" style="67" customWidth="1"/>
    <col min="2303" max="2303" width="13.44140625" style="67" customWidth="1"/>
    <col min="2304" max="2304" width="0" style="67" hidden="1" customWidth="1"/>
    <col min="2305" max="2306" width="12.88671875" style="67" customWidth="1"/>
    <col min="2307" max="2307" width="11.6640625" style="67" customWidth="1"/>
    <col min="2308" max="2308" width="3.5546875" style="67" customWidth="1"/>
    <col min="2309" max="2309" width="11.6640625" style="67" customWidth="1"/>
    <col min="2310" max="2310" width="11" style="67" customWidth="1"/>
    <col min="2311" max="2311" width="10.6640625" style="67" customWidth="1"/>
    <col min="2312" max="2312" width="14.6640625" style="67" customWidth="1"/>
    <col min="2313" max="2314" width="14.88671875" style="67" bestFit="1" customWidth="1"/>
    <col min="2315" max="2557" width="9.109375" style="67"/>
    <col min="2558" max="2558" width="47.33203125" style="67" customWidth="1"/>
    <col min="2559" max="2559" width="13.44140625" style="67" customWidth="1"/>
    <col min="2560" max="2560" width="0" style="67" hidden="1" customWidth="1"/>
    <col min="2561" max="2562" width="12.88671875" style="67" customWidth="1"/>
    <col min="2563" max="2563" width="11.6640625" style="67" customWidth="1"/>
    <col min="2564" max="2564" width="3.5546875" style="67" customWidth="1"/>
    <col min="2565" max="2565" width="11.6640625" style="67" customWidth="1"/>
    <col min="2566" max="2566" width="11" style="67" customWidth="1"/>
    <col min="2567" max="2567" width="10.6640625" style="67" customWidth="1"/>
    <col min="2568" max="2568" width="14.6640625" style="67" customWidth="1"/>
    <col min="2569" max="2570" width="14.88671875" style="67" bestFit="1" customWidth="1"/>
    <col min="2571" max="2813" width="9.109375" style="67"/>
    <col min="2814" max="2814" width="47.33203125" style="67" customWidth="1"/>
    <col min="2815" max="2815" width="13.44140625" style="67" customWidth="1"/>
    <col min="2816" max="2816" width="0" style="67" hidden="1" customWidth="1"/>
    <col min="2817" max="2818" width="12.88671875" style="67" customWidth="1"/>
    <col min="2819" max="2819" width="11.6640625" style="67" customWidth="1"/>
    <col min="2820" max="2820" width="3.5546875" style="67" customWidth="1"/>
    <col min="2821" max="2821" width="11.6640625" style="67" customWidth="1"/>
    <col min="2822" max="2822" width="11" style="67" customWidth="1"/>
    <col min="2823" max="2823" width="10.6640625" style="67" customWidth="1"/>
    <col min="2824" max="2824" width="14.6640625" style="67" customWidth="1"/>
    <col min="2825" max="2826" width="14.88671875" style="67" bestFit="1" customWidth="1"/>
    <col min="2827" max="3069" width="9.109375" style="67"/>
    <col min="3070" max="3070" width="47.33203125" style="67" customWidth="1"/>
    <col min="3071" max="3071" width="13.44140625" style="67" customWidth="1"/>
    <col min="3072" max="3072" width="0" style="67" hidden="1" customWidth="1"/>
    <col min="3073" max="3074" width="12.88671875" style="67" customWidth="1"/>
    <col min="3075" max="3075" width="11.6640625" style="67" customWidth="1"/>
    <col min="3076" max="3076" width="3.5546875" style="67" customWidth="1"/>
    <col min="3077" max="3077" width="11.6640625" style="67" customWidth="1"/>
    <col min="3078" max="3078" width="11" style="67" customWidth="1"/>
    <col min="3079" max="3079" width="10.6640625" style="67" customWidth="1"/>
    <col min="3080" max="3080" width="14.6640625" style="67" customWidth="1"/>
    <col min="3081" max="3082" width="14.88671875" style="67" bestFit="1" customWidth="1"/>
    <col min="3083" max="3325" width="9.109375" style="67"/>
    <col min="3326" max="3326" width="47.33203125" style="67" customWidth="1"/>
    <col min="3327" max="3327" width="13.44140625" style="67" customWidth="1"/>
    <col min="3328" max="3328" width="0" style="67" hidden="1" customWidth="1"/>
    <col min="3329" max="3330" width="12.88671875" style="67" customWidth="1"/>
    <col min="3331" max="3331" width="11.6640625" style="67" customWidth="1"/>
    <col min="3332" max="3332" width="3.5546875" style="67" customWidth="1"/>
    <col min="3333" max="3333" width="11.6640625" style="67" customWidth="1"/>
    <col min="3334" max="3334" width="11" style="67" customWidth="1"/>
    <col min="3335" max="3335" width="10.6640625" style="67" customWidth="1"/>
    <col min="3336" max="3336" width="14.6640625" style="67" customWidth="1"/>
    <col min="3337" max="3338" width="14.88671875" style="67" bestFit="1" customWidth="1"/>
    <col min="3339" max="3581" width="9.109375" style="67"/>
    <col min="3582" max="3582" width="47.33203125" style="67" customWidth="1"/>
    <col min="3583" max="3583" width="13.44140625" style="67" customWidth="1"/>
    <col min="3584" max="3584" width="0" style="67" hidden="1" customWidth="1"/>
    <col min="3585" max="3586" width="12.88671875" style="67" customWidth="1"/>
    <col min="3587" max="3587" width="11.6640625" style="67" customWidth="1"/>
    <col min="3588" max="3588" width="3.5546875" style="67" customWidth="1"/>
    <col min="3589" max="3589" width="11.6640625" style="67" customWidth="1"/>
    <col min="3590" max="3590" width="11" style="67" customWidth="1"/>
    <col min="3591" max="3591" width="10.6640625" style="67" customWidth="1"/>
    <col min="3592" max="3592" width="14.6640625" style="67" customWidth="1"/>
    <col min="3593" max="3594" width="14.88671875" style="67" bestFit="1" customWidth="1"/>
    <col min="3595" max="3837" width="9.109375" style="67"/>
    <col min="3838" max="3838" width="47.33203125" style="67" customWidth="1"/>
    <col min="3839" max="3839" width="13.44140625" style="67" customWidth="1"/>
    <col min="3840" max="3840" width="0" style="67" hidden="1" customWidth="1"/>
    <col min="3841" max="3842" width="12.88671875" style="67" customWidth="1"/>
    <col min="3843" max="3843" width="11.6640625" style="67" customWidth="1"/>
    <col min="3844" max="3844" width="3.5546875" style="67" customWidth="1"/>
    <col min="3845" max="3845" width="11.6640625" style="67" customWidth="1"/>
    <col min="3846" max="3846" width="11" style="67" customWidth="1"/>
    <col min="3847" max="3847" width="10.6640625" style="67" customWidth="1"/>
    <col min="3848" max="3848" width="14.6640625" style="67" customWidth="1"/>
    <col min="3849" max="3850" width="14.88671875" style="67" bestFit="1" customWidth="1"/>
    <col min="3851" max="4093" width="9.109375" style="67"/>
    <col min="4094" max="4094" width="47.33203125" style="67" customWidth="1"/>
    <col min="4095" max="4095" width="13.44140625" style="67" customWidth="1"/>
    <col min="4096" max="4096" width="0" style="67" hidden="1" customWidth="1"/>
    <col min="4097" max="4098" width="12.88671875" style="67" customWidth="1"/>
    <col min="4099" max="4099" width="11.6640625" style="67" customWidth="1"/>
    <col min="4100" max="4100" width="3.5546875" style="67" customWidth="1"/>
    <col min="4101" max="4101" width="11.6640625" style="67" customWidth="1"/>
    <col min="4102" max="4102" width="11" style="67" customWidth="1"/>
    <col min="4103" max="4103" width="10.6640625" style="67" customWidth="1"/>
    <col min="4104" max="4104" width="14.6640625" style="67" customWidth="1"/>
    <col min="4105" max="4106" width="14.88671875" style="67" bestFit="1" customWidth="1"/>
    <col min="4107" max="4349" width="9.109375" style="67"/>
    <col min="4350" max="4350" width="47.33203125" style="67" customWidth="1"/>
    <col min="4351" max="4351" width="13.44140625" style="67" customWidth="1"/>
    <col min="4352" max="4352" width="0" style="67" hidden="1" customWidth="1"/>
    <col min="4353" max="4354" width="12.88671875" style="67" customWidth="1"/>
    <col min="4355" max="4355" width="11.6640625" style="67" customWidth="1"/>
    <col min="4356" max="4356" width="3.5546875" style="67" customWidth="1"/>
    <col min="4357" max="4357" width="11.6640625" style="67" customWidth="1"/>
    <col min="4358" max="4358" width="11" style="67" customWidth="1"/>
    <col min="4359" max="4359" width="10.6640625" style="67" customWidth="1"/>
    <col min="4360" max="4360" width="14.6640625" style="67" customWidth="1"/>
    <col min="4361" max="4362" width="14.88671875" style="67" bestFit="1" customWidth="1"/>
    <col min="4363" max="4605" width="9.109375" style="67"/>
    <col min="4606" max="4606" width="47.33203125" style="67" customWidth="1"/>
    <col min="4607" max="4607" width="13.44140625" style="67" customWidth="1"/>
    <col min="4608" max="4608" width="0" style="67" hidden="1" customWidth="1"/>
    <col min="4609" max="4610" width="12.88671875" style="67" customWidth="1"/>
    <col min="4611" max="4611" width="11.6640625" style="67" customWidth="1"/>
    <col min="4612" max="4612" width="3.5546875" style="67" customWidth="1"/>
    <col min="4613" max="4613" width="11.6640625" style="67" customWidth="1"/>
    <col min="4614" max="4614" width="11" style="67" customWidth="1"/>
    <col min="4615" max="4615" width="10.6640625" style="67" customWidth="1"/>
    <col min="4616" max="4616" width="14.6640625" style="67" customWidth="1"/>
    <col min="4617" max="4618" width="14.88671875" style="67" bestFit="1" customWidth="1"/>
    <col min="4619" max="4861" width="9.109375" style="67"/>
    <col min="4862" max="4862" width="47.33203125" style="67" customWidth="1"/>
    <col min="4863" max="4863" width="13.44140625" style="67" customWidth="1"/>
    <col min="4864" max="4864" width="0" style="67" hidden="1" customWidth="1"/>
    <col min="4865" max="4866" width="12.88671875" style="67" customWidth="1"/>
    <col min="4867" max="4867" width="11.6640625" style="67" customWidth="1"/>
    <col min="4868" max="4868" width="3.5546875" style="67" customWidth="1"/>
    <col min="4869" max="4869" width="11.6640625" style="67" customWidth="1"/>
    <col min="4870" max="4870" width="11" style="67" customWidth="1"/>
    <col min="4871" max="4871" width="10.6640625" style="67" customWidth="1"/>
    <col min="4872" max="4872" width="14.6640625" style="67" customWidth="1"/>
    <col min="4873" max="4874" width="14.88671875" style="67" bestFit="1" customWidth="1"/>
    <col min="4875" max="5117" width="9.109375" style="67"/>
    <col min="5118" max="5118" width="47.33203125" style="67" customWidth="1"/>
    <col min="5119" max="5119" width="13.44140625" style="67" customWidth="1"/>
    <col min="5120" max="5120" width="0" style="67" hidden="1" customWidth="1"/>
    <col min="5121" max="5122" width="12.88671875" style="67" customWidth="1"/>
    <col min="5123" max="5123" width="11.6640625" style="67" customWidth="1"/>
    <col min="5124" max="5124" width="3.5546875" style="67" customWidth="1"/>
    <col min="5125" max="5125" width="11.6640625" style="67" customWidth="1"/>
    <col min="5126" max="5126" width="11" style="67" customWidth="1"/>
    <col min="5127" max="5127" width="10.6640625" style="67" customWidth="1"/>
    <col min="5128" max="5128" width="14.6640625" style="67" customWidth="1"/>
    <col min="5129" max="5130" width="14.88671875" style="67" bestFit="1" customWidth="1"/>
    <col min="5131" max="5373" width="9.109375" style="67"/>
    <col min="5374" max="5374" width="47.33203125" style="67" customWidth="1"/>
    <col min="5375" max="5375" width="13.44140625" style="67" customWidth="1"/>
    <col min="5376" max="5376" width="0" style="67" hidden="1" customWidth="1"/>
    <col min="5377" max="5378" width="12.88671875" style="67" customWidth="1"/>
    <col min="5379" max="5379" width="11.6640625" style="67" customWidth="1"/>
    <col min="5380" max="5380" width="3.5546875" style="67" customWidth="1"/>
    <col min="5381" max="5381" width="11.6640625" style="67" customWidth="1"/>
    <col min="5382" max="5382" width="11" style="67" customWidth="1"/>
    <col min="5383" max="5383" width="10.6640625" style="67" customWidth="1"/>
    <col min="5384" max="5384" width="14.6640625" style="67" customWidth="1"/>
    <col min="5385" max="5386" width="14.88671875" style="67" bestFit="1" customWidth="1"/>
    <col min="5387" max="5629" width="9.109375" style="67"/>
    <col min="5630" max="5630" width="47.33203125" style="67" customWidth="1"/>
    <col min="5631" max="5631" width="13.44140625" style="67" customWidth="1"/>
    <col min="5632" max="5632" width="0" style="67" hidden="1" customWidth="1"/>
    <col min="5633" max="5634" width="12.88671875" style="67" customWidth="1"/>
    <col min="5635" max="5635" width="11.6640625" style="67" customWidth="1"/>
    <col min="5636" max="5636" width="3.5546875" style="67" customWidth="1"/>
    <col min="5637" max="5637" width="11.6640625" style="67" customWidth="1"/>
    <col min="5638" max="5638" width="11" style="67" customWidth="1"/>
    <col min="5639" max="5639" width="10.6640625" style="67" customWidth="1"/>
    <col min="5640" max="5640" width="14.6640625" style="67" customWidth="1"/>
    <col min="5641" max="5642" width="14.88671875" style="67" bestFit="1" customWidth="1"/>
    <col min="5643" max="5885" width="9.109375" style="67"/>
    <col min="5886" max="5886" width="47.33203125" style="67" customWidth="1"/>
    <col min="5887" max="5887" width="13.44140625" style="67" customWidth="1"/>
    <col min="5888" max="5888" width="0" style="67" hidden="1" customWidth="1"/>
    <col min="5889" max="5890" width="12.88671875" style="67" customWidth="1"/>
    <col min="5891" max="5891" width="11.6640625" style="67" customWidth="1"/>
    <col min="5892" max="5892" width="3.5546875" style="67" customWidth="1"/>
    <col min="5893" max="5893" width="11.6640625" style="67" customWidth="1"/>
    <col min="5894" max="5894" width="11" style="67" customWidth="1"/>
    <col min="5895" max="5895" width="10.6640625" style="67" customWidth="1"/>
    <col min="5896" max="5896" width="14.6640625" style="67" customWidth="1"/>
    <col min="5897" max="5898" width="14.88671875" style="67" bestFit="1" customWidth="1"/>
    <col min="5899" max="6141" width="9.109375" style="67"/>
    <col min="6142" max="6142" width="47.33203125" style="67" customWidth="1"/>
    <col min="6143" max="6143" width="13.44140625" style="67" customWidth="1"/>
    <col min="6144" max="6144" width="0" style="67" hidden="1" customWidth="1"/>
    <col min="6145" max="6146" width="12.88671875" style="67" customWidth="1"/>
    <col min="6147" max="6147" width="11.6640625" style="67" customWidth="1"/>
    <col min="6148" max="6148" width="3.5546875" style="67" customWidth="1"/>
    <col min="6149" max="6149" width="11.6640625" style="67" customWidth="1"/>
    <col min="6150" max="6150" width="11" style="67" customWidth="1"/>
    <col min="6151" max="6151" width="10.6640625" style="67" customWidth="1"/>
    <col min="6152" max="6152" width="14.6640625" style="67" customWidth="1"/>
    <col min="6153" max="6154" width="14.88671875" style="67" bestFit="1" customWidth="1"/>
    <col min="6155" max="6397" width="9.109375" style="67"/>
    <col min="6398" max="6398" width="47.33203125" style="67" customWidth="1"/>
    <col min="6399" max="6399" width="13.44140625" style="67" customWidth="1"/>
    <col min="6400" max="6400" width="0" style="67" hidden="1" customWidth="1"/>
    <col min="6401" max="6402" width="12.88671875" style="67" customWidth="1"/>
    <col min="6403" max="6403" width="11.6640625" style="67" customWidth="1"/>
    <col min="6404" max="6404" width="3.5546875" style="67" customWidth="1"/>
    <col min="6405" max="6405" width="11.6640625" style="67" customWidth="1"/>
    <col min="6406" max="6406" width="11" style="67" customWidth="1"/>
    <col min="6407" max="6407" width="10.6640625" style="67" customWidth="1"/>
    <col min="6408" max="6408" width="14.6640625" style="67" customWidth="1"/>
    <col min="6409" max="6410" width="14.88671875" style="67" bestFit="1" customWidth="1"/>
    <col min="6411" max="6653" width="9.109375" style="67"/>
    <col min="6654" max="6654" width="47.33203125" style="67" customWidth="1"/>
    <col min="6655" max="6655" width="13.44140625" style="67" customWidth="1"/>
    <col min="6656" max="6656" width="0" style="67" hidden="1" customWidth="1"/>
    <col min="6657" max="6658" width="12.88671875" style="67" customWidth="1"/>
    <col min="6659" max="6659" width="11.6640625" style="67" customWidth="1"/>
    <col min="6660" max="6660" width="3.5546875" style="67" customWidth="1"/>
    <col min="6661" max="6661" width="11.6640625" style="67" customWidth="1"/>
    <col min="6662" max="6662" width="11" style="67" customWidth="1"/>
    <col min="6663" max="6663" width="10.6640625" style="67" customWidth="1"/>
    <col min="6664" max="6664" width="14.6640625" style="67" customWidth="1"/>
    <col min="6665" max="6666" width="14.88671875" style="67" bestFit="1" customWidth="1"/>
    <col min="6667" max="6909" width="9.109375" style="67"/>
    <col min="6910" max="6910" width="47.33203125" style="67" customWidth="1"/>
    <col min="6911" max="6911" width="13.44140625" style="67" customWidth="1"/>
    <col min="6912" max="6912" width="0" style="67" hidden="1" customWidth="1"/>
    <col min="6913" max="6914" width="12.88671875" style="67" customWidth="1"/>
    <col min="6915" max="6915" width="11.6640625" style="67" customWidth="1"/>
    <col min="6916" max="6916" width="3.5546875" style="67" customWidth="1"/>
    <col min="6917" max="6917" width="11.6640625" style="67" customWidth="1"/>
    <col min="6918" max="6918" width="11" style="67" customWidth="1"/>
    <col min="6919" max="6919" width="10.6640625" style="67" customWidth="1"/>
    <col min="6920" max="6920" width="14.6640625" style="67" customWidth="1"/>
    <col min="6921" max="6922" width="14.88671875" style="67" bestFit="1" customWidth="1"/>
    <col min="6923" max="7165" width="9.109375" style="67"/>
    <col min="7166" max="7166" width="47.33203125" style="67" customWidth="1"/>
    <col min="7167" max="7167" width="13.44140625" style="67" customWidth="1"/>
    <col min="7168" max="7168" width="0" style="67" hidden="1" customWidth="1"/>
    <col min="7169" max="7170" width="12.88671875" style="67" customWidth="1"/>
    <col min="7171" max="7171" width="11.6640625" style="67" customWidth="1"/>
    <col min="7172" max="7172" width="3.5546875" style="67" customWidth="1"/>
    <col min="7173" max="7173" width="11.6640625" style="67" customWidth="1"/>
    <col min="7174" max="7174" width="11" style="67" customWidth="1"/>
    <col min="7175" max="7175" width="10.6640625" style="67" customWidth="1"/>
    <col min="7176" max="7176" width="14.6640625" style="67" customWidth="1"/>
    <col min="7177" max="7178" width="14.88671875" style="67" bestFit="1" customWidth="1"/>
    <col min="7179" max="7421" width="9.109375" style="67"/>
    <col min="7422" max="7422" width="47.33203125" style="67" customWidth="1"/>
    <col min="7423" max="7423" width="13.44140625" style="67" customWidth="1"/>
    <col min="7424" max="7424" width="0" style="67" hidden="1" customWidth="1"/>
    <col min="7425" max="7426" width="12.88671875" style="67" customWidth="1"/>
    <col min="7427" max="7427" width="11.6640625" style="67" customWidth="1"/>
    <col min="7428" max="7428" width="3.5546875" style="67" customWidth="1"/>
    <col min="7429" max="7429" width="11.6640625" style="67" customWidth="1"/>
    <col min="7430" max="7430" width="11" style="67" customWidth="1"/>
    <col min="7431" max="7431" width="10.6640625" style="67" customWidth="1"/>
    <col min="7432" max="7432" width="14.6640625" style="67" customWidth="1"/>
    <col min="7433" max="7434" width="14.88671875" style="67" bestFit="1" customWidth="1"/>
    <col min="7435" max="7677" width="9.109375" style="67"/>
    <col min="7678" max="7678" width="47.33203125" style="67" customWidth="1"/>
    <col min="7679" max="7679" width="13.44140625" style="67" customWidth="1"/>
    <col min="7680" max="7680" width="0" style="67" hidden="1" customWidth="1"/>
    <col min="7681" max="7682" width="12.88671875" style="67" customWidth="1"/>
    <col min="7683" max="7683" width="11.6640625" style="67" customWidth="1"/>
    <col min="7684" max="7684" width="3.5546875" style="67" customWidth="1"/>
    <col min="7685" max="7685" width="11.6640625" style="67" customWidth="1"/>
    <col min="7686" max="7686" width="11" style="67" customWidth="1"/>
    <col min="7687" max="7687" width="10.6640625" style="67" customWidth="1"/>
    <col min="7688" max="7688" width="14.6640625" style="67" customWidth="1"/>
    <col min="7689" max="7690" width="14.88671875" style="67" bestFit="1" customWidth="1"/>
    <col min="7691" max="7933" width="9.109375" style="67"/>
    <col min="7934" max="7934" width="47.33203125" style="67" customWidth="1"/>
    <col min="7935" max="7935" width="13.44140625" style="67" customWidth="1"/>
    <col min="7936" max="7936" width="0" style="67" hidden="1" customWidth="1"/>
    <col min="7937" max="7938" width="12.88671875" style="67" customWidth="1"/>
    <col min="7939" max="7939" width="11.6640625" style="67" customWidth="1"/>
    <col min="7940" max="7940" width="3.5546875" style="67" customWidth="1"/>
    <col min="7941" max="7941" width="11.6640625" style="67" customWidth="1"/>
    <col min="7942" max="7942" width="11" style="67" customWidth="1"/>
    <col min="7943" max="7943" width="10.6640625" style="67" customWidth="1"/>
    <col min="7944" max="7944" width="14.6640625" style="67" customWidth="1"/>
    <col min="7945" max="7946" width="14.88671875" style="67" bestFit="1" customWidth="1"/>
    <col min="7947" max="8189" width="9.109375" style="67"/>
    <col min="8190" max="8190" width="47.33203125" style="67" customWidth="1"/>
    <col min="8191" max="8191" width="13.44140625" style="67" customWidth="1"/>
    <col min="8192" max="8192" width="0" style="67" hidden="1" customWidth="1"/>
    <col min="8193" max="8194" width="12.88671875" style="67" customWidth="1"/>
    <col min="8195" max="8195" width="11.6640625" style="67" customWidth="1"/>
    <col min="8196" max="8196" width="3.5546875" style="67" customWidth="1"/>
    <col min="8197" max="8197" width="11.6640625" style="67" customWidth="1"/>
    <col min="8198" max="8198" width="11" style="67" customWidth="1"/>
    <col min="8199" max="8199" width="10.6640625" style="67" customWidth="1"/>
    <col min="8200" max="8200" width="14.6640625" style="67" customWidth="1"/>
    <col min="8201" max="8202" width="14.88671875" style="67" bestFit="1" customWidth="1"/>
    <col min="8203" max="8445" width="9.109375" style="67"/>
    <col min="8446" max="8446" width="47.33203125" style="67" customWidth="1"/>
    <col min="8447" max="8447" width="13.44140625" style="67" customWidth="1"/>
    <col min="8448" max="8448" width="0" style="67" hidden="1" customWidth="1"/>
    <col min="8449" max="8450" width="12.88671875" style="67" customWidth="1"/>
    <col min="8451" max="8451" width="11.6640625" style="67" customWidth="1"/>
    <col min="8452" max="8452" width="3.5546875" style="67" customWidth="1"/>
    <col min="8453" max="8453" width="11.6640625" style="67" customWidth="1"/>
    <col min="8454" max="8454" width="11" style="67" customWidth="1"/>
    <col min="8455" max="8455" width="10.6640625" style="67" customWidth="1"/>
    <col min="8456" max="8456" width="14.6640625" style="67" customWidth="1"/>
    <col min="8457" max="8458" width="14.88671875" style="67" bestFit="1" customWidth="1"/>
    <col min="8459" max="8701" width="9.109375" style="67"/>
    <col min="8702" max="8702" width="47.33203125" style="67" customWidth="1"/>
    <col min="8703" max="8703" width="13.44140625" style="67" customWidth="1"/>
    <col min="8704" max="8704" width="0" style="67" hidden="1" customWidth="1"/>
    <col min="8705" max="8706" width="12.88671875" style="67" customWidth="1"/>
    <col min="8707" max="8707" width="11.6640625" style="67" customWidth="1"/>
    <col min="8708" max="8708" width="3.5546875" style="67" customWidth="1"/>
    <col min="8709" max="8709" width="11.6640625" style="67" customWidth="1"/>
    <col min="8710" max="8710" width="11" style="67" customWidth="1"/>
    <col min="8711" max="8711" width="10.6640625" style="67" customWidth="1"/>
    <col min="8712" max="8712" width="14.6640625" style="67" customWidth="1"/>
    <col min="8713" max="8714" width="14.88671875" style="67" bestFit="1" customWidth="1"/>
    <col min="8715" max="8957" width="9.109375" style="67"/>
    <col min="8958" max="8958" width="47.33203125" style="67" customWidth="1"/>
    <col min="8959" max="8959" width="13.44140625" style="67" customWidth="1"/>
    <col min="8960" max="8960" width="0" style="67" hidden="1" customWidth="1"/>
    <col min="8961" max="8962" width="12.88671875" style="67" customWidth="1"/>
    <col min="8963" max="8963" width="11.6640625" style="67" customWidth="1"/>
    <col min="8964" max="8964" width="3.5546875" style="67" customWidth="1"/>
    <col min="8965" max="8965" width="11.6640625" style="67" customWidth="1"/>
    <col min="8966" max="8966" width="11" style="67" customWidth="1"/>
    <col min="8967" max="8967" width="10.6640625" style="67" customWidth="1"/>
    <col min="8968" max="8968" width="14.6640625" style="67" customWidth="1"/>
    <col min="8969" max="8970" width="14.88671875" style="67" bestFit="1" customWidth="1"/>
    <col min="8971" max="9213" width="9.109375" style="67"/>
    <col min="9214" max="9214" width="47.33203125" style="67" customWidth="1"/>
    <col min="9215" max="9215" width="13.44140625" style="67" customWidth="1"/>
    <col min="9216" max="9216" width="0" style="67" hidden="1" customWidth="1"/>
    <col min="9217" max="9218" width="12.88671875" style="67" customWidth="1"/>
    <col min="9219" max="9219" width="11.6640625" style="67" customWidth="1"/>
    <col min="9220" max="9220" width="3.5546875" style="67" customWidth="1"/>
    <col min="9221" max="9221" width="11.6640625" style="67" customWidth="1"/>
    <col min="9222" max="9222" width="11" style="67" customWidth="1"/>
    <col min="9223" max="9223" width="10.6640625" style="67" customWidth="1"/>
    <col min="9224" max="9224" width="14.6640625" style="67" customWidth="1"/>
    <col min="9225" max="9226" width="14.88671875" style="67" bestFit="1" customWidth="1"/>
    <col min="9227" max="9469" width="9.109375" style="67"/>
    <col min="9470" max="9470" width="47.33203125" style="67" customWidth="1"/>
    <col min="9471" max="9471" width="13.44140625" style="67" customWidth="1"/>
    <col min="9472" max="9472" width="0" style="67" hidden="1" customWidth="1"/>
    <col min="9473" max="9474" width="12.88671875" style="67" customWidth="1"/>
    <col min="9475" max="9475" width="11.6640625" style="67" customWidth="1"/>
    <col min="9476" max="9476" width="3.5546875" style="67" customWidth="1"/>
    <col min="9477" max="9477" width="11.6640625" style="67" customWidth="1"/>
    <col min="9478" max="9478" width="11" style="67" customWidth="1"/>
    <col min="9479" max="9479" width="10.6640625" style="67" customWidth="1"/>
    <col min="9480" max="9480" width="14.6640625" style="67" customWidth="1"/>
    <col min="9481" max="9482" width="14.88671875" style="67" bestFit="1" customWidth="1"/>
    <col min="9483" max="9725" width="9.109375" style="67"/>
    <col min="9726" max="9726" width="47.33203125" style="67" customWidth="1"/>
    <col min="9727" max="9727" width="13.44140625" style="67" customWidth="1"/>
    <col min="9728" max="9728" width="0" style="67" hidden="1" customWidth="1"/>
    <col min="9729" max="9730" width="12.88671875" style="67" customWidth="1"/>
    <col min="9731" max="9731" width="11.6640625" style="67" customWidth="1"/>
    <col min="9732" max="9732" width="3.5546875" style="67" customWidth="1"/>
    <col min="9733" max="9733" width="11.6640625" style="67" customWidth="1"/>
    <col min="9734" max="9734" width="11" style="67" customWidth="1"/>
    <col min="9735" max="9735" width="10.6640625" style="67" customWidth="1"/>
    <col min="9736" max="9736" width="14.6640625" style="67" customWidth="1"/>
    <col min="9737" max="9738" width="14.88671875" style="67" bestFit="1" customWidth="1"/>
    <col min="9739" max="9981" width="9.109375" style="67"/>
    <col min="9982" max="9982" width="47.33203125" style="67" customWidth="1"/>
    <col min="9983" max="9983" width="13.44140625" style="67" customWidth="1"/>
    <col min="9984" max="9984" width="0" style="67" hidden="1" customWidth="1"/>
    <col min="9985" max="9986" width="12.88671875" style="67" customWidth="1"/>
    <col min="9987" max="9987" width="11.6640625" style="67" customWidth="1"/>
    <col min="9988" max="9988" width="3.5546875" style="67" customWidth="1"/>
    <col min="9989" max="9989" width="11.6640625" style="67" customWidth="1"/>
    <col min="9990" max="9990" width="11" style="67" customWidth="1"/>
    <col min="9991" max="9991" width="10.6640625" style="67" customWidth="1"/>
    <col min="9992" max="9992" width="14.6640625" style="67" customWidth="1"/>
    <col min="9993" max="9994" width="14.88671875" style="67" bestFit="1" customWidth="1"/>
    <col min="9995" max="10237" width="9.109375" style="67"/>
    <col min="10238" max="10238" width="47.33203125" style="67" customWidth="1"/>
    <col min="10239" max="10239" width="13.44140625" style="67" customWidth="1"/>
    <col min="10240" max="10240" width="0" style="67" hidden="1" customWidth="1"/>
    <col min="10241" max="10242" width="12.88671875" style="67" customWidth="1"/>
    <col min="10243" max="10243" width="11.6640625" style="67" customWidth="1"/>
    <col min="10244" max="10244" width="3.5546875" style="67" customWidth="1"/>
    <col min="10245" max="10245" width="11.6640625" style="67" customWidth="1"/>
    <col min="10246" max="10246" width="11" style="67" customWidth="1"/>
    <col min="10247" max="10247" width="10.6640625" style="67" customWidth="1"/>
    <col min="10248" max="10248" width="14.6640625" style="67" customWidth="1"/>
    <col min="10249" max="10250" width="14.88671875" style="67" bestFit="1" customWidth="1"/>
    <col min="10251" max="10493" width="9.109375" style="67"/>
    <col min="10494" max="10494" width="47.33203125" style="67" customWidth="1"/>
    <col min="10495" max="10495" width="13.44140625" style="67" customWidth="1"/>
    <col min="10496" max="10496" width="0" style="67" hidden="1" customWidth="1"/>
    <col min="10497" max="10498" width="12.88671875" style="67" customWidth="1"/>
    <col min="10499" max="10499" width="11.6640625" style="67" customWidth="1"/>
    <col min="10500" max="10500" width="3.5546875" style="67" customWidth="1"/>
    <col min="10501" max="10501" width="11.6640625" style="67" customWidth="1"/>
    <col min="10502" max="10502" width="11" style="67" customWidth="1"/>
    <col min="10503" max="10503" width="10.6640625" style="67" customWidth="1"/>
    <col min="10504" max="10504" width="14.6640625" style="67" customWidth="1"/>
    <col min="10505" max="10506" width="14.88671875" style="67" bestFit="1" customWidth="1"/>
    <col min="10507" max="10749" width="9.109375" style="67"/>
    <col min="10750" max="10750" width="47.33203125" style="67" customWidth="1"/>
    <col min="10751" max="10751" width="13.44140625" style="67" customWidth="1"/>
    <col min="10752" max="10752" width="0" style="67" hidden="1" customWidth="1"/>
    <col min="10753" max="10754" width="12.88671875" style="67" customWidth="1"/>
    <col min="10755" max="10755" width="11.6640625" style="67" customWidth="1"/>
    <col min="10756" max="10756" width="3.5546875" style="67" customWidth="1"/>
    <col min="10757" max="10757" width="11.6640625" style="67" customWidth="1"/>
    <col min="10758" max="10758" width="11" style="67" customWidth="1"/>
    <col min="10759" max="10759" width="10.6640625" style="67" customWidth="1"/>
    <col min="10760" max="10760" width="14.6640625" style="67" customWidth="1"/>
    <col min="10761" max="10762" width="14.88671875" style="67" bestFit="1" customWidth="1"/>
    <col min="10763" max="11005" width="9.109375" style="67"/>
    <col min="11006" max="11006" width="47.33203125" style="67" customWidth="1"/>
    <col min="11007" max="11007" width="13.44140625" style="67" customWidth="1"/>
    <col min="11008" max="11008" width="0" style="67" hidden="1" customWidth="1"/>
    <col min="11009" max="11010" width="12.88671875" style="67" customWidth="1"/>
    <col min="11011" max="11011" width="11.6640625" style="67" customWidth="1"/>
    <col min="11012" max="11012" width="3.5546875" style="67" customWidth="1"/>
    <col min="11013" max="11013" width="11.6640625" style="67" customWidth="1"/>
    <col min="11014" max="11014" width="11" style="67" customWidth="1"/>
    <col min="11015" max="11015" width="10.6640625" style="67" customWidth="1"/>
    <col min="11016" max="11016" width="14.6640625" style="67" customWidth="1"/>
    <col min="11017" max="11018" width="14.88671875" style="67" bestFit="1" customWidth="1"/>
    <col min="11019" max="11261" width="9.109375" style="67"/>
    <col min="11262" max="11262" width="47.33203125" style="67" customWidth="1"/>
    <col min="11263" max="11263" width="13.44140625" style="67" customWidth="1"/>
    <col min="11264" max="11264" width="0" style="67" hidden="1" customWidth="1"/>
    <col min="11265" max="11266" width="12.88671875" style="67" customWidth="1"/>
    <col min="11267" max="11267" width="11.6640625" style="67" customWidth="1"/>
    <col min="11268" max="11268" width="3.5546875" style="67" customWidth="1"/>
    <col min="11269" max="11269" width="11.6640625" style="67" customWidth="1"/>
    <col min="11270" max="11270" width="11" style="67" customWidth="1"/>
    <col min="11271" max="11271" width="10.6640625" style="67" customWidth="1"/>
    <col min="11272" max="11272" width="14.6640625" style="67" customWidth="1"/>
    <col min="11273" max="11274" width="14.88671875" style="67" bestFit="1" customWidth="1"/>
    <col min="11275" max="11517" width="9.109375" style="67"/>
    <col min="11518" max="11518" width="47.33203125" style="67" customWidth="1"/>
    <col min="11519" max="11519" width="13.44140625" style="67" customWidth="1"/>
    <col min="11520" max="11520" width="0" style="67" hidden="1" customWidth="1"/>
    <col min="11521" max="11522" width="12.88671875" style="67" customWidth="1"/>
    <col min="11523" max="11523" width="11.6640625" style="67" customWidth="1"/>
    <col min="11524" max="11524" width="3.5546875" style="67" customWidth="1"/>
    <col min="11525" max="11525" width="11.6640625" style="67" customWidth="1"/>
    <col min="11526" max="11526" width="11" style="67" customWidth="1"/>
    <col min="11527" max="11527" width="10.6640625" style="67" customWidth="1"/>
    <col min="11528" max="11528" width="14.6640625" style="67" customWidth="1"/>
    <col min="11529" max="11530" width="14.88671875" style="67" bestFit="1" customWidth="1"/>
    <col min="11531" max="11773" width="9.109375" style="67"/>
    <col min="11774" max="11774" width="47.33203125" style="67" customWidth="1"/>
    <col min="11775" max="11775" width="13.44140625" style="67" customWidth="1"/>
    <col min="11776" max="11776" width="0" style="67" hidden="1" customWidth="1"/>
    <col min="11777" max="11778" width="12.88671875" style="67" customWidth="1"/>
    <col min="11779" max="11779" width="11.6640625" style="67" customWidth="1"/>
    <col min="11780" max="11780" width="3.5546875" style="67" customWidth="1"/>
    <col min="11781" max="11781" width="11.6640625" style="67" customWidth="1"/>
    <col min="11782" max="11782" width="11" style="67" customWidth="1"/>
    <col min="11783" max="11783" width="10.6640625" style="67" customWidth="1"/>
    <col min="11784" max="11784" width="14.6640625" style="67" customWidth="1"/>
    <col min="11785" max="11786" width="14.88671875" style="67" bestFit="1" customWidth="1"/>
    <col min="11787" max="12029" width="9.109375" style="67"/>
    <col min="12030" max="12030" width="47.33203125" style="67" customWidth="1"/>
    <col min="12031" max="12031" width="13.44140625" style="67" customWidth="1"/>
    <col min="12032" max="12032" width="0" style="67" hidden="1" customWidth="1"/>
    <col min="12033" max="12034" width="12.88671875" style="67" customWidth="1"/>
    <col min="12035" max="12035" width="11.6640625" style="67" customWidth="1"/>
    <col min="12036" max="12036" width="3.5546875" style="67" customWidth="1"/>
    <col min="12037" max="12037" width="11.6640625" style="67" customWidth="1"/>
    <col min="12038" max="12038" width="11" style="67" customWidth="1"/>
    <col min="12039" max="12039" width="10.6640625" style="67" customWidth="1"/>
    <col min="12040" max="12040" width="14.6640625" style="67" customWidth="1"/>
    <col min="12041" max="12042" width="14.88671875" style="67" bestFit="1" customWidth="1"/>
    <col min="12043" max="12285" width="9.109375" style="67"/>
    <col min="12286" max="12286" width="47.33203125" style="67" customWidth="1"/>
    <col min="12287" max="12287" width="13.44140625" style="67" customWidth="1"/>
    <col min="12288" max="12288" width="0" style="67" hidden="1" customWidth="1"/>
    <col min="12289" max="12290" width="12.88671875" style="67" customWidth="1"/>
    <col min="12291" max="12291" width="11.6640625" style="67" customWidth="1"/>
    <col min="12292" max="12292" width="3.5546875" style="67" customWidth="1"/>
    <col min="12293" max="12293" width="11.6640625" style="67" customWidth="1"/>
    <col min="12294" max="12294" width="11" style="67" customWidth="1"/>
    <col min="12295" max="12295" width="10.6640625" style="67" customWidth="1"/>
    <col min="12296" max="12296" width="14.6640625" style="67" customWidth="1"/>
    <col min="12297" max="12298" width="14.88671875" style="67" bestFit="1" customWidth="1"/>
    <col min="12299" max="12541" width="9.109375" style="67"/>
    <col min="12542" max="12542" width="47.33203125" style="67" customWidth="1"/>
    <col min="12543" max="12543" width="13.44140625" style="67" customWidth="1"/>
    <col min="12544" max="12544" width="0" style="67" hidden="1" customWidth="1"/>
    <col min="12545" max="12546" width="12.88671875" style="67" customWidth="1"/>
    <col min="12547" max="12547" width="11.6640625" style="67" customWidth="1"/>
    <col min="12548" max="12548" width="3.5546875" style="67" customWidth="1"/>
    <col min="12549" max="12549" width="11.6640625" style="67" customWidth="1"/>
    <col min="12550" max="12550" width="11" style="67" customWidth="1"/>
    <col min="12551" max="12551" width="10.6640625" style="67" customWidth="1"/>
    <col min="12552" max="12552" width="14.6640625" style="67" customWidth="1"/>
    <col min="12553" max="12554" width="14.88671875" style="67" bestFit="1" customWidth="1"/>
    <col min="12555" max="12797" width="9.109375" style="67"/>
    <col min="12798" max="12798" width="47.33203125" style="67" customWidth="1"/>
    <col min="12799" max="12799" width="13.44140625" style="67" customWidth="1"/>
    <col min="12800" max="12800" width="0" style="67" hidden="1" customWidth="1"/>
    <col min="12801" max="12802" width="12.88671875" style="67" customWidth="1"/>
    <col min="12803" max="12803" width="11.6640625" style="67" customWidth="1"/>
    <col min="12804" max="12804" width="3.5546875" style="67" customWidth="1"/>
    <col min="12805" max="12805" width="11.6640625" style="67" customWidth="1"/>
    <col min="12806" max="12806" width="11" style="67" customWidth="1"/>
    <col min="12807" max="12807" width="10.6640625" style="67" customWidth="1"/>
    <col min="12808" max="12808" width="14.6640625" style="67" customWidth="1"/>
    <col min="12809" max="12810" width="14.88671875" style="67" bestFit="1" customWidth="1"/>
    <col min="12811" max="13053" width="9.109375" style="67"/>
    <col min="13054" max="13054" width="47.33203125" style="67" customWidth="1"/>
    <col min="13055" max="13055" width="13.44140625" style="67" customWidth="1"/>
    <col min="13056" max="13056" width="0" style="67" hidden="1" customWidth="1"/>
    <col min="13057" max="13058" width="12.88671875" style="67" customWidth="1"/>
    <col min="13059" max="13059" width="11.6640625" style="67" customWidth="1"/>
    <col min="13060" max="13060" width="3.5546875" style="67" customWidth="1"/>
    <col min="13061" max="13061" width="11.6640625" style="67" customWidth="1"/>
    <col min="13062" max="13062" width="11" style="67" customWidth="1"/>
    <col min="13063" max="13063" width="10.6640625" style="67" customWidth="1"/>
    <col min="13064" max="13064" width="14.6640625" style="67" customWidth="1"/>
    <col min="13065" max="13066" width="14.88671875" style="67" bestFit="1" customWidth="1"/>
    <col min="13067" max="13309" width="9.109375" style="67"/>
    <col min="13310" max="13310" width="47.33203125" style="67" customWidth="1"/>
    <col min="13311" max="13311" width="13.44140625" style="67" customWidth="1"/>
    <col min="13312" max="13312" width="0" style="67" hidden="1" customWidth="1"/>
    <col min="13313" max="13314" width="12.88671875" style="67" customWidth="1"/>
    <col min="13315" max="13315" width="11.6640625" style="67" customWidth="1"/>
    <col min="13316" max="13316" width="3.5546875" style="67" customWidth="1"/>
    <col min="13317" max="13317" width="11.6640625" style="67" customWidth="1"/>
    <col min="13318" max="13318" width="11" style="67" customWidth="1"/>
    <col min="13319" max="13319" width="10.6640625" style="67" customWidth="1"/>
    <col min="13320" max="13320" width="14.6640625" style="67" customWidth="1"/>
    <col min="13321" max="13322" width="14.88671875" style="67" bestFit="1" customWidth="1"/>
    <col min="13323" max="13565" width="9.109375" style="67"/>
    <col min="13566" max="13566" width="47.33203125" style="67" customWidth="1"/>
    <col min="13567" max="13567" width="13.44140625" style="67" customWidth="1"/>
    <col min="13568" max="13568" width="0" style="67" hidden="1" customWidth="1"/>
    <col min="13569" max="13570" width="12.88671875" style="67" customWidth="1"/>
    <col min="13571" max="13571" width="11.6640625" style="67" customWidth="1"/>
    <col min="13572" max="13572" width="3.5546875" style="67" customWidth="1"/>
    <col min="13573" max="13573" width="11.6640625" style="67" customWidth="1"/>
    <col min="13574" max="13574" width="11" style="67" customWidth="1"/>
    <col min="13575" max="13575" width="10.6640625" style="67" customWidth="1"/>
    <col min="13576" max="13576" width="14.6640625" style="67" customWidth="1"/>
    <col min="13577" max="13578" width="14.88671875" style="67" bestFit="1" customWidth="1"/>
    <col min="13579" max="13821" width="9.109375" style="67"/>
    <col min="13822" max="13822" width="47.33203125" style="67" customWidth="1"/>
    <col min="13823" max="13823" width="13.44140625" style="67" customWidth="1"/>
    <col min="13824" max="13824" width="0" style="67" hidden="1" customWidth="1"/>
    <col min="13825" max="13826" width="12.88671875" style="67" customWidth="1"/>
    <col min="13827" max="13827" width="11.6640625" style="67" customWidth="1"/>
    <col min="13828" max="13828" width="3.5546875" style="67" customWidth="1"/>
    <col min="13829" max="13829" width="11.6640625" style="67" customWidth="1"/>
    <col min="13830" max="13830" width="11" style="67" customWidth="1"/>
    <col min="13831" max="13831" width="10.6640625" style="67" customWidth="1"/>
    <col min="13832" max="13832" width="14.6640625" style="67" customWidth="1"/>
    <col min="13833" max="13834" width="14.88671875" style="67" bestFit="1" customWidth="1"/>
    <col min="13835" max="14077" width="9.109375" style="67"/>
    <col min="14078" max="14078" width="47.33203125" style="67" customWidth="1"/>
    <col min="14079" max="14079" width="13.44140625" style="67" customWidth="1"/>
    <col min="14080" max="14080" width="0" style="67" hidden="1" customWidth="1"/>
    <col min="14081" max="14082" width="12.88671875" style="67" customWidth="1"/>
    <col min="14083" max="14083" width="11.6640625" style="67" customWidth="1"/>
    <col min="14084" max="14084" width="3.5546875" style="67" customWidth="1"/>
    <col min="14085" max="14085" width="11.6640625" style="67" customWidth="1"/>
    <col min="14086" max="14086" width="11" style="67" customWidth="1"/>
    <col min="14087" max="14087" width="10.6640625" style="67" customWidth="1"/>
    <col min="14088" max="14088" width="14.6640625" style="67" customWidth="1"/>
    <col min="14089" max="14090" width="14.88671875" style="67" bestFit="1" customWidth="1"/>
    <col min="14091" max="14333" width="9.109375" style="67"/>
    <col min="14334" max="14334" width="47.33203125" style="67" customWidth="1"/>
    <col min="14335" max="14335" width="13.44140625" style="67" customWidth="1"/>
    <col min="14336" max="14336" width="0" style="67" hidden="1" customWidth="1"/>
    <col min="14337" max="14338" width="12.88671875" style="67" customWidth="1"/>
    <col min="14339" max="14339" width="11.6640625" style="67" customWidth="1"/>
    <col min="14340" max="14340" width="3.5546875" style="67" customWidth="1"/>
    <col min="14341" max="14341" width="11.6640625" style="67" customWidth="1"/>
    <col min="14342" max="14342" width="11" style="67" customWidth="1"/>
    <col min="14343" max="14343" width="10.6640625" style="67" customWidth="1"/>
    <col min="14344" max="14344" width="14.6640625" style="67" customWidth="1"/>
    <col min="14345" max="14346" width="14.88671875" style="67" bestFit="1" customWidth="1"/>
    <col min="14347" max="14589" width="9.109375" style="67"/>
    <col min="14590" max="14590" width="47.33203125" style="67" customWidth="1"/>
    <col min="14591" max="14591" width="13.44140625" style="67" customWidth="1"/>
    <col min="14592" max="14592" width="0" style="67" hidden="1" customWidth="1"/>
    <col min="14593" max="14594" width="12.88671875" style="67" customWidth="1"/>
    <col min="14595" max="14595" width="11.6640625" style="67" customWidth="1"/>
    <col min="14596" max="14596" width="3.5546875" style="67" customWidth="1"/>
    <col min="14597" max="14597" width="11.6640625" style="67" customWidth="1"/>
    <col min="14598" max="14598" width="11" style="67" customWidth="1"/>
    <col min="14599" max="14599" width="10.6640625" style="67" customWidth="1"/>
    <col min="14600" max="14600" width="14.6640625" style="67" customWidth="1"/>
    <col min="14601" max="14602" width="14.88671875" style="67" bestFit="1" customWidth="1"/>
    <col min="14603" max="14845" width="9.109375" style="67"/>
    <col min="14846" max="14846" width="47.33203125" style="67" customWidth="1"/>
    <col min="14847" max="14847" width="13.44140625" style="67" customWidth="1"/>
    <col min="14848" max="14848" width="0" style="67" hidden="1" customWidth="1"/>
    <col min="14849" max="14850" width="12.88671875" style="67" customWidth="1"/>
    <col min="14851" max="14851" width="11.6640625" style="67" customWidth="1"/>
    <col min="14852" max="14852" width="3.5546875" style="67" customWidth="1"/>
    <col min="14853" max="14853" width="11.6640625" style="67" customWidth="1"/>
    <col min="14854" max="14854" width="11" style="67" customWidth="1"/>
    <col min="14855" max="14855" width="10.6640625" style="67" customWidth="1"/>
    <col min="14856" max="14856" width="14.6640625" style="67" customWidth="1"/>
    <col min="14857" max="14858" width="14.88671875" style="67" bestFit="1" customWidth="1"/>
    <col min="14859" max="15101" width="9.109375" style="67"/>
    <col min="15102" max="15102" width="47.33203125" style="67" customWidth="1"/>
    <col min="15103" max="15103" width="13.44140625" style="67" customWidth="1"/>
    <col min="15104" max="15104" width="0" style="67" hidden="1" customWidth="1"/>
    <col min="15105" max="15106" width="12.88671875" style="67" customWidth="1"/>
    <col min="15107" max="15107" width="11.6640625" style="67" customWidth="1"/>
    <col min="15108" max="15108" width="3.5546875" style="67" customWidth="1"/>
    <col min="15109" max="15109" width="11.6640625" style="67" customWidth="1"/>
    <col min="15110" max="15110" width="11" style="67" customWidth="1"/>
    <col min="15111" max="15111" width="10.6640625" style="67" customWidth="1"/>
    <col min="15112" max="15112" width="14.6640625" style="67" customWidth="1"/>
    <col min="15113" max="15114" width="14.88671875" style="67" bestFit="1" customWidth="1"/>
    <col min="15115" max="15357" width="9.109375" style="67"/>
    <col min="15358" max="15358" width="47.33203125" style="67" customWidth="1"/>
    <col min="15359" max="15359" width="13.44140625" style="67" customWidth="1"/>
    <col min="15360" max="15360" width="0" style="67" hidden="1" customWidth="1"/>
    <col min="15361" max="15362" width="12.88671875" style="67" customWidth="1"/>
    <col min="15363" max="15363" width="11.6640625" style="67" customWidth="1"/>
    <col min="15364" max="15364" width="3.5546875" style="67" customWidth="1"/>
    <col min="15365" max="15365" width="11.6640625" style="67" customWidth="1"/>
    <col min="15366" max="15366" width="11" style="67" customWidth="1"/>
    <col min="15367" max="15367" width="10.6640625" style="67" customWidth="1"/>
    <col min="15368" max="15368" width="14.6640625" style="67" customWidth="1"/>
    <col min="15369" max="15370" width="14.88671875" style="67" bestFit="1" customWidth="1"/>
    <col min="15371" max="15613" width="9.109375" style="67"/>
    <col min="15614" max="15614" width="47.33203125" style="67" customWidth="1"/>
    <col min="15615" max="15615" width="13.44140625" style="67" customWidth="1"/>
    <col min="15616" max="15616" width="0" style="67" hidden="1" customWidth="1"/>
    <col min="15617" max="15618" width="12.88671875" style="67" customWidth="1"/>
    <col min="15619" max="15619" width="11.6640625" style="67" customWidth="1"/>
    <col min="15620" max="15620" width="3.5546875" style="67" customWidth="1"/>
    <col min="15621" max="15621" width="11.6640625" style="67" customWidth="1"/>
    <col min="15622" max="15622" width="11" style="67" customWidth="1"/>
    <col min="15623" max="15623" width="10.6640625" style="67" customWidth="1"/>
    <col min="15624" max="15624" width="14.6640625" style="67" customWidth="1"/>
    <col min="15625" max="15626" width="14.88671875" style="67" bestFit="1" customWidth="1"/>
    <col min="15627" max="15869" width="9.109375" style="67"/>
    <col min="15870" max="15870" width="47.33203125" style="67" customWidth="1"/>
    <col min="15871" max="15871" width="13.44140625" style="67" customWidth="1"/>
    <col min="15872" max="15872" width="0" style="67" hidden="1" customWidth="1"/>
    <col min="15873" max="15874" width="12.88671875" style="67" customWidth="1"/>
    <col min="15875" max="15875" width="11.6640625" style="67" customWidth="1"/>
    <col min="15876" max="15876" width="3.5546875" style="67" customWidth="1"/>
    <col min="15877" max="15877" width="11.6640625" style="67" customWidth="1"/>
    <col min="15878" max="15878" width="11" style="67" customWidth="1"/>
    <col min="15879" max="15879" width="10.6640625" style="67" customWidth="1"/>
    <col min="15880" max="15880" width="14.6640625" style="67" customWidth="1"/>
    <col min="15881" max="15882" width="14.88671875" style="67" bestFit="1" customWidth="1"/>
    <col min="15883" max="16125" width="9.109375" style="67"/>
    <col min="16126" max="16126" width="47.33203125" style="67" customWidth="1"/>
    <col min="16127" max="16127" width="13.44140625" style="67" customWidth="1"/>
    <col min="16128" max="16128" width="0" style="67" hidden="1" customWidth="1"/>
    <col min="16129" max="16130" width="12.88671875" style="67" customWidth="1"/>
    <col min="16131" max="16131" width="11.6640625" style="67" customWidth="1"/>
    <col min="16132" max="16132" width="3.5546875" style="67" customWidth="1"/>
    <col min="16133" max="16133" width="11.6640625" style="67" customWidth="1"/>
    <col min="16134" max="16134" width="11" style="67" customWidth="1"/>
    <col min="16135" max="16135" width="10.6640625" style="67" customWidth="1"/>
    <col min="16136" max="16136" width="14.6640625" style="67" customWidth="1"/>
    <col min="16137" max="16138" width="14.88671875" style="67" bestFit="1" customWidth="1"/>
    <col min="16139" max="16381" width="9.109375" style="67"/>
    <col min="16382" max="16384" width="9" style="67" customWidth="1"/>
  </cols>
  <sheetData>
    <row r="1" spans="1:10" ht="16.8" thickTop="1" thickBot="1">
      <c r="A1" s="2598" t="s">
        <v>696</v>
      </c>
      <c r="B1" s="2598"/>
      <c r="C1" s="2598"/>
      <c r="D1" s="2598"/>
      <c r="E1" s="2598"/>
      <c r="F1" s="2598"/>
      <c r="G1" s="2598"/>
      <c r="H1" s="2598"/>
      <c r="I1" s="2598"/>
      <c r="J1" s="2598"/>
    </row>
    <row r="2" spans="1:10" ht="18" thickTop="1" thickBot="1">
      <c r="A2" s="2599" t="s">
        <v>697</v>
      </c>
      <c r="B2" s="2600"/>
      <c r="C2" s="2600"/>
      <c r="D2" s="2600"/>
      <c r="E2" s="2600"/>
      <c r="F2" s="2600"/>
      <c r="G2" s="2600"/>
      <c r="H2" s="2600"/>
      <c r="I2" s="2600"/>
      <c r="J2" s="2600"/>
    </row>
    <row r="3" spans="1:10" ht="30.75" customHeight="1" thickBot="1">
      <c r="A3" s="2601" t="s">
        <v>698</v>
      </c>
      <c r="B3" s="2603" t="s">
        <v>699</v>
      </c>
      <c r="C3" s="2605" t="s">
        <v>700</v>
      </c>
      <c r="D3" s="2605" t="s">
        <v>701</v>
      </c>
      <c r="E3" s="2603" t="s">
        <v>702</v>
      </c>
      <c r="F3" s="2603" t="s">
        <v>703</v>
      </c>
      <c r="G3" s="2607"/>
      <c r="H3" s="2404" t="s">
        <v>704</v>
      </c>
      <c r="I3" s="2404"/>
      <c r="J3" s="2609" t="s">
        <v>705</v>
      </c>
    </row>
    <row r="4" spans="1:10" ht="27.6" customHeight="1" thickBot="1">
      <c r="A4" s="2602"/>
      <c r="B4" s="2604"/>
      <c r="C4" s="2606"/>
      <c r="D4" s="2606"/>
      <c r="E4" s="2604"/>
      <c r="F4" s="2604"/>
      <c r="G4" s="2608"/>
      <c r="H4" s="258" t="s">
        <v>706</v>
      </c>
      <c r="I4" s="259" t="s">
        <v>707</v>
      </c>
      <c r="J4" s="2610"/>
    </row>
    <row r="5" spans="1:10" s="263" customFormat="1" ht="13.5" customHeight="1" thickBot="1">
      <c r="A5" s="260">
        <v>1</v>
      </c>
      <c r="B5" s="261">
        <v>2</v>
      </c>
      <c r="C5" s="262">
        <v>3</v>
      </c>
      <c r="D5" s="262">
        <v>3</v>
      </c>
      <c r="E5" s="262">
        <v>4</v>
      </c>
      <c r="F5" s="2611">
        <v>5</v>
      </c>
      <c r="G5" s="2612"/>
      <c r="H5" s="262">
        <v>6</v>
      </c>
      <c r="I5" s="262">
        <v>7</v>
      </c>
      <c r="J5" s="261">
        <v>8</v>
      </c>
    </row>
    <row r="6" spans="1:10" ht="13.2" customHeight="1">
      <c r="B6" s="2613" t="s">
        <v>708</v>
      </c>
      <c r="C6" s="2614"/>
      <c r="D6" s="2614"/>
      <c r="E6" s="2614"/>
      <c r="F6" s="2614"/>
      <c r="G6" s="2614"/>
      <c r="H6" s="2614"/>
      <c r="I6" s="2614"/>
      <c r="J6" s="2614"/>
    </row>
    <row r="7" spans="1:10">
      <c r="A7" s="266" t="s">
        <v>709</v>
      </c>
      <c r="B7" s="264"/>
      <c r="C7" s="265"/>
      <c r="D7" s="265"/>
      <c r="E7" s="265"/>
      <c r="F7" s="265"/>
      <c r="G7" s="265"/>
      <c r="H7" s="265"/>
      <c r="I7" s="265"/>
      <c r="J7" s="267"/>
    </row>
    <row r="8" spans="1:10" ht="19.5" customHeight="1">
      <c r="A8" s="268" t="s">
        <v>710</v>
      </c>
      <c r="B8" s="269">
        <f>SUM(B9:B12)</f>
        <v>533476.54</v>
      </c>
      <c r="C8" s="270">
        <f>SUM(C9:C12)</f>
        <v>0</v>
      </c>
      <c r="D8" s="269">
        <f>SUM(D9:D12)</f>
        <v>100900</v>
      </c>
      <c r="E8" s="269">
        <f>SUM(E9:E12)</f>
        <v>19597.599999999999</v>
      </c>
      <c r="F8" s="270">
        <f t="shared" ref="F8:F14" si="0">B8-C8+D8-E8</f>
        <v>614778.94000000006</v>
      </c>
      <c r="G8" s="270"/>
      <c r="H8" s="271">
        <f t="shared" ref="H8:H14" si="1">+F8-B8</f>
        <v>81302.400000000023</v>
      </c>
      <c r="I8" s="271">
        <v>15.240107840543468</v>
      </c>
      <c r="J8" s="272">
        <v>80.062658860246614</v>
      </c>
    </row>
    <row r="9" spans="1:10" ht="14.25" customHeight="1">
      <c r="A9" s="273" t="s">
        <v>304</v>
      </c>
      <c r="B9" s="274">
        <v>447467.5</v>
      </c>
      <c r="C9" s="275">
        <v>0</v>
      </c>
      <c r="D9" s="274">
        <v>97650</v>
      </c>
      <c r="E9" s="274">
        <v>8000</v>
      </c>
      <c r="F9" s="275">
        <f t="shared" si="0"/>
        <v>537117.5</v>
      </c>
      <c r="G9" s="275"/>
      <c r="H9" s="276">
        <f t="shared" si="1"/>
        <v>89650</v>
      </c>
      <c r="I9" s="276">
        <v>20.03497460709437</v>
      </c>
      <c r="J9" s="277">
        <v>69.94880984434586</v>
      </c>
    </row>
    <row r="10" spans="1:10" ht="14.25" customHeight="1">
      <c r="A10" s="278" t="s">
        <v>711</v>
      </c>
      <c r="B10" s="274">
        <v>50638.48</v>
      </c>
      <c r="C10" s="275">
        <v>0</v>
      </c>
      <c r="D10" s="274">
        <v>3250</v>
      </c>
      <c r="E10" s="274">
        <v>6475.53</v>
      </c>
      <c r="F10" s="275">
        <f t="shared" si="0"/>
        <v>47412.950000000004</v>
      </c>
      <c r="G10" s="275"/>
      <c r="H10" s="276">
        <f t="shared" si="1"/>
        <v>-3225.5299999999988</v>
      </c>
      <c r="I10" s="276">
        <v>-6.3697212080615344</v>
      </c>
      <c r="J10" s="277">
        <v>6.1745882860072099</v>
      </c>
    </row>
    <row r="11" spans="1:10" ht="14.25" customHeight="1">
      <c r="A11" s="278" t="s">
        <v>712</v>
      </c>
      <c r="B11" s="274">
        <v>35248.379999999997</v>
      </c>
      <c r="C11" s="275">
        <v>0</v>
      </c>
      <c r="D11" s="274">
        <v>0</v>
      </c>
      <c r="E11" s="274">
        <v>5122.07</v>
      </c>
      <c r="F11" s="275">
        <f t="shared" si="0"/>
        <v>30126.309999999998</v>
      </c>
      <c r="G11" s="275"/>
      <c r="H11" s="276">
        <f t="shared" si="1"/>
        <v>-5122.07</v>
      </c>
      <c r="I11" s="276">
        <v>-14.531362859796678</v>
      </c>
      <c r="J11" s="277">
        <v>3.9233492289895877</v>
      </c>
    </row>
    <row r="12" spans="1:10" ht="14.25" customHeight="1">
      <c r="A12" s="278" t="s">
        <v>713</v>
      </c>
      <c r="B12" s="274">
        <v>122.18</v>
      </c>
      <c r="C12" s="275">
        <v>0</v>
      </c>
      <c r="D12" s="274">
        <v>0</v>
      </c>
      <c r="E12" s="274">
        <v>0</v>
      </c>
      <c r="F12" s="275">
        <f t="shared" si="0"/>
        <v>122.18</v>
      </c>
      <c r="G12" s="275"/>
      <c r="H12" s="276">
        <f t="shared" si="1"/>
        <v>0</v>
      </c>
      <c r="I12" s="276">
        <v>0</v>
      </c>
      <c r="J12" s="277">
        <v>1.5911500903958958E-2</v>
      </c>
    </row>
    <row r="13" spans="1:10" s="263" customFormat="1" ht="18" customHeight="1">
      <c r="A13" s="279" t="s">
        <v>714</v>
      </c>
      <c r="B13" s="269">
        <v>34364.160000000003</v>
      </c>
      <c r="C13" s="270">
        <v>0</v>
      </c>
      <c r="D13" s="269">
        <v>19753.96</v>
      </c>
      <c r="E13" s="269">
        <v>1791.03</v>
      </c>
      <c r="F13" s="270">
        <f t="shared" si="0"/>
        <v>52327.090000000004</v>
      </c>
      <c r="G13" s="280" t="s">
        <v>715</v>
      </c>
      <c r="H13" s="271">
        <f t="shared" si="1"/>
        <v>17962.93</v>
      </c>
      <c r="I13" s="271">
        <v>52.27228018959287</v>
      </c>
      <c r="J13" s="272">
        <v>6.8145567182561946</v>
      </c>
    </row>
    <row r="14" spans="1:10" ht="16.2" customHeight="1">
      <c r="A14" s="281" t="s">
        <v>716</v>
      </c>
      <c r="B14" s="269">
        <f>+B13+B8</f>
        <v>567840.70000000007</v>
      </c>
      <c r="C14" s="270">
        <f>+C8+C13</f>
        <v>0</v>
      </c>
      <c r="D14" s="269">
        <f>+D13+D8</f>
        <v>120653.95999999999</v>
      </c>
      <c r="E14" s="269">
        <f>+E13+E8</f>
        <v>21388.629999999997</v>
      </c>
      <c r="F14" s="270">
        <f t="shared" si="0"/>
        <v>667106.03</v>
      </c>
      <c r="G14" s="270"/>
      <c r="H14" s="271">
        <f t="shared" si="1"/>
        <v>99265.329999999958</v>
      </c>
      <c r="I14" s="271">
        <v>17.481193229016508</v>
      </c>
      <c r="J14" s="272">
        <v>86.877215578502799</v>
      </c>
    </row>
    <row r="15" spans="1:10" ht="15.75" customHeight="1">
      <c r="A15" s="268" t="s">
        <v>717</v>
      </c>
      <c r="B15" s="282"/>
      <c r="C15" s="282"/>
      <c r="D15" s="282"/>
      <c r="E15" s="282"/>
      <c r="F15" s="282"/>
      <c r="G15" s="282"/>
      <c r="H15" s="283"/>
      <c r="I15" s="283"/>
      <c r="J15" s="284"/>
    </row>
    <row r="16" spans="1:10" ht="15.75" customHeight="1">
      <c r="A16" s="266" t="s">
        <v>718</v>
      </c>
      <c r="B16" s="285"/>
      <c r="C16" s="286"/>
      <c r="D16" s="286"/>
      <c r="E16" s="286"/>
      <c r="F16" s="286"/>
      <c r="G16" s="286"/>
      <c r="H16" s="287"/>
      <c r="I16" s="287"/>
      <c r="J16" s="284"/>
    </row>
    <row r="17" spans="1:10" s="263" customFormat="1" ht="15.75" customHeight="1">
      <c r="A17" s="273" t="s">
        <v>719</v>
      </c>
      <c r="B17" s="288">
        <v>59727.45</v>
      </c>
      <c r="C17" s="289">
        <v>0</v>
      </c>
      <c r="D17" s="288">
        <v>12232.81</v>
      </c>
      <c r="E17" s="288">
        <v>11284.89</v>
      </c>
      <c r="F17" s="289">
        <f>B17-C17+D17-E17</f>
        <v>60675.369999999995</v>
      </c>
      <c r="G17" s="289"/>
      <c r="H17" s="290">
        <f>+F17-B17</f>
        <v>947.91999999999825</v>
      </c>
      <c r="I17" s="290">
        <v>1.5870759592113814</v>
      </c>
      <c r="J17" s="284">
        <v>7.9017531887628447</v>
      </c>
    </row>
    <row r="18" spans="1:10" s="263" customFormat="1" ht="15.75" customHeight="1">
      <c r="A18" s="291" t="s">
        <v>720</v>
      </c>
      <c r="B18" s="288">
        <v>4927.4399999999996</v>
      </c>
      <c r="C18" s="289">
        <v>0</v>
      </c>
      <c r="D18" s="288">
        <v>4910.42</v>
      </c>
      <c r="E18" s="288">
        <v>1864.97</v>
      </c>
      <c r="F18" s="289">
        <f>B18-C18+D18-E18</f>
        <v>7972.89</v>
      </c>
      <c r="G18" s="289"/>
      <c r="H18" s="290">
        <f>+F18-B18</f>
        <v>3045.4500000000007</v>
      </c>
      <c r="I18" s="290">
        <v>61.805927621645331</v>
      </c>
      <c r="J18" s="284">
        <v>1.0383094323307034</v>
      </c>
    </row>
    <row r="19" spans="1:10" s="263" customFormat="1" ht="15.75" customHeight="1">
      <c r="A19" s="291" t="s">
        <v>721</v>
      </c>
      <c r="B19" s="288">
        <v>2184.56</v>
      </c>
      <c r="C19" s="289">
        <v>0</v>
      </c>
      <c r="D19" s="288">
        <v>7001.16</v>
      </c>
      <c r="E19" s="288">
        <v>6967.91</v>
      </c>
      <c r="F19" s="289">
        <f>B19-C19+D19-E19</f>
        <v>2217.8099999999995</v>
      </c>
      <c r="G19" s="289"/>
      <c r="H19" s="290">
        <f>+F19-B19</f>
        <v>33.249999999999545</v>
      </c>
      <c r="I19" s="290">
        <v>1.5220456293257931</v>
      </c>
      <c r="J19" s="284">
        <v>0.28882538729586849</v>
      </c>
    </row>
    <row r="20" spans="1:10" s="263" customFormat="1" ht="15.75" customHeight="1">
      <c r="A20" s="273" t="s">
        <v>722</v>
      </c>
      <c r="B20" s="289">
        <v>-2306.38</v>
      </c>
      <c r="C20" s="289">
        <v>0</v>
      </c>
      <c r="D20" s="288">
        <v>13802.76</v>
      </c>
      <c r="E20" s="288">
        <v>13711.02</v>
      </c>
      <c r="F20" s="289">
        <f>B20-C20+D20-E20</f>
        <v>-2214.6399999999994</v>
      </c>
      <c r="G20" s="289"/>
      <c r="H20" s="290">
        <f>F20-B20</f>
        <v>91.740000000000691</v>
      </c>
      <c r="I20" s="290">
        <v>3.0620112347175032</v>
      </c>
      <c r="J20" s="284">
        <v>0.40212548376373813</v>
      </c>
    </row>
    <row r="21" spans="1:10" s="263" customFormat="1" ht="15.75" customHeight="1">
      <c r="A21" s="273"/>
      <c r="B21" s="292">
        <v>5302.45</v>
      </c>
      <c r="C21" s="289"/>
      <c r="D21" s="289"/>
      <c r="E21" s="289"/>
      <c r="F21" s="293">
        <f>+B21</f>
        <v>5302.45</v>
      </c>
      <c r="G21" s="293"/>
      <c r="H21" s="290"/>
      <c r="I21" s="290"/>
      <c r="J21" s="284"/>
    </row>
    <row r="22" spans="1:10" s="263" customFormat="1" ht="15.75" customHeight="1">
      <c r="A22" s="273" t="s">
        <v>723</v>
      </c>
      <c r="B22" s="288">
        <v>21173.64</v>
      </c>
      <c r="C22" s="289">
        <v>0</v>
      </c>
      <c r="D22" s="288">
        <v>26452.73</v>
      </c>
      <c r="E22" s="288">
        <v>24280.43</v>
      </c>
      <c r="F22" s="289">
        <f>B22-C22+D22-E22</f>
        <v>23345.939999999995</v>
      </c>
      <c r="G22" s="289"/>
      <c r="H22" s="290">
        <f>+F22-B22</f>
        <v>2172.2999999999956</v>
      </c>
      <c r="I22" s="290">
        <v>8.8161382854897781</v>
      </c>
      <c r="J22" s="284">
        <v>3.4917709293440407</v>
      </c>
    </row>
    <row r="23" spans="1:10" s="263" customFormat="1" ht="15.75" customHeight="1">
      <c r="A23" s="273"/>
      <c r="B23" s="292">
        <v>3466.4</v>
      </c>
      <c r="C23" s="289"/>
      <c r="D23" s="289"/>
      <c r="E23" s="289"/>
      <c r="F23" s="294">
        <f>+B23</f>
        <v>3466.4</v>
      </c>
      <c r="G23" s="294"/>
      <c r="H23" s="295"/>
      <c r="I23" s="295"/>
      <c r="J23" s="284"/>
    </row>
    <row r="24" spans="1:10" s="263" customFormat="1" ht="14.4" customHeight="1">
      <c r="A24" s="2615" t="s">
        <v>724</v>
      </c>
      <c r="B24" s="296">
        <f>+B22+B20+B19+B17+B18</f>
        <v>85706.709999999992</v>
      </c>
      <c r="C24" s="296">
        <f>SUM(C17:C22)</f>
        <v>0</v>
      </c>
      <c r="D24" s="296">
        <f>SUM(D17:D22)</f>
        <v>64399.880000000005</v>
      </c>
      <c r="E24" s="296">
        <f>SUM(E17:E22)</f>
        <v>58109.219999999994</v>
      </c>
      <c r="F24" s="286">
        <f>B24-C24+D24-E24</f>
        <v>91997.37</v>
      </c>
      <c r="G24" s="286"/>
      <c r="H24" s="290">
        <f>+F24-B24</f>
        <v>6290.6600000000035</v>
      </c>
      <c r="I24" s="290">
        <v>6.6585051202660281</v>
      </c>
      <c r="J24" s="297">
        <v>13.122784421497196</v>
      </c>
    </row>
    <row r="25" spans="1:10" s="263" customFormat="1" ht="14.4" customHeight="1">
      <c r="A25" s="2615"/>
      <c r="B25" s="294">
        <f>+B23+B21</f>
        <v>8768.85</v>
      </c>
      <c r="C25" s="298"/>
      <c r="D25" s="298"/>
      <c r="E25" s="298"/>
      <c r="F25" s="294">
        <f>+B25</f>
        <v>8768.85</v>
      </c>
      <c r="G25" s="294"/>
      <c r="H25" s="295"/>
      <c r="I25" s="295"/>
      <c r="J25" s="299"/>
    </row>
    <row r="26" spans="1:10" s="263" customFormat="1" ht="14.4" customHeight="1">
      <c r="A26" s="2615" t="s">
        <v>725</v>
      </c>
      <c r="B26" s="296">
        <f>+B24+B14</f>
        <v>653547.41</v>
      </c>
      <c r="C26" s="296">
        <f>+C14+C24</f>
        <v>0</v>
      </c>
      <c r="D26" s="296">
        <f>+D14+D24</f>
        <v>185053.84</v>
      </c>
      <c r="E26" s="296">
        <f>+E14+E24</f>
        <v>79497.849999999991</v>
      </c>
      <c r="F26" s="296">
        <f>B26-C26+D26-E26</f>
        <v>759103.4</v>
      </c>
      <c r="G26" s="300" t="s">
        <v>595</v>
      </c>
      <c r="H26" s="290">
        <f>+F26-B26</f>
        <v>105555.98999999999</v>
      </c>
      <c r="I26" s="290">
        <v>15.937399755216639</v>
      </c>
      <c r="J26" s="297">
        <v>100</v>
      </c>
    </row>
    <row r="27" spans="1:10" s="263" customFormat="1" ht="14.4" customHeight="1">
      <c r="A27" s="2616"/>
      <c r="B27" s="294">
        <f>+B25</f>
        <v>8768.85</v>
      </c>
      <c r="C27" s="298"/>
      <c r="D27" s="298"/>
      <c r="E27" s="298"/>
      <c r="F27" s="294">
        <f>+B27</f>
        <v>8768.85</v>
      </c>
      <c r="G27" s="301" t="s">
        <v>599</v>
      </c>
      <c r="H27" s="298"/>
      <c r="I27" s="302"/>
      <c r="J27" s="299"/>
    </row>
    <row r="28" spans="1:10" s="263" customFormat="1" ht="5.25" customHeight="1">
      <c r="A28" s="281"/>
      <c r="B28" s="293"/>
      <c r="C28" s="289"/>
      <c r="D28" s="289"/>
      <c r="E28" s="289"/>
      <c r="F28" s="293"/>
      <c r="G28" s="293"/>
      <c r="H28" s="289"/>
      <c r="I28" s="303"/>
      <c r="J28" s="304"/>
    </row>
    <row r="29" spans="1:10" ht="16.5" customHeight="1">
      <c r="A29" s="305" t="s">
        <v>726</v>
      </c>
      <c r="B29" s="306"/>
      <c r="C29" s="307"/>
      <c r="D29" s="307"/>
      <c r="E29" s="307"/>
      <c r="F29" s="307"/>
      <c r="G29" s="307"/>
      <c r="H29" s="306"/>
      <c r="I29" s="308"/>
      <c r="J29" s="308"/>
    </row>
    <row r="30" spans="1:10" ht="17.25" customHeight="1">
      <c r="A30" s="2617" t="s">
        <v>727</v>
      </c>
      <c r="B30" s="2617"/>
      <c r="C30" s="2617"/>
      <c r="D30" s="2617"/>
      <c r="E30" s="2617"/>
      <c r="F30" s="2617"/>
      <c r="G30" s="2617"/>
      <c r="H30" s="2617"/>
      <c r="I30" s="273"/>
      <c r="J30" s="273"/>
    </row>
    <row r="31" spans="1:10" ht="17.25" customHeight="1">
      <c r="A31" s="2596" t="s">
        <v>728</v>
      </c>
      <c r="B31" s="2597"/>
      <c r="C31" s="309"/>
      <c r="D31" s="286"/>
      <c r="E31" s="286"/>
      <c r="F31" s="286"/>
      <c r="G31" s="286"/>
      <c r="H31" s="310"/>
      <c r="I31" s="311"/>
      <c r="J31" s="311"/>
    </row>
    <row r="32" spans="1:10" ht="26.25" customHeight="1">
      <c r="A32" s="2581" t="s">
        <v>729</v>
      </c>
      <c r="B32" s="2581"/>
      <c r="C32" s="2581"/>
      <c r="D32" s="2581"/>
      <c r="E32" s="2581"/>
      <c r="F32" s="2581"/>
      <c r="G32" s="2581"/>
      <c r="H32" s="2581"/>
      <c r="I32" s="2581"/>
      <c r="J32" s="2581"/>
    </row>
    <row r="33" spans="1:10" ht="12.75" customHeight="1">
      <c r="A33" s="206" t="s">
        <v>730</v>
      </c>
      <c r="B33" s="312"/>
      <c r="C33" s="312"/>
      <c r="D33" s="312"/>
      <c r="E33" s="312"/>
      <c r="F33" s="312"/>
      <c r="G33" s="312"/>
      <c r="H33" s="312"/>
      <c r="I33" s="312"/>
      <c r="J33" s="312"/>
    </row>
    <row r="34" spans="1:10" ht="12.75" customHeight="1">
      <c r="A34" s="206" t="s">
        <v>731</v>
      </c>
      <c r="B34" s="312"/>
      <c r="C34" s="312"/>
      <c r="D34" s="312"/>
      <c r="E34" s="312"/>
      <c r="F34" s="312"/>
      <c r="G34" s="312"/>
      <c r="H34" s="312"/>
      <c r="I34" s="312"/>
      <c r="J34" s="312"/>
    </row>
    <row r="35" spans="1:10" ht="19.95" customHeight="1">
      <c r="A35" s="2582" t="s">
        <v>732</v>
      </c>
      <c r="B35" s="2583"/>
      <c r="C35" s="2583"/>
      <c r="D35" s="2583"/>
      <c r="E35" s="2583"/>
      <c r="F35" s="2583"/>
      <c r="G35" s="2583"/>
      <c r="H35" s="2583"/>
      <c r="I35" s="2583"/>
      <c r="J35" s="2583"/>
    </row>
    <row r="36" spans="1:10" ht="97.5" customHeight="1">
      <c r="A36" s="2584" t="s">
        <v>733</v>
      </c>
      <c r="B36" s="2584"/>
      <c r="C36" s="2584"/>
      <c r="D36" s="2584"/>
      <c r="E36" s="2584"/>
      <c r="F36" s="2584"/>
      <c r="G36" s="2584"/>
      <c r="H36" s="2584"/>
      <c r="I36" s="2584"/>
      <c r="J36" s="2584"/>
    </row>
    <row r="37" spans="1:10" ht="36.6" customHeight="1">
      <c r="A37" s="2585" t="s">
        <v>734</v>
      </c>
      <c r="B37" s="2585"/>
      <c r="C37" s="2585"/>
      <c r="D37" s="2585"/>
      <c r="E37" s="2585"/>
      <c r="F37" s="2585"/>
      <c r="G37" s="2585"/>
      <c r="H37" s="2585"/>
      <c r="I37" s="2585"/>
      <c r="J37" s="2585"/>
    </row>
    <row r="38" spans="1:10">
      <c r="A38" s="2586" t="s">
        <v>735</v>
      </c>
      <c r="B38" s="2588" t="s">
        <v>736</v>
      </c>
      <c r="C38" s="2589"/>
      <c r="D38" s="313" t="s">
        <v>737</v>
      </c>
      <c r="E38" s="314"/>
      <c r="F38" s="2588" t="s">
        <v>738</v>
      </c>
      <c r="G38" s="2592"/>
      <c r="H38" s="2589"/>
      <c r="I38" s="2594" t="s">
        <v>739</v>
      </c>
      <c r="J38" s="2569"/>
    </row>
    <row r="39" spans="1:10" ht="30.75" customHeight="1">
      <c r="A39" s="2587"/>
      <c r="B39" s="2590"/>
      <c r="C39" s="2591"/>
      <c r="D39" s="315" t="s">
        <v>740</v>
      </c>
      <c r="E39" s="315" t="s">
        <v>741</v>
      </c>
      <c r="F39" s="2590"/>
      <c r="G39" s="2593"/>
      <c r="H39" s="2591"/>
      <c r="I39" s="2595"/>
      <c r="J39" s="2571"/>
    </row>
    <row r="40" spans="1:10">
      <c r="A40" s="2572" t="s">
        <v>742</v>
      </c>
      <c r="B40" s="2572"/>
      <c r="C40" s="2572"/>
      <c r="D40" s="2572"/>
      <c r="E40" s="2572"/>
      <c r="F40" s="2572"/>
      <c r="G40" s="2572"/>
      <c r="H40" s="2572"/>
      <c r="I40" s="2572"/>
      <c r="J40" s="2572"/>
    </row>
    <row r="41" spans="1:10" ht="22.95" customHeight="1">
      <c r="A41" s="316" t="s">
        <v>743</v>
      </c>
      <c r="B41" s="2573">
        <f>+H53</f>
        <v>662316.26</v>
      </c>
      <c r="C41" s="2574"/>
      <c r="D41" s="317">
        <f>+D26</f>
        <v>185053.84</v>
      </c>
      <c r="E41" s="318">
        <v>0</v>
      </c>
      <c r="F41" s="2575">
        <f>+E26</f>
        <v>79497.849999999991</v>
      </c>
      <c r="G41" s="2576"/>
      <c r="H41" s="2576"/>
      <c r="I41" s="2575">
        <v>767872.25</v>
      </c>
      <c r="J41" s="2576"/>
    </row>
    <row r="42" spans="1:10" ht="28.5" customHeight="1">
      <c r="A42" s="319" t="s">
        <v>744</v>
      </c>
      <c r="B42" s="2577">
        <v>5500</v>
      </c>
      <c r="C42" s="2578"/>
      <c r="D42" s="320" t="s">
        <v>745</v>
      </c>
      <c r="E42" s="321">
        <v>0</v>
      </c>
      <c r="F42" s="2579">
        <v>0</v>
      </c>
      <c r="G42" s="2580"/>
      <c r="H42" s="2580"/>
      <c r="I42" s="2579">
        <v>7000</v>
      </c>
      <c r="J42" s="2580"/>
    </row>
    <row r="43" spans="1:10" ht="33" customHeight="1">
      <c r="A43" s="2564" t="s">
        <v>746</v>
      </c>
      <c r="B43" s="2564"/>
      <c r="C43" s="2564"/>
      <c r="D43" s="2564"/>
      <c r="E43" s="2564"/>
      <c r="F43" s="2564"/>
      <c r="G43" s="2564"/>
      <c r="H43" s="2564"/>
      <c r="I43" s="2564"/>
      <c r="J43" s="2564"/>
    </row>
    <row r="44" spans="1:10" ht="55.5" customHeight="1">
      <c r="A44" s="2565" t="s">
        <v>747</v>
      </c>
      <c r="B44" s="2565"/>
      <c r="C44" s="2565"/>
      <c r="D44" s="2565"/>
      <c r="E44" s="2565"/>
      <c r="F44" s="2565"/>
      <c r="G44" s="2565"/>
      <c r="H44" s="2565"/>
      <c r="I44" s="2565"/>
      <c r="J44" s="2565"/>
    </row>
    <row r="45" spans="1:10" ht="17.25" customHeight="1">
      <c r="A45" s="2566" t="s">
        <v>748</v>
      </c>
      <c r="B45" s="2566"/>
      <c r="C45" s="2566"/>
      <c r="D45" s="2566"/>
      <c r="E45" s="2566"/>
      <c r="F45" s="2566"/>
      <c r="G45" s="2566"/>
      <c r="H45" s="2566"/>
      <c r="I45" s="2566"/>
      <c r="J45" s="2566"/>
    </row>
    <row r="46" spans="1:10" ht="31.2" customHeight="1">
      <c r="A46" s="2567" t="s">
        <v>749</v>
      </c>
      <c r="B46" s="2568"/>
      <c r="C46" s="2568"/>
      <c r="D46" s="2568"/>
      <c r="E46" s="2568"/>
      <c r="F46" s="2568"/>
      <c r="G46" s="2568"/>
      <c r="H46" s="2568"/>
      <c r="I46" s="2568"/>
      <c r="J46" s="2568"/>
    </row>
    <row r="47" spans="1:10">
      <c r="A47" s="322"/>
      <c r="B47" s="306"/>
      <c r="C47" s="307"/>
      <c r="D47" s="307"/>
      <c r="E47" s="309"/>
      <c r="F47" s="2554" t="s">
        <v>63</v>
      </c>
      <c r="G47" s="323"/>
      <c r="H47" s="2554" t="s">
        <v>64</v>
      </c>
      <c r="I47" s="2569" t="s">
        <v>750</v>
      </c>
      <c r="J47" s="2569"/>
    </row>
    <row r="48" spans="1:10">
      <c r="A48" s="322"/>
      <c r="B48" s="306"/>
      <c r="C48" s="307"/>
      <c r="D48" s="307"/>
      <c r="E48" s="309"/>
      <c r="F48" s="2555"/>
      <c r="G48" s="324"/>
      <c r="H48" s="2555"/>
      <c r="I48" s="2570"/>
      <c r="J48" s="2570"/>
    </row>
    <row r="49" spans="1:10">
      <c r="A49" s="322"/>
      <c r="B49" s="306"/>
      <c r="C49" s="307"/>
      <c r="D49" s="307"/>
      <c r="E49" s="309"/>
      <c r="F49" s="2556"/>
      <c r="G49" s="325"/>
      <c r="H49" s="2556"/>
      <c r="I49" s="2571"/>
      <c r="J49" s="2571"/>
    </row>
    <row r="50" spans="1:10" ht="26.25" customHeight="1">
      <c r="A50" s="326" t="s">
        <v>751</v>
      </c>
      <c r="B50" s="306"/>
      <c r="C50" s="307"/>
      <c r="D50" s="307"/>
      <c r="E50" s="2549" t="s">
        <v>752</v>
      </c>
      <c r="F50" s="2550"/>
      <c r="G50" s="2550"/>
      <c r="H50" s="2550"/>
      <c r="I50" s="2550"/>
      <c r="J50" s="2550"/>
    </row>
    <row r="51" spans="1:10" ht="26.25" customHeight="1">
      <c r="A51" s="327" t="s">
        <v>753</v>
      </c>
      <c r="B51" s="306"/>
      <c r="C51" s="328"/>
      <c r="D51" s="328"/>
      <c r="E51" s="329"/>
      <c r="F51" s="330">
        <f>+F14+F17</f>
        <v>727781.4</v>
      </c>
      <c r="G51" s="330"/>
      <c r="H51" s="330">
        <f>+B14+B17</f>
        <v>627568.15</v>
      </c>
      <c r="I51" s="2551">
        <v>100213.25</v>
      </c>
      <c r="J51" s="2551"/>
    </row>
    <row r="52" spans="1:10" ht="26.25" customHeight="1">
      <c r="A52" s="327" t="s">
        <v>754</v>
      </c>
      <c r="B52" s="306"/>
      <c r="C52" s="328"/>
      <c r="D52" s="328"/>
      <c r="E52" s="329"/>
      <c r="F52" s="330">
        <f>+F25+F24-F17</f>
        <v>40090.850000000006</v>
      </c>
      <c r="G52" s="330"/>
      <c r="H52" s="330">
        <f>+B25+B24-B17</f>
        <v>34748.11</v>
      </c>
      <c r="I52" s="2552">
        <v>5342.7400000000052</v>
      </c>
      <c r="J52" s="2552"/>
    </row>
    <row r="53" spans="1:10" ht="19.95" customHeight="1">
      <c r="A53" s="326"/>
      <c r="B53" s="306"/>
      <c r="C53" s="2544" t="s">
        <v>755</v>
      </c>
      <c r="D53" s="2544"/>
      <c r="E53" s="2544"/>
      <c r="F53" s="332">
        <f>+F52+F51</f>
        <v>767872.25</v>
      </c>
      <c r="G53" s="332"/>
      <c r="H53" s="332">
        <f>+H52+H51</f>
        <v>662316.26</v>
      </c>
      <c r="I53" s="2553">
        <v>105555.99</v>
      </c>
      <c r="J53" s="2553"/>
    </row>
    <row r="54" spans="1:10" ht="10.5" customHeight="1">
      <c r="A54" s="333"/>
      <c r="B54" s="306"/>
      <c r="C54" s="331"/>
      <c r="D54" s="331"/>
      <c r="E54" s="331"/>
      <c r="F54" s="331"/>
      <c r="G54" s="331"/>
      <c r="H54" s="331"/>
      <c r="I54" s="334"/>
      <c r="J54" s="334"/>
    </row>
    <row r="55" spans="1:10">
      <c r="A55" s="335" t="s">
        <v>756</v>
      </c>
      <c r="B55" s="336"/>
      <c r="C55" s="337"/>
      <c r="D55" s="337"/>
      <c r="E55" s="337"/>
      <c r="F55" s="2554" t="s">
        <v>63</v>
      </c>
      <c r="G55" s="323"/>
      <c r="H55" s="2554" t="s">
        <v>64</v>
      </c>
      <c r="I55" s="2557" t="s">
        <v>757</v>
      </c>
      <c r="J55" s="2557"/>
    </row>
    <row r="56" spans="1:10">
      <c r="A56" s="65"/>
      <c r="B56" s="338"/>
      <c r="C56" s="339"/>
      <c r="D56" s="339"/>
      <c r="E56" s="340"/>
      <c r="F56" s="2555"/>
      <c r="G56" s="324"/>
      <c r="H56" s="2555"/>
      <c r="I56" s="2558"/>
      <c r="J56" s="2558"/>
    </row>
    <row r="57" spans="1:10">
      <c r="A57" s="65"/>
      <c r="B57" s="338"/>
      <c r="C57" s="339"/>
      <c r="D57" s="339"/>
      <c r="E57" s="340"/>
      <c r="F57" s="2556"/>
      <c r="G57" s="325"/>
      <c r="H57" s="2556"/>
      <c r="I57" s="2559"/>
      <c r="J57" s="2559"/>
    </row>
    <row r="58" spans="1:10">
      <c r="A58" s="341" t="s">
        <v>758</v>
      </c>
      <c r="B58" s="338"/>
      <c r="C58" s="339"/>
      <c r="D58" s="339"/>
      <c r="E58" s="2560" t="s">
        <v>752</v>
      </c>
      <c r="F58" s="2561"/>
      <c r="G58" s="2561"/>
      <c r="H58" s="2561"/>
      <c r="I58" s="2561"/>
      <c r="J58" s="2561"/>
    </row>
    <row r="59" spans="1:10">
      <c r="A59" s="342" t="s">
        <v>753</v>
      </c>
      <c r="B59" s="338"/>
      <c r="C59" s="339"/>
      <c r="D59" s="339"/>
      <c r="E59" s="343"/>
      <c r="F59" s="339">
        <v>46422.09</v>
      </c>
      <c r="G59" s="339"/>
      <c r="H59" s="339">
        <v>42975.78</v>
      </c>
      <c r="I59" s="2562">
        <v>3446.3099999999977</v>
      </c>
      <c r="J59" s="2562"/>
    </row>
    <row r="60" spans="1:10">
      <c r="A60" s="342" t="s">
        <v>754</v>
      </c>
      <c r="B60" s="338"/>
      <c r="C60" s="339"/>
      <c r="D60" s="339"/>
      <c r="E60" s="343"/>
      <c r="F60" s="339">
        <v>855.22</v>
      </c>
      <c r="G60" s="339"/>
      <c r="H60" s="339">
        <v>32.200000000000003</v>
      </c>
      <c r="I60" s="2563">
        <v>823.02</v>
      </c>
      <c r="J60" s="2563"/>
    </row>
    <row r="61" spans="1:10" ht="18.75" customHeight="1">
      <c r="A61" s="263"/>
      <c r="B61" s="344"/>
      <c r="C61" s="2544" t="s">
        <v>759</v>
      </c>
      <c r="D61" s="2544"/>
      <c r="E61" s="2544"/>
      <c r="F61" s="332">
        <f>SUM(F59:F60)</f>
        <v>47277.31</v>
      </c>
      <c r="G61" s="332"/>
      <c r="H61" s="332">
        <f>SUM(H59:H60)</f>
        <v>43007.979999999996</v>
      </c>
      <c r="I61" s="2553">
        <v>4269.3300000000017</v>
      </c>
      <c r="J61" s="2553"/>
    </row>
    <row r="62" spans="1:10">
      <c r="A62" s="326" t="s">
        <v>760</v>
      </c>
      <c r="B62" s="306"/>
      <c r="C62" s="328"/>
      <c r="D62" s="328"/>
      <c r="E62" s="329"/>
      <c r="F62" s="328"/>
      <c r="G62" s="328"/>
      <c r="H62" s="328"/>
      <c r="I62" s="345"/>
      <c r="J62" s="345"/>
    </row>
    <row r="63" spans="1:10">
      <c r="A63" s="342" t="s">
        <v>761</v>
      </c>
      <c r="B63" s="338"/>
      <c r="C63" s="339"/>
      <c r="D63" s="339"/>
      <c r="E63" s="343"/>
      <c r="F63" s="339">
        <v>17.239999999999998</v>
      </c>
      <c r="G63" s="339"/>
      <c r="H63" s="339">
        <v>42.33</v>
      </c>
      <c r="I63" s="2548">
        <v>-25.09</v>
      </c>
      <c r="J63" s="2548"/>
    </row>
    <row r="64" spans="1:10">
      <c r="A64" s="342" t="s">
        <v>762</v>
      </c>
      <c r="B64" s="338"/>
      <c r="C64" s="339"/>
      <c r="D64" s="339"/>
      <c r="E64" s="343"/>
      <c r="F64" s="339">
        <v>320.19</v>
      </c>
      <c r="G64" s="339"/>
      <c r="H64" s="339">
        <v>402.6</v>
      </c>
      <c r="I64" s="2543">
        <v>-82.410000000000025</v>
      </c>
      <c r="J64" s="2543"/>
    </row>
    <row r="65" spans="1:10" ht="19.2" customHeight="1">
      <c r="A65" s="322"/>
      <c r="B65" s="306"/>
      <c r="C65" s="2544" t="s">
        <v>763</v>
      </c>
      <c r="D65" s="2544"/>
      <c r="E65" s="2544"/>
      <c r="F65" s="332">
        <f>SUM(F63:F64)</f>
        <v>337.43</v>
      </c>
      <c r="G65" s="332"/>
      <c r="H65" s="332">
        <f>SUM(H63:H64)</f>
        <v>444.93</v>
      </c>
      <c r="I65" s="2545">
        <v>-107.5</v>
      </c>
      <c r="J65" s="2545"/>
    </row>
    <row r="66" spans="1:10" ht="20.25" customHeight="1">
      <c r="A66" s="346" t="s">
        <v>764</v>
      </c>
      <c r="B66" s="306"/>
      <c r="C66" s="328"/>
      <c r="D66" s="328"/>
      <c r="E66" s="329"/>
      <c r="F66" s="332">
        <f>+F61-F65</f>
        <v>46939.88</v>
      </c>
      <c r="G66" s="332"/>
      <c r="H66" s="332">
        <f>+H61-H65</f>
        <v>42563.049999999996</v>
      </c>
      <c r="I66" s="2545">
        <v>4376.8300000000017</v>
      </c>
      <c r="J66" s="2545"/>
    </row>
    <row r="67" spans="1:10" ht="18" customHeight="1">
      <c r="A67" s="2546" t="s">
        <v>765</v>
      </c>
      <c r="B67" s="2538"/>
      <c r="C67" s="2538"/>
      <c r="D67" s="2538"/>
      <c r="E67" s="347"/>
      <c r="F67" s="348">
        <v>10.15</v>
      </c>
      <c r="G67" s="348"/>
      <c r="H67" s="348">
        <v>10.31</v>
      </c>
      <c r="I67" s="2547">
        <v>-0.16000000000000014</v>
      </c>
      <c r="J67" s="2547"/>
    </row>
    <row r="68" spans="1:10" ht="18" customHeight="1">
      <c r="A68" s="2537" t="s">
        <v>766</v>
      </c>
      <c r="B68" s="2538"/>
      <c r="C68" s="2538"/>
      <c r="D68" s="2538"/>
      <c r="E68" s="347"/>
      <c r="F68" s="348">
        <v>10.08</v>
      </c>
      <c r="G68" s="348"/>
      <c r="H68" s="348">
        <v>10.199999999999999</v>
      </c>
      <c r="I68" s="2539">
        <v>-0.11999999999999922</v>
      </c>
      <c r="J68" s="2539"/>
    </row>
    <row r="69" spans="1:10">
      <c r="A69" s="349"/>
      <c r="B69" s="350"/>
      <c r="C69" s="350"/>
      <c r="D69" s="350"/>
      <c r="E69" s="309"/>
      <c r="F69" s="307"/>
      <c r="G69" s="307"/>
      <c r="H69" s="307"/>
      <c r="I69" s="351"/>
      <c r="J69" s="351"/>
    </row>
    <row r="70" spans="1:10" ht="39" customHeight="1">
      <c r="A70" s="2540" t="s">
        <v>767</v>
      </c>
      <c r="B70" s="2540"/>
      <c r="C70" s="2540"/>
      <c r="D70" s="2540"/>
      <c r="E70" s="2540"/>
      <c r="F70" s="2540"/>
      <c r="G70" s="2540"/>
      <c r="H70" s="2540"/>
      <c r="I70" s="2540"/>
      <c r="J70" s="2540"/>
    </row>
    <row r="71" spans="1:10">
      <c r="A71" s="2541" t="s">
        <v>768</v>
      </c>
      <c r="B71" s="2541"/>
      <c r="C71" s="2541"/>
      <c r="D71" s="2541"/>
      <c r="E71" s="2541"/>
      <c r="F71" s="2541"/>
      <c r="G71" s="2541"/>
      <c r="H71" s="2541"/>
      <c r="I71" s="2541"/>
      <c r="J71" s="2541"/>
    </row>
    <row r="72" spans="1:10" s="263" customFormat="1" ht="17.25" customHeight="1">
      <c r="A72" s="346" t="s">
        <v>769</v>
      </c>
      <c r="B72" s="344"/>
      <c r="C72" s="348"/>
      <c r="D72" s="348"/>
      <c r="E72" s="348"/>
      <c r="F72" s="348"/>
      <c r="G72" s="348"/>
      <c r="H72" s="344"/>
      <c r="I72" s="352"/>
      <c r="J72" s="352"/>
    </row>
    <row r="73" spans="1:10" ht="18.45" customHeight="1">
      <c r="A73" s="2542" t="s">
        <v>770</v>
      </c>
      <c r="B73" s="2542"/>
      <c r="C73" s="2542"/>
      <c r="D73" s="2542"/>
      <c r="E73" s="2542"/>
      <c r="F73" s="2542"/>
      <c r="G73" s="2542"/>
      <c r="H73" s="2542"/>
      <c r="I73" s="2542"/>
      <c r="J73" s="2542"/>
    </row>
    <row r="74" spans="1:10" ht="15.6">
      <c r="A74" s="353"/>
      <c r="B74" s="354"/>
      <c r="C74" s="355"/>
      <c r="D74" s="355"/>
      <c r="E74" s="355"/>
      <c r="F74" s="355"/>
      <c r="G74" s="355"/>
      <c r="H74" s="354"/>
      <c r="I74" s="356"/>
      <c r="J74" s="356"/>
    </row>
  </sheetData>
  <mergeCells count="63">
    <mergeCell ref="A31:B31"/>
    <mergeCell ref="A1:J1"/>
    <mergeCell ref="A2:J2"/>
    <mergeCell ref="A3:A4"/>
    <mergeCell ref="B3:B4"/>
    <mergeCell ref="C3:C4"/>
    <mergeCell ref="D3:D4"/>
    <mergeCell ref="E3:E4"/>
    <mergeCell ref="F3:G4"/>
    <mergeCell ref="H3:I3"/>
    <mergeCell ref="J3:J4"/>
    <mergeCell ref="F5:G5"/>
    <mergeCell ref="B6:J6"/>
    <mergeCell ref="A24:A25"/>
    <mergeCell ref="A26:A27"/>
    <mergeCell ref="A30:H30"/>
    <mergeCell ref="A32:J32"/>
    <mergeCell ref="A35:J35"/>
    <mergeCell ref="A36:J36"/>
    <mergeCell ref="A37:J37"/>
    <mergeCell ref="A38:A39"/>
    <mergeCell ref="B38:C39"/>
    <mergeCell ref="F38:H39"/>
    <mergeCell ref="I38:J39"/>
    <mergeCell ref="A40:J40"/>
    <mergeCell ref="B41:C41"/>
    <mergeCell ref="F41:H41"/>
    <mergeCell ref="I41:J41"/>
    <mergeCell ref="B42:C42"/>
    <mergeCell ref="F42:H42"/>
    <mergeCell ref="I42:J42"/>
    <mergeCell ref="A43:J43"/>
    <mergeCell ref="A44:J44"/>
    <mergeCell ref="A45:J45"/>
    <mergeCell ref="A46:J46"/>
    <mergeCell ref="F47:F49"/>
    <mergeCell ref="H47:H49"/>
    <mergeCell ref="I47:J49"/>
    <mergeCell ref="I63:J63"/>
    <mergeCell ref="E50:J50"/>
    <mergeCell ref="I51:J51"/>
    <mergeCell ref="I52:J52"/>
    <mergeCell ref="C53:E53"/>
    <mergeCell ref="I53:J53"/>
    <mergeCell ref="F55:F57"/>
    <mergeCell ref="H55:H57"/>
    <mergeCell ref="I55:J57"/>
    <mergeCell ref="E58:J58"/>
    <mergeCell ref="I59:J59"/>
    <mergeCell ref="I60:J60"/>
    <mergeCell ref="C61:E61"/>
    <mergeCell ref="I61:J61"/>
    <mergeCell ref="I64:J64"/>
    <mergeCell ref="C65:E65"/>
    <mergeCell ref="I65:J65"/>
    <mergeCell ref="I66:J66"/>
    <mergeCell ref="A67:D67"/>
    <mergeCell ref="I67:J67"/>
    <mergeCell ref="A68:D68"/>
    <mergeCell ref="I68:J68"/>
    <mergeCell ref="A70:J70"/>
    <mergeCell ref="A71:J71"/>
    <mergeCell ref="A73:J73"/>
  </mergeCells>
  <pageMargins left="0.15748031496062992" right="0.19685039370078741" top="0.51181102362204722" bottom="0.43307086614173229" header="0.19685039370078741" footer="0.31496062992125984"/>
  <pageSetup firstPageNumber="21" orientation="landscape" useFirstPageNumber="1" r:id="rId1"/>
  <headerFooter>
    <oddHeader>&amp;C&amp;"Times New Roman,Regular"&amp;10(&amp;P)</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9"/>
  <sheetViews>
    <sheetView zoomScaleNormal="100" zoomScaleSheetLayoutView="100" workbookViewId="0">
      <selection activeCell="L8" sqref="L8"/>
    </sheetView>
  </sheetViews>
  <sheetFormatPr defaultColWidth="9.109375" defaultRowHeight="13.8"/>
  <cols>
    <col min="1" max="1" width="37.5546875" style="358" customWidth="1"/>
    <col min="2" max="2" width="12.88671875" style="381" customWidth="1"/>
    <col min="3" max="3" width="1.33203125" style="381" hidden="1" customWidth="1"/>
    <col min="4" max="4" width="14.44140625" style="381" customWidth="1"/>
    <col min="5" max="5" width="14.109375" style="381" customWidth="1"/>
    <col min="6" max="6" width="15.44140625" style="381" customWidth="1"/>
    <col min="7" max="7" width="15.33203125" style="381" customWidth="1"/>
    <col min="8" max="8" width="14.109375" style="381" customWidth="1"/>
    <col min="9" max="9" width="13.109375" style="381" customWidth="1"/>
    <col min="10" max="10" width="9.109375" style="381"/>
    <col min="11" max="11" width="9.44140625" style="381" bestFit="1" customWidth="1"/>
    <col min="12" max="13" width="9.109375" style="381"/>
    <col min="14" max="14" width="9.44140625" style="381" bestFit="1" customWidth="1"/>
    <col min="15" max="15" width="10.109375" style="381" bestFit="1" customWidth="1"/>
    <col min="16" max="16" width="11.44140625" style="381" bestFit="1" customWidth="1"/>
    <col min="17" max="256" width="9.109375" style="381"/>
    <col min="257" max="257" width="37.5546875" style="381" customWidth="1"/>
    <col min="258" max="258" width="12.88671875" style="381" customWidth="1"/>
    <col min="259" max="259" width="0" style="381" hidden="1" customWidth="1"/>
    <col min="260" max="260" width="14.44140625" style="381" customWidth="1"/>
    <col min="261" max="261" width="14.109375" style="381" customWidth="1"/>
    <col min="262" max="262" width="15.44140625" style="381" customWidth="1"/>
    <col min="263" max="263" width="15.33203125" style="381" customWidth="1"/>
    <col min="264" max="264" width="14.109375" style="381" customWidth="1"/>
    <col min="265" max="265" width="13.109375" style="381" customWidth="1"/>
    <col min="266" max="266" width="9.109375" style="381"/>
    <col min="267" max="267" width="9.44140625" style="381" bestFit="1" customWidth="1"/>
    <col min="268" max="269" width="9.109375" style="381"/>
    <col min="270" max="270" width="9.44140625" style="381" bestFit="1" customWidth="1"/>
    <col min="271" max="271" width="10.109375" style="381" bestFit="1" customWidth="1"/>
    <col min="272" max="272" width="11.44140625" style="381" bestFit="1" customWidth="1"/>
    <col min="273" max="512" width="9.109375" style="381"/>
    <col min="513" max="513" width="37.5546875" style="381" customWidth="1"/>
    <col min="514" max="514" width="12.88671875" style="381" customWidth="1"/>
    <col min="515" max="515" width="0" style="381" hidden="1" customWidth="1"/>
    <col min="516" max="516" width="14.44140625" style="381" customWidth="1"/>
    <col min="517" max="517" width="14.109375" style="381" customWidth="1"/>
    <col min="518" max="518" width="15.44140625" style="381" customWidth="1"/>
    <col min="519" max="519" width="15.33203125" style="381" customWidth="1"/>
    <col min="520" max="520" width="14.109375" style="381" customWidth="1"/>
    <col min="521" max="521" width="13.109375" style="381" customWidth="1"/>
    <col min="522" max="522" width="9.109375" style="381"/>
    <col min="523" max="523" width="9.44140625" style="381" bestFit="1" customWidth="1"/>
    <col min="524" max="525" width="9.109375" style="381"/>
    <col min="526" max="526" width="9.44140625" style="381" bestFit="1" customWidth="1"/>
    <col min="527" max="527" width="10.109375" style="381" bestFit="1" customWidth="1"/>
    <col min="528" max="528" width="11.44140625" style="381" bestFit="1" customWidth="1"/>
    <col min="529" max="768" width="9.109375" style="381"/>
    <col min="769" max="769" width="37.5546875" style="381" customWidth="1"/>
    <col min="770" max="770" width="12.88671875" style="381" customWidth="1"/>
    <col min="771" max="771" width="0" style="381" hidden="1" customWidth="1"/>
    <col min="772" max="772" width="14.44140625" style="381" customWidth="1"/>
    <col min="773" max="773" width="14.109375" style="381" customWidth="1"/>
    <col min="774" max="774" width="15.44140625" style="381" customWidth="1"/>
    <col min="775" max="775" width="15.33203125" style="381" customWidth="1"/>
    <col min="776" max="776" width="14.109375" style="381" customWidth="1"/>
    <col min="777" max="777" width="13.109375" style="381" customWidth="1"/>
    <col min="778" max="778" width="9.109375" style="381"/>
    <col min="779" max="779" width="9.44140625" style="381" bestFit="1" customWidth="1"/>
    <col min="780" max="781" width="9.109375" style="381"/>
    <col min="782" max="782" width="9.44140625" style="381" bestFit="1" customWidth="1"/>
    <col min="783" max="783" width="10.109375" style="381" bestFit="1" customWidth="1"/>
    <col min="784" max="784" width="11.44140625" style="381" bestFit="1" customWidth="1"/>
    <col min="785" max="1024" width="9.109375" style="381"/>
    <col min="1025" max="1025" width="37.5546875" style="381" customWidth="1"/>
    <col min="1026" max="1026" width="12.88671875" style="381" customWidth="1"/>
    <col min="1027" max="1027" width="0" style="381" hidden="1" customWidth="1"/>
    <col min="1028" max="1028" width="14.44140625" style="381" customWidth="1"/>
    <col min="1029" max="1029" width="14.109375" style="381" customWidth="1"/>
    <col min="1030" max="1030" width="15.44140625" style="381" customWidth="1"/>
    <col min="1031" max="1031" width="15.33203125" style="381" customWidth="1"/>
    <col min="1032" max="1032" width="14.109375" style="381" customWidth="1"/>
    <col min="1033" max="1033" width="13.109375" style="381" customWidth="1"/>
    <col min="1034" max="1034" width="9.109375" style="381"/>
    <col min="1035" max="1035" width="9.44140625" style="381" bestFit="1" customWidth="1"/>
    <col min="1036" max="1037" width="9.109375" style="381"/>
    <col min="1038" max="1038" width="9.44140625" style="381" bestFit="1" customWidth="1"/>
    <col min="1039" max="1039" width="10.109375" style="381" bestFit="1" customWidth="1"/>
    <col min="1040" max="1040" width="11.44140625" style="381" bestFit="1" customWidth="1"/>
    <col min="1041" max="1280" width="9.109375" style="381"/>
    <col min="1281" max="1281" width="37.5546875" style="381" customWidth="1"/>
    <col min="1282" max="1282" width="12.88671875" style="381" customWidth="1"/>
    <col min="1283" max="1283" width="0" style="381" hidden="1" customWidth="1"/>
    <col min="1284" max="1284" width="14.44140625" style="381" customWidth="1"/>
    <col min="1285" max="1285" width="14.109375" style="381" customWidth="1"/>
    <col min="1286" max="1286" width="15.44140625" style="381" customWidth="1"/>
    <col min="1287" max="1287" width="15.33203125" style="381" customWidth="1"/>
    <col min="1288" max="1288" width="14.109375" style="381" customWidth="1"/>
    <col min="1289" max="1289" width="13.109375" style="381" customWidth="1"/>
    <col min="1290" max="1290" width="9.109375" style="381"/>
    <col min="1291" max="1291" width="9.44140625" style="381" bestFit="1" customWidth="1"/>
    <col min="1292" max="1293" width="9.109375" style="381"/>
    <col min="1294" max="1294" width="9.44140625" style="381" bestFit="1" customWidth="1"/>
    <col min="1295" max="1295" width="10.109375" style="381" bestFit="1" customWidth="1"/>
    <col min="1296" max="1296" width="11.44140625" style="381" bestFit="1" customWidth="1"/>
    <col min="1297" max="1536" width="9.109375" style="381"/>
    <col min="1537" max="1537" width="37.5546875" style="381" customWidth="1"/>
    <col min="1538" max="1538" width="12.88671875" style="381" customWidth="1"/>
    <col min="1539" max="1539" width="0" style="381" hidden="1" customWidth="1"/>
    <col min="1540" max="1540" width="14.44140625" style="381" customWidth="1"/>
    <col min="1541" max="1541" width="14.109375" style="381" customWidth="1"/>
    <col min="1542" max="1542" width="15.44140625" style="381" customWidth="1"/>
    <col min="1543" max="1543" width="15.33203125" style="381" customWidth="1"/>
    <col min="1544" max="1544" width="14.109375" style="381" customWidth="1"/>
    <col min="1545" max="1545" width="13.109375" style="381" customWidth="1"/>
    <col min="1546" max="1546" width="9.109375" style="381"/>
    <col min="1547" max="1547" width="9.44140625" style="381" bestFit="1" customWidth="1"/>
    <col min="1548" max="1549" width="9.109375" style="381"/>
    <col min="1550" max="1550" width="9.44140625" style="381" bestFit="1" customWidth="1"/>
    <col min="1551" max="1551" width="10.109375" style="381" bestFit="1" customWidth="1"/>
    <col min="1552" max="1552" width="11.44140625" style="381" bestFit="1" customWidth="1"/>
    <col min="1553" max="1792" width="9.109375" style="381"/>
    <col min="1793" max="1793" width="37.5546875" style="381" customWidth="1"/>
    <col min="1794" max="1794" width="12.88671875" style="381" customWidth="1"/>
    <col min="1795" max="1795" width="0" style="381" hidden="1" customWidth="1"/>
    <col min="1796" max="1796" width="14.44140625" style="381" customWidth="1"/>
    <col min="1797" max="1797" width="14.109375" style="381" customWidth="1"/>
    <col min="1798" max="1798" width="15.44140625" style="381" customWidth="1"/>
    <col min="1799" max="1799" width="15.33203125" style="381" customWidth="1"/>
    <col min="1800" max="1800" width="14.109375" style="381" customWidth="1"/>
    <col min="1801" max="1801" width="13.109375" style="381" customWidth="1"/>
    <col min="1802" max="1802" width="9.109375" style="381"/>
    <col min="1803" max="1803" width="9.44140625" style="381" bestFit="1" customWidth="1"/>
    <col min="1804" max="1805" width="9.109375" style="381"/>
    <col min="1806" max="1806" width="9.44140625" style="381" bestFit="1" customWidth="1"/>
    <col min="1807" max="1807" width="10.109375" style="381" bestFit="1" customWidth="1"/>
    <col min="1808" max="1808" width="11.44140625" style="381" bestFit="1" customWidth="1"/>
    <col min="1809" max="2048" width="9.109375" style="381"/>
    <col min="2049" max="2049" width="37.5546875" style="381" customWidth="1"/>
    <col min="2050" max="2050" width="12.88671875" style="381" customWidth="1"/>
    <col min="2051" max="2051" width="0" style="381" hidden="1" customWidth="1"/>
    <col min="2052" max="2052" width="14.44140625" style="381" customWidth="1"/>
    <col min="2053" max="2053" width="14.109375" style="381" customWidth="1"/>
    <col min="2054" max="2054" width="15.44140625" style="381" customWidth="1"/>
    <col min="2055" max="2055" width="15.33203125" style="381" customWidth="1"/>
    <col min="2056" max="2056" width="14.109375" style="381" customWidth="1"/>
    <col min="2057" max="2057" width="13.109375" style="381" customWidth="1"/>
    <col min="2058" max="2058" width="9.109375" style="381"/>
    <col min="2059" max="2059" width="9.44140625" style="381" bestFit="1" customWidth="1"/>
    <col min="2060" max="2061" width="9.109375" style="381"/>
    <col min="2062" max="2062" width="9.44140625" style="381" bestFit="1" customWidth="1"/>
    <col min="2063" max="2063" width="10.109375" style="381" bestFit="1" customWidth="1"/>
    <col min="2064" max="2064" width="11.44140625" style="381" bestFit="1" customWidth="1"/>
    <col min="2065" max="2304" width="9.109375" style="381"/>
    <col min="2305" max="2305" width="37.5546875" style="381" customWidth="1"/>
    <col min="2306" max="2306" width="12.88671875" style="381" customWidth="1"/>
    <col min="2307" max="2307" width="0" style="381" hidden="1" customWidth="1"/>
    <col min="2308" max="2308" width="14.44140625" style="381" customWidth="1"/>
    <col min="2309" max="2309" width="14.109375" style="381" customWidth="1"/>
    <col min="2310" max="2310" width="15.44140625" style="381" customWidth="1"/>
    <col min="2311" max="2311" width="15.33203125" style="381" customWidth="1"/>
    <col min="2312" max="2312" width="14.109375" style="381" customWidth="1"/>
    <col min="2313" max="2313" width="13.109375" style="381" customWidth="1"/>
    <col min="2314" max="2314" width="9.109375" style="381"/>
    <col min="2315" max="2315" width="9.44140625" style="381" bestFit="1" customWidth="1"/>
    <col min="2316" max="2317" width="9.109375" style="381"/>
    <col min="2318" max="2318" width="9.44140625" style="381" bestFit="1" customWidth="1"/>
    <col min="2319" max="2319" width="10.109375" style="381" bestFit="1" customWidth="1"/>
    <col min="2320" max="2320" width="11.44140625" style="381" bestFit="1" customWidth="1"/>
    <col min="2321" max="2560" width="9.109375" style="381"/>
    <col min="2561" max="2561" width="37.5546875" style="381" customWidth="1"/>
    <col min="2562" max="2562" width="12.88671875" style="381" customWidth="1"/>
    <col min="2563" max="2563" width="0" style="381" hidden="1" customWidth="1"/>
    <col min="2564" max="2564" width="14.44140625" style="381" customWidth="1"/>
    <col min="2565" max="2565" width="14.109375" style="381" customWidth="1"/>
    <col min="2566" max="2566" width="15.44140625" style="381" customWidth="1"/>
    <col min="2567" max="2567" width="15.33203125" style="381" customWidth="1"/>
    <col min="2568" max="2568" width="14.109375" style="381" customWidth="1"/>
    <col min="2569" max="2569" width="13.109375" style="381" customWidth="1"/>
    <col min="2570" max="2570" width="9.109375" style="381"/>
    <col min="2571" max="2571" width="9.44140625" style="381" bestFit="1" customWidth="1"/>
    <col min="2572" max="2573" width="9.109375" style="381"/>
    <col min="2574" max="2574" width="9.44140625" style="381" bestFit="1" customWidth="1"/>
    <col min="2575" max="2575" width="10.109375" style="381" bestFit="1" customWidth="1"/>
    <col min="2576" max="2576" width="11.44140625" style="381" bestFit="1" customWidth="1"/>
    <col min="2577" max="2816" width="9.109375" style="381"/>
    <col min="2817" max="2817" width="37.5546875" style="381" customWidth="1"/>
    <col min="2818" max="2818" width="12.88671875" style="381" customWidth="1"/>
    <col min="2819" max="2819" width="0" style="381" hidden="1" customWidth="1"/>
    <col min="2820" max="2820" width="14.44140625" style="381" customWidth="1"/>
    <col min="2821" max="2821" width="14.109375" style="381" customWidth="1"/>
    <col min="2822" max="2822" width="15.44140625" style="381" customWidth="1"/>
    <col min="2823" max="2823" width="15.33203125" style="381" customWidth="1"/>
    <col min="2824" max="2824" width="14.109375" style="381" customWidth="1"/>
    <col min="2825" max="2825" width="13.109375" style="381" customWidth="1"/>
    <col min="2826" max="2826" width="9.109375" style="381"/>
    <col min="2827" max="2827" width="9.44140625" style="381" bestFit="1" customWidth="1"/>
    <col min="2828" max="2829" width="9.109375" style="381"/>
    <col min="2830" max="2830" width="9.44140625" style="381" bestFit="1" customWidth="1"/>
    <col min="2831" max="2831" width="10.109375" style="381" bestFit="1" customWidth="1"/>
    <col min="2832" max="2832" width="11.44140625" style="381" bestFit="1" customWidth="1"/>
    <col min="2833" max="3072" width="9.109375" style="381"/>
    <col min="3073" max="3073" width="37.5546875" style="381" customWidth="1"/>
    <col min="3074" max="3074" width="12.88671875" style="381" customWidth="1"/>
    <col min="3075" max="3075" width="0" style="381" hidden="1" customWidth="1"/>
    <col min="3076" max="3076" width="14.44140625" style="381" customWidth="1"/>
    <col min="3077" max="3077" width="14.109375" style="381" customWidth="1"/>
    <col min="3078" max="3078" width="15.44140625" style="381" customWidth="1"/>
    <col min="3079" max="3079" width="15.33203125" style="381" customWidth="1"/>
    <col min="3080" max="3080" width="14.109375" style="381" customWidth="1"/>
    <col min="3081" max="3081" width="13.109375" style="381" customWidth="1"/>
    <col min="3082" max="3082" width="9.109375" style="381"/>
    <col min="3083" max="3083" width="9.44140625" style="381" bestFit="1" customWidth="1"/>
    <col min="3084" max="3085" width="9.109375" style="381"/>
    <col min="3086" max="3086" width="9.44140625" style="381" bestFit="1" customWidth="1"/>
    <col min="3087" max="3087" width="10.109375" style="381" bestFit="1" customWidth="1"/>
    <col min="3088" max="3088" width="11.44140625" style="381" bestFit="1" customWidth="1"/>
    <col min="3089" max="3328" width="9.109375" style="381"/>
    <col min="3329" max="3329" width="37.5546875" style="381" customWidth="1"/>
    <col min="3330" max="3330" width="12.88671875" style="381" customWidth="1"/>
    <col min="3331" max="3331" width="0" style="381" hidden="1" customWidth="1"/>
    <col min="3332" max="3332" width="14.44140625" style="381" customWidth="1"/>
    <col min="3333" max="3333" width="14.109375" style="381" customWidth="1"/>
    <col min="3334" max="3334" width="15.44140625" style="381" customWidth="1"/>
    <col min="3335" max="3335" width="15.33203125" style="381" customWidth="1"/>
    <col min="3336" max="3336" width="14.109375" style="381" customWidth="1"/>
    <col min="3337" max="3337" width="13.109375" style="381" customWidth="1"/>
    <col min="3338" max="3338" width="9.109375" style="381"/>
    <col min="3339" max="3339" width="9.44140625" style="381" bestFit="1" customWidth="1"/>
    <col min="3340" max="3341" width="9.109375" style="381"/>
    <col min="3342" max="3342" width="9.44140625" style="381" bestFit="1" customWidth="1"/>
    <col min="3343" max="3343" width="10.109375" style="381" bestFit="1" customWidth="1"/>
    <col min="3344" max="3344" width="11.44140625" style="381" bestFit="1" customWidth="1"/>
    <col min="3345" max="3584" width="9.109375" style="381"/>
    <col min="3585" max="3585" width="37.5546875" style="381" customWidth="1"/>
    <col min="3586" max="3586" width="12.88671875" style="381" customWidth="1"/>
    <col min="3587" max="3587" width="0" style="381" hidden="1" customWidth="1"/>
    <col min="3588" max="3588" width="14.44140625" style="381" customWidth="1"/>
    <col min="3589" max="3589" width="14.109375" style="381" customWidth="1"/>
    <col min="3590" max="3590" width="15.44140625" style="381" customWidth="1"/>
    <col min="3591" max="3591" width="15.33203125" style="381" customWidth="1"/>
    <col min="3592" max="3592" width="14.109375" style="381" customWidth="1"/>
    <col min="3593" max="3593" width="13.109375" style="381" customWidth="1"/>
    <col min="3594" max="3594" width="9.109375" style="381"/>
    <col min="3595" max="3595" width="9.44140625" style="381" bestFit="1" customWidth="1"/>
    <col min="3596" max="3597" width="9.109375" style="381"/>
    <col min="3598" max="3598" width="9.44140625" style="381" bestFit="1" customWidth="1"/>
    <col min="3599" max="3599" width="10.109375" style="381" bestFit="1" customWidth="1"/>
    <col min="3600" max="3600" width="11.44140625" style="381" bestFit="1" customWidth="1"/>
    <col min="3601" max="3840" width="9.109375" style="381"/>
    <col min="3841" max="3841" width="37.5546875" style="381" customWidth="1"/>
    <col min="3842" max="3842" width="12.88671875" style="381" customWidth="1"/>
    <col min="3843" max="3843" width="0" style="381" hidden="1" customWidth="1"/>
    <col min="3844" max="3844" width="14.44140625" style="381" customWidth="1"/>
    <col min="3845" max="3845" width="14.109375" style="381" customWidth="1"/>
    <col min="3846" max="3846" width="15.44140625" style="381" customWidth="1"/>
    <col min="3847" max="3847" width="15.33203125" style="381" customWidth="1"/>
    <col min="3848" max="3848" width="14.109375" style="381" customWidth="1"/>
    <col min="3849" max="3849" width="13.109375" style="381" customWidth="1"/>
    <col min="3850" max="3850" width="9.109375" style="381"/>
    <col min="3851" max="3851" width="9.44140625" style="381" bestFit="1" customWidth="1"/>
    <col min="3852" max="3853" width="9.109375" style="381"/>
    <col min="3854" max="3854" width="9.44140625" style="381" bestFit="1" customWidth="1"/>
    <col min="3855" max="3855" width="10.109375" style="381" bestFit="1" customWidth="1"/>
    <col min="3856" max="3856" width="11.44140625" style="381" bestFit="1" customWidth="1"/>
    <col min="3857" max="4096" width="9.109375" style="381"/>
    <col min="4097" max="4097" width="37.5546875" style="381" customWidth="1"/>
    <col min="4098" max="4098" width="12.88671875" style="381" customWidth="1"/>
    <col min="4099" max="4099" width="0" style="381" hidden="1" customWidth="1"/>
    <col min="4100" max="4100" width="14.44140625" style="381" customWidth="1"/>
    <col min="4101" max="4101" width="14.109375" style="381" customWidth="1"/>
    <col min="4102" max="4102" width="15.44140625" style="381" customWidth="1"/>
    <col min="4103" max="4103" width="15.33203125" style="381" customWidth="1"/>
    <col min="4104" max="4104" width="14.109375" style="381" customWidth="1"/>
    <col min="4105" max="4105" width="13.109375" style="381" customWidth="1"/>
    <col min="4106" max="4106" width="9.109375" style="381"/>
    <col min="4107" max="4107" width="9.44140625" style="381" bestFit="1" customWidth="1"/>
    <col min="4108" max="4109" width="9.109375" style="381"/>
    <col min="4110" max="4110" width="9.44140625" style="381" bestFit="1" customWidth="1"/>
    <col min="4111" max="4111" width="10.109375" style="381" bestFit="1" customWidth="1"/>
    <col min="4112" max="4112" width="11.44140625" style="381" bestFit="1" customWidth="1"/>
    <col min="4113" max="4352" width="9.109375" style="381"/>
    <col min="4353" max="4353" width="37.5546875" style="381" customWidth="1"/>
    <col min="4354" max="4354" width="12.88671875" style="381" customWidth="1"/>
    <col min="4355" max="4355" width="0" style="381" hidden="1" customWidth="1"/>
    <col min="4356" max="4356" width="14.44140625" style="381" customWidth="1"/>
    <col min="4357" max="4357" width="14.109375" style="381" customWidth="1"/>
    <col min="4358" max="4358" width="15.44140625" style="381" customWidth="1"/>
    <col min="4359" max="4359" width="15.33203125" style="381" customWidth="1"/>
    <col min="4360" max="4360" width="14.109375" style="381" customWidth="1"/>
    <col min="4361" max="4361" width="13.109375" style="381" customWidth="1"/>
    <col min="4362" max="4362" width="9.109375" style="381"/>
    <col min="4363" max="4363" width="9.44140625" style="381" bestFit="1" customWidth="1"/>
    <col min="4364" max="4365" width="9.109375" style="381"/>
    <col min="4366" max="4366" width="9.44140625" style="381" bestFit="1" customWidth="1"/>
    <col min="4367" max="4367" width="10.109375" style="381" bestFit="1" customWidth="1"/>
    <col min="4368" max="4368" width="11.44140625" style="381" bestFit="1" customWidth="1"/>
    <col min="4369" max="4608" width="9.109375" style="381"/>
    <col min="4609" max="4609" width="37.5546875" style="381" customWidth="1"/>
    <col min="4610" max="4610" width="12.88671875" style="381" customWidth="1"/>
    <col min="4611" max="4611" width="0" style="381" hidden="1" customWidth="1"/>
    <col min="4612" max="4612" width="14.44140625" style="381" customWidth="1"/>
    <col min="4613" max="4613" width="14.109375" style="381" customWidth="1"/>
    <col min="4614" max="4614" width="15.44140625" style="381" customWidth="1"/>
    <col min="4615" max="4615" width="15.33203125" style="381" customWidth="1"/>
    <col min="4616" max="4616" width="14.109375" style="381" customWidth="1"/>
    <col min="4617" max="4617" width="13.109375" style="381" customWidth="1"/>
    <col min="4618" max="4618" width="9.109375" style="381"/>
    <col min="4619" max="4619" width="9.44140625" style="381" bestFit="1" customWidth="1"/>
    <col min="4620" max="4621" width="9.109375" style="381"/>
    <col min="4622" max="4622" width="9.44140625" style="381" bestFit="1" customWidth="1"/>
    <col min="4623" max="4623" width="10.109375" style="381" bestFit="1" customWidth="1"/>
    <col min="4624" max="4624" width="11.44140625" style="381" bestFit="1" customWidth="1"/>
    <col min="4625" max="4864" width="9.109375" style="381"/>
    <col min="4865" max="4865" width="37.5546875" style="381" customWidth="1"/>
    <col min="4866" max="4866" width="12.88671875" style="381" customWidth="1"/>
    <col min="4867" max="4867" width="0" style="381" hidden="1" customWidth="1"/>
    <col min="4868" max="4868" width="14.44140625" style="381" customWidth="1"/>
    <col min="4869" max="4869" width="14.109375" style="381" customWidth="1"/>
    <col min="4870" max="4870" width="15.44140625" style="381" customWidth="1"/>
    <col min="4871" max="4871" width="15.33203125" style="381" customWidth="1"/>
    <col min="4872" max="4872" width="14.109375" style="381" customWidth="1"/>
    <col min="4873" max="4873" width="13.109375" style="381" customWidth="1"/>
    <col min="4874" max="4874" width="9.109375" style="381"/>
    <col min="4875" max="4875" width="9.44140625" style="381" bestFit="1" customWidth="1"/>
    <col min="4876" max="4877" width="9.109375" style="381"/>
    <col min="4878" max="4878" width="9.44140625" style="381" bestFit="1" customWidth="1"/>
    <col min="4879" max="4879" width="10.109375" style="381" bestFit="1" customWidth="1"/>
    <col min="4880" max="4880" width="11.44140625" style="381" bestFit="1" customWidth="1"/>
    <col min="4881" max="5120" width="9.109375" style="381"/>
    <col min="5121" max="5121" width="37.5546875" style="381" customWidth="1"/>
    <col min="5122" max="5122" width="12.88671875" style="381" customWidth="1"/>
    <col min="5123" max="5123" width="0" style="381" hidden="1" customWidth="1"/>
    <col min="5124" max="5124" width="14.44140625" style="381" customWidth="1"/>
    <col min="5125" max="5125" width="14.109375" style="381" customWidth="1"/>
    <col min="5126" max="5126" width="15.44140625" style="381" customWidth="1"/>
    <col min="5127" max="5127" width="15.33203125" style="381" customWidth="1"/>
    <col min="5128" max="5128" width="14.109375" style="381" customWidth="1"/>
    <col min="5129" max="5129" width="13.109375" style="381" customWidth="1"/>
    <col min="5130" max="5130" width="9.109375" style="381"/>
    <col min="5131" max="5131" width="9.44140625" style="381" bestFit="1" customWidth="1"/>
    <col min="5132" max="5133" width="9.109375" style="381"/>
    <col min="5134" max="5134" width="9.44140625" style="381" bestFit="1" customWidth="1"/>
    <col min="5135" max="5135" width="10.109375" style="381" bestFit="1" customWidth="1"/>
    <col min="5136" max="5136" width="11.44140625" style="381" bestFit="1" customWidth="1"/>
    <col min="5137" max="5376" width="9.109375" style="381"/>
    <col min="5377" max="5377" width="37.5546875" style="381" customWidth="1"/>
    <col min="5378" max="5378" width="12.88671875" style="381" customWidth="1"/>
    <col min="5379" max="5379" width="0" style="381" hidden="1" customWidth="1"/>
    <col min="5380" max="5380" width="14.44140625" style="381" customWidth="1"/>
    <col min="5381" max="5381" width="14.109375" style="381" customWidth="1"/>
    <col min="5382" max="5382" width="15.44140625" style="381" customWidth="1"/>
    <col min="5383" max="5383" width="15.33203125" style="381" customWidth="1"/>
    <col min="5384" max="5384" width="14.109375" style="381" customWidth="1"/>
    <col min="5385" max="5385" width="13.109375" style="381" customWidth="1"/>
    <col min="5386" max="5386" width="9.109375" style="381"/>
    <col min="5387" max="5387" width="9.44140625" style="381" bestFit="1" customWidth="1"/>
    <col min="5388" max="5389" width="9.109375" style="381"/>
    <col min="5390" max="5390" width="9.44140625" style="381" bestFit="1" customWidth="1"/>
    <col min="5391" max="5391" width="10.109375" style="381" bestFit="1" customWidth="1"/>
    <col min="5392" max="5392" width="11.44140625" style="381" bestFit="1" customWidth="1"/>
    <col min="5393" max="5632" width="9.109375" style="381"/>
    <col min="5633" max="5633" width="37.5546875" style="381" customWidth="1"/>
    <col min="5634" max="5634" width="12.88671875" style="381" customWidth="1"/>
    <col min="5635" max="5635" width="0" style="381" hidden="1" customWidth="1"/>
    <col min="5636" max="5636" width="14.44140625" style="381" customWidth="1"/>
    <col min="5637" max="5637" width="14.109375" style="381" customWidth="1"/>
    <col min="5638" max="5638" width="15.44140625" style="381" customWidth="1"/>
    <col min="5639" max="5639" width="15.33203125" style="381" customWidth="1"/>
    <col min="5640" max="5640" width="14.109375" style="381" customWidth="1"/>
    <col min="5641" max="5641" width="13.109375" style="381" customWidth="1"/>
    <col min="5642" max="5642" width="9.109375" style="381"/>
    <col min="5643" max="5643" width="9.44140625" style="381" bestFit="1" customWidth="1"/>
    <col min="5644" max="5645" width="9.109375" style="381"/>
    <col min="5646" max="5646" width="9.44140625" style="381" bestFit="1" customWidth="1"/>
    <col min="5647" max="5647" width="10.109375" style="381" bestFit="1" customWidth="1"/>
    <col min="5648" max="5648" width="11.44140625" style="381" bestFit="1" customWidth="1"/>
    <col min="5649" max="5888" width="9.109375" style="381"/>
    <col min="5889" max="5889" width="37.5546875" style="381" customWidth="1"/>
    <col min="5890" max="5890" width="12.88671875" style="381" customWidth="1"/>
    <col min="5891" max="5891" width="0" style="381" hidden="1" customWidth="1"/>
    <col min="5892" max="5892" width="14.44140625" style="381" customWidth="1"/>
    <col min="5893" max="5893" width="14.109375" style="381" customWidth="1"/>
    <col min="5894" max="5894" width="15.44140625" style="381" customWidth="1"/>
    <col min="5895" max="5895" width="15.33203125" style="381" customWidth="1"/>
    <col min="5896" max="5896" width="14.109375" style="381" customWidth="1"/>
    <col min="5897" max="5897" width="13.109375" style="381" customWidth="1"/>
    <col min="5898" max="5898" width="9.109375" style="381"/>
    <col min="5899" max="5899" width="9.44140625" style="381" bestFit="1" customWidth="1"/>
    <col min="5900" max="5901" width="9.109375" style="381"/>
    <col min="5902" max="5902" width="9.44140625" style="381" bestFit="1" customWidth="1"/>
    <col min="5903" max="5903" width="10.109375" style="381" bestFit="1" customWidth="1"/>
    <col min="5904" max="5904" width="11.44140625" style="381" bestFit="1" customWidth="1"/>
    <col min="5905" max="6144" width="9.109375" style="381"/>
    <col min="6145" max="6145" width="37.5546875" style="381" customWidth="1"/>
    <col min="6146" max="6146" width="12.88671875" style="381" customWidth="1"/>
    <col min="6147" max="6147" width="0" style="381" hidden="1" customWidth="1"/>
    <col min="6148" max="6148" width="14.44140625" style="381" customWidth="1"/>
    <col min="6149" max="6149" width="14.109375" style="381" customWidth="1"/>
    <col min="6150" max="6150" width="15.44140625" style="381" customWidth="1"/>
    <col min="6151" max="6151" width="15.33203125" style="381" customWidth="1"/>
    <col min="6152" max="6152" width="14.109375" style="381" customWidth="1"/>
    <col min="6153" max="6153" width="13.109375" style="381" customWidth="1"/>
    <col min="6154" max="6154" width="9.109375" style="381"/>
    <col min="6155" max="6155" width="9.44140625" style="381" bestFit="1" customWidth="1"/>
    <col min="6156" max="6157" width="9.109375" style="381"/>
    <col min="6158" max="6158" width="9.44140625" style="381" bestFit="1" customWidth="1"/>
    <col min="6159" max="6159" width="10.109375" style="381" bestFit="1" customWidth="1"/>
    <col min="6160" max="6160" width="11.44140625" style="381" bestFit="1" customWidth="1"/>
    <col min="6161" max="6400" width="9.109375" style="381"/>
    <col min="6401" max="6401" width="37.5546875" style="381" customWidth="1"/>
    <col min="6402" max="6402" width="12.88671875" style="381" customWidth="1"/>
    <col min="6403" max="6403" width="0" style="381" hidden="1" customWidth="1"/>
    <col min="6404" max="6404" width="14.44140625" style="381" customWidth="1"/>
    <col min="6405" max="6405" width="14.109375" style="381" customWidth="1"/>
    <col min="6406" max="6406" width="15.44140625" style="381" customWidth="1"/>
    <col min="6407" max="6407" width="15.33203125" style="381" customWidth="1"/>
    <col min="6408" max="6408" width="14.109375" style="381" customWidth="1"/>
    <col min="6409" max="6409" width="13.109375" style="381" customWidth="1"/>
    <col min="6410" max="6410" width="9.109375" style="381"/>
    <col min="6411" max="6411" width="9.44140625" style="381" bestFit="1" customWidth="1"/>
    <col min="6412" max="6413" width="9.109375" style="381"/>
    <col min="6414" max="6414" width="9.44140625" style="381" bestFit="1" customWidth="1"/>
    <col min="6415" max="6415" width="10.109375" style="381" bestFit="1" customWidth="1"/>
    <col min="6416" max="6416" width="11.44140625" style="381" bestFit="1" customWidth="1"/>
    <col min="6417" max="6656" width="9.109375" style="381"/>
    <col min="6657" max="6657" width="37.5546875" style="381" customWidth="1"/>
    <col min="6658" max="6658" width="12.88671875" style="381" customWidth="1"/>
    <col min="6659" max="6659" width="0" style="381" hidden="1" customWidth="1"/>
    <col min="6660" max="6660" width="14.44140625" style="381" customWidth="1"/>
    <col min="6661" max="6661" width="14.109375" style="381" customWidth="1"/>
    <col min="6662" max="6662" width="15.44140625" style="381" customWidth="1"/>
    <col min="6663" max="6663" width="15.33203125" style="381" customWidth="1"/>
    <col min="6664" max="6664" width="14.109375" style="381" customWidth="1"/>
    <col min="6665" max="6665" width="13.109375" style="381" customWidth="1"/>
    <col min="6666" max="6666" width="9.109375" style="381"/>
    <col min="6667" max="6667" width="9.44140625" style="381" bestFit="1" customWidth="1"/>
    <col min="6668" max="6669" width="9.109375" style="381"/>
    <col min="6670" max="6670" width="9.44140625" style="381" bestFit="1" customWidth="1"/>
    <col min="6671" max="6671" width="10.109375" style="381" bestFit="1" customWidth="1"/>
    <col min="6672" max="6672" width="11.44140625" style="381" bestFit="1" customWidth="1"/>
    <col min="6673" max="6912" width="9.109375" style="381"/>
    <col min="6913" max="6913" width="37.5546875" style="381" customWidth="1"/>
    <col min="6914" max="6914" width="12.88671875" style="381" customWidth="1"/>
    <col min="6915" max="6915" width="0" style="381" hidden="1" customWidth="1"/>
    <col min="6916" max="6916" width="14.44140625" style="381" customWidth="1"/>
    <col min="6917" max="6917" width="14.109375" style="381" customWidth="1"/>
    <col min="6918" max="6918" width="15.44140625" style="381" customWidth="1"/>
    <col min="6919" max="6919" width="15.33203125" style="381" customWidth="1"/>
    <col min="6920" max="6920" width="14.109375" style="381" customWidth="1"/>
    <col min="6921" max="6921" width="13.109375" style="381" customWidth="1"/>
    <col min="6922" max="6922" width="9.109375" style="381"/>
    <col min="6923" max="6923" width="9.44140625" style="381" bestFit="1" customWidth="1"/>
    <col min="6924" max="6925" width="9.109375" style="381"/>
    <col min="6926" max="6926" width="9.44140625" style="381" bestFit="1" customWidth="1"/>
    <col min="6927" max="6927" width="10.109375" style="381" bestFit="1" customWidth="1"/>
    <col min="6928" max="6928" width="11.44140625" style="381" bestFit="1" customWidth="1"/>
    <col min="6929" max="7168" width="9.109375" style="381"/>
    <col min="7169" max="7169" width="37.5546875" style="381" customWidth="1"/>
    <col min="7170" max="7170" width="12.88671875" style="381" customWidth="1"/>
    <col min="7171" max="7171" width="0" style="381" hidden="1" customWidth="1"/>
    <col min="7172" max="7172" width="14.44140625" style="381" customWidth="1"/>
    <col min="7173" max="7173" width="14.109375" style="381" customWidth="1"/>
    <col min="7174" max="7174" width="15.44140625" style="381" customWidth="1"/>
    <col min="7175" max="7175" width="15.33203125" style="381" customWidth="1"/>
    <col min="7176" max="7176" width="14.109375" style="381" customWidth="1"/>
    <col min="7177" max="7177" width="13.109375" style="381" customWidth="1"/>
    <col min="7178" max="7178" width="9.109375" style="381"/>
    <col min="7179" max="7179" width="9.44140625" style="381" bestFit="1" customWidth="1"/>
    <col min="7180" max="7181" width="9.109375" style="381"/>
    <col min="7182" max="7182" width="9.44140625" style="381" bestFit="1" customWidth="1"/>
    <col min="7183" max="7183" width="10.109375" style="381" bestFit="1" customWidth="1"/>
    <col min="7184" max="7184" width="11.44140625" style="381" bestFit="1" customWidth="1"/>
    <col min="7185" max="7424" width="9.109375" style="381"/>
    <col min="7425" max="7425" width="37.5546875" style="381" customWidth="1"/>
    <col min="7426" max="7426" width="12.88671875" style="381" customWidth="1"/>
    <col min="7427" max="7427" width="0" style="381" hidden="1" customWidth="1"/>
    <col min="7428" max="7428" width="14.44140625" style="381" customWidth="1"/>
    <col min="7429" max="7429" width="14.109375" style="381" customWidth="1"/>
    <col min="7430" max="7430" width="15.44140625" style="381" customWidth="1"/>
    <col min="7431" max="7431" width="15.33203125" style="381" customWidth="1"/>
    <col min="7432" max="7432" width="14.109375" style="381" customWidth="1"/>
    <col min="7433" max="7433" width="13.109375" style="381" customWidth="1"/>
    <col min="7434" max="7434" width="9.109375" style="381"/>
    <col min="7435" max="7435" width="9.44140625" style="381" bestFit="1" customWidth="1"/>
    <col min="7436" max="7437" width="9.109375" style="381"/>
    <col min="7438" max="7438" width="9.44140625" style="381" bestFit="1" customWidth="1"/>
    <col min="7439" max="7439" width="10.109375" style="381" bestFit="1" customWidth="1"/>
    <col min="7440" max="7440" width="11.44140625" style="381" bestFit="1" customWidth="1"/>
    <col min="7441" max="7680" width="9.109375" style="381"/>
    <col min="7681" max="7681" width="37.5546875" style="381" customWidth="1"/>
    <col min="7682" max="7682" width="12.88671875" style="381" customWidth="1"/>
    <col min="7683" max="7683" width="0" style="381" hidden="1" customWidth="1"/>
    <col min="7684" max="7684" width="14.44140625" style="381" customWidth="1"/>
    <col min="7685" max="7685" width="14.109375" style="381" customWidth="1"/>
    <col min="7686" max="7686" width="15.44140625" style="381" customWidth="1"/>
    <col min="7687" max="7687" width="15.33203125" style="381" customWidth="1"/>
    <col min="7688" max="7688" width="14.109375" style="381" customWidth="1"/>
    <col min="7689" max="7689" width="13.109375" style="381" customWidth="1"/>
    <col min="7690" max="7690" width="9.109375" style="381"/>
    <col min="7691" max="7691" width="9.44140625" style="381" bestFit="1" customWidth="1"/>
    <col min="7692" max="7693" width="9.109375" style="381"/>
    <col min="7694" max="7694" width="9.44140625" style="381" bestFit="1" customWidth="1"/>
    <col min="7695" max="7695" width="10.109375" style="381" bestFit="1" customWidth="1"/>
    <col min="7696" max="7696" width="11.44140625" style="381" bestFit="1" customWidth="1"/>
    <col min="7697" max="7936" width="9.109375" style="381"/>
    <col min="7937" max="7937" width="37.5546875" style="381" customWidth="1"/>
    <col min="7938" max="7938" width="12.88671875" style="381" customWidth="1"/>
    <col min="7939" max="7939" width="0" style="381" hidden="1" customWidth="1"/>
    <col min="7940" max="7940" width="14.44140625" style="381" customWidth="1"/>
    <col min="7941" max="7941" width="14.109375" style="381" customWidth="1"/>
    <col min="7942" max="7942" width="15.44140625" style="381" customWidth="1"/>
    <col min="7943" max="7943" width="15.33203125" style="381" customWidth="1"/>
    <col min="7944" max="7944" width="14.109375" style="381" customWidth="1"/>
    <col min="7945" max="7945" width="13.109375" style="381" customWidth="1"/>
    <col min="7946" max="7946" width="9.109375" style="381"/>
    <col min="7947" max="7947" width="9.44140625" style="381" bestFit="1" customWidth="1"/>
    <col min="7948" max="7949" width="9.109375" style="381"/>
    <col min="7950" max="7950" width="9.44140625" style="381" bestFit="1" customWidth="1"/>
    <col min="7951" max="7951" width="10.109375" style="381" bestFit="1" customWidth="1"/>
    <col min="7952" max="7952" width="11.44140625" style="381" bestFit="1" customWidth="1"/>
    <col min="7953" max="8192" width="9.109375" style="381"/>
    <col min="8193" max="8193" width="37.5546875" style="381" customWidth="1"/>
    <col min="8194" max="8194" width="12.88671875" style="381" customWidth="1"/>
    <col min="8195" max="8195" width="0" style="381" hidden="1" customWidth="1"/>
    <col min="8196" max="8196" width="14.44140625" style="381" customWidth="1"/>
    <col min="8197" max="8197" width="14.109375" style="381" customWidth="1"/>
    <col min="8198" max="8198" width="15.44140625" style="381" customWidth="1"/>
    <col min="8199" max="8199" width="15.33203125" style="381" customWidth="1"/>
    <col min="8200" max="8200" width="14.109375" style="381" customWidth="1"/>
    <col min="8201" max="8201" width="13.109375" style="381" customWidth="1"/>
    <col min="8202" max="8202" width="9.109375" style="381"/>
    <col min="8203" max="8203" width="9.44140625" style="381" bestFit="1" customWidth="1"/>
    <col min="8204" max="8205" width="9.109375" style="381"/>
    <col min="8206" max="8206" width="9.44140625" style="381" bestFit="1" customWidth="1"/>
    <col min="8207" max="8207" width="10.109375" style="381" bestFit="1" customWidth="1"/>
    <col min="8208" max="8208" width="11.44140625" style="381" bestFit="1" customWidth="1"/>
    <col min="8209" max="8448" width="9.109375" style="381"/>
    <col min="8449" max="8449" width="37.5546875" style="381" customWidth="1"/>
    <col min="8450" max="8450" width="12.88671875" style="381" customWidth="1"/>
    <col min="8451" max="8451" width="0" style="381" hidden="1" customWidth="1"/>
    <col min="8452" max="8452" width="14.44140625" style="381" customWidth="1"/>
    <col min="8453" max="8453" width="14.109375" style="381" customWidth="1"/>
    <col min="8454" max="8454" width="15.44140625" style="381" customWidth="1"/>
    <col min="8455" max="8455" width="15.33203125" style="381" customWidth="1"/>
    <col min="8456" max="8456" width="14.109375" style="381" customWidth="1"/>
    <col min="8457" max="8457" width="13.109375" style="381" customWidth="1"/>
    <col min="8458" max="8458" width="9.109375" style="381"/>
    <col min="8459" max="8459" width="9.44140625" style="381" bestFit="1" customWidth="1"/>
    <col min="8460" max="8461" width="9.109375" style="381"/>
    <col min="8462" max="8462" width="9.44140625" style="381" bestFit="1" customWidth="1"/>
    <col min="8463" max="8463" width="10.109375" style="381" bestFit="1" customWidth="1"/>
    <col min="8464" max="8464" width="11.44140625" style="381" bestFit="1" customWidth="1"/>
    <col min="8465" max="8704" width="9.109375" style="381"/>
    <col min="8705" max="8705" width="37.5546875" style="381" customWidth="1"/>
    <col min="8706" max="8706" width="12.88671875" style="381" customWidth="1"/>
    <col min="8707" max="8707" width="0" style="381" hidden="1" customWidth="1"/>
    <col min="8708" max="8708" width="14.44140625" style="381" customWidth="1"/>
    <col min="8709" max="8709" width="14.109375" style="381" customWidth="1"/>
    <col min="8710" max="8710" width="15.44140625" style="381" customWidth="1"/>
    <col min="8711" max="8711" width="15.33203125" style="381" customWidth="1"/>
    <col min="8712" max="8712" width="14.109375" style="381" customWidth="1"/>
    <col min="8713" max="8713" width="13.109375" style="381" customWidth="1"/>
    <col min="8714" max="8714" width="9.109375" style="381"/>
    <col min="8715" max="8715" width="9.44140625" style="381" bestFit="1" customWidth="1"/>
    <col min="8716" max="8717" width="9.109375" style="381"/>
    <col min="8718" max="8718" width="9.44140625" style="381" bestFit="1" customWidth="1"/>
    <col min="8719" max="8719" width="10.109375" style="381" bestFit="1" customWidth="1"/>
    <col min="8720" max="8720" width="11.44140625" style="381" bestFit="1" customWidth="1"/>
    <col min="8721" max="8960" width="9.109375" style="381"/>
    <col min="8961" max="8961" width="37.5546875" style="381" customWidth="1"/>
    <col min="8962" max="8962" width="12.88671875" style="381" customWidth="1"/>
    <col min="8963" max="8963" width="0" style="381" hidden="1" customWidth="1"/>
    <col min="8964" max="8964" width="14.44140625" style="381" customWidth="1"/>
    <col min="8965" max="8965" width="14.109375" style="381" customWidth="1"/>
    <col min="8966" max="8966" width="15.44140625" style="381" customWidth="1"/>
    <col min="8967" max="8967" width="15.33203125" style="381" customWidth="1"/>
    <col min="8968" max="8968" width="14.109375" style="381" customWidth="1"/>
    <col min="8969" max="8969" width="13.109375" style="381" customWidth="1"/>
    <col min="8970" max="8970" width="9.109375" style="381"/>
    <col min="8971" max="8971" width="9.44140625" style="381" bestFit="1" customWidth="1"/>
    <col min="8972" max="8973" width="9.109375" style="381"/>
    <col min="8974" max="8974" width="9.44140625" style="381" bestFit="1" customWidth="1"/>
    <col min="8975" max="8975" width="10.109375" style="381" bestFit="1" customWidth="1"/>
    <col min="8976" max="8976" width="11.44140625" style="381" bestFit="1" customWidth="1"/>
    <col min="8977" max="9216" width="9.109375" style="381"/>
    <col min="9217" max="9217" width="37.5546875" style="381" customWidth="1"/>
    <col min="9218" max="9218" width="12.88671875" style="381" customWidth="1"/>
    <col min="9219" max="9219" width="0" style="381" hidden="1" customWidth="1"/>
    <col min="9220" max="9220" width="14.44140625" style="381" customWidth="1"/>
    <col min="9221" max="9221" width="14.109375" style="381" customWidth="1"/>
    <col min="9222" max="9222" width="15.44140625" style="381" customWidth="1"/>
    <col min="9223" max="9223" width="15.33203125" style="381" customWidth="1"/>
    <col min="9224" max="9224" width="14.109375" style="381" customWidth="1"/>
    <col min="9225" max="9225" width="13.109375" style="381" customWidth="1"/>
    <col min="9226" max="9226" width="9.109375" style="381"/>
    <col min="9227" max="9227" width="9.44140625" style="381" bestFit="1" customWidth="1"/>
    <col min="9228" max="9229" width="9.109375" style="381"/>
    <col min="9230" max="9230" width="9.44140625" style="381" bestFit="1" customWidth="1"/>
    <col min="9231" max="9231" width="10.109375" style="381" bestFit="1" customWidth="1"/>
    <col min="9232" max="9232" width="11.44140625" style="381" bestFit="1" customWidth="1"/>
    <col min="9233" max="9472" width="9.109375" style="381"/>
    <col min="9473" max="9473" width="37.5546875" style="381" customWidth="1"/>
    <col min="9474" max="9474" width="12.88671875" style="381" customWidth="1"/>
    <col min="9475" max="9475" width="0" style="381" hidden="1" customWidth="1"/>
    <col min="9476" max="9476" width="14.44140625" style="381" customWidth="1"/>
    <col min="9477" max="9477" width="14.109375" style="381" customWidth="1"/>
    <col min="9478" max="9478" width="15.44140625" style="381" customWidth="1"/>
    <col min="9479" max="9479" width="15.33203125" style="381" customWidth="1"/>
    <col min="9480" max="9480" width="14.109375" style="381" customWidth="1"/>
    <col min="9481" max="9481" width="13.109375" style="381" customWidth="1"/>
    <col min="9482" max="9482" width="9.109375" style="381"/>
    <col min="9483" max="9483" width="9.44140625" style="381" bestFit="1" customWidth="1"/>
    <col min="9484" max="9485" width="9.109375" style="381"/>
    <col min="9486" max="9486" width="9.44140625" style="381" bestFit="1" customWidth="1"/>
    <col min="9487" max="9487" width="10.109375" style="381" bestFit="1" customWidth="1"/>
    <col min="9488" max="9488" width="11.44140625" style="381" bestFit="1" customWidth="1"/>
    <col min="9489" max="9728" width="9.109375" style="381"/>
    <col min="9729" max="9729" width="37.5546875" style="381" customWidth="1"/>
    <col min="9730" max="9730" width="12.88671875" style="381" customWidth="1"/>
    <col min="9731" max="9731" width="0" style="381" hidden="1" customWidth="1"/>
    <col min="9732" max="9732" width="14.44140625" style="381" customWidth="1"/>
    <col min="9733" max="9733" width="14.109375" style="381" customWidth="1"/>
    <col min="9734" max="9734" width="15.44140625" style="381" customWidth="1"/>
    <col min="9735" max="9735" width="15.33203125" style="381" customWidth="1"/>
    <col min="9736" max="9736" width="14.109375" style="381" customWidth="1"/>
    <col min="9737" max="9737" width="13.109375" style="381" customWidth="1"/>
    <col min="9738" max="9738" width="9.109375" style="381"/>
    <col min="9739" max="9739" width="9.44140625" style="381" bestFit="1" customWidth="1"/>
    <col min="9740" max="9741" width="9.109375" style="381"/>
    <col min="9742" max="9742" width="9.44140625" style="381" bestFit="1" customWidth="1"/>
    <col min="9743" max="9743" width="10.109375" style="381" bestFit="1" customWidth="1"/>
    <col min="9744" max="9744" width="11.44140625" style="381" bestFit="1" customWidth="1"/>
    <col min="9745" max="9984" width="9.109375" style="381"/>
    <col min="9985" max="9985" width="37.5546875" style="381" customWidth="1"/>
    <col min="9986" max="9986" width="12.88671875" style="381" customWidth="1"/>
    <col min="9987" max="9987" width="0" style="381" hidden="1" customWidth="1"/>
    <col min="9988" max="9988" width="14.44140625" style="381" customWidth="1"/>
    <col min="9989" max="9989" width="14.109375" style="381" customWidth="1"/>
    <col min="9990" max="9990" width="15.44140625" style="381" customWidth="1"/>
    <col min="9991" max="9991" width="15.33203125" style="381" customWidth="1"/>
    <col min="9992" max="9992" width="14.109375" style="381" customWidth="1"/>
    <col min="9993" max="9993" width="13.109375" style="381" customWidth="1"/>
    <col min="9994" max="9994" width="9.109375" style="381"/>
    <col min="9995" max="9995" width="9.44140625" style="381" bestFit="1" customWidth="1"/>
    <col min="9996" max="9997" width="9.109375" style="381"/>
    <col min="9998" max="9998" width="9.44140625" style="381" bestFit="1" customWidth="1"/>
    <col min="9999" max="9999" width="10.109375" style="381" bestFit="1" customWidth="1"/>
    <col min="10000" max="10000" width="11.44140625" style="381" bestFit="1" customWidth="1"/>
    <col min="10001" max="10240" width="9.109375" style="381"/>
    <col min="10241" max="10241" width="37.5546875" style="381" customWidth="1"/>
    <col min="10242" max="10242" width="12.88671875" style="381" customWidth="1"/>
    <col min="10243" max="10243" width="0" style="381" hidden="1" customWidth="1"/>
    <col min="10244" max="10244" width="14.44140625" style="381" customWidth="1"/>
    <col min="10245" max="10245" width="14.109375" style="381" customWidth="1"/>
    <col min="10246" max="10246" width="15.44140625" style="381" customWidth="1"/>
    <col min="10247" max="10247" width="15.33203125" style="381" customWidth="1"/>
    <col min="10248" max="10248" width="14.109375" style="381" customWidth="1"/>
    <col min="10249" max="10249" width="13.109375" style="381" customWidth="1"/>
    <col min="10250" max="10250" width="9.109375" style="381"/>
    <col min="10251" max="10251" width="9.44140625" style="381" bestFit="1" customWidth="1"/>
    <col min="10252" max="10253" width="9.109375" style="381"/>
    <col min="10254" max="10254" width="9.44140625" style="381" bestFit="1" customWidth="1"/>
    <col min="10255" max="10255" width="10.109375" style="381" bestFit="1" customWidth="1"/>
    <col min="10256" max="10256" width="11.44140625" style="381" bestFit="1" customWidth="1"/>
    <col min="10257" max="10496" width="9.109375" style="381"/>
    <col min="10497" max="10497" width="37.5546875" style="381" customWidth="1"/>
    <col min="10498" max="10498" width="12.88671875" style="381" customWidth="1"/>
    <col min="10499" max="10499" width="0" style="381" hidden="1" customWidth="1"/>
    <col min="10500" max="10500" width="14.44140625" style="381" customWidth="1"/>
    <col min="10501" max="10501" width="14.109375" style="381" customWidth="1"/>
    <col min="10502" max="10502" width="15.44140625" style="381" customWidth="1"/>
    <col min="10503" max="10503" width="15.33203125" style="381" customWidth="1"/>
    <col min="10504" max="10504" width="14.109375" style="381" customWidth="1"/>
    <col min="10505" max="10505" width="13.109375" style="381" customWidth="1"/>
    <col min="10506" max="10506" width="9.109375" style="381"/>
    <col min="10507" max="10507" width="9.44140625" style="381" bestFit="1" customWidth="1"/>
    <col min="10508" max="10509" width="9.109375" style="381"/>
    <col min="10510" max="10510" width="9.44140625" style="381" bestFit="1" customWidth="1"/>
    <col min="10511" max="10511" width="10.109375" style="381" bestFit="1" customWidth="1"/>
    <col min="10512" max="10512" width="11.44140625" style="381" bestFit="1" customWidth="1"/>
    <col min="10513" max="10752" width="9.109375" style="381"/>
    <col min="10753" max="10753" width="37.5546875" style="381" customWidth="1"/>
    <col min="10754" max="10754" width="12.88671875" style="381" customWidth="1"/>
    <col min="10755" max="10755" width="0" style="381" hidden="1" customWidth="1"/>
    <col min="10756" max="10756" width="14.44140625" style="381" customWidth="1"/>
    <col min="10757" max="10757" width="14.109375" style="381" customWidth="1"/>
    <col min="10758" max="10758" width="15.44140625" style="381" customWidth="1"/>
    <col min="10759" max="10759" width="15.33203125" style="381" customWidth="1"/>
    <col min="10760" max="10760" width="14.109375" style="381" customWidth="1"/>
    <col min="10761" max="10761" width="13.109375" style="381" customWidth="1"/>
    <col min="10762" max="10762" width="9.109375" style="381"/>
    <col min="10763" max="10763" width="9.44140625" style="381" bestFit="1" customWidth="1"/>
    <col min="10764" max="10765" width="9.109375" style="381"/>
    <col min="10766" max="10766" width="9.44140625" style="381" bestFit="1" customWidth="1"/>
    <col min="10767" max="10767" width="10.109375" style="381" bestFit="1" customWidth="1"/>
    <col min="10768" max="10768" width="11.44140625" style="381" bestFit="1" customWidth="1"/>
    <col min="10769" max="11008" width="9.109375" style="381"/>
    <col min="11009" max="11009" width="37.5546875" style="381" customWidth="1"/>
    <col min="11010" max="11010" width="12.88671875" style="381" customWidth="1"/>
    <col min="11011" max="11011" width="0" style="381" hidden="1" customWidth="1"/>
    <col min="11012" max="11012" width="14.44140625" style="381" customWidth="1"/>
    <col min="11013" max="11013" width="14.109375" style="381" customWidth="1"/>
    <col min="11014" max="11014" width="15.44140625" style="381" customWidth="1"/>
    <col min="11015" max="11015" width="15.33203125" style="381" customWidth="1"/>
    <col min="11016" max="11016" width="14.109375" style="381" customWidth="1"/>
    <col min="11017" max="11017" width="13.109375" style="381" customWidth="1"/>
    <col min="11018" max="11018" width="9.109375" style="381"/>
    <col min="11019" max="11019" width="9.44140625" style="381" bestFit="1" customWidth="1"/>
    <col min="11020" max="11021" width="9.109375" style="381"/>
    <col min="11022" max="11022" width="9.44140625" style="381" bestFit="1" customWidth="1"/>
    <col min="11023" max="11023" width="10.109375" style="381" bestFit="1" customWidth="1"/>
    <col min="11024" max="11024" width="11.44140625" style="381" bestFit="1" customWidth="1"/>
    <col min="11025" max="11264" width="9.109375" style="381"/>
    <col min="11265" max="11265" width="37.5546875" style="381" customWidth="1"/>
    <col min="11266" max="11266" width="12.88671875" style="381" customWidth="1"/>
    <col min="11267" max="11267" width="0" style="381" hidden="1" customWidth="1"/>
    <col min="11268" max="11268" width="14.44140625" style="381" customWidth="1"/>
    <col min="11269" max="11269" width="14.109375" style="381" customWidth="1"/>
    <col min="11270" max="11270" width="15.44140625" style="381" customWidth="1"/>
    <col min="11271" max="11271" width="15.33203125" style="381" customWidth="1"/>
    <col min="11272" max="11272" width="14.109375" style="381" customWidth="1"/>
    <col min="11273" max="11273" width="13.109375" style="381" customWidth="1"/>
    <col min="11274" max="11274" width="9.109375" style="381"/>
    <col min="11275" max="11275" width="9.44140625" style="381" bestFit="1" customWidth="1"/>
    <col min="11276" max="11277" width="9.109375" style="381"/>
    <col min="11278" max="11278" width="9.44140625" style="381" bestFit="1" customWidth="1"/>
    <col min="11279" max="11279" width="10.109375" style="381" bestFit="1" customWidth="1"/>
    <col min="11280" max="11280" width="11.44140625" style="381" bestFit="1" customWidth="1"/>
    <col min="11281" max="11520" width="9.109375" style="381"/>
    <col min="11521" max="11521" width="37.5546875" style="381" customWidth="1"/>
    <col min="11522" max="11522" width="12.88671875" style="381" customWidth="1"/>
    <col min="11523" max="11523" width="0" style="381" hidden="1" customWidth="1"/>
    <col min="11524" max="11524" width="14.44140625" style="381" customWidth="1"/>
    <col min="11525" max="11525" width="14.109375" style="381" customWidth="1"/>
    <col min="11526" max="11526" width="15.44140625" style="381" customWidth="1"/>
    <col min="11527" max="11527" width="15.33203125" style="381" customWidth="1"/>
    <col min="11528" max="11528" width="14.109375" style="381" customWidth="1"/>
    <col min="11529" max="11529" width="13.109375" style="381" customWidth="1"/>
    <col min="11530" max="11530" width="9.109375" style="381"/>
    <col min="11531" max="11531" width="9.44140625" style="381" bestFit="1" customWidth="1"/>
    <col min="11532" max="11533" width="9.109375" style="381"/>
    <col min="11534" max="11534" width="9.44140625" style="381" bestFit="1" customWidth="1"/>
    <col min="11535" max="11535" width="10.109375" style="381" bestFit="1" customWidth="1"/>
    <col min="11536" max="11536" width="11.44140625" style="381" bestFit="1" customWidth="1"/>
    <col min="11537" max="11776" width="9.109375" style="381"/>
    <col min="11777" max="11777" width="37.5546875" style="381" customWidth="1"/>
    <col min="11778" max="11778" width="12.88671875" style="381" customWidth="1"/>
    <col min="11779" max="11779" width="0" style="381" hidden="1" customWidth="1"/>
    <col min="11780" max="11780" width="14.44140625" style="381" customWidth="1"/>
    <col min="11781" max="11781" width="14.109375" style="381" customWidth="1"/>
    <col min="11782" max="11782" width="15.44140625" style="381" customWidth="1"/>
    <col min="11783" max="11783" width="15.33203125" style="381" customWidth="1"/>
    <col min="11784" max="11784" width="14.109375" style="381" customWidth="1"/>
    <col min="11785" max="11785" width="13.109375" style="381" customWidth="1"/>
    <col min="11786" max="11786" width="9.109375" style="381"/>
    <col min="11787" max="11787" width="9.44140625" style="381" bestFit="1" customWidth="1"/>
    <col min="11788" max="11789" width="9.109375" style="381"/>
    <col min="11790" max="11790" width="9.44140625" style="381" bestFit="1" customWidth="1"/>
    <col min="11791" max="11791" width="10.109375" style="381" bestFit="1" customWidth="1"/>
    <col min="11792" max="11792" width="11.44140625" style="381" bestFit="1" customWidth="1"/>
    <col min="11793" max="12032" width="9.109375" style="381"/>
    <col min="12033" max="12033" width="37.5546875" style="381" customWidth="1"/>
    <col min="12034" max="12034" width="12.88671875" style="381" customWidth="1"/>
    <col min="12035" max="12035" width="0" style="381" hidden="1" customWidth="1"/>
    <col min="12036" max="12036" width="14.44140625" style="381" customWidth="1"/>
    <col min="12037" max="12037" width="14.109375" style="381" customWidth="1"/>
    <col min="12038" max="12038" width="15.44140625" style="381" customWidth="1"/>
    <col min="12039" max="12039" width="15.33203125" style="381" customWidth="1"/>
    <col min="12040" max="12040" width="14.109375" style="381" customWidth="1"/>
    <col min="12041" max="12041" width="13.109375" style="381" customWidth="1"/>
    <col min="12042" max="12042" width="9.109375" style="381"/>
    <col min="12043" max="12043" width="9.44140625" style="381" bestFit="1" customWidth="1"/>
    <col min="12044" max="12045" width="9.109375" style="381"/>
    <col min="12046" max="12046" width="9.44140625" style="381" bestFit="1" customWidth="1"/>
    <col min="12047" max="12047" width="10.109375" style="381" bestFit="1" customWidth="1"/>
    <col min="12048" max="12048" width="11.44140625" style="381" bestFit="1" customWidth="1"/>
    <col min="12049" max="12288" width="9.109375" style="381"/>
    <col min="12289" max="12289" width="37.5546875" style="381" customWidth="1"/>
    <col min="12290" max="12290" width="12.88671875" style="381" customWidth="1"/>
    <col min="12291" max="12291" width="0" style="381" hidden="1" customWidth="1"/>
    <col min="12292" max="12292" width="14.44140625" style="381" customWidth="1"/>
    <col min="12293" max="12293" width="14.109375" style="381" customWidth="1"/>
    <col min="12294" max="12294" width="15.44140625" style="381" customWidth="1"/>
    <col min="12295" max="12295" width="15.33203125" style="381" customWidth="1"/>
    <col min="12296" max="12296" width="14.109375" style="381" customWidth="1"/>
    <col min="12297" max="12297" width="13.109375" style="381" customWidth="1"/>
    <col min="12298" max="12298" width="9.109375" style="381"/>
    <col min="12299" max="12299" width="9.44140625" style="381" bestFit="1" customWidth="1"/>
    <col min="12300" max="12301" width="9.109375" style="381"/>
    <col min="12302" max="12302" width="9.44140625" style="381" bestFit="1" customWidth="1"/>
    <col min="12303" max="12303" width="10.109375" style="381" bestFit="1" customWidth="1"/>
    <col min="12304" max="12304" width="11.44140625" style="381" bestFit="1" customWidth="1"/>
    <col min="12305" max="12544" width="9.109375" style="381"/>
    <col min="12545" max="12545" width="37.5546875" style="381" customWidth="1"/>
    <col min="12546" max="12546" width="12.88671875" style="381" customWidth="1"/>
    <col min="12547" max="12547" width="0" style="381" hidden="1" customWidth="1"/>
    <col min="12548" max="12548" width="14.44140625" style="381" customWidth="1"/>
    <col min="12549" max="12549" width="14.109375" style="381" customWidth="1"/>
    <col min="12550" max="12550" width="15.44140625" style="381" customWidth="1"/>
    <col min="12551" max="12551" width="15.33203125" style="381" customWidth="1"/>
    <col min="12552" max="12552" width="14.109375" style="381" customWidth="1"/>
    <col min="12553" max="12553" width="13.109375" style="381" customWidth="1"/>
    <col min="12554" max="12554" width="9.109375" style="381"/>
    <col min="12555" max="12555" width="9.44140625" style="381" bestFit="1" customWidth="1"/>
    <col min="12556" max="12557" width="9.109375" style="381"/>
    <col min="12558" max="12558" width="9.44140625" style="381" bestFit="1" customWidth="1"/>
    <col min="12559" max="12559" width="10.109375" style="381" bestFit="1" customWidth="1"/>
    <col min="12560" max="12560" width="11.44140625" style="381" bestFit="1" customWidth="1"/>
    <col min="12561" max="12800" width="9.109375" style="381"/>
    <col min="12801" max="12801" width="37.5546875" style="381" customWidth="1"/>
    <col min="12802" max="12802" width="12.88671875" style="381" customWidth="1"/>
    <col min="12803" max="12803" width="0" style="381" hidden="1" customWidth="1"/>
    <col min="12804" max="12804" width="14.44140625" style="381" customWidth="1"/>
    <col min="12805" max="12805" width="14.109375" style="381" customWidth="1"/>
    <col min="12806" max="12806" width="15.44140625" style="381" customWidth="1"/>
    <col min="12807" max="12807" width="15.33203125" style="381" customWidth="1"/>
    <col min="12808" max="12808" width="14.109375" style="381" customWidth="1"/>
    <col min="12809" max="12809" width="13.109375" style="381" customWidth="1"/>
    <col min="12810" max="12810" width="9.109375" style="381"/>
    <col min="12811" max="12811" width="9.44140625" style="381" bestFit="1" customWidth="1"/>
    <col min="12812" max="12813" width="9.109375" style="381"/>
    <col min="12814" max="12814" width="9.44140625" style="381" bestFit="1" customWidth="1"/>
    <col min="12815" max="12815" width="10.109375" style="381" bestFit="1" customWidth="1"/>
    <col min="12816" max="12816" width="11.44140625" style="381" bestFit="1" customWidth="1"/>
    <col min="12817" max="13056" width="9.109375" style="381"/>
    <col min="13057" max="13057" width="37.5546875" style="381" customWidth="1"/>
    <col min="13058" max="13058" width="12.88671875" style="381" customWidth="1"/>
    <col min="13059" max="13059" width="0" style="381" hidden="1" customWidth="1"/>
    <col min="13060" max="13060" width="14.44140625" style="381" customWidth="1"/>
    <col min="13061" max="13061" width="14.109375" style="381" customWidth="1"/>
    <col min="13062" max="13062" width="15.44140625" style="381" customWidth="1"/>
    <col min="13063" max="13063" width="15.33203125" style="381" customWidth="1"/>
    <col min="13064" max="13064" width="14.109375" style="381" customWidth="1"/>
    <col min="13065" max="13065" width="13.109375" style="381" customWidth="1"/>
    <col min="13066" max="13066" width="9.109375" style="381"/>
    <col min="13067" max="13067" width="9.44140625" style="381" bestFit="1" customWidth="1"/>
    <col min="13068" max="13069" width="9.109375" style="381"/>
    <col min="13070" max="13070" width="9.44140625" style="381" bestFit="1" customWidth="1"/>
    <col min="13071" max="13071" width="10.109375" style="381" bestFit="1" customWidth="1"/>
    <col min="13072" max="13072" width="11.44140625" style="381" bestFit="1" customWidth="1"/>
    <col min="13073" max="13312" width="9.109375" style="381"/>
    <col min="13313" max="13313" width="37.5546875" style="381" customWidth="1"/>
    <col min="13314" max="13314" width="12.88671875" style="381" customWidth="1"/>
    <col min="13315" max="13315" width="0" style="381" hidden="1" customWidth="1"/>
    <col min="13316" max="13316" width="14.44140625" style="381" customWidth="1"/>
    <col min="13317" max="13317" width="14.109375" style="381" customWidth="1"/>
    <col min="13318" max="13318" width="15.44140625" style="381" customWidth="1"/>
    <col min="13319" max="13319" width="15.33203125" style="381" customWidth="1"/>
    <col min="13320" max="13320" width="14.109375" style="381" customWidth="1"/>
    <col min="13321" max="13321" width="13.109375" style="381" customWidth="1"/>
    <col min="13322" max="13322" width="9.109375" style="381"/>
    <col min="13323" max="13323" width="9.44140625" style="381" bestFit="1" customWidth="1"/>
    <col min="13324" max="13325" width="9.109375" style="381"/>
    <col min="13326" max="13326" width="9.44140625" style="381" bestFit="1" customWidth="1"/>
    <col min="13327" max="13327" width="10.109375" style="381" bestFit="1" customWidth="1"/>
    <col min="13328" max="13328" width="11.44140625" style="381" bestFit="1" customWidth="1"/>
    <col min="13329" max="13568" width="9.109375" style="381"/>
    <col min="13569" max="13569" width="37.5546875" style="381" customWidth="1"/>
    <col min="13570" max="13570" width="12.88671875" style="381" customWidth="1"/>
    <col min="13571" max="13571" width="0" style="381" hidden="1" customWidth="1"/>
    <col min="13572" max="13572" width="14.44140625" style="381" customWidth="1"/>
    <col min="13573" max="13573" width="14.109375" style="381" customWidth="1"/>
    <col min="13574" max="13574" width="15.44140625" style="381" customWidth="1"/>
    <col min="13575" max="13575" width="15.33203125" style="381" customWidth="1"/>
    <col min="13576" max="13576" width="14.109375" style="381" customWidth="1"/>
    <col min="13577" max="13577" width="13.109375" style="381" customWidth="1"/>
    <col min="13578" max="13578" width="9.109375" style="381"/>
    <col min="13579" max="13579" width="9.44140625" style="381" bestFit="1" customWidth="1"/>
    <col min="13580" max="13581" width="9.109375" style="381"/>
    <col min="13582" max="13582" width="9.44140625" style="381" bestFit="1" customWidth="1"/>
    <col min="13583" max="13583" width="10.109375" style="381" bestFit="1" customWidth="1"/>
    <col min="13584" max="13584" width="11.44140625" style="381" bestFit="1" customWidth="1"/>
    <col min="13585" max="13824" width="9.109375" style="381"/>
    <col min="13825" max="13825" width="37.5546875" style="381" customWidth="1"/>
    <col min="13826" max="13826" width="12.88671875" style="381" customWidth="1"/>
    <col min="13827" max="13827" width="0" style="381" hidden="1" customWidth="1"/>
    <col min="13828" max="13828" width="14.44140625" style="381" customWidth="1"/>
    <col min="13829" max="13829" width="14.109375" style="381" customWidth="1"/>
    <col min="13830" max="13830" width="15.44140625" style="381" customWidth="1"/>
    <col min="13831" max="13831" width="15.33203125" style="381" customWidth="1"/>
    <col min="13832" max="13832" width="14.109375" style="381" customWidth="1"/>
    <col min="13833" max="13833" width="13.109375" style="381" customWidth="1"/>
    <col min="13834" max="13834" width="9.109375" style="381"/>
    <col min="13835" max="13835" width="9.44140625" style="381" bestFit="1" customWidth="1"/>
    <col min="13836" max="13837" width="9.109375" style="381"/>
    <col min="13838" max="13838" width="9.44140625" style="381" bestFit="1" customWidth="1"/>
    <col min="13839" max="13839" width="10.109375" style="381" bestFit="1" customWidth="1"/>
    <col min="13840" max="13840" width="11.44140625" style="381" bestFit="1" customWidth="1"/>
    <col min="13841" max="14080" width="9.109375" style="381"/>
    <col min="14081" max="14081" width="37.5546875" style="381" customWidth="1"/>
    <col min="14082" max="14082" width="12.88671875" style="381" customWidth="1"/>
    <col min="14083" max="14083" width="0" style="381" hidden="1" customWidth="1"/>
    <col min="14084" max="14084" width="14.44140625" style="381" customWidth="1"/>
    <col min="14085" max="14085" width="14.109375" style="381" customWidth="1"/>
    <col min="14086" max="14086" width="15.44140625" style="381" customWidth="1"/>
    <col min="14087" max="14087" width="15.33203125" style="381" customWidth="1"/>
    <col min="14088" max="14088" width="14.109375" style="381" customWidth="1"/>
    <col min="14089" max="14089" width="13.109375" style="381" customWidth="1"/>
    <col min="14090" max="14090" width="9.109375" style="381"/>
    <col min="14091" max="14091" width="9.44140625" style="381" bestFit="1" customWidth="1"/>
    <col min="14092" max="14093" width="9.109375" style="381"/>
    <col min="14094" max="14094" width="9.44140625" style="381" bestFit="1" customWidth="1"/>
    <col min="14095" max="14095" width="10.109375" style="381" bestFit="1" customWidth="1"/>
    <col min="14096" max="14096" width="11.44140625" style="381" bestFit="1" customWidth="1"/>
    <col min="14097" max="14336" width="9.109375" style="381"/>
    <col min="14337" max="14337" width="37.5546875" style="381" customWidth="1"/>
    <col min="14338" max="14338" width="12.88671875" style="381" customWidth="1"/>
    <col min="14339" max="14339" width="0" style="381" hidden="1" customWidth="1"/>
    <col min="14340" max="14340" width="14.44140625" style="381" customWidth="1"/>
    <col min="14341" max="14341" width="14.109375" style="381" customWidth="1"/>
    <col min="14342" max="14342" width="15.44140625" style="381" customWidth="1"/>
    <col min="14343" max="14343" width="15.33203125" style="381" customWidth="1"/>
    <col min="14344" max="14344" width="14.109375" style="381" customWidth="1"/>
    <col min="14345" max="14345" width="13.109375" style="381" customWidth="1"/>
    <col min="14346" max="14346" width="9.109375" style="381"/>
    <col min="14347" max="14347" width="9.44140625" style="381" bestFit="1" customWidth="1"/>
    <col min="14348" max="14349" width="9.109375" style="381"/>
    <col min="14350" max="14350" width="9.44140625" style="381" bestFit="1" customWidth="1"/>
    <col min="14351" max="14351" width="10.109375" style="381" bestFit="1" customWidth="1"/>
    <col min="14352" max="14352" width="11.44140625" style="381" bestFit="1" customWidth="1"/>
    <col min="14353" max="14592" width="9.109375" style="381"/>
    <col min="14593" max="14593" width="37.5546875" style="381" customWidth="1"/>
    <col min="14594" max="14594" width="12.88671875" style="381" customWidth="1"/>
    <col min="14595" max="14595" width="0" style="381" hidden="1" customWidth="1"/>
    <col min="14596" max="14596" width="14.44140625" style="381" customWidth="1"/>
    <col min="14597" max="14597" width="14.109375" style="381" customWidth="1"/>
    <col min="14598" max="14598" width="15.44140625" style="381" customWidth="1"/>
    <col min="14599" max="14599" width="15.33203125" style="381" customWidth="1"/>
    <col min="14600" max="14600" width="14.109375" style="381" customWidth="1"/>
    <col min="14601" max="14601" width="13.109375" style="381" customWidth="1"/>
    <col min="14602" max="14602" width="9.109375" style="381"/>
    <col min="14603" max="14603" width="9.44140625" style="381" bestFit="1" customWidth="1"/>
    <col min="14604" max="14605" width="9.109375" style="381"/>
    <col min="14606" max="14606" width="9.44140625" style="381" bestFit="1" customWidth="1"/>
    <col min="14607" max="14607" width="10.109375" style="381" bestFit="1" customWidth="1"/>
    <col min="14608" max="14608" width="11.44140625" style="381" bestFit="1" customWidth="1"/>
    <col min="14609" max="14848" width="9.109375" style="381"/>
    <col min="14849" max="14849" width="37.5546875" style="381" customWidth="1"/>
    <col min="14850" max="14850" width="12.88671875" style="381" customWidth="1"/>
    <col min="14851" max="14851" width="0" style="381" hidden="1" customWidth="1"/>
    <col min="14852" max="14852" width="14.44140625" style="381" customWidth="1"/>
    <col min="14853" max="14853" width="14.109375" style="381" customWidth="1"/>
    <col min="14854" max="14854" width="15.44140625" style="381" customWidth="1"/>
    <col min="14855" max="14855" width="15.33203125" style="381" customWidth="1"/>
    <col min="14856" max="14856" width="14.109375" style="381" customWidth="1"/>
    <col min="14857" max="14857" width="13.109375" style="381" customWidth="1"/>
    <col min="14858" max="14858" width="9.109375" style="381"/>
    <col min="14859" max="14859" width="9.44140625" style="381" bestFit="1" customWidth="1"/>
    <col min="14860" max="14861" width="9.109375" style="381"/>
    <col min="14862" max="14862" width="9.44140625" style="381" bestFit="1" customWidth="1"/>
    <col min="14863" max="14863" width="10.109375" style="381" bestFit="1" customWidth="1"/>
    <col min="14864" max="14864" width="11.44140625" style="381" bestFit="1" customWidth="1"/>
    <col min="14865" max="15104" width="9.109375" style="381"/>
    <col min="15105" max="15105" width="37.5546875" style="381" customWidth="1"/>
    <col min="15106" max="15106" width="12.88671875" style="381" customWidth="1"/>
    <col min="15107" max="15107" width="0" style="381" hidden="1" customWidth="1"/>
    <col min="15108" max="15108" width="14.44140625" style="381" customWidth="1"/>
    <col min="15109" max="15109" width="14.109375" style="381" customWidth="1"/>
    <col min="15110" max="15110" width="15.44140625" style="381" customWidth="1"/>
    <col min="15111" max="15111" width="15.33203125" style="381" customWidth="1"/>
    <col min="15112" max="15112" width="14.109375" style="381" customWidth="1"/>
    <col min="15113" max="15113" width="13.109375" style="381" customWidth="1"/>
    <col min="15114" max="15114" width="9.109375" style="381"/>
    <col min="15115" max="15115" width="9.44140625" style="381" bestFit="1" customWidth="1"/>
    <col min="15116" max="15117" width="9.109375" style="381"/>
    <col min="15118" max="15118" width="9.44140625" style="381" bestFit="1" customWidth="1"/>
    <col min="15119" max="15119" width="10.109375" style="381" bestFit="1" customWidth="1"/>
    <col min="15120" max="15120" width="11.44140625" style="381" bestFit="1" customWidth="1"/>
    <col min="15121" max="15360" width="9.109375" style="381"/>
    <col min="15361" max="15361" width="37.5546875" style="381" customWidth="1"/>
    <col min="15362" max="15362" width="12.88671875" style="381" customWidth="1"/>
    <col min="15363" max="15363" width="0" style="381" hidden="1" customWidth="1"/>
    <col min="15364" max="15364" width="14.44140625" style="381" customWidth="1"/>
    <col min="15365" max="15365" width="14.109375" style="381" customWidth="1"/>
    <col min="15366" max="15366" width="15.44140625" style="381" customWidth="1"/>
    <col min="15367" max="15367" width="15.33203125" style="381" customWidth="1"/>
    <col min="15368" max="15368" width="14.109375" style="381" customWidth="1"/>
    <col min="15369" max="15369" width="13.109375" style="381" customWidth="1"/>
    <col min="15370" max="15370" width="9.109375" style="381"/>
    <col min="15371" max="15371" width="9.44140625" style="381" bestFit="1" customWidth="1"/>
    <col min="15372" max="15373" width="9.109375" style="381"/>
    <col min="15374" max="15374" width="9.44140625" style="381" bestFit="1" customWidth="1"/>
    <col min="15375" max="15375" width="10.109375" style="381" bestFit="1" customWidth="1"/>
    <col min="15376" max="15376" width="11.44140625" style="381" bestFit="1" customWidth="1"/>
    <col min="15377" max="15616" width="9.109375" style="381"/>
    <col min="15617" max="15617" width="37.5546875" style="381" customWidth="1"/>
    <col min="15618" max="15618" width="12.88671875" style="381" customWidth="1"/>
    <col min="15619" max="15619" width="0" style="381" hidden="1" customWidth="1"/>
    <col min="15620" max="15620" width="14.44140625" style="381" customWidth="1"/>
    <col min="15621" max="15621" width="14.109375" style="381" customWidth="1"/>
    <col min="15622" max="15622" width="15.44140625" style="381" customWidth="1"/>
    <col min="15623" max="15623" width="15.33203125" style="381" customWidth="1"/>
    <col min="15624" max="15624" width="14.109375" style="381" customWidth="1"/>
    <col min="15625" max="15625" width="13.109375" style="381" customWidth="1"/>
    <col min="15626" max="15626" width="9.109375" style="381"/>
    <col min="15627" max="15627" width="9.44140625" style="381" bestFit="1" customWidth="1"/>
    <col min="15628" max="15629" width="9.109375" style="381"/>
    <col min="15630" max="15630" width="9.44140625" style="381" bestFit="1" customWidth="1"/>
    <col min="15631" max="15631" width="10.109375" style="381" bestFit="1" customWidth="1"/>
    <col min="15632" max="15632" width="11.44140625" style="381" bestFit="1" customWidth="1"/>
    <col min="15633" max="15872" width="9.109375" style="381"/>
    <col min="15873" max="15873" width="37.5546875" style="381" customWidth="1"/>
    <col min="15874" max="15874" width="12.88671875" style="381" customWidth="1"/>
    <col min="15875" max="15875" width="0" style="381" hidden="1" customWidth="1"/>
    <col min="15876" max="15876" width="14.44140625" style="381" customWidth="1"/>
    <col min="15877" max="15877" width="14.109375" style="381" customWidth="1"/>
    <col min="15878" max="15878" width="15.44140625" style="381" customWidth="1"/>
    <col min="15879" max="15879" width="15.33203125" style="381" customWidth="1"/>
    <col min="15880" max="15880" width="14.109375" style="381" customWidth="1"/>
    <col min="15881" max="15881" width="13.109375" style="381" customWidth="1"/>
    <col min="15882" max="15882" width="9.109375" style="381"/>
    <col min="15883" max="15883" width="9.44140625" style="381" bestFit="1" customWidth="1"/>
    <col min="15884" max="15885" width="9.109375" style="381"/>
    <col min="15886" max="15886" width="9.44140625" style="381" bestFit="1" customWidth="1"/>
    <col min="15887" max="15887" width="10.109375" style="381" bestFit="1" customWidth="1"/>
    <col min="15888" max="15888" width="11.44140625" style="381" bestFit="1" customWidth="1"/>
    <col min="15889" max="16128" width="9.109375" style="381"/>
    <col min="16129" max="16129" width="37.5546875" style="381" customWidth="1"/>
    <col min="16130" max="16130" width="12.88671875" style="381" customWidth="1"/>
    <col min="16131" max="16131" width="0" style="381" hidden="1" customWidth="1"/>
    <col min="16132" max="16132" width="14.44140625" style="381" customWidth="1"/>
    <col min="16133" max="16133" width="14.109375" style="381" customWidth="1"/>
    <col min="16134" max="16134" width="15.44140625" style="381" customWidth="1"/>
    <col min="16135" max="16135" width="15.33203125" style="381" customWidth="1"/>
    <col min="16136" max="16136" width="14.109375" style="381" customWidth="1"/>
    <col min="16137" max="16137" width="13.109375" style="381" customWidth="1"/>
    <col min="16138" max="16138" width="9.109375" style="381"/>
    <col min="16139" max="16139" width="9.44140625" style="381" bestFit="1" customWidth="1"/>
    <col min="16140" max="16141" width="9.109375" style="381"/>
    <col min="16142" max="16142" width="9.44140625" style="381" bestFit="1" customWidth="1"/>
    <col min="16143" max="16143" width="10.109375" style="381" bestFit="1" customWidth="1"/>
    <col min="16144" max="16144" width="11.44140625" style="381" bestFit="1" customWidth="1"/>
    <col min="16145" max="16384" width="9.109375" style="381"/>
  </cols>
  <sheetData>
    <row r="1" spans="1:16" s="358" customFormat="1" ht="21" customHeight="1" thickTop="1" thickBot="1">
      <c r="A1" s="2618" t="s">
        <v>771</v>
      </c>
      <c r="B1" s="2618"/>
      <c r="C1" s="2618"/>
      <c r="D1" s="2618"/>
      <c r="E1" s="2618"/>
      <c r="F1" s="2618"/>
      <c r="G1" s="2618"/>
      <c r="H1" s="2618"/>
      <c r="I1" s="2618"/>
      <c r="J1" s="357"/>
      <c r="K1" s="357"/>
    </row>
    <row r="2" spans="1:16" s="358" customFormat="1" ht="15.75" customHeight="1" thickTop="1" thickBot="1">
      <c r="A2" s="2599" t="s">
        <v>772</v>
      </c>
      <c r="B2" s="2619"/>
      <c r="C2" s="2619"/>
      <c r="D2" s="2619"/>
      <c r="E2" s="2619"/>
      <c r="F2" s="2619"/>
      <c r="G2" s="2619"/>
      <c r="H2" s="2619"/>
      <c r="I2" s="2619"/>
      <c r="J2" s="335"/>
      <c r="K2" s="335"/>
    </row>
    <row r="3" spans="1:16" s="358" customFormat="1" ht="66.75" customHeight="1" thickBot="1">
      <c r="A3" s="359" t="s">
        <v>773</v>
      </c>
      <c r="B3" s="68" t="s">
        <v>774</v>
      </c>
      <c r="C3" s="68" t="s">
        <v>775</v>
      </c>
      <c r="D3" s="68" t="s">
        <v>776</v>
      </c>
      <c r="E3" s="68" t="s">
        <v>777</v>
      </c>
      <c r="F3" s="69" t="s">
        <v>778</v>
      </c>
      <c r="G3" s="69" t="s">
        <v>779</v>
      </c>
      <c r="H3" s="68" t="s">
        <v>780</v>
      </c>
      <c r="I3" s="360" t="s">
        <v>781</v>
      </c>
      <c r="N3" s="361"/>
      <c r="O3" s="362"/>
      <c r="P3" s="362"/>
    </row>
    <row r="4" spans="1:16" s="364" customFormat="1" ht="12.75" customHeight="1" thickBot="1">
      <c r="A4" s="363">
        <v>1</v>
      </c>
      <c r="B4" s="262">
        <v>2</v>
      </c>
      <c r="C4" s="262">
        <v>3</v>
      </c>
      <c r="D4" s="262">
        <v>3</v>
      </c>
      <c r="E4" s="262">
        <v>4</v>
      </c>
      <c r="F4" s="262">
        <v>5</v>
      </c>
      <c r="G4" s="261">
        <v>6</v>
      </c>
      <c r="H4" s="262">
        <v>7</v>
      </c>
      <c r="I4" s="261">
        <v>8</v>
      </c>
      <c r="N4" s="365"/>
      <c r="O4" s="365"/>
      <c r="P4" s="365"/>
    </row>
    <row r="5" spans="1:16" s="358" customFormat="1" ht="18" customHeight="1">
      <c r="A5" s="366"/>
      <c r="B5" s="2620" t="s">
        <v>440</v>
      </c>
      <c r="C5" s="2620"/>
      <c r="D5" s="2620"/>
      <c r="E5" s="2620"/>
      <c r="F5" s="2620"/>
      <c r="G5" s="2620"/>
      <c r="H5" s="2620"/>
      <c r="I5" s="366"/>
      <c r="J5" s="366"/>
      <c r="K5" s="367"/>
      <c r="N5" s="361"/>
      <c r="O5" s="361"/>
      <c r="P5" s="361"/>
    </row>
    <row r="6" spans="1:16" s="358" customFormat="1" ht="27.75" customHeight="1">
      <c r="A6" s="368" t="s">
        <v>782</v>
      </c>
      <c r="B6" s="369">
        <v>2241.9699999999998</v>
      </c>
      <c r="C6" s="370">
        <v>0</v>
      </c>
      <c r="D6" s="370">
        <v>1.36</v>
      </c>
      <c r="E6" s="370">
        <v>436.1</v>
      </c>
      <c r="F6" s="370">
        <v>0</v>
      </c>
      <c r="G6" s="370">
        <f>B6+D6-E6</f>
        <v>1807.23</v>
      </c>
      <c r="H6" s="370">
        <f>G6-B6</f>
        <v>-434.73999999999978</v>
      </c>
      <c r="I6" s="370">
        <v>0</v>
      </c>
      <c r="J6" s="371"/>
    </row>
    <row r="7" spans="1:16" s="358" customFormat="1" ht="27.75" customHeight="1">
      <c r="A7" s="368" t="s">
        <v>783</v>
      </c>
      <c r="B7" s="369">
        <v>21.15</v>
      </c>
      <c r="C7" s="370">
        <v>0</v>
      </c>
      <c r="D7" s="370">
        <v>0</v>
      </c>
      <c r="E7" s="370">
        <v>0</v>
      </c>
      <c r="F7" s="370">
        <v>0</v>
      </c>
      <c r="G7" s="370">
        <f t="shared" ref="G7:G13" si="0">B7+D7-E7</f>
        <v>21.15</v>
      </c>
      <c r="H7" s="370">
        <f t="shared" ref="H7:H13" si="1">G7-B7</f>
        <v>0</v>
      </c>
      <c r="I7" s="370">
        <v>0</v>
      </c>
    </row>
    <row r="8" spans="1:16" s="358" customFormat="1" ht="36.75" customHeight="1">
      <c r="A8" s="368" t="s">
        <v>784</v>
      </c>
      <c r="B8" s="369">
        <v>4735.8100000000004</v>
      </c>
      <c r="C8" s="370">
        <v>0</v>
      </c>
      <c r="D8" s="370">
        <v>223.09</v>
      </c>
      <c r="E8" s="370">
        <v>84.84</v>
      </c>
      <c r="F8" s="370">
        <v>0</v>
      </c>
      <c r="G8" s="370">
        <f>B8+D8-E8</f>
        <v>4874.0600000000004</v>
      </c>
      <c r="H8" s="370">
        <f t="shared" si="1"/>
        <v>138.25</v>
      </c>
      <c r="I8" s="370">
        <v>0</v>
      </c>
    </row>
    <row r="9" spans="1:16" s="358" customFormat="1" ht="27.75" customHeight="1">
      <c r="A9" s="368" t="s">
        <v>785</v>
      </c>
      <c r="B9" s="369">
        <v>3425.47</v>
      </c>
      <c r="C9" s="370">
        <v>0</v>
      </c>
      <c r="D9" s="370">
        <v>827.27</v>
      </c>
      <c r="E9" s="370">
        <v>0</v>
      </c>
      <c r="F9" s="370">
        <v>0</v>
      </c>
      <c r="G9" s="370">
        <f t="shared" si="0"/>
        <v>4252.74</v>
      </c>
      <c r="H9" s="370">
        <f t="shared" si="1"/>
        <v>827.27</v>
      </c>
      <c r="I9" s="370">
        <v>0</v>
      </c>
    </row>
    <row r="10" spans="1:16" s="358" customFormat="1" ht="27.75" customHeight="1">
      <c r="A10" s="368" t="s">
        <v>786</v>
      </c>
      <c r="B10" s="369">
        <v>90.65</v>
      </c>
      <c r="C10" s="370">
        <v>0</v>
      </c>
      <c r="D10" s="370">
        <v>0</v>
      </c>
      <c r="E10" s="370">
        <v>0</v>
      </c>
      <c r="F10" s="370">
        <v>0</v>
      </c>
      <c r="G10" s="370">
        <f t="shared" si="0"/>
        <v>90.65</v>
      </c>
      <c r="H10" s="370">
        <f t="shared" si="1"/>
        <v>0</v>
      </c>
      <c r="I10" s="370">
        <v>0</v>
      </c>
    </row>
    <row r="11" spans="1:16" s="358" customFormat="1" ht="27.75" customHeight="1">
      <c r="A11" s="368" t="s">
        <v>787</v>
      </c>
      <c r="B11" s="369">
        <v>1516.28</v>
      </c>
      <c r="C11" s="370">
        <v>0</v>
      </c>
      <c r="D11" s="370">
        <v>1494.5</v>
      </c>
      <c r="E11" s="370">
        <v>613.47</v>
      </c>
      <c r="F11" s="370">
        <v>0</v>
      </c>
      <c r="G11" s="370">
        <f t="shared" si="0"/>
        <v>2397.3099999999995</v>
      </c>
      <c r="H11" s="370">
        <f t="shared" si="1"/>
        <v>881.02999999999952</v>
      </c>
      <c r="I11" s="370">
        <v>0</v>
      </c>
    </row>
    <row r="12" spans="1:16" s="358" customFormat="1" ht="27.75" customHeight="1">
      <c r="A12" s="372" t="s">
        <v>378</v>
      </c>
      <c r="B12" s="369">
        <v>24691.360000000001</v>
      </c>
      <c r="C12" s="370">
        <v>0</v>
      </c>
      <c r="D12" s="370">
        <v>5416.85</v>
      </c>
      <c r="E12" s="370">
        <v>645.77</v>
      </c>
      <c r="F12" s="370">
        <v>0</v>
      </c>
      <c r="G12" s="370">
        <f t="shared" si="0"/>
        <v>29462.44</v>
      </c>
      <c r="H12" s="370">
        <f t="shared" si="1"/>
        <v>4771.0799999999981</v>
      </c>
      <c r="I12" s="370">
        <v>0</v>
      </c>
    </row>
    <row r="13" spans="1:16" s="358" customFormat="1" ht="27.75" customHeight="1">
      <c r="A13" s="372" t="s">
        <v>788</v>
      </c>
      <c r="B13" s="369">
        <v>29.41</v>
      </c>
      <c r="C13" s="370"/>
      <c r="D13" s="370">
        <v>51.89</v>
      </c>
      <c r="E13" s="370">
        <v>54.25</v>
      </c>
      <c r="F13" s="370">
        <v>0</v>
      </c>
      <c r="G13" s="370">
        <f t="shared" si="0"/>
        <v>27.049999999999997</v>
      </c>
      <c r="H13" s="370">
        <f t="shared" si="1"/>
        <v>-2.360000000000003</v>
      </c>
      <c r="I13" s="370">
        <v>0</v>
      </c>
    </row>
    <row r="14" spans="1:16" s="377" customFormat="1" ht="22.5" customHeight="1">
      <c r="A14" s="373" t="s">
        <v>789</v>
      </c>
      <c r="B14" s="374">
        <v>36752.100000000006</v>
      </c>
      <c r="C14" s="374">
        <v>0</v>
      </c>
      <c r="D14" s="375" t="s">
        <v>790</v>
      </c>
      <c r="E14" s="375" t="s">
        <v>791</v>
      </c>
      <c r="F14" s="374">
        <v>0</v>
      </c>
      <c r="G14" s="374">
        <v>42932.630000000005</v>
      </c>
      <c r="H14" s="374">
        <v>6180.5299999999979</v>
      </c>
      <c r="I14" s="374">
        <v>0</v>
      </c>
      <c r="J14" s="376"/>
    </row>
    <row r="15" spans="1:16" s="377" customFormat="1" ht="2.25" customHeight="1">
      <c r="A15" s="378"/>
      <c r="B15" s="379"/>
      <c r="C15" s="379"/>
      <c r="D15" s="380"/>
      <c r="E15" s="380"/>
      <c r="F15" s="379"/>
      <c r="G15" s="379"/>
      <c r="H15" s="379"/>
      <c r="I15" s="379"/>
      <c r="J15" s="376"/>
    </row>
    <row r="16" spans="1:16" s="358" customFormat="1" ht="16.5" customHeight="1">
      <c r="A16" s="206" t="s">
        <v>792</v>
      </c>
      <c r="B16" s="278"/>
      <c r="C16" s="278"/>
      <c r="D16" s="278"/>
      <c r="E16" s="278"/>
      <c r="F16" s="368"/>
      <c r="G16" s="368"/>
      <c r="H16" s="368"/>
      <c r="I16" s="368"/>
    </row>
    <row r="17" spans="1:5" ht="16.5" customHeight="1">
      <c r="A17" s="186" t="s">
        <v>793</v>
      </c>
    </row>
    <row r="19" spans="1:5">
      <c r="D19" s="382" t="s">
        <v>794</v>
      </c>
      <c r="E19" s="382"/>
    </row>
  </sheetData>
  <mergeCells count="3">
    <mergeCell ref="A1:I1"/>
    <mergeCell ref="A2:I2"/>
    <mergeCell ref="B5:H5"/>
  </mergeCells>
  <pageMargins left="0.59055118110236227" right="0.23622047244094491" top="0.62992125984251968" bottom="0.43307086614173229" header="0.19685039370078741" footer="0.23622047244094491"/>
  <pageSetup scale="93" firstPageNumber="24" orientation="landscape" useFirstPageNumber="1" r:id="rId1"/>
  <headerFooter>
    <oddHeader>&amp;C&amp;"Times New Roman,Regular"&amp;10(&amp;P)</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zoomScaleNormal="100" zoomScaleSheetLayoutView="100" workbookViewId="0">
      <selection activeCell="E7" sqref="E7"/>
    </sheetView>
  </sheetViews>
  <sheetFormatPr defaultColWidth="9.109375" defaultRowHeight="13.8"/>
  <cols>
    <col min="1" max="1" width="16.44140625" style="387" customWidth="1"/>
    <col min="2" max="2" width="54.5546875" style="387" customWidth="1"/>
    <col min="3" max="3" width="20.88671875" style="387" customWidth="1"/>
    <col min="4" max="4" width="20.44140625" style="387" customWidth="1"/>
    <col min="5" max="5" width="20.5546875" style="387" customWidth="1"/>
    <col min="6" max="6" width="18.88671875" style="387" customWidth="1"/>
    <col min="7" max="256" width="9.109375" style="387"/>
    <col min="257" max="257" width="16.44140625" style="387" customWidth="1"/>
    <col min="258" max="258" width="54.5546875" style="387" customWidth="1"/>
    <col min="259" max="259" width="20.88671875" style="387" customWidth="1"/>
    <col min="260" max="260" width="20.44140625" style="387" customWidth="1"/>
    <col min="261" max="261" width="20.5546875" style="387" customWidth="1"/>
    <col min="262" max="262" width="18.88671875" style="387" customWidth="1"/>
    <col min="263" max="512" width="9.109375" style="387"/>
    <col min="513" max="513" width="16.44140625" style="387" customWidth="1"/>
    <col min="514" max="514" width="54.5546875" style="387" customWidth="1"/>
    <col min="515" max="515" width="20.88671875" style="387" customWidth="1"/>
    <col min="516" max="516" width="20.44140625" style="387" customWidth="1"/>
    <col min="517" max="517" width="20.5546875" style="387" customWidth="1"/>
    <col min="518" max="518" width="18.88671875" style="387" customWidth="1"/>
    <col min="519" max="768" width="9.109375" style="387"/>
    <col min="769" max="769" width="16.44140625" style="387" customWidth="1"/>
    <col min="770" max="770" width="54.5546875" style="387" customWidth="1"/>
    <col min="771" max="771" width="20.88671875" style="387" customWidth="1"/>
    <col min="772" max="772" width="20.44140625" style="387" customWidth="1"/>
    <col min="773" max="773" width="20.5546875" style="387" customWidth="1"/>
    <col min="774" max="774" width="18.88671875" style="387" customWidth="1"/>
    <col min="775" max="1024" width="9.109375" style="387"/>
    <col min="1025" max="1025" width="16.44140625" style="387" customWidth="1"/>
    <col min="1026" max="1026" width="54.5546875" style="387" customWidth="1"/>
    <col min="1027" max="1027" width="20.88671875" style="387" customWidth="1"/>
    <col min="1028" max="1028" width="20.44140625" style="387" customWidth="1"/>
    <col min="1029" max="1029" width="20.5546875" style="387" customWidth="1"/>
    <col min="1030" max="1030" width="18.88671875" style="387" customWidth="1"/>
    <col min="1031" max="1280" width="9.109375" style="387"/>
    <col min="1281" max="1281" width="16.44140625" style="387" customWidth="1"/>
    <col min="1282" max="1282" width="54.5546875" style="387" customWidth="1"/>
    <col min="1283" max="1283" width="20.88671875" style="387" customWidth="1"/>
    <col min="1284" max="1284" width="20.44140625" style="387" customWidth="1"/>
    <col min="1285" max="1285" width="20.5546875" style="387" customWidth="1"/>
    <col min="1286" max="1286" width="18.88671875" style="387" customWidth="1"/>
    <col min="1287" max="1536" width="9.109375" style="387"/>
    <col min="1537" max="1537" width="16.44140625" style="387" customWidth="1"/>
    <col min="1538" max="1538" width="54.5546875" style="387" customWidth="1"/>
    <col min="1539" max="1539" width="20.88671875" style="387" customWidth="1"/>
    <col min="1540" max="1540" width="20.44140625" style="387" customWidth="1"/>
    <col min="1541" max="1541" width="20.5546875" style="387" customWidth="1"/>
    <col min="1542" max="1542" width="18.88671875" style="387" customWidth="1"/>
    <col min="1543" max="1792" width="9.109375" style="387"/>
    <col min="1793" max="1793" width="16.44140625" style="387" customWidth="1"/>
    <col min="1794" max="1794" width="54.5546875" style="387" customWidth="1"/>
    <col min="1795" max="1795" width="20.88671875" style="387" customWidth="1"/>
    <col min="1796" max="1796" width="20.44140625" style="387" customWidth="1"/>
    <col min="1797" max="1797" width="20.5546875" style="387" customWidth="1"/>
    <col min="1798" max="1798" width="18.88671875" style="387" customWidth="1"/>
    <col min="1799" max="2048" width="9.109375" style="387"/>
    <col min="2049" max="2049" width="16.44140625" style="387" customWidth="1"/>
    <col min="2050" max="2050" width="54.5546875" style="387" customWidth="1"/>
    <col min="2051" max="2051" width="20.88671875" style="387" customWidth="1"/>
    <col min="2052" max="2052" width="20.44140625" style="387" customWidth="1"/>
    <col min="2053" max="2053" width="20.5546875" style="387" customWidth="1"/>
    <col min="2054" max="2054" width="18.88671875" style="387" customWidth="1"/>
    <col min="2055" max="2304" width="9.109375" style="387"/>
    <col min="2305" max="2305" width="16.44140625" style="387" customWidth="1"/>
    <col min="2306" max="2306" width="54.5546875" style="387" customWidth="1"/>
    <col min="2307" max="2307" width="20.88671875" style="387" customWidth="1"/>
    <col min="2308" max="2308" width="20.44140625" style="387" customWidth="1"/>
    <col min="2309" max="2309" width="20.5546875" style="387" customWidth="1"/>
    <col min="2310" max="2310" width="18.88671875" style="387" customWidth="1"/>
    <col min="2311" max="2560" width="9.109375" style="387"/>
    <col min="2561" max="2561" width="16.44140625" style="387" customWidth="1"/>
    <col min="2562" max="2562" width="54.5546875" style="387" customWidth="1"/>
    <col min="2563" max="2563" width="20.88671875" style="387" customWidth="1"/>
    <col min="2564" max="2564" width="20.44140625" style="387" customWidth="1"/>
    <col min="2565" max="2565" width="20.5546875" style="387" customWidth="1"/>
    <col min="2566" max="2566" width="18.88671875" style="387" customWidth="1"/>
    <col min="2567" max="2816" width="9.109375" style="387"/>
    <col min="2817" max="2817" width="16.44140625" style="387" customWidth="1"/>
    <col min="2818" max="2818" width="54.5546875" style="387" customWidth="1"/>
    <col min="2819" max="2819" width="20.88671875" style="387" customWidth="1"/>
    <col min="2820" max="2820" width="20.44140625" style="387" customWidth="1"/>
    <col min="2821" max="2821" width="20.5546875" style="387" customWidth="1"/>
    <col min="2822" max="2822" width="18.88671875" style="387" customWidth="1"/>
    <col min="2823" max="3072" width="9.109375" style="387"/>
    <col min="3073" max="3073" width="16.44140625" style="387" customWidth="1"/>
    <col min="3074" max="3074" width="54.5546875" style="387" customWidth="1"/>
    <col min="3075" max="3075" width="20.88671875" style="387" customWidth="1"/>
    <col min="3076" max="3076" width="20.44140625" style="387" customWidth="1"/>
    <col min="3077" max="3077" width="20.5546875" style="387" customWidth="1"/>
    <col min="3078" max="3078" width="18.88671875" style="387" customWidth="1"/>
    <col min="3079" max="3328" width="9.109375" style="387"/>
    <col min="3329" max="3329" width="16.44140625" style="387" customWidth="1"/>
    <col min="3330" max="3330" width="54.5546875" style="387" customWidth="1"/>
    <col min="3331" max="3331" width="20.88671875" style="387" customWidth="1"/>
    <col min="3332" max="3332" width="20.44140625" style="387" customWidth="1"/>
    <col min="3333" max="3333" width="20.5546875" style="387" customWidth="1"/>
    <col min="3334" max="3334" width="18.88671875" style="387" customWidth="1"/>
    <col min="3335" max="3584" width="9.109375" style="387"/>
    <col min="3585" max="3585" width="16.44140625" style="387" customWidth="1"/>
    <col min="3586" max="3586" width="54.5546875" style="387" customWidth="1"/>
    <col min="3587" max="3587" width="20.88671875" style="387" customWidth="1"/>
    <col min="3588" max="3588" width="20.44140625" style="387" customWidth="1"/>
    <col min="3589" max="3589" width="20.5546875" style="387" customWidth="1"/>
    <col min="3590" max="3590" width="18.88671875" style="387" customWidth="1"/>
    <col min="3591" max="3840" width="9.109375" style="387"/>
    <col min="3841" max="3841" width="16.44140625" style="387" customWidth="1"/>
    <col min="3842" max="3842" width="54.5546875" style="387" customWidth="1"/>
    <col min="3843" max="3843" width="20.88671875" style="387" customWidth="1"/>
    <col min="3844" max="3844" width="20.44140625" style="387" customWidth="1"/>
    <col min="3845" max="3845" width="20.5546875" style="387" customWidth="1"/>
    <col min="3846" max="3846" width="18.88671875" style="387" customWidth="1"/>
    <col min="3847" max="4096" width="9.109375" style="387"/>
    <col min="4097" max="4097" width="16.44140625" style="387" customWidth="1"/>
    <col min="4098" max="4098" width="54.5546875" style="387" customWidth="1"/>
    <col min="4099" max="4099" width="20.88671875" style="387" customWidth="1"/>
    <col min="4100" max="4100" width="20.44140625" style="387" customWidth="1"/>
    <col min="4101" max="4101" width="20.5546875" style="387" customWidth="1"/>
    <col min="4102" max="4102" width="18.88671875" style="387" customWidth="1"/>
    <col min="4103" max="4352" width="9.109375" style="387"/>
    <col min="4353" max="4353" width="16.44140625" style="387" customWidth="1"/>
    <col min="4354" max="4354" width="54.5546875" style="387" customWidth="1"/>
    <col min="4355" max="4355" width="20.88671875" style="387" customWidth="1"/>
    <col min="4356" max="4356" width="20.44140625" style="387" customWidth="1"/>
    <col min="4357" max="4357" width="20.5546875" style="387" customWidth="1"/>
    <col min="4358" max="4358" width="18.88671875" style="387" customWidth="1"/>
    <col min="4359" max="4608" width="9.109375" style="387"/>
    <col min="4609" max="4609" width="16.44140625" style="387" customWidth="1"/>
    <col min="4610" max="4610" width="54.5546875" style="387" customWidth="1"/>
    <col min="4611" max="4611" width="20.88671875" style="387" customWidth="1"/>
    <col min="4612" max="4612" width="20.44140625" style="387" customWidth="1"/>
    <col min="4613" max="4613" width="20.5546875" style="387" customWidth="1"/>
    <col min="4614" max="4614" width="18.88671875" style="387" customWidth="1"/>
    <col min="4615" max="4864" width="9.109375" style="387"/>
    <col min="4865" max="4865" width="16.44140625" style="387" customWidth="1"/>
    <col min="4866" max="4866" width="54.5546875" style="387" customWidth="1"/>
    <col min="4867" max="4867" width="20.88671875" style="387" customWidth="1"/>
    <col min="4868" max="4868" width="20.44140625" style="387" customWidth="1"/>
    <col min="4869" max="4869" width="20.5546875" style="387" customWidth="1"/>
    <col min="4870" max="4870" width="18.88671875" style="387" customWidth="1"/>
    <col min="4871" max="5120" width="9.109375" style="387"/>
    <col min="5121" max="5121" width="16.44140625" style="387" customWidth="1"/>
    <col min="5122" max="5122" width="54.5546875" style="387" customWidth="1"/>
    <col min="5123" max="5123" width="20.88671875" style="387" customWidth="1"/>
    <col min="5124" max="5124" width="20.44140625" style="387" customWidth="1"/>
    <col min="5125" max="5125" width="20.5546875" style="387" customWidth="1"/>
    <col min="5126" max="5126" width="18.88671875" style="387" customWidth="1"/>
    <col min="5127" max="5376" width="9.109375" style="387"/>
    <col min="5377" max="5377" width="16.44140625" style="387" customWidth="1"/>
    <col min="5378" max="5378" width="54.5546875" style="387" customWidth="1"/>
    <col min="5379" max="5379" width="20.88671875" style="387" customWidth="1"/>
    <col min="5380" max="5380" width="20.44140625" style="387" customWidth="1"/>
    <col min="5381" max="5381" width="20.5546875" style="387" customWidth="1"/>
    <col min="5382" max="5382" width="18.88671875" style="387" customWidth="1"/>
    <col min="5383" max="5632" width="9.109375" style="387"/>
    <col min="5633" max="5633" width="16.44140625" style="387" customWidth="1"/>
    <col min="5634" max="5634" width="54.5546875" style="387" customWidth="1"/>
    <col min="5635" max="5635" width="20.88671875" style="387" customWidth="1"/>
    <col min="5636" max="5636" width="20.44140625" style="387" customWidth="1"/>
    <col min="5637" max="5637" width="20.5546875" style="387" customWidth="1"/>
    <col min="5638" max="5638" width="18.88671875" style="387" customWidth="1"/>
    <col min="5639" max="5888" width="9.109375" style="387"/>
    <col min="5889" max="5889" width="16.44140625" style="387" customWidth="1"/>
    <col min="5890" max="5890" width="54.5546875" style="387" customWidth="1"/>
    <col min="5891" max="5891" width="20.88671875" style="387" customWidth="1"/>
    <col min="5892" max="5892" width="20.44140625" style="387" customWidth="1"/>
    <col min="5893" max="5893" width="20.5546875" style="387" customWidth="1"/>
    <col min="5894" max="5894" width="18.88671875" style="387" customWidth="1"/>
    <col min="5895" max="6144" width="9.109375" style="387"/>
    <col min="6145" max="6145" width="16.44140625" style="387" customWidth="1"/>
    <col min="6146" max="6146" width="54.5546875" style="387" customWidth="1"/>
    <col min="6147" max="6147" width="20.88671875" style="387" customWidth="1"/>
    <col min="6148" max="6148" width="20.44140625" style="387" customWidth="1"/>
    <col min="6149" max="6149" width="20.5546875" style="387" customWidth="1"/>
    <col min="6150" max="6150" width="18.88671875" style="387" customWidth="1"/>
    <col min="6151" max="6400" width="9.109375" style="387"/>
    <col min="6401" max="6401" width="16.44140625" style="387" customWidth="1"/>
    <col min="6402" max="6402" width="54.5546875" style="387" customWidth="1"/>
    <col min="6403" max="6403" width="20.88671875" style="387" customWidth="1"/>
    <col min="6404" max="6404" width="20.44140625" style="387" customWidth="1"/>
    <col min="6405" max="6405" width="20.5546875" style="387" customWidth="1"/>
    <col min="6406" max="6406" width="18.88671875" style="387" customWidth="1"/>
    <col min="6407" max="6656" width="9.109375" style="387"/>
    <col min="6657" max="6657" width="16.44140625" style="387" customWidth="1"/>
    <col min="6658" max="6658" width="54.5546875" style="387" customWidth="1"/>
    <col min="6659" max="6659" width="20.88671875" style="387" customWidth="1"/>
    <col min="6660" max="6660" width="20.44140625" style="387" customWidth="1"/>
    <col min="6661" max="6661" width="20.5546875" style="387" customWidth="1"/>
    <col min="6662" max="6662" width="18.88671875" style="387" customWidth="1"/>
    <col min="6663" max="6912" width="9.109375" style="387"/>
    <col min="6913" max="6913" width="16.44140625" style="387" customWidth="1"/>
    <col min="6914" max="6914" width="54.5546875" style="387" customWidth="1"/>
    <col min="6915" max="6915" width="20.88671875" style="387" customWidth="1"/>
    <col min="6916" max="6916" width="20.44140625" style="387" customWidth="1"/>
    <col min="6917" max="6917" width="20.5546875" style="387" customWidth="1"/>
    <col min="6918" max="6918" width="18.88671875" style="387" customWidth="1"/>
    <col min="6919" max="7168" width="9.109375" style="387"/>
    <col min="7169" max="7169" width="16.44140625" style="387" customWidth="1"/>
    <col min="7170" max="7170" width="54.5546875" style="387" customWidth="1"/>
    <col min="7171" max="7171" width="20.88671875" style="387" customWidth="1"/>
    <col min="7172" max="7172" width="20.44140625" style="387" customWidth="1"/>
    <col min="7173" max="7173" width="20.5546875" style="387" customWidth="1"/>
    <col min="7174" max="7174" width="18.88671875" style="387" customWidth="1"/>
    <col min="7175" max="7424" width="9.109375" style="387"/>
    <col min="7425" max="7425" width="16.44140625" style="387" customWidth="1"/>
    <col min="7426" max="7426" width="54.5546875" style="387" customWidth="1"/>
    <col min="7427" max="7427" width="20.88671875" style="387" customWidth="1"/>
    <col min="7428" max="7428" width="20.44140625" style="387" customWidth="1"/>
    <col min="7429" max="7429" width="20.5546875" style="387" customWidth="1"/>
    <col min="7430" max="7430" width="18.88671875" style="387" customWidth="1"/>
    <col min="7431" max="7680" width="9.109375" style="387"/>
    <col min="7681" max="7681" width="16.44140625" style="387" customWidth="1"/>
    <col min="7682" max="7682" width="54.5546875" style="387" customWidth="1"/>
    <col min="7683" max="7683" width="20.88671875" style="387" customWidth="1"/>
    <col min="7684" max="7684" width="20.44140625" style="387" customWidth="1"/>
    <col min="7685" max="7685" width="20.5546875" style="387" customWidth="1"/>
    <col min="7686" max="7686" width="18.88671875" style="387" customWidth="1"/>
    <col min="7687" max="7936" width="9.109375" style="387"/>
    <col min="7937" max="7937" width="16.44140625" style="387" customWidth="1"/>
    <col min="7938" max="7938" width="54.5546875" style="387" customWidth="1"/>
    <col min="7939" max="7939" width="20.88671875" style="387" customWidth="1"/>
    <col min="7940" max="7940" width="20.44140625" style="387" customWidth="1"/>
    <col min="7941" max="7941" width="20.5546875" style="387" customWidth="1"/>
    <col min="7942" max="7942" width="18.88671875" style="387" customWidth="1"/>
    <col min="7943" max="8192" width="9.109375" style="387"/>
    <col min="8193" max="8193" width="16.44140625" style="387" customWidth="1"/>
    <col min="8194" max="8194" width="54.5546875" style="387" customWidth="1"/>
    <col min="8195" max="8195" width="20.88671875" style="387" customWidth="1"/>
    <col min="8196" max="8196" width="20.44140625" style="387" customWidth="1"/>
    <col min="8197" max="8197" width="20.5546875" style="387" customWidth="1"/>
    <col min="8198" max="8198" width="18.88671875" style="387" customWidth="1"/>
    <col min="8199" max="8448" width="9.109375" style="387"/>
    <col min="8449" max="8449" width="16.44140625" style="387" customWidth="1"/>
    <col min="8450" max="8450" width="54.5546875" style="387" customWidth="1"/>
    <col min="8451" max="8451" width="20.88671875" style="387" customWidth="1"/>
    <col min="8452" max="8452" width="20.44140625" style="387" customWidth="1"/>
    <col min="8453" max="8453" width="20.5546875" style="387" customWidth="1"/>
    <col min="8454" max="8454" width="18.88671875" style="387" customWidth="1"/>
    <col min="8455" max="8704" width="9.109375" style="387"/>
    <col min="8705" max="8705" width="16.44140625" style="387" customWidth="1"/>
    <col min="8706" max="8706" width="54.5546875" style="387" customWidth="1"/>
    <col min="8707" max="8707" width="20.88671875" style="387" customWidth="1"/>
    <col min="8708" max="8708" width="20.44140625" style="387" customWidth="1"/>
    <col min="8709" max="8709" width="20.5546875" style="387" customWidth="1"/>
    <col min="8710" max="8710" width="18.88671875" style="387" customWidth="1"/>
    <col min="8711" max="8960" width="9.109375" style="387"/>
    <col min="8961" max="8961" width="16.44140625" style="387" customWidth="1"/>
    <col min="8962" max="8962" width="54.5546875" style="387" customWidth="1"/>
    <col min="8963" max="8963" width="20.88671875" style="387" customWidth="1"/>
    <col min="8964" max="8964" width="20.44140625" style="387" customWidth="1"/>
    <col min="8965" max="8965" width="20.5546875" style="387" customWidth="1"/>
    <col min="8966" max="8966" width="18.88671875" style="387" customWidth="1"/>
    <col min="8967" max="9216" width="9.109375" style="387"/>
    <col min="9217" max="9217" width="16.44140625" style="387" customWidth="1"/>
    <col min="9218" max="9218" width="54.5546875" style="387" customWidth="1"/>
    <col min="9219" max="9219" width="20.88671875" style="387" customWidth="1"/>
    <col min="9220" max="9220" width="20.44140625" style="387" customWidth="1"/>
    <col min="9221" max="9221" width="20.5546875" style="387" customWidth="1"/>
    <col min="9222" max="9222" width="18.88671875" style="387" customWidth="1"/>
    <col min="9223" max="9472" width="9.109375" style="387"/>
    <col min="9473" max="9473" width="16.44140625" style="387" customWidth="1"/>
    <col min="9474" max="9474" width="54.5546875" style="387" customWidth="1"/>
    <col min="9475" max="9475" width="20.88671875" style="387" customWidth="1"/>
    <col min="9476" max="9476" width="20.44140625" style="387" customWidth="1"/>
    <col min="9477" max="9477" width="20.5546875" style="387" customWidth="1"/>
    <col min="9478" max="9478" width="18.88671875" style="387" customWidth="1"/>
    <col min="9479" max="9728" width="9.109375" style="387"/>
    <col min="9729" max="9729" width="16.44140625" style="387" customWidth="1"/>
    <col min="9730" max="9730" width="54.5546875" style="387" customWidth="1"/>
    <col min="9731" max="9731" width="20.88671875" style="387" customWidth="1"/>
    <col min="9732" max="9732" width="20.44140625" style="387" customWidth="1"/>
    <col min="9733" max="9733" width="20.5546875" style="387" customWidth="1"/>
    <col min="9734" max="9734" width="18.88671875" style="387" customWidth="1"/>
    <col min="9735" max="9984" width="9.109375" style="387"/>
    <col min="9985" max="9985" width="16.44140625" style="387" customWidth="1"/>
    <col min="9986" max="9986" width="54.5546875" style="387" customWidth="1"/>
    <col min="9987" max="9987" width="20.88671875" style="387" customWidth="1"/>
    <col min="9988" max="9988" width="20.44140625" style="387" customWidth="1"/>
    <col min="9989" max="9989" width="20.5546875" style="387" customWidth="1"/>
    <col min="9990" max="9990" width="18.88671875" style="387" customWidth="1"/>
    <col min="9991" max="10240" width="9.109375" style="387"/>
    <col min="10241" max="10241" width="16.44140625" style="387" customWidth="1"/>
    <col min="10242" max="10242" width="54.5546875" style="387" customWidth="1"/>
    <col min="10243" max="10243" width="20.88671875" style="387" customWidth="1"/>
    <col min="10244" max="10244" width="20.44140625" style="387" customWidth="1"/>
    <col min="10245" max="10245" width="20.5546875" style="387" customWidth="1"/>
    <col min="10246" max="10246" width="18.88671875" style="387" customWidth="1"/>
    <col min="10247" max="10496" width="9.109375" style="387"/>
    <col min="10497" max="10497" width="16.44140625" style="387" customWidth="1"/>
    <col min="10498" max="10498" width="54.5546875" style="387" customWidth="1"/>
    <col min="10499" max="10499" width="20.88671875" style="387" customWidth="1"/>
    <col min="10500" max="10500" width="20.44140625" style="387" customWidth="1"/>
    <col min="10501" max="10501" width="20.5546875" style="387" customWidth="1"/>
    <col min="10502" max="10502" width="18.88671875" style="387" customWidth="1"/>
    <col min="10503" max="10752" width="9.109375" style="387"/>
    <col min="10753" max="10753" width="16.44140625" style="387" customWidth="1"/>
    <col min="10754" max="10754" width="54.5546875" style="387" customWidth="1"/>
    <col min="10755" max="10755" width="20.88671875" style="387" customWidth="1"/>
    <col min="10756" max="10756" width="20.44140625" style="387" customWidth="1"/>
    <col min="10757" max="10757" width="20.5546875" style="387" customWidth="1"/>
    <col min="10758" max="10758" width="18.88671875" style="387" customWidth="1"/>
    <col min="10759" max="11008" width="9.109375" style="387"/>
    <col min="11009" max="11009" width="16.44140625" style="387" customWidth="1"/>
    <col min="11010" max="11010" width="54.5546875" style="387" customWidth="1"/>
    <col min="11011" max="11011" width="20.88671875" style="387" customWidth="1"/>
    <col min="11012" max="11012" width="20.44140625" style="387" customWidth="1"/>
    <col min="11013" max="11013" width="20.5546875" style="387" customWidth="1"/>
    <col min="11014" max="11014" width="18.88671875" style="387" customWidth="1"/>
    <col min="11015" max="11264" width="9.109375" style="387"/>
    <col min="11265" max="11265" width="16.44140625" style="387" customWidth="1"/>
    <col min="11266" max="11266" width="54.5546875" style="387" customWidth="1"/>
    <col min="11267" max="11267" width="20.88671875" style="387" customWidth="1"/>
    <col min="11268" max="11268" width="20.44140625" style="387" customWidth="1"/>
    <col min="11269" max="11269" width="20.5546875" style="387" customWidth="1"/>
    <col min="11270" max="11270" width="18.88671875" style="387" customWidth="1"/>
    <col min="11271" max="11520" width="9.109375" style="387"/>
    <col min="11521" max="11521" width="16.44140625" style="387" customWidth="1"/>
    <col min="11522" max="11522" width="54.5546875" style="387" customWidth="1"/>
    <col min="11523" max="11523" width="20.88671875" style="387" customWidth="1"/>
    <col min="11524" max="11524" width="20.44140625" style="387" customWidth="1"/>
    <col min="11525" max="11525" width="20.5546875" style="387" customWidth="1"/>
    <col min="11526" max="11526" width="18.88671875" style="387" customWidth="1"/>
    <col min="11527" max="11776" width="9.109375" style="387"/>
    <col min="11777" max="11777" width="16.44140625" style="387" customWidth="1"/>
    <col min="11778" max="11778" width="54.5546875" style="387" customWidth="1"/>
    <col min="11779" max="11779" width="20.88671875" style="387" customWidth="1"/>
    <col min="11780" max="11780" width="20.44140625" style="387" customWidth="1"/>
    <col min="11781" max="11781" width="20.5546875" style="387" customWidth="1"/>
    <col min="11782" max="11782" width="18.88671875" style="387" customWidth="1"/>
    <col min="11783" max="12032" width="9.109375" style="387"/>
    <col min="12033" max="12033" width="16.44140625" style="387" customWidth="1"/>
    <col min="12034" max="12034" width="54.5546875" style="387" customWidth="1"/>
    <col min="12035" max="12035" width="20.88671875" style="387" customWidth="1"/>
    <col min="12036" max="12036" width="20.44140625" style="387" customWidth="1"/>
    <col min="12037" max="12037" width="20.5546875" style="387" customWidth="1"/>
    <col min="12038" max="12038" width="18.88671875" style="387" customWidth="1"/>
    <col min="12039" max="12288" width="9.109375" style="387"/>
    <col min="12289" max="12289" width="16.44140625" style="387" customWidth="1"/>
    <col min="12290" max="12290" width="54.5546875" style="387" customWidth="1"/>
    <col min="12291" max="12291" width="20.88671875" style="387" customWidth="1"/>
    <col min="12292" max="12292" width="20.44140625" style="387" customWidth="1"/>
    <col min="12293" max="12293" width="20.5546875" style="387" customWidth="1"/>
    <col min="12294" max="12294" width="18.88671875" style="387" customWidth="1"/>
    <col min="12295" max="12544" width="9.109375" style="387"/>
    <col min="12545" max="12545" width="16.44140625" style="387" customWidth="1"/>
    <col min="12546" max="12546" width="54.5546875" style="387" customWidth="1"/>
    <col min="12547" max="12547" width="20.88671875" style="387" customWidth="1"/>
    <col min="12548" max="12548" width="20.44140625" style="387" customWidth="1"/>
    <col min="12549" max="12549" width="20.5546875" style="387" customWidth="1"/>
    <col min="12550" max="12550" width="18.88671875" style="387" customWidth="1"/>
    <col min="12551" max="12800" width="9.109375" style="387"/>
    <col min="12801" max="12801" width="16.44140625" style="387" customWidth="1"/>
    <col min="12802" max="12802" width="54.5546875" style="387" customWidth="1"/>
    <col min="12803" max="12803" width="20.88671875" style="387" customWidth="1"/>
    <col min="12804" max="12804" width="20.44140625" style="387" customWidth="1"/>
    <col min="12805" max="12805" width="20.5546875" style="387" customWidth="1"/>
    <col min="12806" max="12806" width="18.88671875" style="387" customWidth="1"/>
    <col min="12807" max="13056" width="9.109375" style="387"/>
    <col min="13057" max="13057" width="16.44140625" style="387" customWidth="1"/>
    <col min="13058" max="13058" width="54.5546875" style="387" customWidth="1"/>
    <col min="13059" max="13059" width="20.88671875" style="387" customWidth="1"/>
    <col min="13060" max="13060" width="20.44140625" style="387" customWidth="1"/>
    <col min="13061" max="13061" width="20.5546875" style="387" customWidth="1"/>
    <col min="13062" max="13062" width="18.88671875" style="387" customWidth="1"/>
    <col min="13063" max="13312" width="9.109375" style="387"/>
    <col min="13313" max="13313" width="16.44140625" style="387" customWidth="1"/>
    <col min="13314" max="13314" width="54.5546875" style="387" customWidth="1"/>
    <col min="13315" max="13315" width="20.88671875" style="387" customWidth="1"/>
    <col min="13316" max="13316" width="20.44140625" style="387" customWidth="1"/>
    <col min="13317" max="13317" width="20.5546875" style="387" customWidth="1"/>
    <col min="13318" max="13318" width="18.88671875" style="387" customWidth="1"/>
    <col min="13319" max="13568" width="9.109375" style="387"/>
    <col min="13569" max="13569" width="16.44140625" style="387" customWidth="1"/>
    <col min="13570" max="13570" width="54.5546875" style="387" customWidth="1"/>
    <col min="13571" max="13571" width="20.88671875" style="387" customWidth="1"/>
    <col min="13572" max="13572" width="20.44140625" style="387" customWidth="1"/>
    <col min="13573" max="13573" width="20.5546875" style="387" customWidth="1"/>
    <col min="13574" max="13574" width="18.88671875" style="387" customWidth="1"/>
    <col min="13575" max="13824" width="9.109375" style="387"/>
    <col min="13825" max="13825" width="16.44140625" style="387" customWidth="1"/>
    <col min="13826" max="13826" width="54.5546875" style="387" customWidth="1"/>
    <col min="13827" max="13827" width="20.88671875" style="387" customWidth="1"/>
    <col min="13828" max="13828" width="20.44140625" style="387" customWidth="1"/>
    <col min="13829" max="13829" width="20.5546875" style="387" customWidth="1"/>
    <col min="13830" max="13830" width="18.88671875" style="387" customWidth="1"/>
    <col min="13831" max="14080" width="9.109375" style="387"/>
    <col min="14081" max="14081" width="16.44140625" style="387" customWidth="1"/>
    <col min="14082" max="14082" width="54.5546875" style="387" customWidth="1"/>
    <col min="14083" max="14083" width="20.88671875" style="387" customWidth="1"/>
    <col min="14084" max="14084" width="20.44140625" style="387" customWidth="1"/>
    <col min="14085" max="14085" width="20.5546875" style="387" customWidth="1"/>
    <col min="14086" max="14086" width="18.88671875" style="387" customWidth="1"/>
    <col min="14087" max="14336" width="9.109375" style="387"/>
    <col min="14337" max="14337" width="16.44140625" style="387" customWidth="1"/>
    <col min="14338" max="14338" width="54.5546875" style="387" customWidth="1"/>
    <col min="14339" max="14339" width="20.88671875" style="387" customWidth="1"/>
    <col min="14340" max="14340" width="20.44140625" style="387" customWidth="1"/>
    <col min="14341" max="14341" width="20.5546875" style="387" customWidth="1"/>
    <col min="14342" max="14342" width="18.88671875" style="387" customWidth="1"/>
    <col min="14343" max="14592" width="9.109375" style="387"/>
    <col min="14593" max="14593" width="16.44140625" style="387" customWidth="1"/>
    <col min="14594" max="14594" width="54.5546875" style="387" customWidth="1"/>
    <col min="14595" max="14595" width="20.88671875" style="387" customWidth="1"/>
    <col min="14596" max="14596" width="20.44140625" style="387" customWidth="1"/>
    <col min="14597" max="14597" width="20.5546875" style="387" customWidth="1"/>
    <col min="14598" max="14598" width="18.88671875" style="387" customWidth="1"/>
    <col min="14599" max="14848" width="9.109375" style="387"/>
    <col min="14849" max="14849" width="16.44140625" style="387" customWidth="1"/>
    <col min="14850" max="14850" width="54.5546875" style="387" customWidth="1"/>
    <col min="14851" max="14851" width="20.88671875" style="387" customWidth="1"/>
    <col min="14852" max="14852" width="20.44140625" style="387" customWidth="1"/>
    <col min="14853" max="14853" width="20.5546875" style="387" customWidth="1"/>
    <col min="14854" max="14854" width="18.88671875" style="387" customWidth="1"/>
    <col min="14855" max="15104" width="9.109375" style="387"/>
    <col min="15105" max="15105" width="16.44140625" style="387" customWidth="1"/>
    <col min="15106" max="15106" width="54.5546875" style="387" customWidth="1"/>
    <col min="15107" max="15107" width="20.88671875" style="387" customWidth="1"/>
    <col min="15108" max="15108" width="20.44140625" style="387" customWidth="1"/>
    <col min="15109" max="15109" width="20.5546875" style="387" customWidth="1"/>
    <col min="15110" max="15110" width="18.88671875" style="387" customWidth="1"/>
    <col min="15111" max="15360" width="9.109375" style="387"/>
    <col min="15361" max="15361" width="16.44140625" style="387" customWidth="1"/>
    <col min="15362" max="15362" width="54.5546875" style="387" customWidth="1"/>
    <col min="15363" max="15363" width="20.88671875" style="387" customWidth="1"/>
    <col min="15364" max="15364" width="20.44140625" style="387" customWidth="1"/>
    <col min="15365" max="15365" width="20.5546875" style="387" customWidth="1"/>
    <col min="15366" max="15366" width="18.88671875" style="387" customWidth="1"/>
    <col min="15367" max="15616" width="9.109375" style="387"/>
    <col min="15617" max="15617" width="16.44140625" style="387" customWidth="1"/>
    <col min="15618" max="15618" width="54.5546875" style="387" customWidth="1"/>
    <col min="15619" max="15619" width="20.88671875" style="387" customWidth="1"/>
    <col min="15620" max="15620" width="20.44140625" style="387" customWidth="1"/>
    <col min="15621" max="15621" width="20.5546875" style="387" customWidth="1"/>
    <col min="15622" max="15622" width="18.88671875" style="387" customWidth="1"/>
    <col min="15623" max="15872" width="9.109375" style="387"/>
    <col min="15873" max="15873" width="16.44140625" style="387" customWidth="1"/>
    <col min="15874" max="15874" width="54.5546875" style="387" customWidth="1"/>
    <col min="15875" max="15875" width="20.88671875" style="387" customWidth="1"/>
    <col min="15876" max="15876" width="20.44140625" style="387" customWidth="1"/>
    <col min="15877" max="15877" width="20.5546875" style="387" customWidth="1"/>
    <col min="15878" max="15878" width="18.88671875" style="387" customWidth="1"/>
    <col min="15879" max="16128" width="9.109375" style="387"/>
    <col min="16129" max="16129" width="16.44140625" style="387" customWidth="1"/>
    <col min="16130" max="16130" width="54.5546875" style="387" customWidth="1"/>
    <col min="16131" max="16131" width="20.88671875" style="387" customWidth="1"/>
    <col min="16132" max="16132" width="20.44140625" style="387" customWidth="1"/>
    <col min="16133" max="16133" width="20.5546875" style="387" customWidth="1"/>
    <col min="16134" max="16134" width="18.88671875" style="387" customWidth="1"/>
    <col min="16135" max="16384" width="9.109375" style="387"/>
  </cols>
  <sheetData>
    <row r="1" spans="1:11" s="384" customFormat="1" ht="18" customHeight="1" thickTop="1" thickBot="1">
      <c r="A1" s="2621" t="s">
        <v>771</v>
      </c>
      <c r="B1" s="2621"/>
      <c r="C1" s="2621"/>
      <c r="D1" s="2621"/>
      <c r="E1" s="2621"/>
      <c r="F1" s="2621"/>
      <c r="G1" s="383"/>
      <c r="H1" s="383"/>
      <c r="I1" s="383"/>
      <c r="J1" s="383"/>
      <c r="K1" s="383"/>
    </row>
    <row r="2" spans="1:11" s="384" customFormat="1" ht="17.25" customHeight="1" thickTop="1">
      <c r="A2" s="2622" t="s">
        <v>772</v>
      </c>
      <c r="B2" s="2622"/>
      <c r="C2" s="2622"/>
      <c r="D2" s="2622"/>
      <c r="E2" s="2622"/>
      <c r="F2" s="2622"/>
      <c r="G2" s="385"/>
      <c r="H2" s="385"/>
      <c r="I2" s="385"/>
      <c r="J2" s="385"/>
      <c r="K2" s="385"/>
    </row>
    <row r="3" spans="1:11" ht="17.25" customHeight="1" thickBot="1">
      <c r="A3" s="2623" t="s">
        <v>795</v>
      </c>
      <c r="B3" s="2623"/>
      <c r="C3" s="2623"/>
      <c r="D3" s="2623"/>
      <c r="E3" s="2623"/>
      <c r="F3" s="2623"/>
      <c r="G3" s="386"/>
      <c r="H3" s="386"/>
      <c r="I3" s="386"/>
      <c r="J3" s="386"/>
      <c r="K3" s="386"/>
    </row>
    <row r="4" spans="1:11" s="311" customFormat="1" ht="31.65" customHeight="1" thickBot="1">
      <c r="A4" s="388" t="s">
        <v>796</v>
      </c>
      <c r="B4" s="66" t="s">
        <v>797</v>
      </c>
      <c r="C4" s="66" t="s">
        <v>798</v>
      </c>
      <c r="D4" s="66" t="s">
        <v>799</v>
      </c>
      <c r="E4" s="66" t="s">
        <v>800</v>
      </c>
      <c r="F4" s="389" t="s">
        <v>801</v>
      </c>
      <c r="G4" s="390"/>
    </row>
    <row r="5" spans="1:11" s="311" customFormat="1" thickBot="1">
      <c r="A5" s="391">
        <v>1</v>
      </c>
      <c r="B5" s="392">
        <v>2</v>
      </c>
      <c r="C5" s="392">
        <v>3</v>
      </c>
      <c r="D5" s="392">
        <v>4</v>
      </c>
      <c r="E5" s="392">
        <v>5</v>
      </c>
      <c r="F5" s="393">
        <v>6</v>
      </c>
      <c r="G5" s="390"/>
    </row>
    <row r="6" spans="1:11">
      <c r="E6" s="394" t="s">
        <v>440</v>
      </c>
      <c r="F6" s="395"/>
    </row>
    <row r="9" spans="1:11">
      <c r="B9" s="2624" t="s">
        <v>802</v>
      </c>
      <c r="C9" s="2624"/>
      <c r="D9" s="2624"/>
      <c r="E9" s="2624"/>
    </row>
    <row r="10" spans="1:11">
      <c r="B10" s="2624"/>
      <c r="C10" s="2624"/>
      <c r="D10" s="2624"/>
      <c r="E10" s="2624"/>
    </row>
    <row r="11" spans="1:11">
      <c r="B11" s="2624"/>
      <c r="C11" s="2624"/>
      <c r="D11" s="2624"/>
      <c r="E11" s="2624"/>
    </row>
    <row r="12" spans="1:11">
      <c r="B12" s="2624"/>
      <c r="C12" s="2624"/>
      <c r="D12" s="2624"/>
      <c r="E12" s="2624"/>
    </row>
    <row r="13" spans="1:11">
      <c r="B13" s="2624"/>
      <c r="C13" s="2624"/>
      <c r="D13" s="2624"/>
      <c r="E13" s="2624"/>
    </row>
    <row r="14" spans="1:11">
      <c r="B14" s="2624"/>
      <c r="C14" s="2624"/>
      <c r="D14" s="2624"/>
      <c r="E14" s="2624"/>
    </row>
    <row r="15" spans="1:11">
      <c r="B15" s="2624"/>
      <c r="C15" s="2624"/>
      <c r="D15" s="2624"/>
      <c r="E15" s="2624"/>
    </row>
    <row r="16" spans="1:11">
      <c r="B16" s="2624"/>
      <c r="C16" s="2624"/>
      <c r="D16" s="2624"/>
      <c r="E16" s="2624"/>
    </row>
    <row r="17" spans="2:5">
      <c r="B17" s="2624"/>
      <c r="C17" s="2624"/>
      <c r="D17" s="2624"/>
      <c r="E17" s="2624"/>
    </row>
    <row r="18" spans="2:5">
      <c r="B18" s="2624"/>
      <c r="C18" s="2624"/>
      <c r="D18" s="2624"/>
      <c r="E18" s="2624"/>
    </row>
  </sheetData>
  <mergeCells count="4">
    <mergeCell ref="A1:F1"/>
    <mergeCell ref="A2:F2"/>
    <mergeCell ref="A3:F3"/>
    <mergeCell ref="B9:E18"/>
  </mergeCells>
  <pageMargins left="0.27559055118110237" right="0.27559055118110237" top="0.43307086614173229" bottom="0.51181102362204722" header="0.15748031496062992" footer="0.31496062992125984"/>
  <pageSetup paperSize="9" scale="93" firstPageNumber="25" orientation="landscape" useFirstPageNumber="1" r:id="rId1"/>
  <headerFooter>
    <oddHeader>&amp;C&amp;"Times New Roman,Regular"&amp;10(&amp;P)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zoomScaleNormal="100" zoomScaleSheetLayoutView="100" workbookViewId="0">
      <selection activeCell="F10" sqref="F10"/>
    </sheetView>
  </sheetViews>
  <sheetFormatPr defaultColWidth="9.109375" defaultRowHeight="13.8"/>
  <cols>
    <col min="1" max="1" width="39.44140625" style="358" customWidth="1"/>
    <col min="2" max="2" width="14.5546875" style="381" customWidth="1"/>
    <col min="3" max="3" width="10.109375" style="381" hidden="1" customWidth="1"/>
    <col min="4" max="4" width="14.44140625" style="381" customWidth="1"/>
    <col min="5" max="5" width="12.88671875" style="381" customWidth="1"/>
    <col min="6" max="6" width="13.88671875" style="381" customWidth="1"/>
    <col min="7" max="7" width="12.109375" style="381" customWidth="1"/>
    <col min="8" max="8" width="16" style="381" customWidth="1"/>
    <col min="9" max="9" width="11.33203125" style="381" customWidth="1"/>
    <col min="10" max="246" width="9.109375" style="381"/>
    <col min="247" max="247" width="39.44140625" style="381" customWidth="1"/>
    <col min="248" max="248" width="14.5546875" style="381" customWidth="1"/>
    <col min="249" max="249" width="0" style="381" hidden="1" customWidth="1"/>
    <col min="250" max="250" width="14.44140625" style="381" customWidth="1"/>
    <col min="251" max="251" width="12.88671875" style="381" customWidth="1"/>
    <col min="252" max="252" width="13.88671875" style="381" customWidth="1"/>
    <col min="253" max="253" width="12.109375" style="381" customWidth="1"/>
    <col min="254" max="254" width="16" style="381" customWidth="1"/>
    <col min="255" max="255" width="11.33203125" style="381" customWidth="1"/>
    <col min="256" max="256" width="9.109375" style="381"/>
    <col min="257" max="257" width="9.44140625" style="381" bestFit="1" customWidth="1"/>
    <col min="258" max="258" width="9.109375" style="381"/>
    <col min="259" max="259" width="14" style="381" customWidth="1"/>
    <col min="260" max="260" width="14.109375" style="381" customWidth="1"/>
    <col min="261" max="261" width="16" style="381" customWidth="1"/>
    <col min="262" max="502" width="9.109375" style="381"/>
    <col min="503" max="503" width="39.44140625" style="381" customWidth="1"/>
    <col min="504" max="504" width="14.5546875" style="381" customWidth="1"/>
    <col min="505" max="505" width="0" style="381" hidden="1" customWidth="1"/>
    <col min="506" max="506" width="14.44140625" style="381" customWidth="1"/>
    <col min="507" max="507" width="12.88671875" style="381" customWidth="1"/>
    <col min="508" max="508" width="13.88671875" style="381" customWidth="1"/>
    <col min="509" max="509" width="12.109375" style="381" customWidth="1"/>
    <col min="510" max="510" width="16" style="381" customWidth="1"/>
    <col min="511" max="511" width="11.33203125" style="381" customWidth="1"/>
    <col min="512" max="512" width="9.109375" style="381"/>
    <col min="513" max="513" width="9.44140625" style="381" bestFit="1" customWidth="1"/>
    <col min="514" max="514" width="9.109375" style="381"/>
    <col min="515" max="515" width="14" style="381" customWidth="1"/>
    <col min="516" max="516" width="14.109375" style="381" customWidth="1"/>
    <col min="517" max="517" width="16" style="381" customWidth="1"/>
    <col min="518" max="758" width="9.109375" style="381"/>
    <col min="759" max="759" width="39.44140625" style="381" customWidth="1"/>
    <col min="760" max="760" width="14.5546875" style="381" customWidth="1"/>
    <col min="761" max="761" width="0" style="381" hidden="1" customWidth="1"/>
    <col min="762" max="762" width="14.44140625" style="381" customWidth="1"/>
    <col min="763" max="763" width="12.88671875" style="381" customWidth="1"/>
    <col min="764" max="764" width="13.88671875" style="381" customWidth="1"/>
    <col min="765" max="765" width="12.109375" style="381" customWidth="1"/>
    <col min="766" max="766" width="16" style="381" customWidth="1"/>
    <col min="767" max="767" width="11.33203125" style="381" customWidth="1"/>
    <col min="768" max="768" width="9.109375" style="381"/>
    <col min="769" max="769" width="9.44140625" style="381" bestFit="1" customWidth="1"/>
    <col min="770" max="770" width="9.109375" style="381"/>
    <col min="771" max="771" width="14" style="381" customWidth="1"/>
    <col min="772" max="772" width="14.109375" style="381" customWidth="1"/>
    <col min="773" max="773" width="16" style="381" customWidth="1"/>
    <col min="774" max="1014" width="9.109375" style="381"/>
    <col min="1015" max="1015" width="39.44140625" style="381" customWidth="1"/>
    <col min="1016" max="1016" width="14.5546875" style="381" customWidth="1"/>
    <col min="1017" max="1017" width="0" style="381" hidden="1" customWidth="1"/>
    <col min="1018" max="1018" width="14.44140625" style="381" customWidth="1"/>
    <col min="1019" max="1019" width="12.88671875" style="381" customWidth="1"/>
    <col min="1020" max="1020" width="13.88671875" style="381" customWidth="1"/>
    <col min="1021" max="1021" width="12.109375" style="381" customWidth="1"/>
    <col min="1022" max="1022" width="16" style="381" customWidth="1"/>
    <col min="1023" max="1023" width="11.33203125" style="381" customWidth="1"/>
    <col min="1024" max="1024" width="9.109375" style="381"/>
    <col min="1025" max="1025" width="9.44140625" style="381" bestFit="1" customWidth="1"/>
    <col min="1026" max="1026" width="9.109375" style="381"/>
    <col min="1027" max="1027" width="14" style="381" customWidth="1"/>
    <col min="1028" max="1028" width="14.109375" style="381" customWidth="1"/>
    <col min="1029" max="1029" width="16" style="381" customWidth="1"/>
    <col min="1030" max="1270" width="9.109375" style="381"/>
    <col min="1271" max="1271" width="39.44140625" style="381" customWidth="1"/>
    <col min="1272" max="1272" width="14.5546875" style="381" customWidth="1"/>
    <col min="1273" max="1273" width="0" style="381" hidden="1" customWidth="1"/>
    <col min="1274" max="1274" width="14.44140625" style="381" customWidth="1"/>
    <col min="1275" max="1275" width="12.88671875" style="381" customWidth="1"/>
    <col min="1276" max="1276" width="13.88671875" style="381" customWidth="1"/>
    <col min="1277" max="1277" width="12.109375" style="381" customWidth="1"/>
    <col min="1278" max="1278" width="16" style="381" customWidth="1"/>
    <col min="1279" max="1279" width="11.33203125" style="381" customWidth="1"/>
    <col min="1280" max="1280" width="9.109375" style="381"/>
    <col min="1281" max="1281" width="9.44140625" style="381" bestFit="1" customWidth="1"/>
    <col min="1282" max="1282" width="9.109375" style="381"/>
    <col min="1283" max="1283" width="14" style="381" customWidth="1"/>
    <col min="1284" max="1284" width="14.109375" style="381" customWidth="1"/>
    <col min="1285" max="1285" width="16" style="381" customWidth="1"/>
    <col min="1286" max="1526" width="9.109375" style="381"/>
    <col min="1527" max="1527" width="39.44140625" style="381" customWidth="1"/>
    <col min="1528" max="1528" width="14.5546875" style="381" customWidth="1"/>
    <col min="1529" max="1529" width="0" style="381" hidden="1" customWidth="1"/>
    <col min="1530" max="1530" width="14.44140625" style="381" customWidth="1"/>
    <col min="1531" max="1531" width="12.88671875" style="381" customWidth="1"/>
    <col min="1532" max="1532" width="13.88671875" style="381" customWidth="1"/>
    <col min="1533" max="1533" width="12.109375" style="381" customWidth="1"/>
    <col min="1534" max="1534" width="16" style="381" customWidth="1"/>
    <col min="1535" max="1535" width="11.33203125" style="381" customWidth="1"/>
    <col min="1536" max="1536" width="9.109375" style="381"/>
    <col min="1537" max="1537" width="9.44140625" style="381" bestFit="1" customWidth="1"/>
    <col min="1538" max="1538" width="9.109375" style="381"/>
    <col min="1539" max="1539" width="14" style="381" customWidth="1"/>
    <col min="1540" max="1540" width="14.109375" style="381" customWidth="1"/>
    <col min="1541" max="1541" width="16" style="381" customWidth="1"/>
    <col min="1542" max="1782" width="9.109375" style="381"/>
    <col min="1783" max="1783" width="39.44140625" style="381" customWidth="1"/>
    <col min="1784" max="1784" width="14.5546875" style="381" customWidth="1"/>
    <col min="1785" max="1785" width="0" style="381" hidden="1" customWidth="1"/>
    <col min="1786" max="1786" width="14.44140625" style="381" customWidth="1"/>
    <col min="1787" max="1787" width="12.88671875" style="381" customWidth="1"/>
    <col min="1788" max="1788" width="13.88671875" style="381" customWidth="1"/>
    <col min="1789" max="1789" width="12.109375" style="381" customWidth="1"/>
    <col min="1790" max="1790" width="16" style="381" customWidth="1"/>
    <col min="1791" max="1791" width="11.33203125" style="381" customWidth="1"/>
    <col min="1792" max="1792" width="9.109375" style="381"/>
    <col min="1793" max="1793" width="9.44140625" style="381" bestFit="1" customWidth="1"/>
    <col min="1794" max="1794" width="9.109375" style="381"/>
    <col min="1795" max="1795" width="14" style="381" customWidth="1"/>
    <col min="1796" max="1796" width="14.109375" style="381" customWidth="1"/>
    <col min="1797" max="1797" width="16" style="381" customWidth="1"/>
    <col min="1798" max="2038" width="9.109375" style="381"/>
    <col min="2039" max="2039" width="39.44140625" style="381" customWidth="1"/>
    <col min="2040" max="2040" width="14.5546875" style="381" customWidth="1"/>
    <col min="2041" max="2041" width="0" style="381" hidden="1" customWidth="1"/>
    <col min="2042" max="2042" width="14.44140625" style="381" customWidth="1"/>
    <col min="2043" max="2043" width="12.88671875" style="381" customWidth="1"/>
    <col min="2044" max="2044" width="13.88671875" style="381" customWidth="1"/>
    <col min="2045" max="2045" width="12.109375" style="381" customWidth="1"/>
    <col min="2046" max="2046" width="16" style="381" customWidth="1"/>
    <col min="2047" max="2047" width="11.33203125" style="381" customWidth="1"/>
    <col min="2048" max="2048" width="9.109375" style="381"/>
    <col min="2049" max="2049" width="9.44140625" style="381" bestFit="1" customWidth="1"/>
    <col min="2050" max="2050" width="9.109375" style="381"/>
    <col min="2051" max="2051" width="14" style="381" customWidth="1"/>
    <col min="2052" max="2052" width="14.109375" style="381" customWidth="1"/>
    <col min="2053" max="2053" width="16" style="381" customWidth="1"/>
    <col min="2054" max="2294" width="9.109375" style="381"/>
    <col min="2295" max="2295" width="39.44140625" style="381" customWidth="1"/>
    <col min="2296" max="2296" width="14.5546875" style="381" customWidth="1"/>
    <col min="2297" max="2297" width="0" style="381" hidden="1" customWidth="1"/>
    <col min="2298" max="2298" width="14.44140625" style="381" customWidth="1"/>
    <col min="2299" max="2299" width="12.88671875" style="381" customWidth="1"/>
    <col min="2300" max="2300" width="13.88671875" style="381" customWidth="1"/>
    <col min="2301" max="2301" width="12.109375" style="381" customWidth="1"/>
    <col min="2302" max="2302" width="16" style="381" customWidth="1"/>
    <col min="2303" max="2303" width="11.33203125" style="381" customWidth="1"/>
    <col min="2304" max="2304" width="9.109375" style="381"/>
    <col min="2305" max="2305" width="9.44140625" style="381" bestFit="1" customWidth="1"/>
    <col min="2306" max="2306" width="9.109375" style="381"/>
    <col min="2307" max="2307" width="14" style="381" customWidth="1"/>
    <col min="2308" max="2308" width="14.109375" style="381" customWidth="1"/>
    <col min="2309" max="2309" width="16" style="381" customWidth="1"/>
    <col min="2310" max="2550" width="9.109375" style="381"/>
    <col min="2551" max="2551" width="39.44140625" style="381" customWidth="1"/>
    <col min="2552" max="2552" width="14.5546875" style="381" customWidth="1"/>
    <col min="2553" max="2553" width="0" style="381" hidden="1" customWidth="1"/>
    <col min="2554" max="2554" width="14.44140625" style="381" customWidth="1"/>
    <col min="2555" max="2555" width="12.88671875" style="381" customWidth="1"/>
    <col min="2556" max="2556" width="13.88671875" style="381" customWidth="1"/>
    <col min="2557" max="2557" width="12.109375" style="381" customWidth="1"/>
    <col min="2558" max="2558" width="16" style="381" customWidth="1"/>
    <col min="2559" max="2559" width="11.33203125" style="381" customWidth="1"/>
    <col min="2560" max="2560" width="9.109375" style="381"/>
    <col min="2561" max="2561" width="9.44140625" style="381" bestFit="1" customWidth="1"/>
    <col min="2562" max="2562" width="9.109375" style="381"/>
    <col min="2563" max="2563" width="14" style="381" customWidth="1"/>
    <col min="2564" max="2564" width="14.109375" style="381" customWidth="1"/>
    <col min="2565" max="2565" width="16" style="381" customWidth="1"/>
    <col min="2566" max="2806" width="9.109375" style="381"/>
    <col min="2807" max="2807" width="39.44140625" style="381" customWidth="1"/>
    <col min="2808" max="2808" width="14.5546875" style="381" customWidth="1"/>
    <col min="2809" max="2809" width="0" style="381" hidden="1" customWidth="1"/>
    <col min="2810" max="2810" width="14.44140625" style="381" customWidth="1"/>
    <col min="2811" max="2811" width="12.88671875" style="381" customWidth="1"/>
    <col min="2812" max="2812" width="13.88671875" style="381" customWidth="1"/>
    <col min="2813" max="2813" width="12.109375" style="381" customWidth="1"/>
    <col min="2814" max="2814" width="16" style="381" customWidth="1"/>
    <col min="2815" max="2815" width="11.33203125" style="381" customWidth="1"/>
    <col min="2816" max="2816" width="9.109375" style="381"/>
    <col min="2817" max="2817" width="9.44140625" style="381" bestFit="1" customWidth="1"/>
    <col min="2818" max="2818" width="9.109375" style="381"/>
    <col min="2819" max="2819" width="14" style="381" customWidth="1"/>
    <col min="2820" max="2820" width="14.109375" style="381" customWidth="1"/>
    <col min="2821" max="2821" width="16" style="381" customWidth="1"/>
    <col min="2822" max="3062" width="9.109375" style="381"/>
    <col min="3063" max="3063" width="39.44140625" style="381" customWidth="1"/>
    <col min="3064" max="3064" width="14.5546875" style="381" customWidth="1"/>
    <col min="3065" max="3065" width="0" style="381" hidden="1" customWidth="1"/>
    <col min="3066" max="3066" width="14.44140625" style="381" customWidth="1"/>
    <col min="3067" max="3067" width="12.88671875" style="381" customWidth="1"/>
    <col min="3068" max="3068" width="13.88671875" style="381" customWidth="1"/>
    <col min="3069" max="3069" width="12.109375" style="381" customWidth="1"/>
    <col min="3070" max="3070" width="16" style="381" customWidth="1"/>
    <col min="3071" max="3071" width="11.33203125" style="381" customWidth="1"/>
    <col min="3072" max="3072" width="9.109375" style="381"/>
    <col min="3073" max="3073" width="9.44140625" style="381" bestFit="1" customWidth="1"/>
    <col min="3074" max="3074" width="9.109375" style="381"/>
    <col min="3075" max="3075" width="14" style="381" customWidth="1"/>
    <col min="3076" max="3076" width="14.109375" style="381" customWidth="1"/>
    <col min="3077" max="3077" width="16" style="381" customWidth="1"/>
    <col min="3078" max="3318" width="9.109375" style="381"/>
    <col min="3319" max="3319" width="39.44140625" style="381" customWidth="1"/>
    <col min="3320" max="3320" width="14.5546875" style="381" customWidth="1"/>
    <col min="3321" max="3321" width="0" style="381" hidden="1" customWidth="1"/>
    <col min="3322" max="3322" width="14.44140625" style="381" customWidth="1"/>
    <col min="3323" max="3323" width="12.88671875" style="381" customWidth="1"/>
    <col min="3324" max="3324" width="13.88671875" style="381" customWidth="1"/>
    <col min="3325" max="3325" width="12.109375" style="381" customWidth="1"/>
    <col min="3326" max="3326" width="16" style="381" customWidth="1"/>
    <col min="3327" max="3327" width="11.33203125" style="381" customWidth="1"/>
    <col min="3328" max="3328" width="9.109375" style="381"/>
    <col min="3329" max="3329" width="9.44140625" style="381" bestFit="1" customWidth="1"/>
    <col min="3330" max="3330" width="9.109375" style="381"/>
    <col min="3331" max="3331" width="14" style="381" customWidth="1"/>
    <col min="3332" max="3332" width="14.109375" style="381" customWidth="1"/>
    <col min="3333" max="3333" width="16" style="381" customWidth="1"/>
    <col min="3334" max="3574" width="9.109375" style="381"/>
    <col min="3575" max="3575" width="39.44140625" style="381" customWidth="1"/>
    <col min="3576" max="3576" width="14.5546875" style="381" customWidth="1"/>
    <col min="3577" max="3577" width="0" style="381" hidden="1" customWidth="1"/>
    <col min="3578" max="3578" width="14.44140625" style="381" customWidth="1"/>
    <col min="3579" max="3579" width="12.88671875" style="381" customWidth="1"/>
    <col min="3580" max="3580" width="13.88671875" style="381" customWidth="1"/>
    <col min="3581" max="3581" width="12.109375" style="381" customWidth="1"/>
    <col min="3582" max="3582" width="16" style="381" customWidth="1"/>
    <col min="3583" max="3583" width="11.33203125" style="381" customWidth="1"/>
    <col min="3584" max="3584" width="9.109375" style="381"/>
    <col min="3585" max="3585" width="9.44140625" style="381" bestFit="1" customWidth="1"/>
    <col min="3586" max="3586" width="9.109375" style="381"/>
    <col min="3587" max="3587" width="14" style="381" customWidth="1"/>
    <col min="3588" max="3588" width="14.109375" style="381" customWidth="1"/>
    <col min="3589" max="3589" width="16" style="381" customWidth="1"/>
    <col min="3590" max="3830" width="9.109375" style="381"/>
    <col min="3831" max="3831" width="39.44140625" style="381" customWidth="1"/>
    <col min="3832" max="3832" width="14.5546875" style="381" customWidth="1"/>
    <col min="3833" max="3833" width="0" style="381" hidden="1" customWidth="1"/>
    <col min="3834" max="3834" width="14.44140625" style="381" customWidth="1"/>
    <col min="3835" max="3835" width="12.88671875" style="381" customWidth="1"/>
    <col min="3836" max="3836" width="13.88671875" style="381" customWidth="1"/>
    <col min="3837" max="3837" width="12.109375" style="381" customWidth="1"/>
    <col min="3838" max="3838" width="16" style="381" customWidth="1"/>
    <col min="3839" max="3839" width="11.33203125" style="381" customWidth="1"/>
    <col min="3840" max="3840" width="9.109375" style="381"/>
    <col min="3841" max="3841" width="9.44140625" style="381" bestFit="1" customWidth="1"/>
    <col min="3842" max="3842" width="9.109375" style="381"/>
    <col min="3843" max="3843" width="14" style="381" customWidth="1"/>
    <col min="3844" max="3844" width="14.109375" style="381" customWidth="1"/>
    <col min="3845" max="3845" width="16" style="381" customWidth="1"/>
    <col min="3846" max="4086" width="9.109375" style="381"/>
    <col min="4087" max="4087" width="39.44140625" style="381" customWidth="1"/>
    <col min="4088" max="4088" width="14.5546875" style="381" customWidth="1"/>
    <col min="4089" max="4089" width="0" style="381" hidden="1" customWidth="1"/>
    <col min="4090" max="4090" width="14.44140625" style="381" customWidth="1"/>
    <col min="4091" max="4091" width="12.88671875" style="381" customWidth="1"/>
    <col min="4092" max="4092" width="13.88671875" style="381" customWidth="1"/>
    <col min="4093" max="4093" width="12.109375" style="381" customWidth="1"/>
    <col min="4094" max="4094" width="16" style="381" customWidth="1"/>
    <col min="4095" max="4095" width="11.33203125" style="381" customWidth="1"/>
    <col min="4096" max="4096" width="9.109375" style="381"/>
    <col min="4097" max="4097" width="9.44140625" style="381" bestFit="1" customWidth="1"/>
    <col min="4098" max="4098" width="9.109375" style="381"/>
    <col min="4099" max="4099" width="14" style="381" customWidth="1"/>
    <col min="4100" max="4100" width="14.109375" style="381" customWidth="1"/>
    <col min="4101" max="4101" width="16" style="381" customWidth="1"/>
    <col min="4102" max="4342" width="9.109375" style="381"/>
    <col min="4343" max="4343" width="39.44140625" style="381" customWidth="1"/>
    <col min="4344" max="4344" width="14.5546875" style="381" customWidth="1"/>
    <col min="4345" max="4345" width="0" style="381" hidden="1" customWidth="1"/>
    <col min="4346" max="4346" width="14.44140625" style="381" customWidth="1"/>
    <col min="4347" max="4347" width="12.88671875" style="381" customWidth="1"/>
    <col min="4348" max="4348" width="13.88671875" style="381" customWidth="1"/>
    <col min="4349" max="4349" width="12.109375" style="381" customWidth="1"/>
    <col min="4350" max="4350" width="16" style="381" customWidth="1"/>
    <col min="4351" max="4351" width="11.33203125" style="381" customWidth="1"/>
    <col min="4352" max="4352" width="9.109375" style="381"/>
    <col min="4353" max="4353" width="9.44140625" style="381" bestFit="1" customWidth="1"/>
    <col min="4354" max="4354" width="9.109375" style="381"/>
    <col min="4355" max="4355" width="14" style="381" customWidth="1"/>
    <col min="4356" max="4356" width="14.109375" style="381" customWidth="1"/>
    <col min="4357" max="4357" width="16" style="381" customWidth="1"/>
    <col min="4358" max="4598" width="9.109375" style="381"/>
    <col min="4599" max="4599" width="39.44140625" style="381" customWidth="1"/>
    <col min="4600" max="4600" width="14.5546875" style="381" customWidth="1"/>
    <col min="4601" max="4601" width="0" style="381" hidden="1" customWidth="1"/>
    <col min="4602" max="4602" width="14.44140625" style="381" customWidth="1"/>
    <col min="4603" max="4603" width="12.88671875" style="381" customWidth="1"/>
    <col min="4604" max="4604" width="13.88671875" style="381" customWidth="1"/>
    <col min="4605" max="4605" width="12.109375" style="381" customWidth="1"/>
    <col min="4606" max="4606" width="16" style="381" customWidth="1"/>
    <col min="4607" max="4607" width="11.33203125" style="381" customWidth="1"/>
    <col min="4608" max="4608" width="9.109375" style="381"/>
    <col min="4609" max="4609" width="9.44140625" style="381" bestFit="1" customWidth="1"/>
    <col min="4610" max="4610" width="9.109375" style="381"/>
    <col min="4611" max="4611" width="14" style="381" customWidth="1"/>
    <col min="4612" max="4612" width="14.109375" style="381" customWidth="1"/>
    <col min="4613" max="4613" width="16" style="381" customWidth="1"/>
    <col min="4614" max="4854" width="9.109375" style="381"/>
    <col min="4855" max="4855" width="39.44140625" style="381" customWidth="1"/>
    <col min="4856" max="4856" width="14.5546875" style="381" customWidth="1"/>
    <col min="4857" max="4857" width="0" style="381" hidden="1" customWidth="1"/>
    <col min="4858" max="4858" width="14.44140625" style="381" customWidth="1"/>
    <col min="4859" max="4859" width="12.88671875" style="381" customWidth="1"/>
    <col min="4860" max="4860" width="13.88671875" style="381" customWidth="1"/>
    <col min="4861" max="4861" width="12.109375" style="381" customWidth="1"/>
    <col min="4862" max="4862" width="16" style="381" customWidth="1"/>
    <col min="4863" max="4863" width="11.33203125" style="381" customWidth="1"/>
    <col min="4864" max="4864" width="9.109375" style="381"/>
    <col min="4865" max="4865" width="9.44140625" style="381" bestFit="1" customWidth="1"/>
    <col min="4866" max="4866" width="9.109375" style="381"/>
    <col min="4867" max="4867" width="14" style="381" customWidth="1"/>
    <col min="4868" max="4868" width="14.109375" style="381" customWidth="1"/>
    <col min="4869" max="4869" width="16" style="381" customWidth="1"/>
    <col min="4870" max="5110" width="9.109375" style="381"/>
    <col min="5111" max="5111" width="39.44140625" style="381" customWidth="1"/>
    <col min="5112" max="5112" width="14.5546875" style="381" customWidth="1"/>
    <col min="5113" max="5113" width="0" style="381" hidden="1" customWidth="1"/>
    <col min="5114" max="5114" width="14.44140625" style="381" customWidth="1"/>
    <col min="5115" max="5115" width="12.88671875" style="381" customWidth="1"/>
    <col min="5116" max="5116" width="13.88671875" style="381" customWidth="1"/>
    <col min="5117" max="5117" width="12.109375" style="381" customWidth="1"/>
    <col min="5118" max="5118" width="16" style="381" customWidth="1"/>
    <col min="5119" max="5119" width="11.33203125" style="381" customWidth="1"/>
    <col min="5120" max="5120" width="9.109375" style="381"/>
    <col min="5121" max="5121" width="9.44140625" style="381" bestFit="1" customWidth="1"/>
    <col min="5122" max="5122" width="9.109375" style="381"/>
    <col min="5123" max="5123" width="14" style="381" customWidth="1"/>
    <col min="5124" max="5124" width="14.109375" style="381" customWidth="1"/>
    <col min="5125" max="5125" width="16" style="381" customWidth="1"/>
    <col min="5126" max="5366" width="9.109375" style="381"/>
    <col min="5367" max="5367" width="39.44140625" style="381" customWidth="1"/>
    <col min="5368" max="5368" width="14.5546875" style="381" customWidth="1"/>
    <col min="5369" max="5369" width="0" style="381" hidden="1" customWidth="1"/>
    <col min="5370" max="5370" width="14.44140625" style="381" customWidth="1"/>
    <col min="5371" max="5371" width="12.88671875" style="381" customWidth="1"/>
    <col min="5372" max="5372" width="13.88671875" style="381" customWidth="1"/>
    <col min="5373" max="5373" width="12.109375" style="381" customWidth="1"/>
    <col min="5374" max="5374" width="16" style="381" customWidth="1"/>
    <col min="5375" max="5375" width="11.33203125" style="381" customWidth="1"/>
    <col min="5376" max="5376" width="9.109375" style="381"/>
    <col min="5377" max="5377" width="9.44140625" style="381" bestFit="1" customWidth="1"/>
    <col min="5378" max="5378" width="9.109375" style="381"/>
    <col min="5379" max="5379" width="14" style="381" customWidth="1"/>
    <col min="5380" max="5380" width="14.109375" style="381" customWidth="1"/>
    <col min="5381" max="5381" width="16" style="381" customWidth="1"/>
    <col min="5382" max="5622" width="9.109375" style="381"/>
    <col min="5623" max="5623" width="39.44140625" style="381" customWidth="1"/>
    <col min="5624" max="5624" width="14.5546875" style="381" customWidth="1"/>
    <col min="5625" max="5625" width="0" style="381" hidden="1" customWidth="1"/>
    <col min="5626" max="5626" width="14.44140625" style="381" customWidth="1"/>
    <col min="5627" max="5627" width="12.88671875" style="381" customWidth="1"/>
    <col min="5628" max="5628" width="13.88671875" style="381" customWidth="1"/>
    <col min="5629" max="5629" width="12.109375" style="381" customWidth="1"/>
    <col min="5630" max="5630" width="16" style="381" customWidth="1"/>
    <col min="5631" max="5631" width="11.33203125" style="381" customWidth="1"/>
    <col min="5632" max="5632" width="9.109375" style="381"/>
    <col min="5633" max="5633" width="9.44140625" style="381" bestFit="1" customWidth="1"/>
    <col min="5634" max="5634" width="9.109375" style="381"/>
    <col min="5635" max="5635" width="14" style="381" customWidth="1"/>
    <col min="5636" max="5636" width="14.109375" style="381" customWidth="1"/>
    <col min="5637" max="5637" width="16" style="381" customWidth="1"/>
    <col min="5638" max="5878" width="9.109375" style="381"/>
    <col min="5879" max="5879" width="39.44140625" style="381" customWidth="1"/>
    <col min="5880" max="5880" width="14.5546875" style="381" customWidth="1"/>
    <col min="5881" max="5881" width="0" style="381" hidden="1" customWidth="1"/>
    <col min="5882" max="5882" width="14.44140625" style="381" customWidth="1"/>
    <col min="5883" max="5883" width="12.88671875" style="381" customWidth="1"/>
    <col min="5884" max="5884" width="13.88671875" style="381" customWidth="1"/>
    <col min="5885" max="5885" width="12.109375" style="381" customWidth="1"/>
    <col min="5886" max="5886" width="16" style="381" customWidth="1"/>
    <col min="5887" max="5887" width="11.33203125" style="381" customWidth="1"/>
    <col min="5888" max="5888" width="9.109375" style="381"/>
    <col min="5889" max="5889" width="9.44140625" style="381" bestFit="1" customWidth="1"/>
    <col min="5890" max="5890" width="9.109375" style="381"/>
    <col min="5891" max="5891" width="14" style="381" customWidth="1"/>
    <col min="5892" max="5892" width="14.109375" style="381" customWidth="1"/>
    <col min="5893" max="5893" width="16" style="381" customWidth="1"/>
    <col min="5894" max="6134" width="9.109375" style="381"/>
    <col min="6135" max="6135" width="39.44140625" style="381" customWidth="1"/>
    <col min="6136" max="6136" width="14.5546875" style="381" customWidth="1"/>
    <col min="6137" max="6137" width="0" style="381" hidden="1" customWidth="1"/>
    <col min="6138" max="6138" width="14.44140625" style="381" customWidth="1"/>
    <col min="6139" max="6139" width="12.88671875" style="381" customWidth="1"/>
    <col min="6140" max="6140" width="13.88671875" style="381" customWidth="1"/>
    <col min="6141" max="6141" width="12.109375" style="381" customWidth="1"/>
    <col min="6142" max="6142" width="16" style="381" customWidth="1"/>
    <col min="6143" max="6143" width="11.33203125" style="381" customWidth="1"/>
    <col min="6144" max="6144" width="9.109375" style="381"/>
    <col min="6145" max="6145" width="9.44140625" style="381" bestFit="1" customWidth="1"/>
    <col min="6146" max="6146" width="9.109375" style="381"/>
    <col min="6147" max="6147" width="14" style="381" customWidth="1"/>
    <col min="6148" max="6148" width="14.109375" style="381" customWidth="1"/>
    <col min="6149" max="6149" width="16" style="381" customWidth="1"/>
    <col min="6150" max="6390" width="9.109375" style="381"/>
    <col min="6391" max="6391" width="39.44140625" style="381" customWidth="1"/>
    <col min="6392" max="6392" width="14.5546875" style="381" customWidth="1"/>
    <col min="6393" max="6393" width="0" style="381" hidden="1" customWidth="1"/>
    <col min="6394" max="6394" width="14.44140625" style="381" customWidth="1"/>
    <col min="6395" max="6395" width="12.88671875" style="381" customWidth="1"/>
    <col min="6396" max="6396" width="13.88671875" style="381" customWidth="1"/>
    <col min="6397" max="6397" width="12.109375" style="381" customWidth="1"/>
    <col min="6398" max="6398" width="16" style="381" customWidth="1"/>
    <col min="6399" max="6399" width="11.33203125" style="381" customWidth="1"/>
    <col min="6400" max="6400" width="9.109375" style="381"/>
    <col min="6401" max="6401" width="9.44140625" style="381" bestFit="1" customWidth="1"/>
    <col min="6402" max="6402" width="9.109375" style="381"/>
    <col min="6403" max="6403" width="14" style="381" customWidth="1"/>
    <col min="6404" max="6404" width="14.109375" style="381" customWidth="1"/>
    <col min="6405" max="6405" width="16" style="381" customWidth="1"/>
    <col min="6406" max="6646" width="9.109375" style="381"/>
    <col min="6647" max="6647" width="39.44140625" style="381" customWidth="1"/>
    <col min="6648" max="6648" width="14.5546875" style="381" customWidth="1"/>
    <col min="6649" max="6649" width="0" style="381" hidden="1" customWidth="1"/>
    <col min="6650" max="6650" width="14.44140625" style="381" customWidth="1"/>
    <col min="6651" max="6651" width="12.88671875" style="381" customWidth="1"/>
    <col min="6652" max="6652" width="13.88671875" style="381" customWidth="1"/>
    <col min="6653" max="6653" width="12.109375" style="381" customWidth="1"/>
    <col min="6654" max="6654" width="16" style="381" customWidth="1"/>
    <col min="6655" max="6655" width="11.33203125" style="381" customWidth="1"/>
    <col min="6656" max="6656" width="9.109375" style="381"/>
    <col min="6657" max="6657" width="9.44140625" style="381" bestFit="1" customWidth="1"/>
    <col min="6658" max="6658" width="9.109375" style="381"/>
    <col min="6659" max="6659" width="14" style="381" customWidth="1"/>
    <col min="6660" max="6660" width="14.109375" style="381" customWidth="1"/>
    <col min="6661" max="6661" width="16" style="381" customWidth="1"/>
    <col min="6662" max="6902" width="9.109375" style="381"/>
    <col min="6903" max="6903" width="39.44140625" style="381" customWidth="1"/>
    <col min="6904" max="6904" width="14.5546875" style="381" customWidth="1"/>
    <col min="6905" max="6905" width="0" style="381" hidden="1" customWidth="1"/>
    <col min="6906" max="6906" width="14.44140625" style="381" customWidth="1"/>
    <col min="6907" max="6907" width="12.88671875" style="381" customWidth="1"/>
    <col min="6908" max="6908" width="13.88671875" style="381" customWidth="1"/>
    <col min="6909" max="6909" width="12.109375" style="381" customWidth="1"/>
    <col min="6910" max="6910" width="16" style="381" customWidth="1"/>
    <col min="6911" max="6911" width="11.33203125" style="381" customWidth="1"/>
    <col min="6912" max="6912" width="9.109375" style="381"/>
    <col min="6913" max="6913" width="9.44140625" style="381" bestFit="1" customWidth="1"/>
    <col min="6914" max="6914" width="9.109375" style="381"/>
    <col min="6915" max="6915" width="14" style="381" customWidth="1"/>
    <col min="6916" max="6916" width="14.109375" style="381" customWidth="1"/>
    <col min="6917" max="6917" width="16" style="381" customWidth="1"/>
    <col min="6918" max="7158" width="9.109375" style="381"/>
    <col min="7159" max="7159" width="39.44140625" style="381" customWidth="1"/>
    <col min="7160" max="7160" width="14.5546875" style="381" customWidth="1"/>
    <col min="7161" max="7161" width="0" style="381" hidden="1" customWidth="1"/>
    <col min="7162" max="7162" width="14.44140625" style="381" customWidth="1"/>
    <col min="7163" max="7163" width="12.88671875" style="381" customWidth="1"/>
    <col min="7164" max="7164" width="13.88671875" style="381" customWidth="1"/>
    <col min="7165" max="7165" width="12.109375" style="381" customWidth="1"/>
    <col min="7166" max="7166" width="16" style="381" customWidth="1"/>
    <col min="7167" max="7167" width="11.33203125" style="381" customWidth="1"/>
    <col min="7168" max="7168" width="9.109375" style="381"/>
    <col min="7169" max="7169" width="9.44140625" style="381" bestFit="1" customWidth="1"/>
    <col min="7170" max="7170" width="9.109375" style="381"/>
    <col min="7171" max="7171" width="14" style="381" customWidth="1"/>
    <col min="7172" max="7172" width="14.109375" style="381" customWidth="1"/>
    <col min="7173" max="7173" width="16" style="381" customWidth="1"/>
    <col min="7174" max="7414" width="9.109375" style="381"/>
    <col min="7415" max="7415" width="39.44140625" style="381" customWidth="1"/>
    <col min="7416" max="7416" width="14.5546875" style="381" customWidth="1"/>
    <col min="7417" max="7417" width="0" style="381" hidden="1" customWidth="1"/>
    <col min="7418" max="7418" width="14.44140625" style="381" customWidth="1"/>
    <col min="7419" max="7419" width="12.88671875" style="381" customWidth="1"/>
    <col min="7420" max="7420" width="13.88671875" style="381" customWidth="1"/>
    <col min="7421" max="7421" width="12.109375" style="381" customWidth="1"/>
    <col min="7422" max="7422" width="16" style="381" customWidth="1"/>
    <col min="7423" max="7423" width="11.33203125" style="381" customWidth="1"/>
    <col min="7424" max="7424" width="9.109375" style="381"/>
    <col min="7425" max="7425" width="9.44140625" style="381" bestFit="1" customWidth="1"/>
    <col min="7426" max="7426" width="9.109375" style="381"/>
    <col min="7427" max="7427" width="14" style="381" customWidth="1"/>
    <col min="7428" max="7428" width="14.109375" style="381" customWidth="1"/>
    <col min="7429" max="7429" width="16" style="381" customWidth="1"/>
    <col min="7430" max="7670" width="9.109375" style="381"/>
    <col min="7671" max="7671" width="39.44140625" style="381" customWidth="1"/>
    <col min="7672" max="7672" width="14.5546875" style="381" customWidth="1"/>
    <col min="7673" max="7673" width="0" style="381" hidden="1" customWidth="1"/>
    <col min="7674" max="7674" width="14.44140625" style="381" customWidth="1"/>
    <col min="7675" max="7675" width="12.88671875" style="381" customWidth="1"/>
    <col min="7676" max="7676" width="13.88671875" style="381" customWidth="1"/>
    <col min="7677" max="7677" width="12.109375" style="381" customWidth="1"/>
    <col min="7678" max="7678" width="16" style="381" customWidth="1"/>
    <col min="7679" max="7679" width="11.33203125" style="381" customWidth="1"/>
    <col min="7680" max="7680" width="9.109375" style="381"/>
    <col min="7681" max="7681" width="9.44140625" style="381" bestFit="1" customWidth="1"/>
    <col min="7682" max="7682" width="9.109375" style="381"/>
    <col min="7683" max="7683" width="14" style="381" customWidth="1"/>
    <col min="7684" max="7684" width="14.109375" style="381" customWidth="1"/>
    <col min="7685" max="7685" width="16" style="381" customWidth="1"/>
    <col min="7686" max="7926" width="9.109375" style="381"/>
    <col min="7927" max="7927" width="39.44140625" style="381" customWidth="1"/>
    <col min="7928" max="7928" width="14.5546875" style="381" customWidth="1"/>
    <col min="7929" max="7929" width="0" style="381" hidden="1" customWidth="1"/>
    <col min="7930" max="7930" width="14.44140625" style="381" customWidth="1"/>
    <col min="7931" max="7931" width="12.88671875" style="381" customWidth="1"/>
    <col min="7932" max="7932" width="13.88671875" style="381" customWidth="1"/>
    <col min="7933" max="7933" width="12.109375" style="381" customWidth="1"/>
    <col min="7934" max="7934" width="16" style="381" customWidth="1"/>
    <col min="7935" max="7935" width="11.33203125" style="381" customWidth="1"/>
    <col min="7936" max="7936" width="9.109375" style="381"/>
    <col min="7937" max="7937" width="9.44140625" style="381" bestFit="1" customWidth="1"/>
    <col min="7938" max="7938" width="9.109375" style="381"/>
    <col min="7939" max="7939" width="14" style="381" customWidth="1"/>
    <col min="7940" max="7940" width="14.109375" style="381" customWidth="1"/>
    <col min="7941" max="7941" width="16" style="381" customWidth="1"/>
    <col min="7942" max="8182" width="9.109375" style="381"/>
    <col min="8183" max="8183" width="39.44140625" style="381" customWidth="1"/>
    <col min="8184" max="8184" width="14.5546875" style="381" customWidth="1"/>
    <col min="8185" max="8185" width="0" style="381" hidden="1" customWidth="1"/>
    <col min="8186" max="8186" width="14.44140625" style="381" customWidth="1"/>
    <col min="8187" max="8187" width="12.88671875" style="381" customWidth="1"/>
    <col min="8188" max="8188" width="13.88671875" style="381" customWidth="1"/>
    <col min="8189" max="8189" width="12.109375" style="381" customWidth="1"/>
    <col min="8190" max="8190" width="16" style="381" customWidth="1"/>
    <col min="8191" max="8191" width="11.33203125" style="381" customWidth="1"/>
    <col min="8192" max="8192" width="9.109375" style="381"/>
    <col min="8193" max="8193" width="9.44140625" style="381" bestFit="1" customWidth="1"/>
    <col min="8194" max="8194" width="9.109375" style="381"/>
    <col min="8195" max="8195" width="14" style="381" customWidth="1"/>
    <col min="8196" max="8196" width="14.109375" style="381" customWidth="1"/>
    <col min="8197" max="8197" width="16" style="381" customWidth="1"/>
    <col min="8198" max="8438" width="9.109375" style="381"/>
    <col min="8439" max="8439" width="39.44140625" style="381" customWidth="1"/>
    <col min="8440" max="8440" width="14.5546875" style="381" customWidth="1"/>
    <col min="8441" max="8441" width="0" style="381" hidden="1" customWidth="1"/>
    <col min="8442" max="8442" width="14.44140625" style="381" customWidth="1"/>
    <col min="8443" max="8443" width="12.88671875" style="381" customWidth="1"/>
    <col min="8444" max="8444" width="13.88671875" style="381" customWidth="1"/>
    <col min="8445" max="8445" width="12.109375" style="381" customWidth="1"/>
    <col min="8446" max="8446" width="16" style="381" customWidth="1"/>
    <col min="8447" max="8447" width="11.33203125" style="381" customWidth="1"/>
    <col min="8448" max="8448" width="9.109375" style="381"/>
    <col min="8449" max="8449" width="9.44140625" style="381" bestFit="1" customWidth="1"/>
    <col min="8450" max="8450" width="9.109375" style="381"/>
    <col min="8451" max="8451" width="14" style="381" customWidth="1"/>
    <col min="8452" max="8452" width="14.109375" style="381" customWidth="1"/>
    <col min="8453" max="8453" width="16" style="381" customWidth="1"/>
    <col min="8454" max="8694" width="9.109375" style="381"/>
    <col min="8695" max="8695" width="39.44140625" style="381" customWidth="1"/>
    <col min="8696" max="8696" width="14.5546875" style="381" customWidth="1"/>
    <col min="8697" max="8697" width="0" style="381" hidden="1" customWidth="1"/>
    <col min="8698" max="8698" width="14.44140625" style="381" customWidth="1"/>
    <col min="8699" max="8699" width="12.88671875" style="381" customWidth="1"/>
    <col min="8700" max="8700" width="13.88671875" style="381" customWidth="1"/>
    <col min="8701" max="8701" width="12.109375" style="381" customWidth="1"/>
    <col min="8702" max="8702" width="16" style="381" customWidth="1"/>
    <col min="8703" max="8703" width="11.33203125" style="381" customWidth="1"/>
    <col min="8704" max="8704" width="9.109375" style="381"/>
    <col min="8705" max="8705" width="9.44140625" style="381" bestFit="1" customWidth="1"/>
    <col min="8706" max="8706" width="9.109375" style="381"/>
    <col min="8707" max="8707" width="14" style="381" customWidth="1"/>
    <col min="8708" max="8708" width="14.109375" style="381" customWidth="1"/>
    <col min="8709" max="8709" width="16" style="381" customWidth="1"/>
    <col min="8710" max="8950" width="9.109375" style="381"/>
    <col min="8951" max="8951" width="39.44140625" style="381" customWidth="1"/>
    <col min="8952" max="8952" width="14.5546875" style="381" customWidth="1"/>
    <col min="8953" max="8953" width="0" style="381" hidden="1" customWidth="1"/>
    <col min="8954" max="8954" width="14.44140625" style="381" customWidth="1"/>
    <col min="8955" max="8955" width="12.88671875" style="381" customWidth="1"/>
    <col min="8956" max="8956" width="13.88671875" style="381" customWidth="1"/>
    <col min="8957" max="8957" width="12.109375" style="381" customWidth="1"/>
    <col min="8958" max="8958" width="16" style="381" customWidth="1"/>
    <col min="8959" max="8959" width="11.33203125" style="381" customWidth="1"/>
    <col min="8960" max="8960" width="9.109375" style="381"/>
    <col min="8961" max="8961" width="9.44140625" style="381" bestFit="1" customWidth="1"/>
    <col min="8962" max="8962" width="9.109375" style="381"/>
    <col min="8963" max="8963" width="14" style="381" customWidth="1"/>
    <col min="8964" max="8964" width="14.109375" style="381" customWidth="1"/>
    <col min="8965" max="8965" width="16" style="381" customWidth="1"/>
    <col min="8966" max="9206" width="9.109375" style="381"/>
    <col min="9207" max="9207" width="39.44140625" style="381" customWidth="1"/>
    <col min="9208" max="9208" width="14.5546875" style="381" customWidth="1"/>
    <col min="9209" max="9209" width="0" style="381" hidden="1" customWidth="1"/>
    <col min="9210" max="9210" width="14.44140625" style="381" customWidth="1"/>
    <col min="9211" max="9211" width="12.88671875" style="381" customWidth="1"/>
    <col min="9212" max="9212" width="13.88671875" style="381" customWidth="1"/>
    <col min="9213" max="9213" width="12.109375" style="381" customWidth="1"/>
    <col min="9214" max="9214" width="16" style="381" customWidth="1"/>
    <col min="9215" max="9215" width="11.33203125" style="381" customWidth="1"/>
    <col min="9216" max="9216" width="9.109375" style="381"/>
    <col min="9217" max="9217" width="9.44140625" style="381" bestFit="1" customWidth="1"/>
    <col min="9218" max="9218" width="9.109375" style="381"/>
    <col min="9219" max="9219" width="14" style="381" customWidth="1"/>
    <col min="9220" max="9220" width="14.109375" style="381" customWidth="1"/>
    <col min="9221" max="9221" width="16" style="381" customWidth="1"/>
    <col min="9222" max="9462" width="9.109375" style="381"/>
    <col min="9463" max="9463" width="39.44140625" style="381" customWidth="1"/>
    <col min="9464" max="9464" width="14.5546875" style="381" customWidth="1"/>
    <col min="9465" max="9465" width="0" style="381" hidden="1" customWidth="1"/>
    <col min="9466" max="9466" width="14.44140625" style="381" customWidth="1"/>
    <col min="9467" max="9467" width="12.88671875" style="381" customWidth="1"/>
    <col min="9468" max="9468" width="13.88671875" style="381" customWidth="1"/>
    <col min="9469" max="9469" width="12.109375" style="381" customWidth="1"/>
    <col min="9470" max="9470" width="16" style="381" customWidth="1"/>
    <col min="9471" max="9471" width="11.33203125" style="381" customWidth="1"/>
    <col min="9472" max="9472" width="9.109375" style="381"/>
    <col min="9473" max="9473" width="9.44140625" style="381" bestFit="1" customWidth="1"/>
    <col min="9474" max="9474" width="9.109375" style="381"/>
    <col min="9475" max="9475" width="14" style="381" customWidth="1"/>
    <col min="9476" max="9476" width="14.109375" style="381" customWidth="1"/>
    <col min="9477" max="9477" width="16" style="381" customWidth="1"/>
    <col min="9478" max="9718" width="9.109375" style="381"/>
    <col min="9719" max="9719" width="39.44140625" style="381" customWidth="1"/>
    <col min="9720" max="9720" width="14.5546875" style="381" customWidth="1"/>
    <col min="9721" max="9721" width="0" style="381" hidden="1" customWidth="1"/>
    <col min="9722" max="9722" width="14.44140625" style="381" customWidth="1"/>
    <col min="9723" max="9723" width="12.88671875" style="381" customWidth="1"/>
    <col min="9724" max="9724" width="13.88671875" style="381" customWidth="1"/>
    <col min="9725" max="9725" width="12.109375" style="381" customWidth="1"/>
    <col min="9726" max="9726" width="16" style="381" customWidth="1"/>
    <col min="9727" max="9727" width="11.33203125" style="381" customWidth="1"/>
    <col min="9728" max="9728" width="9.109375" style="381"/>
    <col min="9729" max="9729" width="9.44140625" style="381" bestFit="1" customWidth="1"/>
    <col min="9730" max="9730" width="9.109375" style="381"/>
    <col min="9731" max="9731" width="14" style="381" customWidth="1"/>
    <col min="9732" max="9732" width="14.109375" style="381" customWidth="1"/>
    <col min="9733" max="9733" width="16" style="381" customWidth="1"/>
    <col min="9734" max="9974" width="9.109375" style="381"/>
    <col min="9975" max="9975" width="39.44140625" style="381" customWidth="1"/>
    <col min="9976" max="9976" width="14.5546875" style="381" customWidth="1"/>
    <col min="9977" max="9977" width="0" style="381" hidden="1" customWidth="1"/>
    <col min="9978" max="9978" width="14.44140625" style="381" customWidth="1"/>
    <col min="9979" max="9979" width="12.88671875" style="381" customWidth="1"/>
    <col min="9980" max="9980" width="13.88671875" style="381" customWidth="1"/>
    <col min="9981" max="9981" width="12.109375" style="381" customWidth="1"/>
    <col min="9982" max="9982" width="16" style="381" customWidth="1"/>
    <col min="9983" max="9983" width="11.33203125" style="381" customWidth="1"/>
    <col min="9984" max="9984" width="9.109375" style="381"/>
    <col min="9985" max="9985" width="9.44140625" style="381" bestFit="1" customWidth="1"/>
    <col min="9986" max="9986" width="9.109375" style="381"/>
    <col min="9987" max="9987" width="14" style="381" customWidth="1"/>
    <col min="9988" max="9988" width="14.109375" style="381" customWidth="1"/>
    <col min="9989" max="9989" width="16" style="381" customWidth="1"/>
    <col min="9990" max="10230" width="9.109375" style="381"/>
    <col min="10231" max="10231" width="39.44140625" style="381" customWidth="1"/>
    <col min="10232" max="10232" width="14.5546875" style="381" customWidth="1"/>
    <col min="10233" max="10233" width="0" style="381" hidden="1" customWidth="1"/>
    <col min="10234" max="10234" width="14.44140625" style="381" customWidth="1"/>
    <col min="10235" max="10235" width="12.88671875" style="381" customWidth="1"/>
    <col min="10236" max="10236" width="13.88671875" style="381" customWidth="1"/>
    <col min="10237" max="10237" width="12.109375" style="381" customWidth="1"/>
    <col min="10238" max="10238" width="16" style="381" customWidth="1"/>
    <col min="10239" max="10239" width="11.33203125" style="381" customWidth="1"/>
    <col min="10240" max="10240" width="9.109375" style="381"/>
    <col min="10241" max="10241" width="9.44140625" style="381" bestFit="1" customWidth="1"/>
    <col min="10242" max="10242" width="9.109375" style="381"/>
    <col min="10243" max="10243" width="14" style="381" customWidth="1"/>
    <col min="10244" max="10244" width="14.109375" style="381" customWidth="1"/>
    <col min="10245" max="10245" width="16" style="381" customWidth="1"/>
    <col min="10246" max="10486" width="9.109375" style="381"/>
    <col min="10487" max="10487" width="39.44140625" style="381" customWidth="1"/>
    <col min="10488" max="10488" width="14.5546875" style="381" customWidth="1"/>
    <col min="10489" max="10489" width="0" style="381" hidden="1" customWidth="1"/>
    <col min="10490" max="10490" width="14.44140625" style="381" customWidth="1"/>
    <col min="10491" max="10491" width="12.88671875" style="381" customWidth="1"/>
    <col min="10492" max="10492" width="13.88671875" style="381" customWidth="1"/>
    <col min="10493" max="10493" width="12.109375" style="381" customWidth="1"/>
    <col min="10494" max="10494" width="16" style="381" customWidth="1"/>
    <col min="10495" max="10495" width="11.33203125" style="381" customWidth="1"/>
    <col min="10496" max="10496" width="9.109375" style="381"/>
    <col min="10497" max="10497" width="9.44140625" style="381" bestFit="1" customWidth="1"/>
    <col min="10498" max="10498" width="9.109375" style="381"/>
    <col min="10499" max="10499" width="14" style="381" customWidth="1"/>
    <col min="10500" max="10500" width="14.109375" style="381" customWidth="1"/>
    <col min="10501" max="10501" width="16" style="381" customWidth="1"/>
    <col min="10502" max="10742" width="9.109375" style="381"/>
    <col min="10743" max="10743" width="39.44140625" style="381" customWidth="1"/>
    <col min="10744" max="10744" width="14.5546875" style="381" customWidth="1"/>
    <col min="10745" max="10745" width="0" style="381" hidden="1" customWidth="1"/>
    <col min="10746" max="10746" width="14.44140625" style="381" customWidth="1"/>
    <col min="10747" max="10747" width="12.88671875" style="381" customWidth="1"/>
    <col min="10748" max="10748" width="13.88671875" style="381" customWidth="1"/>
    <col min="10749" max="10749" width="12.109375" style="381" customWidth="1"/>
    <col min="10750" max="10750" width="16" style="381" customWidth="1"/>
    <col min="10751" max="10751" width="11.33203125" style="381" customWidth="1"/>
    <col min="10752" max="10752" width="9.109375" style="381"/>
    <col min="10753" max="10753" width="9.44140625" style="381" bestFit="1" customWidth="1"/>
    <col min="10754" max="10754" width="9.109375" style="381"/>
    <col min="10755" max="10755" width="14" style="381" customWidth="1"/>
    <col min="10756" max="10756" width="14.109375" style="381" customWidth="1"/>
    <col min="10757" max="10757" width="16" style="381" customWidth="1"/>
    <col min="10758" max="10998" width="9.109375" style="381"/>
    <col min="10999" max="10999" width="39.44140625" style="381" customWidth="1"/>
    <col min="11000" max="11000" width="14.5546875" style="381" customWidth="1"/>
    <col min="11001" max="11001" width="0" style="381" hidden="1" customWidth="1"/>
    <col min="11002" max="11002" width="14.44140625" style="381" customWidth="1"/>
    <col min="11003" max="11003" width="12.88671875" style="381" customWidth="1"/>
    <col min="11004" max="11004" width="13.88671875" style="381" customWidth="1"/>
    <col min="11005" max="11005" width="12.109375" style="381" customWidth="1"/>
    <col min="11006" max="11006" width="16" style="381" customWidth="1"/>
    <col min="11007" max="11007" width="11.33203125" style="381" customWidth="1"/>
    <col min="11008" max="11008" width="9.109375" style="381"/>
    <col min="11009" max="11009" width="9.44140625" style="381" bestFit="1" customWidth="1"/>
    <col min="11010" max="11010" width="9.109375" style="381"/>
    <col min="11011" max="11011" width="14" style="381" customWidth="1"/>
    <col min="11012" max="11012" width="14.109375" style="381" customWidth="1"/>
    <col min="11013" max="11013" width="16" style="381" customWidth="1"/>
    <col min="11014" max="11254" width="9.109375" style="381"/>
    <col min="11255" max="11255" width="39.44140625" style="381" customWidth="1"/>
    <col min="11256" max="11256" width="14.5546875" style="381" customWidth="1"/>
    <col min="11257" max="11257" width="0" style="381" hidden="1" customWidth="1"/>
    <col min="11258" max="11258" width="14.44140625" style="381" customWidth="1"/>
    <col min="11259" max="11259" width="12.88671875" style="381" customWidth="1"/>
    <col min="11260" max="11260" width="13.88671875" style="381" customWidth="1"/>
    <col min="11261" max="11261" width="12.109375" style="381" customWidth="1"/>
    <col min="11262" max="11262" width="16" style="381" customWidth="1"/>
    <col min="11263" max="11263" width="11.33203125" style="381" customWidth="1"/>
    <col min="11264" max="11264" width="9.109375" style="381"/>
    <col min="11265" max="11265" width="9.44140625" style="381" bestFit="1" customWidth="1"/>
    <col min="11266" max="11266" width="9.109375" style="381"/>
    <col min="11267" max="11267" width="14" style="381" customWidth="1"/>
    <col min="11268" max="11268" width="14.109375" style="381" customWidth="1"/>
    <col min="11269" max="11269" width="16" style="381" customWidth="1"/>
    <col min="11270" max="11510" width="9.109375" style="381"/>
    <col min="11511" max="11511" width="39.44140625" style="381" customWidth="1"/>
    <col min="11512" max="11512" width="14.5546875" style="381" customWidth="1"/>
    <col min="11513" max="11513" width="0" style="381" hidden="1" customWidth="1"/>
    <col min="11514" max="11514" width="14.44140625" style="381" customWidth="1"/>
    <col min="11515" max="11515" width="12.88671875" style="381" customWidth="1"/>
    <col min="11516" max="11516" width="13.88671875" style="381" customWidth="1"/>
    <col min="11517" max="11517" width="12.109375" style="381" customWidth="1"/>
    <col min="11518" max="11518" width="16" style="381" customWidth="1"/>
    <col min="11519" max="11519" width="11.33203125" style="381" customWidth="1"/>
    <col min="11520" max="11520" width="9.109375" style="381"/>
    <col min="11521" max="11521" width="9.44140625" style="381" bestFit="1" customWidth="1"/>
    <col min="11522" max="11522" width="9.109375" style="381"/>
    <col min="11523" max="11523" width="14" style="381" customWidth="1"/>
    <col min="11524" max="11524" width="14.109375" style="381" customWidth="1"/>
    <col min="11525" max="11525" width="16" style="381" customWidth="1"/>
    <col min="11526" max="11766" width="9.109375" style="381"/>
    <col min="11767" max="11767" width="39.44140625" style="381" customWidth="1"/>
    <col min="11768" max="11768" width="14.5546875" style="381" customWidth="1"/>
    <col min="11769" max="11769" width="0" style="381" hidden="1" customWidth="1"/>
    <col min="11770" max="11770" width="14.44140625" style="381" customWidth="1"/>
    <col min="11771" max="11771" width="12.88671875" style="381" customWidth="1"/>
    <col min="11772" max="11772" width="13.88671875" style="381" customWidth="1"/>
    <col min="11773" max="11773" width="12.109375" style="381" customWidth="1"/>
    <col min="11774" max="11774" width="16" style="381" customWidth="1"/>
    <col min="11775" max="11775" width="11.33203125" style="381" customWidth="1"/>
    <col min="11776" max="11776" width="9.109375" style="381"/>
    <col min="11777" max="11777" width="9.44140625" style="381" bestFit="1" customWidth="1"/>
    <col min="11778" max="11778" width="9.109375" style="381"/>
    <col min="11779" max="11779" width="14" style="381" customWidth="1"/>
    <col min="11780" max="11780" width="14.109375" style="381" customWidth="1"/>
    <col min="11781" max="11781" width="16" style="381" customWidth="1"/>
    <col min="11782" max="12022" width="9.109375" style="381"/>
    <col min="12023" max="12023" width="39.44140625" style="381" customWidth="1"/>
    <col min="12024" max="12024" width="14.5546875" style="381" customWidth="1"/>
    <col min="12025" max="12025" width="0" style="381" hidden="1" customWidth="1"/>
    <col min="12026" max="12026" width="14.44140625" style="381" customWidth="1"/>
    <col min="12027" max="12027" width="12.88671875" style="381" customWidth="1"/>
    <col min="12028" max="12028" width="13.88671875" style="381" customWidth="1"/>
    <col min="12029" max="12029" width="12.109375" style="381" customWidth="1"/>
    <col min="12030" max="12030" width="16" style="381" customWidth="1"/>
    <col min="12031" max="12031" width="11.33203125" style="381" customWidth="1"/>
    <col min="12032" max="12032" width="9.109375" style="381"/>
    <col min="12033" max="12033" width="9.44140625" style="381" bestFit="1" customWidth="1"/>
    <col min="12034" max="12034" width="9.109375" style="381"/>
    <col min="12035" max="12035" width="14" style="381" customWidth="1"/>
    <col min="12036" max="12036" width="14.109375" style="381" customWidth="1"/>
    <col min="12037" max="12037" width="16" style="381" customWidth="1"/>
    <col min="12038" max="12278" width="9.109375" style="381"/>
    <col min="12279" max="12279" width="39.44140625" style="381" customWidth="1"/>
    <col min="12280" max="12280" width="14.5546875" style="381" customWidth="1"/>
    <col min="12281" max="12281" width="0" style="381" hidden="1" customWidth="1"/>
    <col min="12282" max="12282" width="14.44140625" style="381" customWidth="1"/>
    <col min="12283" max="12283" width="12.88671875" style="381" customWidth="1"/>
    <col min="12284" max="12284" width="13.88671875" style="381" customWidth="1"/>
    <col min="12285" max="12285" width="12.109375" style="381" customWidth="1"/>
    <col min="12286" max="12286" width="16" style="381" customWidth="1"/>
    <col min="12287" max="12287" width="11.33203125" style="381" customWidth="1"/>
    <col min="12288" max="12288" width="9.109375" style="381"/>
    <col min="12289" max="12289" width="9.44140625" style="381" bestFit="1" customWidth="1"/>
    <col min="12290" max="12290" width="9.109375" style="381"/>
    <col min="12291" max="12291" width="14" style="381" customWidth="1"/>
    <col min="12292" max="12292" width="14.109375" style="381" customWidth="1"/>
    <col min="12293" max="12293" width="16" style="381" customWidth="1"/>
    <col min="12294" max="12534" width="9.109375" style="381"/>
    <col min="12535" max="12535" width="39.44140625" style="381" customWidth="1"/>
    <col min="12536" max="12536" width="14.5546875" style="381" customWidth="1"/>
    <col min="12537" max="12537" width="0" style="381" hidden="1" customWidth="1"/>
    <col min="12538" max="12538" width="14.44140625" style="381" customWidth="1"/>
    <col min="12539" max="12539" width="12.88671875" style="381" customWidth="1"/>
    <col min="12540" max="12540" width="13.88671875" style="381" customWidth="1"/>
    <col min="12541" max="12541" width="12.109375" style="381" customWidth="1"/>
    <col min="12542" max="12542" width="16" style="381" customWidth="1"/>
    <col min="12543" max="12543" width="11.33203125" style="381" customWidth="1"/>
    <col min="12544" max="12544" width="9.109375" style="381"/>
    <col min="12545" max="12545" width="9.44140625" style="381" bestFit="1" customWidth="1"/>
    <col min="12546" max="12546" width="9.109375" style="381"/>
    <col min="12547" max="12547" width="14" style="381" customWidth="1"/>
    <col min="12548" max="12548" width="14.109375" style="381" customWidth="1"/>
    <col min="12549" max="12549" width="16" style="381" customWidth="1"/>
    <col min="12550" max="12790" width="9.109375" style="381"/>
    <col min="12791" max="12791" width="39.44140625" style="381" customWidth="1"/>
    <col min="12792" max="12792" width="14.5546875" style="381" customWidth="1"/>
    <col min="12793" max="12793" width="0" style="381" hidden="1" customWidth="1"/>
    <col min="12794" max="12794" width="14.44140625" style="381" customWidth="1"/>
    <col min="12795" max="12795" width="12.88671875" style="381" customWidth="1"/>
    <col min="12796" max="12796" width="13.88671875" style="381" customWidth="1"/>
    <col min="12797" max="12797" width="12.109375" style="381" customWidth="1"/>
    <col min="12798" max="12798" width="16" style="381" customWidth="1"/>
    <col min="12799" max="12799" width="11.33203125" style="381" customWidth="1"/>
    <col min="12800" max="12800" width="9.109375" style="381"/>
    <col min="12801" max="12801" width="9.44140625" style="381" bestFit="1" customWidth="1"/>
    <col min="12802" max="12802" width="9.109375" style="381"/>
    <col min="12803" max="12803" width="14" style="381" customWidth="1"/>
    <col min="12804" max="12804" width="14.109375" style="381" customWidth="1"/>
    <col min="12805" max="12805" width="16" style="381" customWidth="1"/>
    <col min="12806" max="13046" width="9.109375" style="381"/>
    <col min="13047" max="13047" width="39.44140625" style="381" customWidth="1"/>
    <col min="13048" max="13048" width="14.5546875" style="381" customWidth="1"/>
    <col min="13049" max="13049" width="0" style="381" hidden="1" customWidth="1"/>
    <col min="13050" max="13050" width="14.44140625" style="381" customWidth="1"/>
    <col min="13051" max="13051" width="12.88671875" style="381" customWidth="1"/>
    <col min="13052" max="13052" width="13.88671875" style="381" customWidth="1"/>
    <col min="13053" max="13053" width="12.109375" style="381" customWidth="1"/>
    <col min="13054" max="13054" width="16" style="381" customWidth="1"/>
    <col min="13055" max="13055" width="11.33203125" style="381" customWidth="1"/>
    <col min="13056" max="13056" width="9.109375" style="381"/>
    <col min="13057" max="13057" width="9.44140625" style="381" bestFit="1" customWidth="1"/>
    <col min="13058" max="13058" width="9.109375" style="381"/>
    <col min="13059" max="13059" width="14" style="381" customWidth="1"/>
    <col min="13060" max="13060" width="14.109375" style="381" customWidth="1"/>
    <col min="13061" max="13061" width="16" style="381" customWidth="1"/>
    <col min="13062" max="13302" width="9.109375" style="381"/>
    <col min="13303" max="13303" width="39.44140625" style="381" customWidth="1"/>
    <col min="13304" max="13304" width="14.5546875" style="381" customWidth="1"/>
    <col min="13305" max="13305" width="0" style="381" hidden="1" customWidth="1"/>
    <col min="13306" max="13306" width="14.44140625" style="381" customWidth="1"/>
    <col min="13307" max="13307" width="12.88671875" style="381" customWidth="1"/>
    <col min="13308" max="13308" width="13.88671875" style="381" customWidth="1"/>
    <col min="13309" max="13309" width="12.109375" style="381" customWidth="1"/>
    <col min="13310" max="13310" width="16" style="381" customWidth="1"/>
    <col min="13311" max="13311" width="11.33203125" style="381" customWidth="1"/>
    <col min="13312" max="13312" width="9.109375" style="381"/>
    <col min="13313" max="13313" width="9.44140625" style="381" bestFit="1" customWidth="1"/>
    <col min="13314" max="13314" width="9.109375" style="381"/>
    <col min="13315" max="13315" width="14" style="381" customWidth="1"/>
    <col min="13316" max="13316" width="14.109375" style="381" customWidth="1"/>
    <col min="13317" max="13317" width="16" style="381" customWidth="1"/>
    <col min="13318" max="13558" width="9.109375" style="381"/>
    <col min="13559" max="13559" width="39.44140625" style="381" customWidth="1"/>
    <col min="13560" max="13560" width="14.5546875" style="381" customWidth="1"/>
    <col min="13561" max="13561" width="0" style="381" hidden="1" customWidth="1"/>
    <col min="13562" max="13562" width="14.44140625" style="381" customWidth="1"/>
    <col min="13563" max="13563" width="12.88671875" style="381" customWidth="1"/>
    <col min="13564" max="13564" width="13.88671875" style="381" customWidth="1"/>
    <col min="13565" max="13565" width="12.109375" style="381" customWidth="1"/>
    <col min="13566" max="13566" width="16" style="381" customWidth="1"/>
    <col min="13567" max="13567" width="11.33203125" style="381" customWidth="1"/>
    <col min="13568" max="13568" width="9.109375" style="381"/>
    <col min="13569" max="13569" width="9.44140625" style="381" bestFit="1" customWidth="1"/>
    <col min="13570" max="13570" width="9.109375" style="381"/>
    <col min="13571" max="13571" width="14" style="381" customWidth="1"/>
    <col min="13572" max="13572" width="14.109375" style="381" customWidth="1"/>
    <col min="13573" max="13573" width="16" style="381" customWidth="1"/>
    <col min="13574" max="13814" width="9.109375" style="381"/>
    <col min="13815" max="13815" width="39.44140625" style="381" customWidth="1"/>
    <col min="13816" max="13816" width="14.5546875" style="381" customWidth="1"/>
    <col min="13817" max="13817" width="0" style="381" hidden="1" customWidth="1"/>
    <col min="13818" max="13818" width="14.44140625" style="381" customWidth="1"/>
    <col min="13819" max="13819" width="12.88671875" style="381" customWidth="1"/>
    <col min="13820" max="13820" width="13.88671875" style="381" customWidth="1"/>
    <col min="13821" max="13821" width="12.109375" style="381" customWidth="1"/>
    <col min="13822" max="13822" width="16" style="381" customWidth="1"/>
    <col min="13823" max="13823" width="11.33203125" style="381" customWidth="1"/>
    <col min="13824" max="13824" width="9.109375" style="381"/>
    <col min="13825" max="13825" width="9.44140625" style="381" bestFit="1" customWidth="1"/>
    <col min="13826" max="13826" width="9.109375" style="381"/>
    <col min="13827" max="13827" width="14" style="381" customWidth="1"/>
    <col min="13828" max="13828" width="14.109375" style="381" customWidth="1"/>
    <col min="13829" max="13829" width="16" style="381" customWidth="1"/>
    <col min="13830" max="14070" width="9.109375" style="381"/>
    <col min="14071" max="14071" width="39.44140625" style="381" customWidth="1"/>
    <col min="14072" max="14072" width="14.5546875" style="381" customWidth="1"/>
    <col min="14073" max="14073" width="0" style="381" hidden="1" customWidth="1"/>
    <col min="14074" max="14074" width="14.44140625" style="381" customWidth="1"/>
    <col min="14075" max="14075" width="12.88671875" style="381" customWidth="1"/>
    <col min="14076" max="14076" width="13.88671875" style="381" customWidth="1"/>
    <col min="14077" max="14077" width="12.109375" style="381" customWidth="1"/>
    <col min="14078" max="14078" width="16" style="381" customWidth="1"/>
    <col min="14079" max="14079" width="11.33203125" style="381" customWidth="1"/>
    <col min="14080" max="14080" width="9.109375" style="381"/>
    <col min="14081" max="14081" width="9.44140625" style="381" bestFit="1" customWidth="1"/>
    <col min="14082" max="14082" width="9.109375" style="381"/>
    <col min="14083" max="14083" width="14" style="381" customWidth="1"/>
    <col min="14084" max="14084" width="14.109375" style="381" customWidth="1"/>
    <col min="14085" max="14085" width="16" style="381" customWidth="1"/>
    <col min="14086" max="14326" width="9.109375" style="381"/>
    <col min="14327" max="14327" width="39.44140625" style="381" customWidth="1"/>
    <col min="14328" max="14328" width="14.5546875" style="381" customWidth="1"/>
    <col min="14329" max="14329" width="0" style="381" hidden="1" customWidth="1"/>
    <col min="14330" max="14330" width="14.44140625" style="381" customWidth="1"/>
    <col min="14331" max="14331" width="12.88671875" style="381" customWidth="1"/>
    <col min="14332" max="14332" width="13.88671875" style="381" customWidth="1"/>
    <col min="14333" max="14333" width="12.109375" style="381" customWidth="1"/>
    <col min="14334" max="14334" width="16" style="381" customWidth="1"/>
    <col min="14335" max="14335" width="11.33203125" style="381" customWidth="1"/>
    <col min="14336" max="14336" width="9.109375" style="381"/>
    <col min="14337" max="14337" width="9.44140625" style="381" bestFit="1" customWidth="1"/>
    <col min="14338" max="14338" width="9.109375" style="381"/>
    <col min="14339" max="14339" width="14" style="381" customWidth="1"/>
    <col min="14340" max="14340" width="14.109375" style="381" customWidth="1"/>
    <col min="14341" max="14341" width="16" style="381" customWidth="1"/>
    <col min="14342" max="14582" width="9.109375" style="381"/>
    <col min="14583" max="14583" width="39.44140625" style="381" customWidth="1"/>
    <col min="14584" max="14584" width="14.5546875" style="381" customWidth="1"/>
    <col min="14585" max="14585" width="0" style="381" hidden="1" customWidth="1"/>
    <col min="14586" max="14586" width="14.44140625" style="381" customWidth="1"/>
    <col min="14587" max="14587" width="12.88671875" style="381" customWidth="1"/>
    <col min="14588" max="14588" width="13.88671875" style="381" customWidth="1"/>
    <col min="14589" max="14589" width="12.109375" style="381" customWidth="1"/>
    <col min="14590" max="14590" width="16" style="381" customWidth="1"/>
    <col min="14591" max="14591" width="11.33203125" style="381" customWidth="1"/>
    <col min="14592" max="14592" width="9.109375" style="381"/>
    <col min="14593" max="14593" width="9.44140625" style="381" bestFit="1" customWidth="1"/>
    <col min="14594" max="14594" width="9.109375" style="381"/>
    <col min="14595" max="14595" width="14" style="381" customWidth="1"/>
    <col min="14596" max="14596" width="14.109375" style="381" customWidth="1"/>
    <col min="14597" max="14597" width="16" style="381" customWidth="1"/>
    <col min="14598" max="14838" width="9.109375" style="381"/>
    <col min="14839" max="14839" width="39.44140625" style="381" customWidth="1"/>
    <col min="14840" max="14840" width="14.5546875" style="381" customWidth="1"/>
    <col min="14841" max="14841" width="0" style="381" hidden="1" customWidth="1"/>
    <col min="14842" max="14842" width="14.44140625" style="381" customWidth="1"/>
    <col min="14843" max="14843" width="12.88671875" style="381" customWidth="1"/>
    <col min="14844" max="14844" width="13.88671875" style="381" customWidth="1"/>
    <col min="14845" max="14845" width="12.109375" style="381" customWidth="1"/>
    <col min="14846" max="14846" width="16" style="381" customWidth="1"/>
    <col min="14847" max="14847" width="11.33203125" style="381" customWidth="1"/>
    <col min="14848" max="14848" width="9.109375" style="381"/>
    <col min="14849" max="14849" width="9.44140625" style="381" bestFit="1" customWidth="1"/>
    <col min="14850" max="14850" width="9.109375" style="381"/>
    <col min="14851" max="14851" width="14" style="381" customWidth="1"/>
    <col min="14852" max="14852" width="14.109375" style="381" customWidth="1"/>
    <col min="14853" max="14853" width="16" style="381" customWidth="1"/>
    <col min="14854" max="15094" width="9.109375" style="381"/>
    <col min="15095" max="15095" width="39.44140625" style="381" customWidth="1"/>
    <col min="15096" max="15096" width="14.5546875" style="381" customWidth="1"/>
    <col min="15097" max="15097" width="0" style="381" hidden="1" customWidth="1"/>
    <col min="15098" max="15098" width="14.44140625" style="381" customWidth="1"/>
    <col min="15099" max="15099" width="12.88671875" style="381" customWidth="1"/>
    <col min="15100" max="15100" width="13.88671875" style="381" customWidth="1"/>
    <col min="15101" max="15101" width="12.109375" style="381" customWidth="1"/>
    <col min="15102" max="15102" width="16" style="381" customWidth="1"/>
    <col min="15103" max="15103" width="11.33203125" style="381" customWidth="1"/>
    <col min="15104" max="15104" width="9.109375" style="381"/>
    <col min="15105" max="15105" width="9.44140625" style="381" bestFit="1" customWidth="1"/>
    <col min="15106" max="15106" width="9.109375" style="381"/>
    <col min="15107" max="15107" width="14" style="381" customWidth="1"/>
    <col min="15108" max="15108" width="14.109375" style="381" customWidth="1"/>
    <col min="15109" max="15109" width="16" style="381" customWidth="1"/>
    <col min="15110" max="15350" width="9.109375" style="381"/>
    <col min="15351" max="15351" width="39.44140625" style="381" customWidth="1"/>
    <col min="15352" max="15352" width="14.5546875" style="381" customWidth="1"/>
    <col min="15353" max="15353" width="0" style="381" hidden="1" customWidth="1"/>
    <col min="15354" max="15354" width="14.44140625" style="381" customWidth="1"/>
    <col min="15355" max="15355" width="12.88671875" style="381" customWidth="1"/>
    <col min="15356" max="15356" width="13.88671875" style="381" customWidth="1"/>
    <col min="15357" max="15357" width="12.109375" style="381" customWidth="1"/>
    <col min="15358" max="15358" width="16" style="381" customWidth="1"/>
    <col min="15359" max="15359" width="11.33203125" style="381" customWidth="1"/>
    <col min="15360" max="15360" width="9.109375" style="381"/>
    <col min="15361" max="15361" width="9.44140625" style="381" bestFit="1" customWidth="1"/>
    <col min="15362" max="15362" width="9.109375" style="381"/>
    <col min="15363" max="15363" width="14" style="381" customWidth="1"/>
    <col min="15364" max="15364" width="14.109375" style="381" customWidth="1"/>
    <col min="15365" max="15365" width="16" style="381" customWidth="1"/>
    <col min="15366" max="15606" width="9.109375" style="381"/>
    <col min="15607" max="15607" width="39.44140625" style="381" customWidth="1"/>
    <col min="15608" max="15608" width="14.5546875" style="381" customWidth="1"/>
    <col min="15609" max="15609" width="0" style="381" hidden="1" customWidth="1"/>
    <col min="15610" max="15610" width="14.44140625" style="381" customWidth="1"/>
    <col min="15611" max="15611" width="12.88671875" style="381" customWidth="1"/>
    <col min="15612" max="15612" width="13.88671875" style="381" customWidth="1"/>
    <col min="15613" max="15613" width="12.109375" style="381" customWidth="1"/>
    <col min="15614" max="15614" width="16" style="381" customWidth="1"/>
    <col min="15615" max="15615" width="11.33203125" style="381" customWidth="1"/>
    <col min="15616" max="15616" width="9.109375" style="381"/>
    <col min="15617" max="15617" width="9.44140625" style="381" bestFit="1" customWidth="1"/>
    <col min="15618" max="15618" width="9.109375" style="381"/>
    <col min="15619" max="15619" width="14" style="381" customWidth="1"/>
    <col min="15620" max="15620" width="14.109375" style="381" customWidth="1"/>
    <col min="15621" max="15621" width="16" style="381" customWidth="1"/>
    <col min="15622" max="15862" width="9.109375" style="381"/>
    <col min="15863" max="15863" width="39.44140625" style="381" customWidth="1"/>
    <col min="15864" max="15864" width="14.5546875" style="381" customWidth="1"/>
    <col min="15865" max="15865" width="0" style="381" hidden="1" customWidth="1"/>
    <col min="15866" max="15866" width="14.44140625" style="381" customWidth="1"/>
    <col min="15867" max="15867" width="12.88671875" style="381" customWidth="1"/>
    <col min="15868" max="15868" width="13.88671875" style="381" customWidth="1"/>
    <col min="15869" max="15869" width="12.109375" style="381" customWidth="1"/>
    <col min="15870" max="15870" width="16" style="381" customWidth="1"/>
    <col min="15871" max="15871" width="11.33203125" style="381" customWidth="1"/>
    <col min="15872" max="15872" width="9.109375" style="381"/>
    <col min="15873" max="15873" width="9.44140625" style="381" bestFit="1" customWidth="1"/>
    <col min="15874" max="15874" width="9.109375" style="381"/>
    <col min="15875" max="15875" width="14" style="381" customWidth="1"/>
    <col min="15876" max="15876" width="14.109375" style="381" customWidth="1"/>
    <col min="15877" max="15877" width="16" style="381" customWidth="1"/>
    <col min="15878" max="16118" width="9.109375" style="381"/>
    <col min="16119" max="16119" width="39.44140625" style="381" customWidth="1"/>
    <col min="16120" max="16120" width="14.5546875" style="381" customWidth="1"/>
    <col min="16121" max="16121" width="0" style="381" hidden="1" customWidth="1"/>
    <col min="16122" max="16122" width="14.44140625" style="381" customWidth="1"/>
    <col min="16123" max="16123" width="12.88671875" style="381" customWidth="1"/>
    <col min="16124" max="16124" width="13.88671875" style="381" customWidth="1"/>
    <col min="16125" max="16125" width="12.109375" style="381" customWidth="1"/>
    <col min="16126" max="16126" width="16" style="381" customWidth="1"/>
    <col min="16127" max="16127" width="11.33203125" style="381" customWidth="1"/>
    <col min="16128" max="16128" width="9.109375" style="381"/>
    <col min="16129" max="16129" width="9.44140625" style="381" bestFit="1" customWidth="1"/>
    <col min="16130" max="16130" width="9.109375" style="381"/>
    <col min="16131" max="16131" width="14" style="381" customWidth="1"/>
    <col min="16132" max="16132" width="14.109375" style="381" customWidth="1"/>
    <col min="16133" max="16133" width="16" style="381" customWidth="1"/>
    <col min="16134" max="16384" width="9.109375" style="381"/>
  </cols>
  <sheetData>
    <row r="1" spans="1:9" s="358" customFormat="1" ht="18" customHeight="1" thickTop="1" thickBot="1">
      <c r="A1" s="2625" t="s">
        <v>771</v>
      </c>
      <c r="B1" s="2625"/>
      <c r="C1" s="2625"/>
      <c r="D1" s="2625"/>
      <c r="E1" s="2625"/>
      <c r="F1" s="2625"/>
      <c r="G1" s="2625"/>
      <c r="H1" s="2625"/>
      <c r="I1" s="2625"/>
    </row>
    <row r="2" spans="1:9" s="358" customFormat="1" ht="15.75" customHeight="1" thickTop="1" thickBot="1">
      <c r="A2" s="2626" t="s">
        <v>803</v>
      </c>
      <c r="B2" s="2626"/>
      <c r="C2" s="2626"/>
      <c r="D2" s="2626"/>
      <c r="E2" s="2626"/>
      <c r="F2" s="2626"/>
      <c r="G2" s="2626"/>
      <c r="H2" s="2626"/>
      <c r="I2" s="2626"/>
    </row>
    <row r="3" spans="1:9" s="358" customFormat="1" ht="60" customHeight="1" thickBot="1">
      <c r="A3" s="359" t="s">
        <v>804</v>
      </c>
      <c r="B3" s="68" t="s">
        <v>805</v>
      </c>
      <c r="C3" s="68" t="s">
        <v>775</v>
      </c>
      <c r="D3" s="68" t="s">
        <v>776</v>
      </c>
      <c r="E3" s="68" t="s">
        <v>777</v>
      </c>
      <c r="F3" s="69" t="s">
        <v>806</v>
      </c>
      <c r="G3" s="69" t="s">
        <v>779</v>
      </c>
      <c r="H3" s="68" t="s">
        <v>780</v>
      </c>
      <c r="I3" s="360" t="s">
        <v>781</v>
      </c>
    </row>
    <row r="4" spans="1:9" s="397" customFormat="1" ht="13.65" customHeight="1" thickBot="1">
      <c r="A4" s="396">
        <v>1</v>
      </c>
      <c r="B4" s="392">
        <v>2</v>
      </c>
      <c r="C4" s="392">
        <v>3</v>
      </c>
      <c r="D4" s="392">
        <v>3</v>
      </c>
      <c r="E4" s="392">
        <v>4</v>
      </c>
      <c r="F4" s="392">
        <v>5</v>
      </c>
      <c r="G4" s="393">
        <v>6</v>
      </c>
      <c r="H4" s="392">
        <v>7</v>
      </c>
      <c r="I4" s="393">
        <v>8</v>
      </c>
    </row>
    <row r="5" spans="1:9" s="358" customFormat="1" ht="15" customHeight="1">
      <c r="A5" s="398"/>
      <c r="B5" s="2620" t="s">
        <v>440</v>
      </c>
      <c r="C5" s="2620"/>
      <c r="D5" s="2620"/>
      <c r="E5" s="2620"/>
      <c r="F5" s="2620"/>
      <c r="G5" s="2620"/>
      <c r="H5" s="2620"/>
      <c r="I5" s="366"/>
    </row>
    <row r="6" spans="1:9" s="358" customFormat="1" ht="17.399999999999999" customHeight="1">
      <c r="A6" s="399" t="s">
        <v>329</v>
      </c>
      <c r="B6" s="400"/>
      <c r="C6" s="400"/>
      <c r="D6" s="400"/>
      <c r="E6" s="400"/>
      <c r="F6" s="400"/>
      <c r="G6" s="400"/>
      <c r="H6" s="400"/>
      <c r="I6" s="400"/>
    </row>
    <row r="7" spans="1:9" s="358" customFormat="1" ht="17.399999999999999" customHeight="1" thickBot="1">
      <c r="A7" s="368" t="s">
        <v>782</v>
      </c>
      <c r="B7" s="401">
        <v>2238.8200000000002</v>
      </c>
      <c r="C7" s="401">
        <v>0</v>
      </c>
      <c r="D7" s="401">
        <v>1.36</v>
      </c>
      <c r="E7" s="401">
        <v>436.1</v>
      </c>
      <c r="F7" s="401">
        <v>0</v>
      </c>
      <c r="G7" s="401">
        <f>B7+D7-E7-F7</f>
        <v>1804.0800000000004</v>
      </c>
      <c r="H7" s="401">
        <f>G7-B7</f>
        <v>-434.73999999999978</v>
      </c>
      <c r="I7" s="401">
        <v>0</v>
      </c>
    </row>
    <row r="8" spans="1:9" s="377" customFormat="1" ht="20.25" customHeight="1" thickBot="1">
      <c r="A8" s="378" t="s">
        <v>353</v>
      </c>
      <c r="B8" s="402">
        <f>SUM(B7)</f>
        <v>2238.8200000000002</v>
      </c>
      <c r="C8" s="402">
        <v>0</v>
      </c>
      <c r="D8" s="402">
        <f>SUM(D7)</f>
        <v>1.36</v>
      </c>
      <c r="E8" s="402">
        <f>SUM(E7)</f>
        <v>436.1</v>
      </c>
      <c r="F8" s="402">
        <v>0</v>
      </c>
      <c r="G8" s="402">
        <f>B8+D8-E8</f>
        <v>1804.0800000000004</v>
      </c>
      <c r="H8" s="402">
        <f>G8-B8</f>
        <v>-434.73999999999978</v>
      </c>
      <c r="I8" s="402">
        <f>SUM(I7)</f>
        <v>0</v>
      </c>
    </row>
    <row r="9" spans="1:9" s="358" customFormat="1" ht="17.399999999999999" customHeight="1">
      <c r="A9" s="399" t="s">
        <v>355</v>
      </c>
      <c r="B9" s="286"/>
      <c r="C9" s="286"/>
      <c r="D9" s="286"/>
      <c r="E9" s="286"/>
      <c r="F9" s="286"/>
      <c r="G9" s="286"/>
      <c r="H9" s="286"/>
      <c r="I9" s="286"/>
    </row>
    <row r="10" spans="1:9" s="358" customFormat="1" ht="17.399999999999999" customHeight="1">
      <c r="A10" s="368" t="s">
        <v>783</v>
      </c>
      <c r="B10" s="286">
        <v>21.15</v>
      </c>
      <c r="C10" s="286">
        <v>0</v>
      </c>
      <c r="D10" s="286">
        <v>0</v>
      </c>
      <c r="E10" s="286">
        <v>0</v>
      </c>
      <c r="F10" s="286">
        <v>0</v>
      </c>
      <c r="G10" s="286">
        <f>B10+D10-E10-F10</f>
        <v>21.15</v>
      </c>
      <c r="H10" s="286">
        <f t="shared" ref="H10:H15" si="0">G10-B10</f>
        <v>0</v>
      </c>
      <c r="I10" s="286">
        <v>0</v>
      </c>
    </row>
    <row r="11" spans="1:9" s="358" customFormat="1" ht="15.75" customHeight="1">
      <c r="A11" s="2627" t="s">
        <v>784</v>
      </c>
      <c r="B11" s="286">
        <v>4735.8100000000004</v>
      </c>
      <c r="C11" s="286">
        <v>0</v>
      </c>
      <c r="D11" s="286">
        <v>223.09</v>
      </c>
      <c r="E11" s="286">
        <v>84.84</v>
      </c>
      <c r="F11" s="286">
        <v>0</v>
      </c>
      <c r="G11" s="286">
        <f>B11+D11-E11-F11</f>
        <v>4874.0600000000004</v>
      </c>
      <c r="H11" s="286">
        <f t="shared" si="0"/>
        <v>138.25</v>
      </c>
      <c r="I11" s="286">
        <v>0</v>
      </c>
    </row>
    <row r="12" spans="1:9" s="358" customFormat="1" ht="17.25" customHeight="1">
      <c r="A12" s="2627"/>
      <c r="B12" s="403"/>
      <c r="C12" s="286"/>
      <c r="D12" s="286"/>
      <c r="E12" s="286"/>
      <c r="F12" s="286"/>
      <c r="G12" s="286"/>
      <c r="H12" s="286"/>
      <c r="I12" s="286"/>
    </row>
    <row r="13" spans="1:9" s="358" customFormat="1" ht="17.399999999999999" customHeight="1">
      <c r="A13" s="368" t="s">
        <v>785</v>
      </c>
      <c r="B13" s="286">
        <v>3425.47</v>
      </c>
      <c r="C13" s="286">
        <v>0</v>
      </c>
      <c r="D13" s="286">
        <v>827.27</v>
      </c>
      <c r="E13" s="286">
        <v>5.0000000000000002E-5</v>
      </c>
      <c r="F13" s="286">
        <v>0</v>
      </c>
      <c r="G13" s="286">
        <f>B13+D13-E13-F13</f>
        <v>4252.7399500000001</v>
      </c>
      <c r="H13" s="286">
        <f t="shared" si="0"/>
        <v>827.26995000000034</v>
      </c>
      <c r="I13" s="286">
        <v>0</v>
      </c>
    </row>
    <row r="14" spans="1:9" s="358" customFormat="1" ht="17.399999999999999" customHeight="1">
      <c r="A14" s="368" t="s">
        <v>786</v>
      </c>
      <c r="B14" s="286">
        <v>90.65</v>
      </c>
      <c r="C14" s="286">
        <v>0</v>
      </c>
      <c r="D14" s="286">
        <v>0</v>
      </c>
      <c r="E14" s="286">
        <v>0</v>
      </c>
      <c r="F14" s="286">
        <v>0</v>
      </c>
      <c r="G14" s="286">
        <f>B14+D14-E14-F14</f>
        <v>90.65</v>
      </c>
      <c r="H14" s="286">
        <f t="shared" si="0"/>
        <v>0</v>
      </c>
      <c r="I14" s="286">
        <v>0</v>
      </c>
    </row>
    <row r="15" spans="1:9" s="358" customFormat="1" ht="17.399999999999999" customHeight="1" thickBot="1">
      <c r="A15" s="368" t="s">
        <v>378</v>
      </c>
      <c r="B15" s="401">
        <v>139.86000000000001</v>
      </c>
      <c r="C15" s="401">
        <v>0</v>
      </c>
      <c r="D15" s="401">
        <v>0.79</v>
      </c>
      <c r="E15" s="401">
        <v>0.26</v>
      </c>
      <c r="F15" s="401">
        <v>0</v>
      </c>
      <c r="G15" s="401">
        <f>B15+D15-E15-F15</f>
        <v>140.39000000000001</v>
      </c>
      <c r="H15" s="401">
        <f t="shared" si="0"/>
        <v>0.53000000000000114</v>
      </c>
      <c r="I15" s="404">
        <v>0</v>
      </c>
    </row>
    <row r="16" spans="1:9" s="377" customFormat="1" ht="20.25" customHeight="1" thickBot="1">
      <c r="A16" s="378" t="s">
        <v>380</v>
      </c>
      <c r="B16" s="402">
        <f>SUM(B10:B15)</f>
        <v>8412.94</v>
      </c>
      <c r="C16" s="402">
        <f>SUM(C10:C15)</f>
        <v>0</v>
      </c>
      <c r="D16" s="402">
        <f>SUM(D10:D15)</f>
        <v>1051.1499999999999</v>
      </c>
      <c r="E16" s="402">
        <f>SUM(E10:E15)</f>
        <v>85.10005000000001</v>
      </c>
      <c r="F16" s="402">
        <v>0</v>
      </c>
      <c r="G16" s="402">
        <f>SUM(G10:G15)</f>
        <v>9378.9899499999992</v>
      </c>
      <c r="H16" s="402">
        <f>SUM(H10:H15)</f>
        <v>966.04995000000031</v>
      </c>
      <c r="I16" s="402">
        <f>SUM(I10:I15)</f>
        <v>0</v>
      </c>
    </row>
    <row r="17" spans="1:9" s="358" customFormat="1" ht="17.399999999999999" customHeight="1">
      <c r="A17" s="399" t="s">
        <v>382</v>
      </c>
      <c r="B17" s="286"/>
      <c r="C17" s="286"/>
      <c r="D17" s="286"/>
      <c r="E17" s="286"/>
      <c r="F17" s="286"/>
      <c r="G17" s="286"/>
      <c r="H17" s="286"/>
      <c r="I17" s="286"/>
    </row>
    <row r="18" spans="1:9" s="358" customFormat="1" ht="17.399999999999999" customHeight="1">
      <c r="A18" s="368" t="s">
        <v>782</v>
      </c>
      <c r="B18" s="286">
        <v>3.15</v>
      </c>
      <c r="C18" s="286">
        <v>0</v>
      </c>
      <c r="D18" s="286">
        <v>0</v>
      </c>
      <c r="E18" s="338">
        <v>0</v>
      </c>
      <c r="F18" s="286">
        <v>0</v>
      </c>
      <c r="G18" s="286">
        <f>B18+D18-E18-F18</f>
        <v>3.15</v>
      </c>
      <c r="H18" s="286">
        <f>G18-B18</f>
        <v>0</v>
      </c>
      <c r="I18" s="338">
        <v>0</v>
      </c>
    </row>
    <row r="19" spans="1:9" s="358" customFormat="1" ht="17.399999999999999" customHeight="1">
      <c r="A19" s="368" t="s">
        <v>787</v>
      </c>
      <c r="B19" s="286">
        <v>1516.28</v>
      </c>
      <c r="C19" s="286">
        <v>0</v>
      </c>
      <c r="D19" s="286">
        <v>1494.5</v>
      </c>
      <c r="E19" s="286">
        <v>613.47</v>
      </c>
      <c r="F19" s="286">
        <v>0</v>
      </c>
      <c r="G19" s="286">
        <f>B19+D19-E19-F19</f>
        <v>2397.3099999999995</v>
      </c>
      <c r="H19" s="286">
        <f>G19-B19</f>
        <v>881.02999999999952</v>
      </c>
      <c r="I19" s="286">
        <v>0</v>
      </c>
    </row>
    <row r="20" spans="1:9" s="358" customFormat="1" ht="17.399999999999999" customHeight="1" thickBot="1">
      <c r="A20" s="368" t="s">
        <v>378</v>
      </c>
      <c r="B20" s="401">
        <v>24551.5</v>
      </c>
      <c r="C20" s="401">
        <v>0</v>
      </c>
      <c r="D20" s="401">
        <v>5416.06</v>
      </c>
      <c r="E20" s="401">
        <v>645.51</v>
      </c>
      <c r="F20" s="401">
        <v>0</v>
      </c>
      <c r="G20" s="401">
        <f>B20+D20-E20-F20</f>
        <v>29322.050000000003</v>
      </c>
      <c r="H20" s="401">
        <f>G20-B20</f>
        <v>4770.5500000000029</v>
      </c>
      <c r="I20" s="401">
        <v>0</v>
      </c>
    </row>
    <row r="21" spans="1:9" s="377" customFormat="1" ht="20.25" customHeight="1" thickBot="1">
      <c r="A21" s="378" t="s">
        <v>419</v>
      </c>
      <c r="B21" s="402">
        <f>SUM(B18:B20)</f>
        <v>26070.93</v>
      </c>
      <c r="C21" s="402">
        <v>0</v>
      </c>
      <c r="D21" s="402">
        <f>SUM(D18:D20)</f>
        <v>6910.56</v>
      </c>
      <c r="E21" s="402">
        <f>SUM(E18:E20)</f>
        <v>1258.98</v>
      </c>
      <c r="F21" s="402">
        <v>0</v>
      </c>
      <c r="G21" s="402">
        <f>SUM(G18:G20)</f>
        <v>31722.510000000002</v>
      </c>
      <c r="H21" s="402">
        <f>SUM(H18:H20)</f>
        <v>5651.5800000000027</v>
      </c>
      <c r="I21" s="402">
        <f>SUM(I18:I20)</f>
        <v>0</v>
      </c>
    </row>
    <row r="22" spans="1:9" ht="16.95" customHeight="1">
      <c r="A22" s="399" t="s">
        <v>807</v>
      </c>
      <c r="B22" s="286"/>
      <c r="C22" s="286"/>
      <c r="D22" s="286"/>
      <c r="E22" s="286"/>
      <c r="F22" s="286"/>
      <c r="G22" s="286"/>
      <c r="H22" s="286"/>
      <c r="I22" s="286"/>
    </row>
    <row r="23" spans="1:9" ht="22.5" customHeight="1" thickBot="1">
      <c r="A23" s="368" t="s">
        <v>808</v>
      </c>
      <c r="B23" s="401">
        <v>29.41</v>
      </c>
      <c r="C23" s="401">
        <v>0</v>
      </c>
      <c r="D23" s="401">
        <v>51.89</v>
      </c>
      <c r="E23" s="401">
        <v>54.25</v>
      </c>
      <c r="F23" s="401">
        <v>0</v>
      </c>
      <c r="G23" s="401">
        <f>B23+D23-E23-F23</f>
        <v>27.049999999999997</v>
      </c>
      <c r="H23" s="401">
        <f>G23-B23</f>
        <v>-2.360000000000003</v>
      </c>
      <c r="I23" s="401">
        <v>0</v>
      </c>
    </row>
    <row r="24" spans="1:9" ht="18.75" customHeight="1" thickBot="1">
      <c r="A24" s="378" t="s">
        <v>809</v>
      </c>
      <c r="B24" s="402">
        <f>SUM(B23)</f>
        <v>29.41</v>
      </c>
      <c r="C24" s="402">
        <v>0</v>
      </c>
      <c r="D24" s="402">
        <f>SUM(D23)</f>
        <v>51.89</v>
      </c>
      <c r="E24" s="402">
        <f>SUM(E23)</f>
        <v>54.25</v>
      </c>
      <c r="F24" s="402">
        <f>SUM(F23)</f>
        <v>0</v>
      </c>
      <c r="G24" s="402">
        <f>+G23</f>
        <v>27.049999999999997</v>
      </c>
      <c r="H24" s="402">
        <f>+H23</f>
        <v>-2.360000000000003</v>
      </c>
      <c r="I24" s="402">
        <v>0</v>
      </c>
    </row>
    <row r="25" spans="1:9" ht="22.5" customHeight="1" thickBot="1">
      <c r="A25" s="405" t="s">
        <v>789</v>
      </c>
      <c r="B25" s="406">
        <v>36752.100000000006</v>
      </c>
      <c r="C25" s="406">
        <v>0</v>
      </c>
      <c r="D25" s="407" t="s">
        <v>790</v>
      </c>
      <c r="E25" s="407" t="s">
        <v>791</v>
      </c>
      <c r="F25" s="406">
        <v>0</v>
      </c>
      <c r="G25" s="406">
        <v>42932.630000000005</v>
      </c>
      <c r="H25" s="406">
        <v>6180.5299999999979</v>
      </c>
      <c r="I25" s="406">
        <v>0</v>
      </c>
    </row>
    <row r="26" spans="1:9" ht="17.25" customHeight="1">
      <c r="A26" s="2628" t="s">
        <v>810</v>
      </c>
      <c r="B26" s="2628"/>
      <c r="C26" s="2628"/>
      <c r="D26" s="2628"/>
      <c r="E26" s="2628"/>
      <c r="F26" s="2628"/>
      <c r="G26" s="2628"/>
      <c r="H26" s="2628"/>
      <c r="I26" s="2628"/>
    </row>
    <row r="27" spans="1:9">
      <c r="A27" s="206" t="s">
        <v>792</v>
      </c>
      <c r="B27" s="409"/>
    </row>
    <row r="28" spans="1:9">
      <c r="A28" s="186" t="s">
        <v>793</v>
      </c>
      <c r="D28" s="382"/>
    </row>
    <row r="29" spans="1:9">
      <c r="D29" s="410"/>
    </row>
  </sheetData>
  <mergeCells count="5">
    <mergeCell ref="A1:I1"/>
    <mergeCell ref="A2:I2"/>
    <mergeCell ref="B5:H5"/>
    <mergeCell ref="A11:A12"/>
    <mergeCell ref="A26:I26"/>
  </mergeCells>
  <pageMargins left="0.23622047244094491" right="0.15748031496062992" top="0.51181102362204722" bottom="0.23622047244094491" header="0.23622047244094491" footer="0.15748031496062992"/>
  <pageSetup firstPageNumber="26" orientation="landscape" useFirstPageNumber="1" r:id="rId1"/>
  <headerFooter>
    <oddHeader>&amp;C&amp;"Times New Roman,Regular"&amp;10(&amp;P)</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Normal="100" zoomScaleSheetLayoutView="100" workbookViewId="0">
      <selection activeCell="E10" sqref="E10"/>
    </sheetView>
  </sheetViews>
  <sheetFormatPr defaultColWidth="9.109375" defaultRowHeight="13.2"/>
  <cols>
    <col min="1" max="1" width="59" style="186" customWidth="1"/>
    <col min="2" max="2" width="0.44140625" style="186" customWidth="1"/>
    <col min="3" max="3" width="17.5546875" style="186" customWidth="1"/>
    <col min="4" max="4" width="11.88671875" style="186" customWidth="1"/>
    <col min="5" max="5" width="11.5546875" style="186" bestFit="1" customWidth="1"/>
    <col min="6" max="6" width="15.33203125" style="186" customWidth="1"/>
    <col min="7" max="7" width="17" style="426" customWidth="1"/>
    <col min="8" max="256" width="9.109375" style="186"/>
    <col min="257" max="257" width="59" style="186" customWidth="1"/>
    <col min="258" max="258" width="0.44140625" style="186" customWidth="1"/>
    <col min="259" max="259" width="17.5546875" style="186" customWidth="1"/>
    <col min="260" max="260" width="11.88671875" style="186" customWidth="1"/>
    <col min="261" max="261" width="11.5546875" style="186" bestFit="1" customWidth="1"/>
    <col min="262" max="262" width="15.33203125" style="186" customWidth="1"/>
    <col min="263" max="263" width="17" style="186" customWidth="1"/>
    <col min="264" max="512" width="9.109375" style="186"/>
    <col min="513" max="513" width="59" style="186" customWidth="1"/>
    <col min="514" max="514" width="0.44140625" style="186" customWidth="1"/>
    <col min="515" max="515" width="17.5546875" style="186" customWidth="1"/>
    <col min="516" max="516" width="11.88671875" style="186" customWidth="1"/>
    <col min="517" max="517" width="11.5546875" style="186" bestFit="1" customWidth="1"/>
    <col min="518" max="518" width="15.33203125" style="186" customWidth="1"/>
    <col min="519" max="519" width="17" style="186" customWidth="1"/>
    <col min="520" max="768" width="9.109375" style="186"/>
    <col min="769" max="769" width="59" style="186" customWidth="1"/>
    <col min="770" max="770" width="0.44140625" style="186" customWidth="1"/>
    <col min="771" max="771" width="17.5546875" style="186" customWidth="1"/>
    <col min="772" max="772" width="11.88671875" style="186" customWidth="1"/>
    <col min="773" max="773" width="11.5546875" style="186" bestFit="1" customWidth="1"/>
    <col min="774" max="774" width="15.33203125" style="186" customWidth="1"/>
    <col min="775" max="775" width="17" style="186" customWidth="1"/>
    <col min="776" max="1024" width="9.109375" style="186"/>
    <col min="1025" max="1025" width="59" style="186" customWidth="1"/>
    <col min="1026" max="1026" width="0.44140625" style="186" customWidth="1"/>
    <col min="1027" max="1027" width="17.5546875" style="186" customWidth="1"/>
    <col min="1028" max="1028" width="11.88671875" style="186" customWidth="1"/>
    <col min="1029" max="1029" width="11.5546875" style="186" bestFit="1" customWidth="1"/>
    <col min="1030" max="1030" width="15.33203125" style="186" customWidth="1"/>
    <col min="1031" max="1031" width="17" style="186" customWidth="1"/>
    <col min="1032" max="1280" width="9.109375" style="186"/>
    <col min="1281" max="1281" width="59" style="186" customWidth="1"/>
    <col min="1282" max="1282" width="0.44140625" style="186" customWidth="1"/>
    <col min="1283" max="1283" width="17.5546875" style="186" customWidth="1"/>
    <col min="1284" max="1284" width="11.88671875" style="186" customWidth="1"/>
    <col min="1285" max="1285" width="11.5546875" style="186" bestFit="1" customWidth="1"/>
    <col min="1286" max="1286" width="15.33203125" style="186" customWidth="1"/>
    <col min="1287" max="1287" width="17" style="186" customWidth="1"/>
    <col min="1288" max="1536" width="9.109375" style="186"/>
    <col min="1537" max="1537" width="59" style="186" customWidth="1"/>
    <col min="1538" max="1538" width="0.44140625" style="186" customWidth="1"/>
    <col min="1539" max="1539" width="17.5546875" style="186" customWidth="1"/>
    <col min="1540" max="1540" width="11.88671875" style="186" customWidth="1"/>
    <col min="1541" max="1541" width="11.5546875" style="186" bestFit="1" customWidth="1"/>
    <col min="1542" max="1542" width="15.33203125" style="186" customWidth="1"/>
    <col min="1543" max="1543" width="17" style="186" customWidth="1"/>
    <col min="1544" max="1792" width="9.109375" style="186"/>
    <col min="1793" max="1793" width="59" style="186" customWidth="1"/>
    <col min="1794" max="1794" width="0.44140625" style="186" customWidth="1"/>
    <col min="1795" max="1795" width="17.5546875" style="186" customWidth="1"/>
    <col min="1796" max="1796" width="11.88671875" style="186" customWidth="1"/>
    <col min="1797" max="1797" width="11.5546875" style="186" bestFit="1" customWidth="1"/>
    <col min="1798" max="1798" width="15.33203125" style="186" customWidth="1"/>
    <col min="1799" max="1799" width="17" style="186" customWidth="1"/>
    <col min="1800" max="2048" width="9.109375" style="186"/>
    <col min="2049" max="2049" width="59" style="186" customWidth="1"/>
    <col min="2050" max="2050" width="0.44140625" style="186" customWidth="1"/>
    <col min="2051" max="2051" width="17.5546875" style="186" customWidth="1"/>
    <col min="2052" max="2052" width="11.88671875" style="186" customWidth="1"/>
    <col min="2053" max="2053" width="11.5546875" style="186" bestFit="1" customWidth="1"/>
    <col min="2054" max="2054" width="15.33203125" style="186" customWidth="1"/>
    <col min="2055" max="2055" width="17" style="186" customWidth="1"/>
    <col min="2056" max="2304" width="9.109375" style="186"/>
    <col min="2305" max="2305" width="59" style="186" customWidth="1"/>
    <col min="2306" max="2306" width="0.44140625" style="186" customWidth="1"/>
    <col min="2307" max="2307" width="17.5546875" style="186" customWidth="1"/>
    <col min="2308" max="2308" width="11.88671875" style="186" customWidth="1"/>
    <col min="2309" max="2309" width="11.5546875" style="186" bestFit="1" customWidth="1"/>
    <col min="2310" max="2310" width="15.33203125" style="186" customWidth="1"/>
    <col min="2311" max="2311" width="17" style="186" customWidth="1"/>
    <col min="2312" max="2560" width="9.109375" style="186"/>
    <col min="2561" max="2561" width="59" style="186" customWidth="1"/>
    <col min="2562" max="2562" width="0.44140625" style="186" customWidth="1"/>
    <col min="2563" max="2563" width="17.5546875" style="186" customWidth="1"/>
    <col min="2564" max="2564" width="11.88671875" style="186" customWidth="1"/>
    <col min="2565" max="2565" width="11.5546875" style="186" bestFit="1" customWidth="1"/>
    <col min="2566" max="2566" width="15.33203125" style="186" customWidth="1"/>
    <col min="2567" max="2567" width="17" style="186" customWidth="1"/>
    <col min="2568" max="2816" width="9.109375" style="186"/>
    <col min="2817" max="2817" width="59" style="186" customWidth="1"/>
    <col min="2818" max="2818" width="0.44140625" style="186" customWidth="1"/>
    <col min="2819" max="2819" width="17.5546875" style="186" customWidth="1"/>
    <col min="2820" max="2820" width="11.88671875" style="186" customWidth="1"/>
    <col min="2821" max="2821" width="11.5546875" style="186" bestFit="1" customWidth="1"/>
    <col min="2822" max="2822" width="15.33203125" style="186" customWidth="1"/>
    <col min="2823" max="2823" width="17" style="186" customWidth="1"/>
    <col min="2824" max="3072" width="9.109375" style="186"/>
    <col min="3073" max="3073" width="59" style="186" customWidth="1"/>
    <col min="3074" max="3074" width="0.44140625" style="186" customWidth="1"/>
    <col min="3075" max="3075" width="17.5546875" style="186" customWidth="1"/>
    <col min="3076" max="3076" width="11.88671875" style="186" customWidth="1"/>
    <col min="3077" max="3077" width="11.5546875" style="186" bestFit="1" customWidth="1"/>
    <col min="3078" max="3078" width="15.33203125" style="186" customWidth="1"/>
    <col min="3079" max="3079" width="17" style="186" customWidth="1"/>
    <col min="3080" max="3328" width="9.109375" style="186"/>
    <col min="3329" max="3329" width="59" style="186" customWidth="1"/>
    <col min="3330" max="3330" width="0.44140625" style="186" customWidth="1"/>
    <col min="3331" max="3331" width="17.5546875" style="186" customWidth="1"/>
    <col min="3332" max="3332" width="11.88671875" style="186" customWidth="1"/>
    <col min="3333" max="3333" width="11.5546875" style="186" bestFit="1" customWidth="1"/>
    <col min="3334" max="3334" width="15.33203125" style="186" customWidth="1"/>
    <col min="3335" max="3335" width="17" style="186" customWidth="1"/>
    <col min="3336" max="3584" width="9.109375" style="186"/>
    <col min="3585" max="3585" width="59" style="186" customWidth="1"/>
    <col min="3586" max="3586" width="0.44140625" style="186" customWidth="1"/>
    <col min="3587" max="3587" width="17.5546875" style="186" customWidth="1"/>
    <col min="3588" max="3588" width="11.88671875" style="186" customWidth="1"/>
    <col min="3589" max="3589" width="11.5546875" style="186" bestFit="1" customWidth="1"/>
    <col min="3590" max="3590" width="15.33203125" style="186" customWidth="1"/>
    <col min="3591" max="3591" width="17" style="186" customWidth="1"/>
    <col min="3592" max="3840" width="9.109375" style="186"/>
    <col min="3841" max="3841" width="59" style="186" customWidth="1"/>
    <col min="3842" max="3842" width="0.44140625" style="186" customWidth="1"/>
    <col min="3843" max="3843" width="17.5546875" style="186" customWidth="1"/>
    <col min="3844" max="3844" width="11.88671875" style="186" customWidth="1"/>
    <col min="3845" max="3845" width="11.5546875" style="186" bestFit="1" customWidth="1"/>
    <col min="3846" max="3846" width="15.33203125" style="186" customWidth="1"/>
    <col min="3847" max="3847" width="17" style="186" customWidth="1"/>
    <col min="3848" max="4096" width="9.109375" style="186"/>
    <col min="4097" max="4097" width="59" style="186" customWidth="1"/>
    <col min="4098" max="4098" width="0.44140625" style="186" customWidth="1"/>
    <col min="4099" max="4099" width="17.5546875" style="186" customWidth="1"/>
    <col min="4100" max="4100" width="11.88671875" style="186" customWidth="1"/>
    <col min="4101" max="4101" width="11.5546875" style="186" bestFit="1" customWidth="1"/>
    <col min="4102" max="4102" width="15.33203125" style="186" customWidth="1"/>
    <col min="4103" max="4103" width="17" style="186" customWidth="1"/>
    <col min="4104" max="4352" width="9.109375" style="186"/>
    <col min="4353" max="4353" width="59" style="186" customWidth="1"/>
    <col min="4354" max="4354" width="0.44140625" style="186" customWidth="1"/>
    <col min="4355" max="4355" width="17.5546875" style="186" customWidth="1"/>
    <col min="4356" max="4356" width="11.88671875" style="186" customWidth="1"/>
    <col min="4357" max="4357" width="11.5546875" style="186" bestFit="1" customWidth="1"/>
    <col min="4358" max="4358" width="15.33203125" style="186" customWidth="1"/>
    <col min="4359" max="4359" width="17" style="186" customWidth="1"/>
    <col min="4360" max="4608" width="9.109375" style="186"/>
    <col min="4609" max="4609" width="59" style="186" customWidth="1"/>
    <col min="4610" max="4610" width="0.44140625" style="186" customWidth="1"/>
    <col min="4611" max="4611" width="17.5546875" style="186" customWidth="1"/>
    <col min="4612" max="4612" width="11.88671875" style="186" customWidth="1"/>
    <col min="4613" max="4613" width="11.5546875" style="186" bestFit="1" customWidth="1"/>
    <col min="4614" max="4614" width="15.33203125" style="186" customWidth="1"/>
    <col min="4615" max="4615" width="17" style="186" customWidth="1"/>
    <col min="4616" max="4864" width="9.109375" style="186"/>
    <col min="4865" max="4865" width="59" style="186" customWidth="1"/>
    <col min="4866" max="4866" width="0.44140625" style="186" customWidth="1"/>
    <col min="4867" max="4867" width="17.5546875" style="186" customWidth="1"/>
    <col min="4868" max="4868" width="11.88671875" style="186" customWidth="1"/>
    <col min="4869" max="4869" width="11.5546875" style="186" bestFit="1" customWidth="1"/>
    <col min="4870" max="4870" width="15.33203125" style="186" customWidth="1"/>
    <col min="4871" max="4871" width="17" style="186" customWidth="1"/>
    <col min="4872" max="5120" width="9.109375" style="186"/>
    <col min="5121" max="5121" width="59" style="186" customWidth="1"/>
    <col min="5122" max="5122" width="0.44140625" style="186" customWidth="1"/>
    <col min="5123" max="5123" width="17.5546875" style="186" customWidth="1"/>
    <col min="5124" max="5124" width="11.88671875" style="186" customWidth="1"/>
    <col min="5125" max="5125" width="11.5546875" style="186" bestFit="1" customWidth="1"/>
    <col min="5126" max="5126" width="15.33203125" style="186" customWidth="1"/>
    <col min="5127" max="5127" width="17" style="186" customWidth="1"/>
    <col min="5128" max="5376" width="9.109375" style="186"/>
    <col min="5377" max="5377" width="59" style="186" customWidth="1"/>
    <col min="5378" max="5378" width="0.44140625" style="186" customWidth="1"/>
    <col min="5379" max="5379" width="17.5546875" style="186" customWidth="1"/>
    <col min="5380" max="5380" width="11.88671875" style="186" customWidth="1"/>
    <col min="5381" max="5381" width="11.5546875" style="186" bestFit="1" customWidth="1"/>
    <col min="5382" max="5382" width="15.33203125" style="186" customWidth="1"/>
    <col min="5383" max="5383" width="17" style="186" customWidth="1"/>
    <col min="5384" max="5632" width="9.109375" style="186"/>
    <col min="5633" max="5633" width="59" style="186" customWidth="1"/>
    <col min="5634" max="5634" width="0.44140625" style="186" customWidth="1"/>
    <col min="5635" max="5635" width="17.5546875" style="186" customWidth="1"/>
    <col min="5636" max="5636" width="11.88671875" style="186" customWidth="1"/>
    <col min="5637" max="5637" width="11.5546875" style="186" bestFit="1" customWidth="1"/>
    <col min="5638" max="5638" width="15.33203125" style="186" customWidth="1"/>
    <col min="5639" max="5639" width="17" style="186" customWidth="1"/>
    <col min="5640" max="5888" width="9.109375" style="186"/>
    <col min="5889" max="5889" width="59" style="186" customWidth="1"/>
    <col min="5890" max="5890" width="0.44140625" style="186" customWidth="1"/>
    <col min="5891" max="5891" width="17.5546875" style="186" customWidth="1"/>
    <col min="5892" max="5892" width="11.88671875" style="186" customWidth="1"/>
    <col min="5893" max="5893" width="11.5546875" style="186" bestFit="1" customWidth="1"/>
    <col min="5894" max="5894" width="15.33203125" style="186" customWidth="1"/>
    <col min="5895" max="5895" width="17" style="186" customWidth="1"/>
    <col min="5896" max="6144" width="9.109375" style="186"/>
    <col min="6145" max="6145" width="59" style="186" customWidth="1"/>
    <col min="6146" max="6146" width="0.44140625" style="186" customWidth="1"/>
    <col min="6147" max="6147" width="17.5546875" style="186" customWidth="1"/>
    <col min="6148" max="6148" width="11.88671875" style="186" customWidth="1"/>
    <col min="6149" max="6149" width="11.5546875" style="186" bestFit="1" customWidth="1"/>
    <col min="6150" max="6150" width="15.33203125" style="186" customWidth="1"/>
    <col min="6151" max="6151" width="17" style="186" customWidth="1"/>
    <col min="6152" max="6400" width="9.109375" style="186"/>
    <col min="6401" max="6401" width="59" style="186" customWidth="1"/>
    <col min="6402" max="6402" width="0.44140625" style="186" customWidth="1"/>
    <col min="6403" max="6403" width="17.5546875" style="186" customWidth="1"/>
    <col min="6404" max="6404" width="11.88671875" style="186" customWidth="1"/>
    <col min="6405" max="6405" width="11.5546875" style="186" bestFit="1" customWidth="1"/>
    <col min="6406" max="6406" width="15.33203125" style="186" customWidth="1"/>
    <col min="6407" max="6407" width="17" style="186" customWidth="1"/>
    <col min="6408" max="6656" width="9.109375" style="186"/>
    <col min="6657" max="6657" width="59" style="186" customWidth="1"/>
    <col min="6658" max="6658" width="0.44140625" style="186" customWidth="1"/>
    <col min="6659" max="6659" width="17.5546875" style="186" customWidth="1"/>
    <col min="6660" max="6660" width="11.88671875" style="186" customWidth="1"/>
    <col min="6661" max="6661" width="11.5546875" style="186" bestFit="1" customWidth="1"/>
    <col min="6662" max="6662" width="15.33203125" style="186" customWidth="1"/>
    <col min="6663" max="6663" width="17" style="186" customWidth="1"/>
    <col min="6664" max="6912" width="9.109375" style="186"/>
    <col min="6913" max="6913" width="59" style="186" customWidth="1"/>
    <col min="6914" max="6914" width="0.44140625" style="186" customWidth="1"/>
    <col min="6915" max="6915" width="17.5546875" style="186" customWidth="1"/>
    <col min="6916" max="6916" width="11.88671875" style="186" customWidth="1"/>
    <col min="6917" max="6917" width="11.5546875" style="186" bestFit="1" customWidth="1"/>
    <col min="6918" max="6918" width="15.33203125" style="186" customWidth="1"/>
    <col min="6919" max="6919" width="17" style="186" customWidth="1"/>
    <col min="6920" max="7168" width="9.109375" style="186"/>
    <col min="7169" max="7169" width="59" style="186" customWidth="1"/>
    <col min="7170" max="7170" width="0.44140625" style="186" customWidth="1"/>
    <col min="7171" max="7171" width="17.5546875" style="186" customWidth="1"/>
    <col min="7172" max="7172" width="11.88671875" style="186" customWidth="1"/>
    <col min="7173" max="7173" width="11.5546875" style="186" bestFit="1" customWidth="1"/>
    <col min="7174" max="7174" width="15.33203125" style="186" customWidth="1"/>
    <col min="7175" max="7175" width="17" style="186" customWidth="1"/>
    <col min="7176" max="7424" width="9.109375" style="186"/>
    <col min="7425" max="7425" width="59" style="186" customWidth="1"/>
    <col min="7426" max="7426" width="0.44140625" style="186" customWidth="1"/>
    <col min="7427" max="7427" width="17.5546875" style="186" customWidth="1"/>
    <col min="7428" max="7428" width="11.88671875" style="186" customWidth="1"/>
    <col min="7429" max="7429" width="11.5546875" style="186" bestFit="1" customWidth="1"/>
    <col min="7430" max="7430" width="15.33203125" style="186" customWidth="1"/>
    <col min="7431" max="7431" width="17" style="186" customWidth="1"/>
    <col min="7432" max="7680" width="9.109375" style="186"/>
    <col min="7681" max="7681" width="59" style="186" customWidth="1"/>
    <col min="7682" max="7682" width="0.44140625" style="186" customWidth="1"/>
    <col min="7683" max="7683" width="17.5546875" style="186" customWidth="1"/>
    <col min="7684" max="7684" width="11.88671875" style="186" customWidth="1"/>
    <col min="7685" max="7685" width="11.5546875" style="186" bestFit="1" customWidth="1"/>
    <col min="7686" max="7686" width="15.33203125" style="186" customWidth="1"/>
    <col min="7687" max="7687" width="17" style="186" customWidth="1"/>
    <col min="7688" max="7936" width="9.109375" style="186"/>
    <col min="7937" max="7937" width="59" style="186" customWidth="1"/>
    <col min="7938" max="7938" width="0.44140625" style="186" customWidth="1"/>
    <col min="7939" max="7939" width="17.5546875" style="186" customWidth="1"/>
    <col min="7940" max="7940" width="11.88671875" style="186" customWidth="1"/>
    <col min="7941" max="7941" width="11.5546875" style="186" bestFit="1" customWidth="1"/>
    <col min="7942" max="7942" width="15.33203125" style="186" customWidth="1"/>
    <col min="7943" max="7943" width="17" style="186" customWidth="1"/>
    <col min="7944" max="8192" width="9.109375" style="186"/>
    <col min="8193" max="8193" width="59" style="186" customWidth="1"/>
    <col min="8194" max="8194" width="0.44140625" style="186" customWidth="1"/>
    <col min="8195" max="8195" width="17.5546875" style="186" customWidth="1"/>
    <col min="8196" max="8196" width="11.88671875" style="186" customWidth="1"/>
    <col min="8197" max="8197" width="11.5546875" style="186" bestFit="1" customWidth="1"/>
    <col min="8198" max="8198" width="15.33203125" style="186" customWidth="1"/>
    <col min="8199" max="8199" width="17" style="186" customWidth="1"/>
    <col min="8200" max="8448" width="9.109375" style="186"/>
    <col min="8449" max="8449" width="59" style="186" customWidth="1"/>
    <col min="8450" max="8450" width="0.44140625" style="186" customWidth="1"/>
    <col min="8451" max="8451" width="17.5546875" style="186" customWidth="1"/>
    <col min="8452" max="8452" width="11.88671875" style="186" customWidth="1"/>
    <col min="8453" max="8453" width="11.5546875" style="186" bestFit="1" customWidth="1"/>
    <col min="8454" max="8454" width="15.33203125" style="186" customWidth="1"/>
    <col min="8455" max="8455" width="17" style="186" customWidth="1"/>
    <col min="8456" max="8704" width="9.109375" style="186"/>
    <col min="8705" max="8705" width="59" style="186" customWidth="1"/>
    <col min="8706" max="8706" width="0.44140625" style="186" customWidth="1"/>
    <col min="8707" max="8707" width="17.5546875" style="186" customWidth="1"/>
    <col min="8708" max="8708" width="11.88671875" style="186" customWidth="1"/>
    <col min="8709" max="8709" width="11.5546875" style="186" bestFit="1" customWidth="1"/>
    <col min="8710" max="8710" width="15.33203125" style="186" customWidth="1"/>
    <col min="8711" max="8711" width="17" style="186" customWidth="1"/>
    <col min="8712" max="8960" width="9.109375" style="186"/>
    <col min="8961" max="8961" width="59" style="186" customWidth="1"/>
    <col min="8962" max="8962" width="0.44140625" style="186" customWidth="1"/>
    <col min="8963" max="8963" width="17.5546875" style="186" customWidth="1"/>
    <col min="8964" max="8964" width="11.88671875" style="186" customWidth="1"/>
    <col min="8965" max="8965" width="11.5546875" style="186" bestFit="1" customWidth="1"/>
    <col min="8966" max="8966" width="15.33203125" style="186" customWidth="1"/>
    <col min="8967" max="8967" width="17" style="186" customWidth="1"/>
    <col min="8968" max="9216" width="9.109375" style="186"/>
    <col min="9217" max="9217" width="59" style="186" customWidth="1"/>
    <col min="9218" max="9218" width="0.44140625" style="186" customWidth="1"/>
    <col min="9219" max="9219" width="17.5546875" style="186" customWidth="1"/>
    <col min="9220" max="9220" width="11.88671875" style="186" customWidth="1"/>
    <col min="9221" max="9221" width="11.5546875" style="186" bestFit="1" customWidth="1"/>
    <col min="9222" max="9222" width="15.33203125" style="186" customWidth="1"/>
    <col min="9223" max="9223" width="17" style="186" customWidth="1"/>
    <col min="9224" max="9472" width="9.109375" style="186"/>
    <col min="9473" max="9473" width="59" style="186" customWidth="1"/>
    <col min="9474" max="9474" width="0.44140625" style="186" customWidth="1"/>
    <col min="9475" max="9475" width="17.5546875" style="186" customWidth="1"/>
    <col min="9476" max="9476" width="11.88671875" style="186" customWidth="1"/>
    <col min="9477" max="9477" width="11.5546875" style="186" bestFit="1" customWidth="1"/>
    <col min="9478" max="9478" width="15.33203125" style="186" customWidth="1"/>
    <col min="9479" max="9479" width="17" style="186" customWidth="1"/>
    <col min="9480" max="9728" width="9.109375" style="186"/>
    <col min="9729" max="9729" width="59" style="186" customWidth="1"/>
    <col min="9730" max="9730" width="0.44140625" style="186" customWidth="1"/>
    <col min="9731" max="9731" width="17.5546875" style="186" customWidth="1"/>
    <col min="9732" max="9732" width="11.88671875" style="186" customWidth="1"/>
    <col min="9733" max="9733" width="11.5546875" style="186" bestFit="1" customWidth="1"/>
    <col min="9734" max="9734" width="15.33203125" style="186" customWidth="1"/>
    <col min="9735" max="9735" width="17" style="186" customWidth="1"/>
    <col min="9736" max="9984" width="9.109375" style="186"/>
    <col min="9985" max="9985" width="59" style="186" customWidth="1"/>
    <col min="9986" max="9986" width="0.44140625" style="186" customWidth="1"/>
    <col min="9987" max="9987" width="17.5546875" style="186" customWidth="1"/>
    <col min="9988" max="9988" width="11.88671875" style="186" customWidth="1"/>
    <col min="9989" max="9989" width="11.5546875" style="186" bestFit="1" customWidth="1"/>
    <col min="9990" max="9990" width="15.33203125" style="186" customWidth="1"/>
    <col min="9991" max="9991" width="17" style="186" customWidth="1"/>
    <col min="9992" max="10240" width="9.109375" style="186"/>
    <col min="10241" max="10241" width="59" style="186" customWidth="1"/>
    <col min="10242" max="10242" width="0.44140625" style="186" customWidth="1"/>
    <col min="10243" max="10243" width="17.5546875" style="186" customWidth="1"/>
    <col min="10244" max="10244" width="11.88671875" style="186" customWidth="1"/>
    <col min="10245" max="10245" width="11.5546875" style="186" bestFit="1" customWidth="1"/>
    <col min="10246" max="10246" width="15.33203125" style="186" customWidth="1"/>
    <col min="10247" max="10247" width="17" style="186" customWidth="1"/>
    <col min="10248" max="10496" width="9.109375" style="186"/>
    <col min="10497" max="10497" width="59" style="186" customWidth="1"/>
    <col min="10498" max="10498" width="0.44140625" style="186" customWidth="1"/>
    <col min="10499" max="10499" width="17.5546875" style="186" customWidth="1"/>
    <col min="10500" max="10500" width="11.88671875" style="186" customWidth="1"/>
    <col min="10501" max="10501" width="11.5546875" style="186" bestFit="1" customWidth="1"/>
    <col min="10502" max="10502" width="15.33203125" style="186" customWidth="1"/>
    <col min="10503" max="10503" width="17" style="186" customWidth="1"/>
    <col min="10504" max="10752" width="9.109375" style="186"/>
    <col min="10753" max="10753" width="59" style="186" customWidth="1"/>
    <col min="10754" max="10754" width="0.44140625" style="186" customWidth="1"/>
    <col min="10755" max="10755" width="17.5546875" style="186" customWidth="1"/>
    <col min="10756" max="10756" width="11.88671875" style="186" customWidth="1"/>
    <col min="10757" max="10757" width="11.5546875" style="186" bestFit="1" customWidth="1"/>
    <col min="10758" max="10758" width="15.33203125" style="186" customWidth="1"/>
    <col min="10759" max="10759" width="17" style="186" customWidth="1"/>
    <col min="10760" max="11008" width="9.109375" style="186"/>
    <col min="11009" max="11009" width="59" style="186" customWidth="1"/>
    <col min="11010" max="11010" width="0.44140625" style="186" customWidth="1"/>
    <col min="11011" max="11011" width="17.5546875" style="186" customWidth="1"/>
    <col min="11012" max="11012" width="11.88671875" style="186" customWidth="1"/>
    <col min="11013" max="11013" width="11.5546875" style="186" bestFit="1" customWidth="1"/>
    <col min="11014" max="11014" width="15.33203125" style="186" customWidth="1"/>
    <col min="11015" max="11015" width="17" style="186" customWidth="1"/>
    <col min="11016" max="11264" width="9.109375" style="186"/>
    <col min="11265" max="11265" width="59" style="186" customWidth="1"/>
    <col min="11266" max="11266" width="0.44140625" style="186" customWidth="1"/>
    <col min="11267" max="11267" width="17.5546875" style="186" customWidth="1"/>
    <col min="11268" max="11268" width="11.88671875" style="186" customWidth="1"/>
    <col min="11269" max="11269" width="11.5546875" style="186" bestFit="1" customWidth="1"/>
    <col min="11270" max="11270" width="15.33203125" style="186" customWidth="1"/>
    <col min="11271" max="11271" width="17" style="186" customWidth="1"/>
    <col min="11272" max="11520" width="9.109375" style="186"/>
    <col min="11521" max="11521" width="59" style="186" customWidth="1"/>
    <col min="11522" max="11522" width="0.44140625" style="186" customWidth="1"/>
    <col min="11523" max="11523" width="17.5546875" style="186" customWidth="1"/>
    <col min="11524" max="11524" width="11.88671875" style="186" customWidth="1"/>
    <col min="11525" max="11525" width="11.5546875" style="186" bestFit="1" customWidth="1"/>
    <col min="11526" max="11526" width="15.33203125" style="186" customWidth="1"/>
    <col min="11527" max="11527" width="17" style="186" customWidth="1"/>
    <col min="11528" max="11776" width="9.109375" style="186"/>
    <col min="11777" max="11777" width="59" style="186" customWidth="1"/>
    <col min="11778" max="11778" width="0.44140625" style="186" customWidth="1"/>
    <col min="11779" max="11779" width="17.5546875" style="186" customWidth="1"/>
    <col min="11780" max="11780" width="11.88671875" style="186" customWidth="1"/>
    <col min="11781" max="11781" width="11.5546875" style="186" bestFit="1" customWidth="1"/>
    <col min="11782" max="11782" width="15.33203125" style="186" customWidth="1"/>
    <col min="11783" max="11783" width="17" style="186" customWidth="1"/>
    <col min="11784" max="12032" width="9.109375" style="186"/>
    <col min="12033" max="12033" width="59" style="186" customWidth="1"/>
    <col min="12034" max="12034" width="0.44140625" style="186" customWidth="1"/>
    <col min="12035" max="12035" width="17.5546875" style="186" customWidth="1"/>
    <col min="12036" max="12036" width="11.88671875" style="186" customWidth="1"/>
    <col min="12037" max="12037" width="11.5546875" style="186" bestFit="1" customWidth="1"/>
    <col min="12038" max="12038" width="15.33203125" style="186" customWidth="1"/>
    <col min="12039" max="12039" width="17" style="186" customWidth="1"/>
    <col min="12040" max="12288" width="9.109375" style="186"/>
    <col min="12289" max="12289" width="59" style="186" customWidth="1"/>
    <col min="12290" max="12290" width="0.44140625" style="186" customWidth="1"/>
    <col min="12291" max="12291" width="17.5546875" style="186" customWidth="1"/>
    <col min="12292" max="12292" width="11.88671875" style="186" customWidth="1"/>
    <col min="12293" max="12293" width="11.5546875" style="186" bestFit="1" customWidth="1"/>
    <col min="12294" max="12294" width="15.33203125" style="186" customWidth="1"/>
    <col min="12295" max="12295" width="17" style="186" customWidth="1"/>
    <col min="12296" max="12544" width="9.109375" style="186"/>
    <col min="12545" max="12545" width="59" style="186" customWidth="1"/>
    <col min="12546" max="12546" width="0.44140625" style="186" customWidth="1"/>
    <col min="12547" max="12547" width="17.5546875" style="186" customWidth="1"/>
    <col min="12548" max="12548" width="11.88671875" style="186" customWidth="1"/>
    <col min="12549" max="12549" width="11.5546875" style="186" bestFit="1" customWidth="1"/>
    <col min="12550" max="12550" width="15.33203125" style="186" customWidth="1"/>
    <col min="12551" max="12551" width="17" style="186" customWidth="1"/>
    <col min="12552" max="12800" width="9.109375" style="186"/>
    <col min="12801" max="12801" width="59" style="186" customWidth="1"/>
    <col min="12802" max="12802" width="0.44140625" style="186" customWidth="1"/>
    <col min="12803" max="12803" width="17.5546875" style="186" customWidth="1"/>
    <col min="12804" max="12804" width="11.88671875" style="186" customWidth="1"/>
    <col min="12805" max="12805" width="11.5546875" style="186" bestFit="1" customWidth="1"/>
    <col min="12806" max="12806" width="15.33203125" style="186" customWidth="1"/>
    <col min="12807" max="12807" width="17" style="186" customWidth="1"/>
    <col min="12808" max="13056" width="9.109375" style="186"/>
    <col min="13057" max="13057" width="59" style="186" customWidth="1"/>
    <col min="13058" max="13058" width="0.44140625" style="186" customWidth="1"/>
    <col min="13059" max="13059" width="17.5546875" style="186" customWidth="1"/>
    <col min="13060" max="13060" width="11.88671875" style="186" customWidth="1"/>
    <col min="13061" max="13061" width="11.5546875" style="186" bestFit="1" customWidth="1"/>
    <col min="13062" max="13062" width="15.33203125" style="186" customWidth="1"/>
    <col min="13063" max="13063" width="17" style="186" customWidth="1"/>
    <col min="13064" max="13312" width="9.109375" style="186"/>
    <col min="13313" max="13313" width="59" style="186" customWidth="1"/>
    <col min="13314" max="13314" width="0.44140625" style="186" customWidth="1"/>
    <col min="13315" max="13315" width="17.5546875" style="186" customWidth="1"/>
    <col min="13316" max="13316" width="11.88671875" style="186" customWidth="1"/>
    <col min="13317" max="13317" width="11.5546875" style="186" bestFit="1" customWidth="1"/>
    <col min="13318" max="13318" width="15.33203125" style="186" customWidth="1"/>
    <col min="13319" max="13319" width="17" style="186" customWidth="1"/>
    <col min="13320" max="13568" width="9.109375" style="186"/>
    <col min="13569" max="13569" width="59" style="186" customWidth="1"/>
    <col min="13570" max="13570" width="0.44140625" style="186" customWidth="1"/>
    <col min="13571" max="13571" width="17.5546875" style="186" customWidth="1"/>
    <col min="13572" max="13572" width="11.88671875" style="186" customWidth="1"/>
    <col min="13573" max="13573" width="11.5546875" style="186" bestFit="1" customWidth="1"/>
    <col min="13574" max="13574" width="15.33203125" style="186" customWidth="1"/>
    <col min="13575" max="13575" width="17" style="186" customWidth="1"/>
    <col min="13576" max="13824" width="9.109375" style="186"/>
    <col min="13825" max="13825" width="59" style="186" customWidth="1"/>
    <col min="13826" max="13826" width="0.44140625" style="186" customWidth="1"/>
    <col min="13827" max="13827" width="17.5546875" style="186" customWidth="1"/>
    <col min="13828" max="13828" width="11.88671875" style="186" customWidth="1"/>
    <col min="13829" max="13829" width="11.5546875" style="186" bestFit="1" customWidth="1"/>
    <col min="13830" max="13830" width="15.33203125" style="186" customWidth="1"/>
    <col min="13831" max="13831" width="17" style="186" customWidth="1"/>
    <col min="13832" max="14080" width="9.109375" style="186"/>
    <col min="14081" max="14081" width="59" style="186" customWidth="1"/>
    <col min="14082" max="14082" width="0.44140625" style="186" customWidth="1"/>
    <col min="14083" max="14083" width="17.5546875" style="186" customWidth="1"/>
    <col min="14084" max="14084" width="11.88671875" style="186" customWidth="1"/>
    <col min="14085" max="14085" width="11.5546875" style="186" bestFit="1" customWidth="1"/>
    <col min="14086" max="14086" width="15.33203125" style="186" customWidth="1"/>
    <col min="14087" max="14087" width="17" style="186" customWidth="1"/>
    <col min="14088" max="14336" width="9.109375" style="186"/>
    <col min="14337" max="14337" width="59" style="186" customWidth="1"/>
    <col min="14338" max="14338" width="0.44140625" style="186" customWidth="1"/>
    <col min="14339" max="14339" width="17.5546875" style="186" customWidth="1"/>
    <col min="14340" max="14340" width="11.88671875" style="186" customWidth="1"/>
    <col min="14341" max="14341" width="11.5546875" style="186" bestFit="1" customWidth="1"/>
    <col min="14342" max="14342" width="15.33203125" style="186" customWidth="1"/>
    <col min="14343" max="14343" width="17" style="186" customWidth="1"/>
    <col min="14344" max="14592" width="9.109375" style="186"/>
    <col min="14593" max="14593" width="59" style="186" customWidth="1"/>
    <col min="14594" max="14594" width="0.44140625" style="186" customWidth="1"/>
    <col min="14595" max="14595" width="17.5546875" style="186" customWidth="1"/>
    <col min="14596" max="14596" width="11.88671875" style="186" customWidth="1"/>
    <col min="14597" max="14597" width="11.5546875" style="186" bestFit="1" customWidth="1"/>
    <col min="14598" max="14598" width="15.33203125" style="186" customWidth="1"/>
    <col min="14599" max="14599" width="17" style="186" customWidth="1"/>
    <col min="14600" max="14848" width="9.109375" style="186"/>
    <col min="14849" max="14849" width="59" style="186" customWidth="1"/>
    <col min="14850" max="14850" width="0.44140625" style="186" customWidth="1"/>
    <col min="14851" max="14851" width="17.5546875" style="186" customWidth="1"/>
    <col min="14852" max="14852" width="11.88671875" style="186" customWidth="1"/>
    <col min="14853" max="14853" width="11.5546875" style="186" bestFit="1" customWidth="1"/>
    <col min="14854" max="14854" width="15.33203125" style="186" customWidth="1"/>
    <col min="14855" max="14855" width="17" style="186" customWidth="1"/>
    <col min="14856" max="15104" width="9.109375" style="186"/>
    <col min="15105" max="15105" width="59" style="186" customWidth="1"/>
    <col min="15106" max="15106" width="0.44140625" style="186" customWidth="1"/>
    <col min="15107" max="15107" width="17.5546875" style="186" customWidth="1"/>
    <col min="15108" max="15108" width="11.88671875" style="186" customWidth="1"/>
    <col min="15109" max="15109" width="11.5546875" style="186" bestFit="1" customWidth="1"/>
    <col min="15110" max="15110" width="15.33203125" style="186" customWidth="1"/>
    <col min="15111" max="15111" width="17" style="186" customWidth="1"/>
    <col min="15112" max="15360" width="9.109375" style="186"/>
    <col min="15361" max="15361" width="59" style="186" customWidth="1"/>
    <col min="15362" max="15362" width="0.44140625" style="186" customWidth="1"/>
    <col min="15363" max="15363" width="17.5546875" style="186" customWidth="1"/>
    <col min="15364" max="15364" width="11.88671875" style="186" customWidth="1"/>
    <col min="15365" max="15365" width="11.5546875" style="186" bestFit="1" customWidth="1"/>
    <col min="15366" max="15366" width="15.33203125" style="186" customWidth="1"/>
    <col min="15367" max="15367" width="17" style="186" customWidth="1"/>
    <col min="15368" max="15616" width="9.109375" style="186"/>
    <col min="15617" max="15617" width="59" style="186" customWidth="1"/>
    <col min="15618" max="15618" width="0.44140625" style="186" customWidth="1"/>
    <col min="15619" max="15619" width="17.5546875" style="186" customWidth="1"/>
    <col min="15620" max="15620" width="11.88671875" style="186" customWidth="1"/>
    <col min="15621" max="15621" width="11.5546875" style="186" bestFit="1" customWidth="1"/>
    <col min="15622" max="15622" width="15.33203125" style="186" customWidth="1"/>
    <col min="15623" max="15623" width="17" style="186" customWidth="1"/>
    <col min="15624" max="15872" width="9.109375" style="186"/>
    <col min="15873" max="15873" width="59" style="186" customWidth="1"/>
    <col min="15874" max="15874" width="0.44140625" style="186" customWidth="1"/>
    <col min="15875" max="15875" width="17.5546875" style="186" customWidth="1"/>
    <col min="15876" max="15876" width="11.88671875" style="186" customWidth="1"/>
    <col min="15877" max="15877" width="11.5546875" style="186" bestFit="1" customWidth="1"/>
    <col min="15878" max="15878" width="15.33203125" style="186" customWidth="1"/>
    <col min="15879" max="15879" width="17" style="186" customWidth="1"/>
    <col min="15880" max="16128" width="9.109375" style="186"/>
    <col min="16129" max="16129" width="59" style="186" customWidth="1"/>
    <col min="16130" max="16130" width="0.44140625" style="186" customWidth="1"/>
    <col min="16131" max="16131" width="17.5546875" style="186" customWidth="1"/>
    <col min="16132" max="16132" width="11.88671875" style="186" customWidth="1"/>
    <col min="16133" max="16133" width="11.5546875" style="186" bestFit="1" customWidth="1"/>
    <col min="16134" max="16134" width="15.33203125" style="186" customWidth="1"/>
    <col min="16135" max="16135" width="17" style="186" customWidth="1"/>
    <col min="16136" max="16384" width="9.109375" style="186"/>
  </cols>
  <sheetData>
    <row r="1" spans="1:8" s="206" customFormat="1" ht="23.25" customHeight="1" thickTop="1" thickBot="1">
      <c r="A1" s="2618" t="s">
        <v>771</v>
      </c>
      <c r="B1" s="2618"/>
      <c r="C1" s="2618"/>
      <c r="D1" s="2618"/>
      <c r="E1" s="2618"/>
      <c r="F1" s="2618"/>
      <c r="G1" s="2618"/>
    </row>
    <row r="2" spans="1:8" ht="19.5" customHeight="1" thickTop="1" thickBot="1">
      <c r="A2" s="2636" t="s">
        <v>811</v>
      </c>
      <c r="B2" s="2636"/>
      <c r="C2" s="2636"/>
      <c r="D2" s="2636"/>
      <c r="E2" s="2636"/>
      <c r="F2" s="2636"/>
      <c r="G2" s="2636"/>
    </row>
    <row r="3" spans="1:8" s="408" customFormat="1" ht="26.25" customHeight="1" thickBot="1">
      <c r="A3" s="2637" t="s">
        <v>812</v>
      </c>
      <c r="B3" s="2637"/>
      <c r="C3" s="2639" t="s">
        <v>813</v>
      </c>
      <c r="D3" s="2640"/>
      <c r="E3" s="2640"/>
      <c r="F3" s="2641" t="s">
        <v>814</v>
      </c>
      <c r="G3" s="2637" t="s">
        <v>815</v>
      </c>
    </row>
    <row r="4" spans="1:8" s="408" customFormat="1" ht="41.25" customHeight="1" thickBot="1">
      <c r="A4" s="2638"/>
      <c r="B4" s="2638"/>
      <c r="C4" s="411" t="s">
        <v>816</v>
      </c>
      <c r="D4" s="412" t="s">
        <v>817</v>
      </c>
      <c r="E4" s="413" t="s">
        <v>53</v>
      </c>
      <c r="F4" s="2642"/>
      <c r="G4" s="2643"/>
    </row>
    <row r="5" spans="1:8" s="415" customFormat="1" ht="13.5" customHeight="1" thickBot="1">
      <c r="A5" s="2632">
        <v>1</v>
      </c>
      <c r="B5" s="2633"/>
      <c r="C5" s="414">
        <v>2</v>
      </c>
      <c r="D5" s="414">
        <v>3</v>
      </c>
      <c r="E5" s="414">
        <v>4</v>
      </c>
      <c r="F5" s="262">
        <v>5</v>
      </c>
      <c r="G5" s="261">
        <v>6</v>
      </c>
    </row>
    <row r="6" spans="1:8" s="418" customFormat="1" ht="20.399999999999999" customHeight="1">
      <c r="A6" s="2634"/>
      <c r="B6" s="2634"/>
      <c r="C6" s="2635" t="s">
        <v>818</v>
      </c>
      <c r="D6" s="2635"/>
      <c r="E6" s="2635"/>
      <c r="F6" s="416"/>
      <c r="G6" s="417"/>
    </row>
    <row r="7" spans="1:8" s="187" customFormat="1" ht="20.85" customHeight="1">
      <c r="A7" s="2629" t="s">
        <v>819</v>
      </c>
      <c r="B7" s="2630"/>
      <c r="C7" s="419">
        <v>259.92</v>
      </c>
      <c r="D7" s="419">
        <v>515.79</v>
      </c>
      <c r="E7" s="419">
        <f>+D7+C7</f>
        <v>775.71</v>
      </c>
      <c r="F7" s="420" t="s">
        <v>820</v>
      </c>
      <c r="G7" s="419">
        <v>685.53</v>
      </c>
    </row>
    <row r="8" spans="1:8" s="187" customFormat="1" ht="20.85" customHeight="1">
      <c r="A8" s="2629" t="s">
        <v>821</v>
      </c>
      <c r="B8" s="2630"/>
      <c r="C8" s="419">
        <v>4401.33</v>
      </c>
      <c r="D8" s="419">
        <v>0</v>
      </c>
      <c r="E8" s="419">
        <f>+D8+C8</f>
        <v>4401.33</v>
      </c>
      <c r="F8" s="420" t="s">
        <v>820</v>
      </c>
      <c r="G8" s="419">
        <v>4965.33</v>
      </c>
    </row>
    <row r="9" spans="1:8" s="187" customFormat="1" ht="20.85" customHeight="1">
      <c r="A9" s="2629" t="s">
        <v>785</v>
      </c>
      <c r="B9" s="2629"/>
      <c r="C9" s="421">
        <v>1192.1099999999999</v>
      </c>
      <c r="D9" s="421">
        <v>0</v>
      </c>
      <c r="E9" s="419">
        <f>+D9+C9</f>
        <v>1192.1099999999999</v>
      </c>
      <c r="F9" s="420" t="s">
        <v>822</v>
      </c>
      <c r="G9" s="419">
        <v>3437.1</v>
      </c>
    </row>
    <row r="10" spans="1:8" s="187" customFormat="1" ht="20.85" customHeight="1">
      <c r="A10" s="2629" t="s">
        <v>823</v>
      </c>
      <c r="B10" s="2630"/>
      <c r="C10" s="419">
        <v>778.11</v>
      </c>
      <c r="D10" s="419">
        <v>410.61</v>
      </c>
      <c r="E10" s="419">
        <f>+D10+C10</f>
        <v>1188.72</v>
      </c>
      <c r="F10" s="420" t="s">
        <v>824</v>
      </c>
      <c r="G10" s="419">
        <v>1004.43</v>
      </c>
    </row>
    <row r="11" spans="1:8" s="187" customFormat="1" ht="20.85" customHeight="1" thickBot="1">
      <c r="A11" s="2629" t="s">
        <v>378</v>
      </c>
      <c r="B11" s="2630"/>
      <c r="C11" s="422">
        <v>9906.75</v>
      </c>
      <c r="D11" s="422">
        <v>4930.4399999999996</v>
      </c>
      <c r="E11" s="422">
        <f>+D11+C11</f>
        <v>14837.189999999999</v>
      </c>
      <c r="F11" s="423" t="s">
        <v>825</v>
      </c>
      <c r="G11" s="422">
        <v>15258.33</v>
      </c>
    </row>
    <row r="12" spans="1:8" s="408" customFormat="1" ht="22.5" customHeight="1" thickBot="1">
      <c r="A12" s="2631" t="s">
        <v>826</v>
      </c>
      <c r="B12" s="2631"/>
      <c r="C12" s="424">
        <f>SUM(C7:C11)</f>
        <v>16538.22</v>
      </c>
      <c r="D12" s="424">
        <f>SUM(D7:D11)</f>
        <v>5856.8399999999992</v>
      </c>
      <c r="E12" s="424">
        <f>SUM(E7:E11)</f>
        <v>22395.059999999998</v>
      </c>
      <c r="F12" s="425"/>
      <c r="G12" s="424">
        <v>25350.720000000001</v>
      </c>
    </row>
    <row r="13" spans="1:8" ht="18" customHeight="1">
      <c r="A13" s="2617" t="s">
        <v>827</v>
      </c>
      <c r="B13" s="2617"/>
      <c r="C13" s="2617"/>
      <c r="D13" s="2617"/>
      <c r="E13" s="2617"/>
      <c r="F13" s="2617"/>
      <c r="G13" s="2617"/>
      <c r="H13" s="367"/>
    </row>
    <row r="14" spans="1:8" ht="24.75" customHeight="1">
      <c r="E14" s="306"/>
      <c r="G14" s="307"/>
    </row>
    <row r="15" spans="1:8" ht="24.75" customHeight="1">
      <c r="C15" s="306"/>
      <c r="G15" s="306"/>
    </row>
    <row r="16" spans="1:8" ht="24.75" customHeight="1">
      <c r="G16" s="186"/>
    </row>
    <row r="17" ht="24.75" customHeight="1"/>
    <row r="18" ht="24.75" customHeight="1"/>
    <row r="19" ht="24.75" customHeight="1"/>
    <row r="20" ht="24.75" customHeight="1"/>
    <row r="21" ht="21" customHeight="1"/>
    <row r="22" ht="21" customHeight="1"/>
    <row r="23" ht="21" customHeight="1"/>
    <row r="24" ht="21" customHeight="1"/>
  </sheetData>
  <mergeCells count="16">
    <mergeCell ref="A1:G1"/>
    <mergeCell ref="A2:G2"/>
    <mergeCell ref="A3:B4"/>
    <mergeCell ref="C3:E3"/>
    <mergeCell ref="F3:F4"/>
    <mergeCell ref="G3:G4"/>
    <mergeCell ref="A10:B10"/>
    <mergeCell ref="A11:B11"/>
    <mergeCell ref="A12:B12"/>
    <mergeCell ref="A13:G13"/>
    <mergeCell ref="A5:B5"/>
    <mergeCell ref="A6:B6"/>
    <mergeCell ref="C6:E6"/>
    <mergeCell ref="A7:B7"/>
    <mergeCell ref="A8:B8"/>
    <mergeCell ref="A9:B9"/>
  </mergeCells>
  <printOptions horizontalCentered="1"/>
  <pageMargins left="0.27559055118110237" right="0.19685039370078741" top="0.59055118110236227" bottom="0.51181102362204722" header="0.27559055118110237" footer="0.31496062992125984"/>
  <pageSetup paperSize="9" firstPageNumber="27" orientation="landscape" useFirstPageNumber="1" r:id="rId1"/>
  <headerFooter alignWithMargins="0">
    <oddHeader>&amp;C&amp;"Times New Roman,Regular"&amp;10(&amp;P)</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2"/>
  <sheetViews>
    <sheetView topLeftCell="B1" zoomScaleNormal="100" workbookViewId="0">
      <selection activeCell="I17" sqref="I17"/>
    </sheetView>
  </sheetViews>
  <sheetFormatPr defaultColWidth="7.6640625" defaultRowHeight="12.6"/>
  <cols>
    <col min="1" max="1" width="30.44140625" style="427" hidden="1" customWidth="1"/>
    <col min="2" max="2" width="33.88671875" style="427" customWidth="1"/>
    <col min="3" max="3" width="11.33203125" style="443" customWidth="1"/>
    <col min="4" max="4" width="15.33203125" style="444" hidden="1" customWidth="1"/>
    <col min="5" max="5" width="15.109375" style="444" customWidth="1"/>
    <col min="6" max="6" width="18" style="443" customWidth="1"/>
    <col min="7" max="7" width="13" style="443" customWidth="1"/>
    <col min="8" max="8" width="15.33203125" style="444" hidden="1" customWidth="1"/>
    <col min="9" max="9" width="15.109375" style="444" customWidth="1"/>
    <col min="10" max="10" width="18" style="443" customWidth="1"/>
    <col min="11" max="11" width="17.44140625" style="427" customWidth="1"/>
    <col min="12" max="256" width="7.6640625" style="427"/>
    <col min="257" max="257" width="0" style="427" hidden="1" customWidth="1"/>
    <col min="258" max="258" width="33.88671875" style="427" customWidth="1"/>
    <col min="259" max="259" width="11.33203125" style="427" customWidth="1"/>
    <col min="260" max="260" width="0" style="427" hidden="1" customWidth="1"/>
    <col min="261" max="261" width="15.109375" style="427" customWidth="1"/>
    <col min="262" max="262" width="18" style="427" customWidth="1"/>
    <col min="263" max="263" width="13" style="427" customWidth="1"/>
    <col min="264" max="264" width="0" style="427" hidden="1" customWidth="1"/>
    <col min="265" max="265" width="15.109375" style="427" customWidth="1"/>
    <col min="266" max="266" width="18" style="427" customWidth="1"/>
    <col min="267" max="267" width="17.44140625" style="427" customWidth="1"/>
    <col min="268" max="512" width="7.6640625" style="427"/>
    <col min="513" max="513" width="0" style="427" hidden="1" customWidth="1"/>
    <col min="514" max="514" width="33.88671875" style="427" customWidth="1"/>
    <col min="515" max="515" width="11.33203125" style="427" customWidth="1"/>
    <col min="516" max="516" width="0" style="427" hidden="1" customWidth="1"/>
    <col min="517" max="517" width="15.109375" style="427" customWidth="1"/>
    <col min="518" max="518" width="18" style="427" customWidth="1"/>
    <col min="519" max="519" width="13" style="427" customWidth="1"/>
    <col min="520" max="520" width="0" style="427" hidden="1" customWidth="1"/>
    <col min="521" max="521" width="15.109375" style="427" customWidth="1"/>
    <col min="522" max="522" width="18" style="427" customWidth="1"/>
    <col min="523" max="523" width="17.44140625" style="427" customWidth="1"/>
    <col min="524" max="768" width="7.6640625" style="427"/>
    <col min="769" max="769" width="0" style="427" hidden="1" customWidth="1"/>
    <col min="770" max="770" width="33.88671875" style="427" customWidth="1"/>
    <col min="771" max="771" width="11.33203125" style="427" customWidth="1"/>
    <col min="772" max="772" width="0" style="427" hidden="1" customWidth="1"/>
    <col min="773" max="773" width="15.109375" style="427" customWidth="1"/>
    <col min="774" max="774" width="18" style="427" customWidth="1"/>
    <col min="775" max="775" width="13" style="427" customWidth="1"/>
    <col min="776" max="776" width="0" style="427" hidden="1" customWidth="1"/>
    <col min="777" max="777" width="15.109375" style="427" customWidth="1"/>
    <col min="778" max="778" width="18" style="427" customWidth="1"/>
    <col min="779" max="779" width="17.44140625" style="427" customWidth="1"/>
    <col min="780" max="1024" width="7.6640625" style="427"/>
    <col min="1025" max="1025" width="0" style="427" hidden="1" customWidth="1"/>
    <col min="1026" max="1026" width="33.88671875" style="427" customWidth="1"/>
    <col min="1027" max="1027" width="11.33203125" style="427" customWidth="1"/>
    <col min="1028" max="1028" width="0" style="427" hidden="1" customWidth="1"/>
    <col min="1029" max="1029" width="15.109375" style="427" customWidth="1"/>
    <col min="1030" max="1030" width="18" style="427" customWidth="1"/>
    <col min="1031" max="1031" width="13" style="427" customWidth="1"/>
    <col min="1032" max="1032" width="0" style="427" hidden="1" customWidth="1"/>
    <col min="1033" max="1033" width="15.109375" style="427" customWidth="1"/>
    <col min="1034" max="1034" width="18" style="427" customWidth="1"/>
    <col min="1035" max="1035" width="17.44140625" style="427" customWidth="1"/>
    <col min="1036" max="1280" width="7.6640625" style="427"/>
    <col min="1281" max="1281" width="0" style="427" hidden="1" customWidth="1"/>
    <col min="1282" max="1282" width="33.88671875" style="427" customWidth="1"/>
    <col min="1283" max="1283" width="11.33203125" style="427" customWidth="1"/>
    <col min="1284" max="1284" width="0" style="427" hidden="1" customWidth="1"/>
    <col min="1285" max="1285" width="15.109375" style="427" customWidth="1"/>
    <col min="1286" max="1286" width="18" style="427" customWidth="1"/>
    <col min="1287" max="1287" width="13" style="427" customWidth="1"/>
    <col min="1288" max="1288" width="0" style="427" hidden="1" customWidth="1"/>
    <col min="1289" max="1289" width="15.109375" style="427" customWidth="1"/>
    <col min="1290" max="1290" width="18" style="427" customWidth="1"/>
    <col min="1291" max="1291" width="17.44140625" style="427" customWidth="1"/>
    <col min="1292" max="1536" width="7.6640625" style="427"/>
    <col min="1537" max="1537" width="0" style="427" hidden="1" customWidth="1"/>
    <col min="1538" max="1538" width="33.88671875" style="427" customWidth="1"/>
    <col min="1539" max="1539" width="11.33203125" style="427" customWidth="1"/>
    <col min="1540" max="1540" width="0" style="427" hidden="1" customWidth="1"/>
    <col min="1541" max="1541" width="15.109375" style="427" customWidth="1"/>
    <col min="1542" max="1542" width="18" style="427" customWidth="1"/>
    <col min="1543" max="1543" width="13" style="427" customWidth="1"/>
    <col min="1544" max="1544" width="0" style="427" hidden="1" customWidth="1"/>
    <col min="1545" max="1545" width="15.109375" style="427" customWidth="1"/>
    <col min="1546" max="1546" width="18" style="427" customWidth="1"/>
    <col min="1547" max="1547" width="17.44140625" style="427" customWidth="1"/>
    <col min="1548" max="1792" width="7.6640625" style="427"/>
    <col min="1793" max="1793" width="0" style="427" hidden="1" customWidth="1"/>
    <col min="1794" max="1794" width="33.88671875" style="427" customWidth="1"/>
    <col min="1795" max="1795" width="11.33203125" style="427" customWidth="1"/>
    <col min="1796" max="1796" width="0" style="427" hidden="1" customWidth="1"/>
    <col min="1797" max="1797" width="15.109375" style="427" customWidth="1"/>
    <col min="1798" max="1798" width="18" style="427" customWidth="1"/>
    <col min="1799" max="1799" width="13" style="427" customWidth="1"/>
    <col min="1800" max="1800" width="0" style="427" hidden="1" customWidth="1"/>
    <col min="1801" max="1801" width="15.109375" style="427" customWidth="1"/>
    <col min="1802" max="1802" width="18" style="427" customWidth="1"/>
    <col min="1803" max="1803" width="17.44140625" style="427" customWidth="1"/>
    <col min="1804" max="2048" width="7.6640625" style="427"/>
    <col min="2049" max="2049" width="0" style="427" hidden="1" customWidth="1"/>
    <col min="2050" max="2050" width="33.88671875" style="427" customWidth="1"/>
    <col min="2051" max="2051" width="11.33203125" style="427" customWidth="1"/>
    <col min="2052" max="2052" width="0" style="427" hidden="1" customWidth="1"/>
    <col min="2053" max="2053" width="15.109375" style="427" customWidth="1"/>
    <col min="2054" max="2054" width="18" style="427" customWidth="1"/>
    <col min="2055" max="2055" width="13" style="427" customWidth="1"/>
    <col min="2056" max="2056" width="0" style="427" hidden="1" customWidth="1"/>
    <col min="2057" max="2057" width="15.109375" style="427" customWidth="1"/>
    <col min="2058" max="2058" width="18" style="427" customWidth="1"/>
    <col min="2059" max="2059" width="17.44140625" style="427" customWidth="1"/>
    <col min="2060" max="2304" width="7.6640625" style="427"/>
    <col min="2305" max="2305" width="0" style="427" hidden="1" customWidth="1"/>
    <col min="2306" max="2306" width="33.88671875" style="427" customWidth="1"/>
    <col min="2307" max="2307" width="11.33203125" style="427" customWidth="1"/>
    <col min="2308" max="2308" width="0" style="427" hidden="1" customWidth="1"/>
    <col min="2309" max="2309" width="15.109375" style="427" customWidth="1"/>
    <col min="2310" max="2310" width="18" style="427" customWidth="1"/>
    <col min="2311" max="2311" width="13" style="427" customWidth="1"/>
    <col min="2312" max="2312" width="0" style="427" hidden="1" customWidth="1"/>
    <col min="2313" max="2313" width="15.109375" style="427" customWidth="1"/>
    <col min="2314" max="2314" width="18" style="427" customWidth="1"/>
    <col min="2315" max="2315" width="17.44140625" style="427" customWidth="1"/>
    <col min="2316" max="2560" width="7.6640625" style="427"/>
    <col min="2561" max="2561" width="0" style="427" hidden="1" customWidth="1"/>
    <col min="2562" max="2562" width="33.88671875" style="427" customWidth="1"/>
    <col min="2563" max="2563" width="11.33203125" style="427" customWidth="1"/>
    <col min="2564" max="2564" width="0" style="427" hidden="1" customWidth="1"/>
    <col min="2565" max="2565" width="15.109375" style="427" customWidth="1"/>
    <col min="2566" max="2566" width="18" style="427" customWidth="1"/>
    <col min="2567" max="2567" width="13" style="427" customWidth="1"/>
    <col min="2568" max="2568" width="0" style="427" hidden="1" customWidth="1"/>
    <col min="2569" max="2569" width="15.109375" style="427" customWidth="1"/>
    <col min="2570" max="2570" width="18" style="427" customWidth="1"/>
    <col min="2571" max="2571" width="17.44140625" style="427" customWidth="1"/>
    <col min="2572" max="2816" width="7.6640625" style="427"/>
    <col min="2817" max="2817" width="0" style="427" hidden="1" customWidth="1"/>
    <col min="2818" max="2818" width="33.88671875" style="427" customWidth="1"/>
    <col min="2819" max="2819" width="11.33203125" style="427" customWidth="1"/>
    <col min="2820" max="2820" width="0" style="427" hidden="1" customWidth="1"/>
    <col min="2821" max="2821" width="15.109375" style="427" customWidth="1"/>
    <col min="2822" max="2822" width="18" style="427" customWidth="1"/>
    <col min="2823" max="2823" width="13" style="427" customWidth="1"/>
    <col min="2824" max="2824" width="0" style="427" hidden="1" customWidth="1"/>
    <col min="2825" max="2825" width="15.109375" style="427" customWidth="1"/>
    <col min="2826" max="2826" width="18" style="427" customWidth="1"/>
    <col min="2827" max="2827" width="17.44140625" style="427" customWidth="1"/>
    <col min="2828" max="3072" width="7.6640625" style="427"/>
    <col min="3073" max="3073" width="0" style="427" hidden="1" customWidth="1"/>
    <col min="3074" max="3074" width="33.88671875" style="427" customWidth="1"/>
    <col min="3075" max="3075" width="11.33203125" style="427" customWidth="1"/>
    <col min="3076" max="3076" width="0" style="427" hidden="1" customWidth="1"/>
    <col min="3077" max="3077" width="15.109375" style="427" customWidth="1"/>
    <col min="3078" max="3078" width="18" style="427" customWidth="1"/>
    <col min="3079" max="3079" width="13" style="427" customWidth="1"/>
    <col min="3080" max="3080" width="0" style="427" hidden="1" customWidth="1"/>
    <col min="3081" max="3081" width="15.109375" style="427" customWidth="1"/>
    <col min="3082" max="3082" width="18" style="427" customWidth="1"/>
    <col min="3083" max="3083" width="17.44140625" style="427" customWidth="1"/>
    <col min="3084" max="3328" width="7.6640625" style="427"/>
    <col min="3329" max="3329" width="0" style="427" hidden="1" customWidth="1"/>
    <col min="3330" max="3330" width="33.88671875" style="427" customWidth="1"/>
    <col min="3331" max="3331" width="11.33203125" style="427" customWidth="1"/>
    <col min="3332" max="3332" width="0" style="427" hidden="1" customWidth="1"/>
    <col min="3333" max="3333" width="15.109375" style="427" customWidth="1"/>
    <col min="3334" max="3334" width="18" style="427" customWidth="1"/>
    <col min="3335" max="3335" width="13" style="427" customWidth="1"/>
    <col min="3336" max="3336" width="0" style="427" hidden="1" customWidth="1"/>
    <col min="3337" max="3337" width="15.109375" style="427" customWidth="1"/>
    <col min="3338" max="3338" width="18" style="427" customWidth="1"/>
    <col min="3339" max="3339" width="17.44140625" style="427" customWidth="1"/>
    <col min="3340" max="3584" width="7.6640625" style="427"/>
    <col min="3585" max="3585" width="0" style="427" hidden="1" customWidth="1"/>
    <col min="3586" max="3586" width="33.88671875" style="427" customWidth="1"/>
    <col min="3587" max="3587" width="11.33203125" style="427" customWidth="1"/>
    <col min="3588" max="3588" width="0" style="427" hidden="1" customWidth="1"/>
    <col min="3589" max="3589" width="15.109375" style="427" customWidth="1"/>
    <col min="3590" max="3590" width="18" style="427" customWidth="1"/>
    <col min="3591" max="3591" width="13" style="427" customWidth="1"/>
    <col min="3592" max="3592" width="0" style="427" hidden="1" customWidth="1"/>
    <col min="3593" max="3593" width="15.109375" style="427" customWidth="1"/>
    <col min="3594" max="3594" width="18" style="427" customWidth="1"/>
    <col min="3595" max="3595" width="17.44140625" style="427" customWidth="1"/>
    <col min="3596" max="3840" width="7.6640625" style="427"/>
    <col min="3841" max="3841" width="0" style="427" hidden="1" customWidth="1"/>
    <col min="3842" max="3842" width="33.88671875" style="427" customWidth="1"/>
    <col min="3843" max="3843" width="11.33203125" style="427" customWidth="1"/>
    <col min="3844" max="3844" width="0" style="427" hidden="1" customWidth="1"/>
    <col min="3845" max="3845" width="15.109375" style="427" customWidth="1"/>
    <col min="3846" max="3846" width="18" style="427" customWidth="1"/>
    <col min="3847" max="3847" width="13" style="427" customWidth="1"/>
    <col min="3848" max="3848" width="0" style="427" hidden="1" customWidth="1"/>
    <col min="3849" max="3849" width="15.109375" style="427" customWidth="1"/>
    <col min="3850" max="3850" width="18" style="427" customWidth="1"/>
    <col min="3851" max="3851" width="17.44140625" style="427" customWidth="1"/>
    <col min="3852" max="4096" width="7.6640625" style="427"/>
    <col min="4097" max="4097" width="0" style="427" hidden="1" customWidth="1"/>
    <col min="4098" max="4098" width="33.88671875" style="427" customWidth="1"/>
    <col min="4099" max="4099" width="11.33203125" style="427" customWidth="1"/>
    <col min="4100" max="4100" width="0" style="427" hidden="1" customWidth="1"/>
    <col min="4101" max="4101" width="15.109375" style="427" customWidth="1"/>
    <col min="4102" max="4102" width="18" style="427" customWidth="1"/>
    <col min="4103" max="4103" width="13" style="427" customWidth="1"/>
    <col min="4104" max="4104" width="0" style="427" hidden="1" customWidth="1"/>
    <col min="4105" max="4105" width="15.109375" style="427" customWidth="1"/>
    <col min="4106" max="4106" width="18" style="427" customWidth="1"/>
    <col min="4107" max="4107" width="17.44140625" style="427" customWidth="1"/>
    <col min="4108" max="4352" width="7.6640625" style="427"/>
    <col min="4353" max="4353" width="0" style="427" hidden="1" customWidth="1"/>
    <col min="4354" max="4354" width="33.88671875" style="427" customWidth="1"/>
    <col min="4355" max="4355" width="11.33203125" style="427" customWidth="1"/>
    <col min="4356" max="4356" width="0" style="427" hidden="1" customWidth="1"/>
    <col min="4357" max="4357" width="15.109375" style="427" customWidth="1"/>
    <col min="4358" max="4358" width="18" style="427" customWidth="1"/>
    <col min="4359" max="4359" width="13" style="427" customWidth="1"/>
    <col min="4360" max="4360" width="0" style="427" hidden="1" customWidth="1"/>
    <col min="4361" max="4361" width="15.109375" style="427" customWidth="1"/>
    <col min="4362" max="4362" width="18" style="427" customWidth="1"/>
    <col min="4363" max="4363" width="17.44140625" style="427" customWidth="1"/>
    <col min="4364" max="4608" width="7.6640625" style="427"/>
    <col min="4609" max="4609" width="0" style="427" hidden="1" customWidth="1"/>
    <col min="4610" max="4610" width="33.88671875" style="427" customWidth="1"/>
    <col min="4611" max="4611" width="11.33203125" style="427" customWidth="1"/>
    <col min="4612" max="4612" width="0" style="427" hidden="1" customWidth="1"/>
    <col min="4613" max="4613" width="15.109375" style="427" customWidth="1"/>
    <col min="4614" max="4614" width="18" style="427" customWidth="1"/>
    <col min="4615" max="4615" width="13" style="427" customWidth="1"/>
    <col min="4616" max="4616" width="0" style="427" hidden="1" customWidth="1"/>
    <col min="4617" max="4617" width="15.109375" style="427" customWidth="1"/>
    <col min="4618" max="4618" width="18" style="427" customWidth="1"/>
    <col min="4619" max="4619" width="17.44140625" style="427" customWidth="1"/>
    <col min="4620" max="4864" width="7.6640625" style="427"/>
    <col min="4865" max="4865" width="0" style="427" hidden="1" customWidth="1"/>
    <col min="4866" max="4866" width="33.88671875" style="427" customWidth="1"/>
    <col min="4867" max="4867" width="11.33203125" style="427" customWidth="1"/>
    <col min="4868" max="4868" width="0" style="427" hidden="1" customWidth="1"/>
    <col min="4869" max="4869" width="15.109375" style="427" customWidth="1"/>
    <col min="4870" max="4870" width="18" style="427" customWidth="1"/>
    <col min="4871" max="4871" width="13" style="427" customWidth="1"/>
    <col min="4872" max="4872" width="0" style="427" hidden="1" customWidth="1"/>
    <col min="4873" max="4873" width="15.109375" style="427" customWidth="1"/>
    <col min="4874" max="4874" width="18" style="427" customWidth="1"/>
    <col min="4875" max="4875" width="17.44140625" style="427" customWidth="1"/>
    <col min="4876" max="5120" width="7.6640625" style="427"/>
    <col min="5121" max="5121" width="0" style="427" hidden="1" customWidth="1"/>
    <col min="5122" max="5122" width="33.88671875" style="427" customWidth="1"/>
    <col min="5123" max="5123" width="11.33203125" style="427" customWidth="1"/>
    <col min="5124" max="5124" width="0" style="427" hidden="1" customWidth="1"/>
    <col min="5125" max="5125" width="15.109375" style="427" customWidth="1"/>
    <col min="5126" max="5126" width="18" style="427" customWidth="1"/>
    <col min="5127" max="5127" width="13" style="427" customWidth="1"/>
    <col min="5128" max="5128" width="0" style="427" hidden="1" customWidth="1"/>
    <col min="5129" max="5129" width="15.109375" style="427" customWidth="1"/>
    <col min="5130" max="5130" width="18" style="427" customWidth="1"/>
    <col min="5131" max="5131" width="17.44140625" style="427" customWidth="1"/>
    <col min="5132" max="5376" width="7.6640625" style="427"/>
    <col min="5377" max="5377" width="0" style="427" hidden="1" customWidth="1"/>
    <col min="5378" max="5378" width="33.88671875" style="427" customWidth="1"/>
    <col min="5379" max="5379" width="11.33203125" style="427" customWidth="1"/>
    <col min="5380" max="5380" width="0" style="427" hidden="1" customWidth="1"/>
    <col min="5381" max="5381" width="15.109375" style="427" customWidth="1"/>
    <col min="5382" max="5382" width="18" style="427" customWidth="1"/>
    <col min="5383" max="5383" width="13" style="427" customWidth="1"/>
    <col min="5384" max="5384" width="0" style="427" hidden="1" customWidth="1"/>
    <col min="5385" max="5385" width="15.109375" style="427" customWidth="1"/>
    <col min="5386" max="5386" width="18" style="427" customWidth="1"/>
    <col min="5387" max="5387" width="17.44140625" style="427" customWidth="1"/>
    <col min="5388" max="5632" width="7.6640625" style="427"/>
    <col min="5633" max="5633" width="0" style="427" hidden="1" customWidth="1"/>
    <col min="5634" max="5634" width="33.88671875" style="427" customWidth="1"/>
    <col min="5635" max="5635" width="11.33203125" style="427" customWidth="1"/>
    <col min="5636" max="5636" width="0" style="427" hidden="1" customWidth="1"/>
    <col min="5637" max="5637" width="15.109375" style="427" customWidth="1"/>
    <col min="5638" max="5638" width="18" style="427" customWidth="1"/>
    <col min="5639" max="5639" width="13" style="427" customWidth="1"/>
    <col min="5640" max="5640" width="0" style="427" hidden="1" customWidth="1"/>
    <col min="5641" max="5641" width="15.109375" style="427" customWidth="1"/>
    <col min="5642" max="5642" width="18" style="427" customWidth="1"/>
    <col min="5643" max="5643" width="17.44140625" style="427" customWidth="1"/>
    <col min="5644" max="5888" width="7.6640625" style="427"/>
    <col min="5889" max="5889" width="0" style="427" hidden="1" customWidth="1"/>
    <col min="5890" max="5890" width="33.88671875" style="427" customWidth="1"/>
    <col min="5891" max="5891" width="11.33203125" style="427" customWidth="1"/>
    <col min="5892" max="5892" width="0" style="427" hidden="1" customWidth="1"/>
    <col min="5893" max="5893" width="15.109375" style="427" customWidth="1"/>
    <col min="5894" max="5894" width="18" style="427" customWidth="1"/>
    <col min="5895" max="5895" width="13" style="427" customWidth="1"/>
    <col min="5896" max="5896" width="0" style="427" hidden="1" customWidth="1"/>
    <col min="5897" max="5897" width="15.109375" style="427" customWidth="1"/>
    <col min="5898" max="5898" width="18" style="427" customWidth="1"/>
    <col min="5899" max="5899" width="17.44140625" style="427" customWidth="1"/>
    <col min="5900" max="6144" width="7.6640625" style="427"/>
    <col min="6145" max="6145" width="0" style="427" hidden="1" customWidth="1"/>
    <col min="6146" max="6146" width="33.88671875" style="427" customWidth="1"/>
    <col min="6147" max="6147" width="11.33203125" style="427" customWidth="1"/>
    <col min="6148" max="6148" width="0" style="427" hidden="1" customWidth="1"/>
    <col min="6149" max="6149" width="15.109375" style="427" customWidth="1"/>
    <col min="6150" max="6150" width="18" style="427" customWidth="1"/>
    <col min="6151" max="6151" width="13" style="427" customWidth="1"/>
    <col min="6152" max="6152" width="0" style="427" hidden="1" customWidth="1"/>
    <col min="6153" max="6153" width="15.109375" style="427" customWidth="1"/>
    <col min="6154" max="6154" width="18" style="427" customWidth="1"/>
    <col min="6155" max="6155" width="17.44140625" style="427" customWidth="1"/>
    <col min="6156" max="6400" width="7.6640625" style="427"/>
    <col min="6401" max="6401" width="0" style="427" hidden="1" customWidth="1"/>
    <col min="6402" max="6402" width="33.88671875" style="427" customWidth="1"/>
    <col min="6403" max="6403" width="11.33203125" style="427" customWidth="1"/>
    <col min="6404" max="6404" width="0" style="427" hidden="1" customWidth="1"/>
    <col min="6405" max="6405" width="15.109375" style="427" customWidth="1"/>
    <col min="6406" max="6406" width="18" style="427" customWidth="1"/>
    <col min="6407" max="6407" width="13" style="427" customWidth="1"/>
    <col min="6408" max="6408" width="0" style="427" hidden="1" customWidth="1"/>
    <col min="6409" max="6409" width="15.109375" style="427" customWidth="1"/>
    <col min="6410" max="6410" width="18" style="427" customWidth="1"/>
    <col min="6411" max="6411" width="17.44140625" style="427" customWidth="1"/>
    <col min="6412" max="6656" width="7.6640625" style="427"/>
    <col min="6657" max="6657" width="0" style="427" hidden="1" customWidth="1"/>
    <col min="6658" max="6658" width="33.88671875" style="427" customWidth="1"/>
    <col min="6659" max="6659" width="11.33203125" style="427" customWidth="1"/>
    <col min="6660" max="6660" width="0" style="427" hidden="1" customWidth="1"/>
    <col min="6661" max="6661" width="15.109375" style="427" customWidth="1"/>
    <col min="6662" max="6662" width="18" style="427" customWidth="1"/>
    <col min="6663" max="6663" width="13" style="427" customWidth="1"/>
    <col min="6664" max="6664" width="0" style="427" hidden="1" customWidth="1"/>
    <col min="6665" max="6665" width="15.109375" style="427" customWidth="1"/>
    <col min="6666" max="6666" width="18" style="427" customWidth="1"/>
    <col min="6667" max="6667" width="17.44140625" style="427" customWidth="1"/>
    <col min="6668" max="6912" width="7.6640625" style="427"/>
    <col min="6913" max="6913" width="0" style="427" hidden="1" customWidth="1"/>
    <col min="6914" max="6914" width="33.88671875" style="427" customWidth="1"/>
    <col min="6915" max="6915" width="11.33203125" style="427" customWidth="1"/>
    <col min="6916" max="6916" width="0" style="427" hidden="1" customWidth="1"/>
    <col min="6917" max="6917" width="15.109375" style="427" customWidth="1"/>
    <col min="6918" max="6918" width="18" style="427" customWidth="1"/>
    <col min="6919" max="6919" width="13" style="427" customWidth="1"/>
    <col min="6920" max="6920" width="0" style="427" hidden="1" customWidth="1"/>
    <col min="6921" max="6921" width="15.109375" style="427" customWidth="1"/>
    <col min="6922" max="6922" width="18" style="427" customWidth="1"/>
    <col min="6923" max="6923" width="17.44140625" style="427" customWidth="1"/>
    <col min="6924" max="7168" width="7.6640625" style="427"/>
    <col min="7169" max="7169" width="0" style="427" hidden="1" customWidth="1"/>
    <col min="7170" max="7170" width="33.88671875" style="427" customWidth="1"/>
    <col min="7171" max="7171" width="11.33203125" style="427" customWidth="1"/>
    <col min="7172" max="7172" width="0" style="427" hidden="1" customWidth="1"/>
    <col min="7173" max="7173" width="15.109375" style="427" customWidth="1"/>
    <col min="7174" max="7174" width="18" style="427" customWidth="1"/>
    <col min="7175" max="7175" width="13" style="427" customWidth="1"/>
    <col min="7176" max="7176" width="0" style="427" hidden="1" customWidth="1"/>
    <col min="7177" max="7177" width="15.109375" style="427" customWidth="1"/>
    <col min="7178" max="7178" width="18" style="427" customWidth="1"/>
    <col min="7179" max="7179" width="17.44140625" style="427" customWidth="1"/>
    <col min="7180" max="7424" width="7.6640625" style="427"/>
    <col min="7425" max="7425" width="0" style="427" hidden="1" customWidth="1"/>
    <col min="7426" max="7426" width="33.88671875" style="427" customWidth="1"/>
    <col min="7427" max="7427" width="11.33203125" style="427" customWidth="1"/>
    <col min="7428" max="7428" width="0" style="427" hidden="1" customWidth="1"/>
    <col min="7429" max="7429" width="15.109375" style="427" customWidth="1"/>
    <col min="7430" max="7430" width="18" style="427" customWidth="1"/>
    <col min="7431" max="7431" width="13" style="427" customWidth="1"/>
    <col min="7432" max="7432" width="0" style="427" hidden="1" customWidth="1"/>
    <col min="7433" max="7433" width="15.109375" style="427" customWidth="1"/>
    <col min="7434" max="7434" width="18" style="427" customWidth="1"/>
    <col min="7435" max="7435" width="17.44140625" style="427" customWidth="1"/>
    <col min="7436" max="7680" width="7.6640625" style="427"/>
    <col min="7681" max="7681" width="0" style="427" hidden="1" customWidth="1"/>
    <col min="7682" max="7682" width="33.88671875" style="427" customWidth="1"/>
    <col min="7683" max="7683" width="11.33203125" style="427" customWidth="1"/>
    <col min="7684" max="7684" width="0" style="427" hidden="1" customWidth="1"/>
    <col min="7685" max="7685" width="15.109375" style="427" customWidth="1"/>
    <col min="7686" max="7686" width="18" style="427" customWidth="1"/>
    <col min="7687" max="7687" width="13" style="427" customWidth="1"/>
    <col min="7688" max="7688" width="0" style="427" hidden="1" customWidth="1"/>
    <col min="7689" max="7689" width="15.109375" style="427" customWidth="1"/>
    <col min="7690" max="7690" width="18" style="427" customWidth="1"/>
    <col min="7691" max="7691" width="17.44140625" style="427" customWidth="1"/>
    <col min="7692" max="7936" width="7.6640625" style="427"/>
    <col min="7937" max="7937" width="0" style="427" hidden="1" customWidth="1"/>
    <col min="7938" max="7938" width="33.88671875" style="427" customWidth="1"/>
    <col min="7939" max="7939" width="11.33203125" style="427" customWidth="1"/>
    <col min="7940" max="7940" width="0" style="427" hidden="1" customWidth="1"/>
    <col min="7941" max="7941" width="15.109375" style="427" customWidth="1"/>
    <col min="7942" max="7942" width="18" style="427" customWidth="1"/>
    <col min="7943" max="7943" width="13" style="427" customWidth="1"/>
    <col min="7944" max="7944" width="0" style="427" hidden="1" customWidth="1"/>
    <col min="7945" max="7945" width="15.109375" style="427" customWidth="1"/>
    <col min="7946" max="7946" width="18" style="427" customWidth="1"/>
    <col min="7947" max="7947" width="17.44140625" style="427" customWidth="1"/>
    <col min="7948" max="8192" width="7.6640625" style="427"/>
    <col min="8193" max="8193" width="0" style="427" hidden="1" customWidth="1"/>
    <col min="8194" max="8194" width="33.88671875" style="427" customWidth="1"/>
    <col min="8195" max="8195" width="11.33203125" style="427" customWidth="1"/>
    <col min="8196" max="8196" width="0" style="427" hidden="1" customWidth="1"/>
    <col min="8197" max="8197" width="15.109375" style="427" customWidth="1"/>
    <col min="8198" max="8198" width="18" style="427" customWidth="1"/>
    <col min="8199" max="8199" width="13" style="427" customWidth="1"/>
    <col min="8200" max="8200" width="0" style="427" hidden="1" customWidth="1"/>
    <col min="8201" max="8201" width="15.109375" style="427" customWidth="1"/>
    <col min="8202" max="8202" width="18" style="427" customWidth="1"/>
    <col min="8203" max="8203" width="17.44140625" style="427" customWidth="1"/>
    <col min="8204" max="8448" width="7.6640625" style="427"/>
    <col min="8449" max="8449" width="0" style="427" hidden="1" customWidth="1"/>
    <col min="8450" max="8450" width="33.88671875" style="427" customWidth="1"/>
    <col min="8451" max="8451" width="11.33203125" style="427" customWidth="1"/>
    <col min="8452" max="8452" width="0" style="427" hidden="1" customWidth="1"/>
    <col min="8453" max="8453" width="15.109375" style="427" customWidth="1"/>
    <col min="8454" max="8454" width="18" style="427" customWidth="1"/>
    <col min="8455" max="8455" width="13" style="427" customWidth="1"/>
    <col min="8456" max="8456" width="0" style="427" hidden="1" customWidth="1"/>
    <col min="8457" max="8457" width="15.109375" style="427" customWidth="1"/>
    <col min="8458" max="8458" width="18" style="427" customWidth="1"/>
    <col min="8459" max="8459" width="17.44140625" style="427" customWidth="1"/>
    <col min="8460" max="8704" width="7.6640625" style="427"/>
    <col min="8705" max="8705" width="0" style="427" hidden="1" customWidth="1"/>
    <col min="8706" max="8706" width="33.88671875" style="427" customWidth="1"/>
    <col min="8707" max="8707" width="11.33203125" style="427" customWidth="1"/>
    <col min="8708" max="8708" width="0" style="427" hidden="1" customWidth="1"/>
    <col min="8709" max="8709" width="15.109375" style="427" customWidth="1"/>
    <col min="8710" max="8710" width="18" style="427" customWidth="1"/>
    <col min="8711" max="8711" width="13" style="427" customWidth="1"/>
    <col min="8712" max="8712" width="0" style="427" hidden="1" customWidth="1"/>
    <col min="8713" max="8713" width="15.109375" style="427" customWidth="1"/>
    <col min="8714" max="8714" width="18" style="427" customWidth="1"/>
    <col min="8715" max="8715" width="17.44140625" style="427" customWidth="1"/>
    <col min="8716" max="8960" width="7.6640625" style="427"/>
    <col min="8961" max="8961" width="0" style="427" hidden="1" customWidth="1"/>
    <col min="8962" max="8962" width="33.88671875" style="427" customWidth="1"/>
    <col min="8963" max="8963" width="11.33203125" style="427" customWidth="1"/>
    <col min="8964" max="8964" width="0" style="427" hidden="1" customWidth="1"/>
    <col min="8965" max="8965" width="15.109375" style="427" customWidth="1"/>
    <col min="8966" max="8966" width="18" style="427" customWidth="1"/>
    <col min="8967" max="8967" width="13" style="427" customWidth="1"/>
    <col min="8968" max="8968" width="0" style="427" hidden="1" customWidth="1"/>
    <col min="8969" max="8969" width="15.109375" style="427" customWidth="1"/>
    <col min="8970" max="8970" width="18" style="427" customWidth="1"/>
    <col min="8971" max="8971" width="17.44140625" style="427" customWidth="1"/>
    <col min="8972" max="9216" width="7.6640625" style="427"/>
    <col min="9217" max="9217" width="0" style="427" hidden="1" customWidth="1"/>
    <col min="9218" max="9218" width="33.88671875" style="427" customWidth="1"/>
    <col min="9219" max="9219" width="11.33203125" style="427" customWidth="1"/>
    <col min="9220" max="9220" width="0" style="427" hidden="1" customWidth="1"/>
    <col min="9221" max="9221" width="15.109375" style="427" customWidth="1"/>
    <col min="9222" max="9222" width="18" style="427" customWidth="1"/>
    <col min="9223" max="9223" width="13" style="427" customWidth="1"/>
    <col min="9224" max="9224" width="0" style="427" hidden="1" customWidth="1"/>
    <col min="9225" max="9225" width="15.109375" style="427" customWidth="1"/>
    <col min="9226" max="9226" width="18" style="427" customWidth="1"/>
    <col min="9227" max="9227" width="17.44140625" style="427" customWidth="1"/>
    <col min="9228" max="9472" width="7.6640625" style="427"/>
    <col min="9473" max="9473" width="0" style="427" hidden="1" customWidth="1"/>
    <col min="9474" max="9474" width="33.88671875" style="427" customWidth="1"/>
    <col min="9475" max="9475" width="11.33203125" style="427" customWidth="1"/>
    <col min="9476" max="9476" width="0" style="427" hidden="1" customWidth="1"/>
    <col min="9477" max="9477" width="15.109375" style="427" customWidth="1"/>
    <col min="9478" max="9478" width="18" style="427" customWidth="1"/>
    <col min="9479" max="9479" width="13" style="427" customWidth="1"/>
    <col min="9480" max="9480" width="0" style="427" hidden="1" customWidth="1"/>
    <col min="9481" max="9481" width="15.109375" style="427" customWidth="1"/>
    <col min="9482" max="9482" width="18" style="427" customWidth="1"/>
    <col min="9483" max="9483" width="17.44140625" style="427" customWidth="1"/>
    <col min="9484" max="9728" width="7.6640625" style="427"/>
    <col min="9729" max="9729" width="0" style="427" hidden="1" customWidth="1"/>
    <col min="9730" max="9730" width="33.88671875" style="427" customWidth="1"/>
    <col min="9731" max="9731" width="11.33203125" style="427" customWidth="1"/>
    <col min="9732" max="9732" width="0" style="427" hidden="1" customWidth="1"/>
    <col min="9733" max="9733" width="15.109375" style="427" customWidth="1"/>
    <col min="9734" max="9734" width="18" style="427" customWidth="1"/>
    <col min="9735" max="9735" width="13" style="427" customWidth="1"/>
    <col min="9736" max="9736" width="0" style="427" hidden="1" customWidth="1"/>
    <col min="9737" max="9737" width="15.109375" style="427" customWidth="1"/>
    <col min="9738" max="9738" width="18" style="427" customWidth="1"/>
    <col min="9739" max="9739" width="17.44140625" style="427" customWidth="1"/>
    <col min="9740" max="9984" width="7.6640625" style="427"/>
    <col min="9985" max="9985" width="0" style="427" hidden="1" customWidth="1"/>
    <col min="9986" max="9986" width="33.88671875" style="427" customWidth="1"/>
    <col min="9987" max="9987" width="11.33203125" style="427" customWidth="1"/>
    <col min="9988" max="9988" width="0" style="427" hidden="1" customWidth="1"/>
    <col min="9989" max="9989" width="15.109375" style="427" customWidth="1"/>
    <col min="9990" max="9990" width="18" style="427" customWidth="1"/>
    <col min="9991" max="9991" width="13" style="427" customWidth="1"/>
    <col min="9992" max="9992" width="0" style="427" hidden="1" customWidth="1"/>
    <col min="9993" max="9993" width="15.109375" style="427" customWidth="1"/>
    <col min="9994" max="9994" width="18" style="427" customWidth="1"/>
    <col min="9995" max="9995" width="17.44140625" style="427" customWidth="1"/>
    <col min="9996" max="10240" width="7.6640625" style="427"/>
    <col min="10241" max="10241" width="0" style="427" hidden="1" customWidth="1"/>
    <col min="10242" max="10242" width="33.88671875" style="427" customWidth="1"/>
    <col min="10243" max="10243" width="11.33203125" style="427" customWidth="1"/>
    <col min="10244" max="10244" width="0" style="427" hidden="1" customWidth="1"/>
    <col min="10245" max="10245" width="15.109375" style="427" customWidth="1"/>
    <col min="10246" max="10246" width="18" style="427" customWidth="1"/>
    <col min="10247" max="10247" width="13" style="427" customWidth="1"/>
    <col min="10248" max="10248" width="0" style="427" hidden="1" customWidth="1"/>
    <col min="10249" max="10249" width="15.109375" style="427" customWidth="1"/>
    <col min="10250" max="10250" width="18" style="427" customWidth="1"/>
    <col min="10251" max="10251" width="17.44140625" style="427" customWidth="1"/>
    <col min="10252" max="10496" width="7.6640625" style="427"/>
    <col min="10497" max="10497" width="0" style="427" hidden="1" customWidth="1"/>
    <col min="10498" max="10498" width="33.88671875" style="427" customWidth="1"/>
    <col min="10499" max="10499" width="11.33203125" style="427" customWidth="1"/>
    <col min="10500" max="10500" width="0" style="427" hidden="1" customWidth="1"/>
    <col min="10501" max="10501" width="15.109375" style="427" customWidth="1"/>
    <col min="10502" max="10502" width="18" style="427" customWidth="1"/>
    <col min="10503" max="10503" width="13" style="427" customWidth="1"/>
    <col min="10504" max="10504" width="0" style="427" hidden="1" customWidth="1"/>
    <col min="10505" max="10505" width="15.109375" style="427" customWidth="1"/>
    <col min="10506" max="10506" width="18" style="427" customWidth="1"/>
    <col min="10507" max="10507" width="17.44140625" style="427" customWidth="1"/>
    <col min="10508" max="10752" width="7.6640625" style="427"/>
    <col min="10753" max="10753" width="0" style="427" hidden="1" customWidth="1"/>
    <col min="10754" max="10754" width="33.88671875" style="427" customWidth="1"/>
    <col min="10755" max="10755" width="11.33203125" style="427" customWidth="1"/>
    <col min="10756" max="10756" width="0" style="427" hidden="1" customWidth="1"/>
    <col min="10757" max="10757" width="15.109375" style="427" customWidth="1"/>
    <col min="10758" max="10758" width="18" style="427" customWidth="1"/>
    <col min="10759" max="10759" width="13" style="427" customWidth="1"/>
    <col min="10760" max="10760" width="0" style="427" hidden="1" customWidth="1"/>
    <col min="10761" max="10761" width="15.109375" style="427" customWidth="1"/>
    <col min="10762" max="10762" width="18" style="427" customWidth="1"/>
    <col min="10763" max="10763" width="17.44140625" style="427" customWidth="1"/>
    <col min="10764" max="11008" width="7.6640625" style="427"/>
    <col min="11009" max="11009" width="0" style="427" hidden="1" customWidth="1"/>
    <col min="11010" max="11010" width="33.88671875" style="427" customWidth="1"/>
    <col min="11011" max="11011" width="11.33203125" style="427" customWidth="1"/>
    <col min="11012" max="11012" width="0" style="427" hidden="1" customWidth="1"/>
    <col min="11013" max="11013" width="15.109375" style="427" customWidth="1"/>
    <col min="11014" max="11014" width="18" style="427" customWidth="1"/>
    <col min="11015" max="11015" width="13" style="427" customWidth="1"/>
    <col min="11016" max="11016" width="0" style="427" hidden="1" customWidth="1"/>
    <col min="11017" max="11017" width="15.109375" style="427" customWidth="1"/>
    <col min="11018" max="11018" width="18" style="427" customWidth="1"/>
    <col min="11019" max="11019" width="17.44140625" style="427" customWidth="1"/>
    <col min="11020" max="11264" width="7.6640625" style="427"/>
    <col min="11265" max="11265" width="0" style="427" hidden="1" customWidth="1"/>
    <col min="11266" max="11266" width="33.88671875" style="427" customWidth="1"/>
    <col min="11267" max="11267" width="11.33203125" style="427" customWidth="1"/>
    <col min="11268" max="11268" width="0" style="427" hidden="1" customWidth="1"/>
    <col min="11269" max="11269" width="15.109375" style="427" customWidth="1"/>
    <col min="11270" max="11270" width="18" style="427" customWidth="1"/>
    <col min="11271" max="11271" width="13" style="427" customWidth="1"/>
    <col min="11272" max="11272" width="0" style="427" hidden="1" customWidth="1"/>
    <col min="11273" max="11273" width="15.109375" style="427" customWidth="1"/>
    <col min="11274" max="11274" width="18" style="427" customWidth="1"/>
    <col min="11275" max="11275" width="17.44140625" style="427" customWidth="1"/>
    <col min="11276" max="11520" width="7.6640625" style="427"/>
    <col min="11521" max="11521" width="0" style="427" hidden="1" customWidth="1"/>
    <col min="11522" max="11522" width="33.88671875" style="427" customWidth="1"/>
    <col min="11523" max="11523" width="11.33203125" style="427" customWidth="1"/>
    <col min="11524" max="11524" width="0" style="427" hidden="1" customWidth="1"/>
    <col min="11525" max="11525" width="15.109375" style="427" customWidth="1"/>
    <col min="11526" max="11526" width="18" style="427" customWidth="1"/>
    <col min="11527" max="11527" width="13" style="427" customWidth="1"/>
    <col min="11528" max="11528" width="0" style="427" hidden="1" customWidth="1"/>
    <col min="11529" max="11529" width="15.109375" style="427" customWidth="1"/>
    <col min="11530" max="11530" width="18" style="427" customWidth="1"/>
    <col min="11531" max="11531" width="17.44140625" style="427" customWidth="1"/>
    <col min="11532" max="11776" width="7.6640625" style="427"/>
    <col min="11777" max="11777" width="0" style="427" hidden="1" customWidth="1"/>
    <col min="11778" max="11778" width="33.88671875" style="427" customWidth="1"/>
    <col min="11779" max="11779" width="11.33203125" style="427" customWidth="1"/>
    <col min="11780" max="11780" width="0" style="427" hidden="1" customWidth="1"/>
    <col min="11781" max="11781" width="15.109375" style="427" customWidth="1"/>
    <col min="11782" max="11782" width="18" style="427" customWidth="1"/>
    <col min="11783" max="11783" width="13" style="427" customWidth="1"/>
    <col min="11784" max="11784" width="0" style="427" hidden="1" customWidth="1"/>
    <col min="11785" max="11785" width="15.109375" style="427" customWidth="1"/>
    <col min="11786" max="11786" width="18" style="427" customWidth="1"/>
    <col min="11787" max="11787" width="17.44140625" style="427" customWidth="1"/>
    <col min="11788" max="12032" width="7.6640625" style="427"/>
    <col min="12033" max="12033" width="0" style="427" hidden="1" customWidth="1"/>
    <col min="12034" max="12034" width="33.88671875" style="427" customWidth="1"/>
    <col min="12035" max="12035" width="11.33203125" style="427" customWidth="1"/>
    <col min="12036" max="12036" width="0" style="427" hidden="1" customWidth="1"/>
    <col min="12037" max="12037" width="15.109375" style="427" customWidth="1"/>
    <col min="12038" max="12038" width="18" style="427" customWidth="1"/>
    <col min="12039" max="12039" width="13" style="427" customWidth="1"/>
    <col min="12040" max="12040" width="0" style="427" hidden="1" customWidth="1"/>
    <col min="12041" max="12041" width="15.109375" style="427" customWidth="1"/>
    <col min="12042" max="12042" width="18" style="427" customWidth="1"/>
    <col min="12043" max="12043" width="17.44140625" style="427" customWidth="1"/>
    <col min="12044" max="12288" width="7.6640625" style="427"/>
    <col min="12289" max="12289" width="0" style="427" hidden="1" customWidth="1"/>
    <col min="12290" max="12290" width="33.88671875" style="427" customWidth="1"/>
    <col min="12291" max="12291" width="11.33203125" style="427" customWidth="1"/>
    <col min="12292" max="12292" width="0" style="427" hidden="1" customWidth="1"/>
    <col min="12293" max="12293" width="15.109375" style="427" customWidth="1"/>
    <col min="12294" max="12294" width="18" style="427" customWidth="1"/>
    <col min="12295" max="12295" width="13" style="427" customWidth="1"/>
    <col min="12296" max="12296" width="0" style="427" hidden="1" customWidth="1"/>
    <col min="12297" max="12297" width="15.109375" style="427" customWidth="1"/>
    <col min="12298" max="12298" width="18" style="427" customWidth="1"/>
    <col min="12299" max="12299" width="17.44140625" style="427" customWidth="1"/>
    <col min="12300" max="12544" width="7.6640625" style="427"/>
    <col min="12545" max="12545" width="0" style="427" hidden="1" customWidth="1"/>
    <col min="12546" max="12546" width="33.88671875" style="427" customWidth="1"/>
    <col min="12547" max="12547" width="11.33203125" style="427" customWidth="1"/>
    <col min="12548" max="12548" width="0" style="427" hidden="1" customWidth="1"/>
    <col min="12549" max="12549" width="15.109375" style="427" customWidth="1"/>
    <col min="12550" max="12550" width="18" style="427" customWidth="1"/>
    <col min="12551" max="12551" width="13" style="427" customWidth="1"/>
    <col min="12552" max="12552" width="0" style="427" hidden="1" customWidth="1"/>
    <col min="12553" max="12553" width="15.109375" style="427" customWidth="1"/>
    <col min="12554" max="12554" width="18" style="427" customWidth="1"/>
    <col min="12555" max="12555" width="17.44140625" style="427" customWidth="1"/>
    <col min="12556" max="12800" width="7.6640625" style="427"/>
    <col min="12801" max="12801" width="0" style="427" hidden="1" customWidth="1"/>
    <col min="12802" max="12802" width="33.88671875" style="427" customWidth="1"/>
    <col min="12803" max="12803" width="11.33203125" style="427" customWidth="1"/>
    <col min="12804" max="12804" width="0" style="427" hidden="1" customWidth="1"/>
    <col min="12805" max="12805" width="15.109375" style="427" customWidth="1"/>
    <col min="12806" max="12806" width="18" style="427" customWidth="1"/>
    <col min="12807" max="12807" width="13" style="427" customWidth="1"/>
    <col min="12808" max="12808" width="0" style="427" hidden="1" customWidth="1"/>
    <col min="12809" max="12809" width="15.109375" style="427" customWidth="1"/>
    <col min="12810" max="12810" width="18" style="427" customWidth="1"/>
    <col min="12811" max="12811" width="17.44140625" style="427" customWidth="1"/>
    <col min="12812" max="13056" width="7.6640625" style="427"/>
    <col min="13057" max="13057" width="0" style="427" hidden="1" customWidth="1"/>
    <col min="13058" max="13058" width="33.88671875" style="427" customWidth="1"/>
    <col min="13059" max="13059" width="11.33203125" style="427" customWidth="1"/>
    <col min="13060" max="13060" width="0" style="427" hidden="1" customWidth="1"/>
    <col min="13061" max="13061" width="15.109375" style="427" customWidth="1"/>
    <col min="13062" max="13062" width="18" style="427" customWidth="1"/>
    <col min="13063" max="13063" width="13" style="427" customWidth="1"/>
    <col min="13064" max="13064" width="0" style="427" hidden="1" customWidth="1"/>
    <col min="13065" max="13065" width="15.109375" style="427" customWidth="1"/>
    <col min="13066" max="13066" width="18" style="427" customWidth="1"/>
    <col min="13067" max="13067" width="17.44140625" style="427" customWidth="1"/>
    <col min="13068" max="13312" width="7.6640625" style="427"/>
    <col min="13313" max="13313" width="0" style="427" hidden="1" customWidth="1"/>
    <col min="13314" max="13314" width="33.88671875" style="427" customWidth="1"/>
    <col min="13315" max="13315" width="11.33203125" style="427" customWidth="1"/>
    <col min="13316" max="13316" width="0" style="427" hidden="1" customWidth="1"/>
    <col min="13317" max="13317" width="15.109375" style="427" customWidth="1"/>
    <col min="13318" max="13318" width="18" style="427" customWidth="1"/>
    <col min="13319" max="13319" width="13" style="427" customWidth="1"/>
    <col min="13320" max="13320" width="0" style="427" hidden="1" customWidth="1"/>
    <col min="13321" max="13321" width="15.109375" style="427" customWidth="1"/>
    <col min="13322" max="13322" width="18" style="427" customWidth="1"/>
    <col min="13323" max="13323" width="17.44140625" style="427" customWidth="1"/>
    <col min="13324" max="13568" width="7.6640625" style="427"/>
    <col min="13569" max="13569" width="0" style="427" hidden="1" customWidth="1"/>
    <col min="13570" max="13570" width="33.88671875" style="427" customWidth="1"/>
    <col min="13571" max="13571" width="11.33203125" style="427" customWidth="1"/>
    <col min="13572" max="13572" width="0" style="427" hidden="1" customWidth="1"/>
    <col min="13573" max="13573" width="15.109375" style="427" customWidth="1"/>
    <col min="13574" max="13574" width="18" style="427" customWidth="1"/>
    <col min="13575" max="13575" width="13" style="427" customWidth="1"/>
    <col min="13576" max="13576" width="0" style="427" hidden="1" customWidth="1"/>
    <col min="13577" max="13577" width="15.109375" style="427" customWidth="1"/>
    <col min="13578" max="13578" width="18" style="427" customWidth="1"/>
    <col min="13579" max="13579" width="17.44140625" style="427" customWidth="1"/>
    <col min="13580" max="13824" width="7.6640625" style="427"/>
    <col min="13825" max="13825" width="0" style="427" hidden="1" customWidth="1"/>
    <col min="13826" max="13826" width="33.88671875" style="427" customWidth="1"/>
    <col min="13827" max="13827" width="11.33203125" style="427" customWidth="1"/>
    <col min="13828" max="13828" width="0" style="427" hidden="1" customWidth="1"/>
    <col min="13829" max="13829" width="15.109375" style="427" customWidth="1"/>
    <col min="13830" max="13830" width="18" style="427" customWidth="1"/>
    <col min="13831" max="13831" width="13" style="427" customWidth="1"/>
    <col min="13832" max="13832" width="0" style="427" hidden="1" customWidth="1"/>
    <col min="13833" max="13833" width="15.109375" style="427" customWidth="1"/>
    <col min="13834" max="13834" width="18" style="427" customWidth="1"/>
    <col min="13835" max="13835" width="17.44140625" style="427" customWidth="1"/>
    <col min="13836" max="14080" width="7.6640625" style="427"/>
    <col min="14081" max="14081" width="0" style="427" hidden="1" customWidth="1"/>
    <col min="14082" max="14082" width="33.88671875" style="427" customWidth="1"/>
    <col min="14083" max="14083" width="11.33203125" style="427" customWidth="1"/>
    <col min="14084" max="14084" width="0" style="427" hidden="1" customWidth="1"/>
    <col min="14085" max="14085" width="15.109375" style="427" customWidth="1"/>
    <col min="14086" max="14086" width="18" style="427" customWidth="1"/>
    <col min="14087" max="14087" width="13" style="427" customWidth="1"/>
    <col min="14088" max="14088" width="0" style="427" hidden="1" customWidth="1"/>
    <col min="14089" max="14089" width="15.109375" style="427" customWidth="1"/>
    <col min="14090" max="14090" width="18" style="427" customWidth="1"/>
    <col min="14091" max="14091" width="17.44140625" style="427" customWidth="1"/>
    <col min="14092" max="14336" width="7.6640625" style="427"/>
    <col min="14337" max="14337" width="0" style="427" hidden="1" customWidth="1"/>
    <col min="14338" max="14338" width="33.88671875" style="427" customWidth="1"/>
    <col min="14339" max="14339" width="11.33203125" style="427" customWidth="1"/>
    <col min="14340" max="14340" width="0" style="427" hidden="1" customWidth="1"/>
    <col min="14341" max="14341" width="15.109375" style="427" customWidth="1"/>
    <col min="14342" max="14342" width="18" style="427" customWidth="1"/>
    <col min="14343" max="14343" width="13" style="427" customWidth="1"/>
    <col min="14344" max="14344" width="0" style="427" hidden="1" customWidth="1"/>
    <col min="14345" max="14345" width="15.109375" style="427" customWidth="1"/>
    <col min="14346" max="14346" width="18" style="427" customWidth="1"/>
    <col min="14347" max="14347" width="17.44140625" style="427" customWidth="1"/>
    <col min="14348" max="14592" width="7.6640625" style="427"/>
    <col min="14593" max="14593" width="0" style="427" hidden="1" customWidth="1"/>
    <col min="14594" max="14594" width="33.88671875" style="427" customWidth="1"/>
    <col min="14595" max="14595" width="11.33203125" style="427" customWidth="1"/>
    <col min="14596" max="14596" width="0" style="427" hidden="1" customWidth="1"/>
    <col min="14597" max="14597" width="15.109375" style="427" customWidth="1"/>
    <col min="14598" max="14598" width="18" style="427" customWidth="1"/>
    <col min="14599" max="14599" width="13" style="427" customWidth="1"/>
    <col min="14600" max="14600" width="0" style="427" hidden="1" customWidth="1"/>
    <col min="14601" max="14601" width="15.109375" style="427" customWidth="1"/>
    <col min="14602" max="14602" width="18" style="427" customWidth="1"/>
    <col min="14603" max="14603" width="17.44140625" style="427" customWidth="1"/>
    <col min="14604" max="14848" width="7.6640625" style="427"/>
    <col min="14849" max="14849" width="0" style="427" hidden="1" customWidth="1"/>
    <col min="14850" max="14850" width="33.88671875" style="427" customWidth="1"/>
    <col min="14851" max="14851" width="11.33203125" style="427" customWidth="1"/>
    <col min="14852" max="14852" width="0" style="427" hidden="1" customWidth="1"/>
    <col min="14853" max="14853" width="15.109375" style="427" customWidth="1"/>
    <col min="14854" max="14854" width="18" style="427" customWidth="1"/>
    <col min="14855" max="14855" width="13" style="427" customWidth="1"/>
    <col min="14856" max="14856" width="0" style="427" hidden="1" customWidth="1"/>
    <col min="14857" max="14857" width="15.109375" style="427" customWidth="1"/>
    <col min="14858" max="14858" width="18" style="427" customWidth="1"/>
    <col min="14859" max="14859" width="17.44140625" style="427" customWidth="1"/>
    <col min="14860" max="15104" width="7.6640625" style="427"/>
    <col min="15105" max="15105" width="0" style="427" hidden="1" customWidth="1"/>
    <col min="15106" max="15106" width="33.88671875" style="427" customWidth="1"/>
    <col min="15107" max="15107" width="11.33203125" style="427" customWidth="1"/>
    <col min="15108" max="15108" width="0" style="427" hidden="1" customWidth="1"/>
    <col min="15109" max="15109" width="15.109375" style="427" customWidth="1"/>
    <col min="15110" max="15110" width="18" style="427" customWidth="1"/>
    <col min="15111" max="15111" width="13" style="427" customWidth="1"/>
    <col min="15112" max="15112" width="0" style="427" hidden="1" customWidth="1"/>
    <col min="15113" max="15113" width="15.109375" style="427" customWidth="1"/>
    <col min="15114" max="15114" width="18" style="427" customWidth="1"/>
    <col min="15115" max="15115" width="17.44140625" style="427" customWidth="1"/>
    <col min="15116" max="15360" width="7.6640625" style="427"/>
    <col min="15361" max="15361" width="0" style="427" hidden="1" customWidth="1"/>
    <col min="15362" max="15362" width="33.88671875" style="427" customWidth="1"/>
    <col min="15363" max="15363" width="11.33203125" style="427" customWidth="1"/>
    <col min="15364" max="15364" width="0" style="427" hidden="1" customWidth="1"/>
    <col min="15365" max="15365" width="15.109375" style="427" customWidth="1"/>
    <col min="15366" max="15366" width="18" style="427" customWidth="1"/>
    <col min="15367" max="15367" width="13" style="427" customWidth="1"/>
    <col min="15368" max="15368" width="0" style="427" hidden="1" customWidth="1"/>
    <col min="15369" max="15369" width="15.109375" style="427" customWidth="1"/>
    <col min="15370" max="15370" width="18" style="427" customWidth="1"/>
    <col min="15371" max="15371" width="17.44140625" style="427" customWidth="1"/>
    <col min="15372" max="15616" width="7.6640625" style="427"/>
    <col min="15617" max="15617" width="0" style="427" hidden="1" customWidth="1"/>
    <col min="15618" max="15618" width="33.88671875" style="427" customWidth="1"/>
    <col min="15619" max="15619" width="11.33203125" style="427" customWidth="1"/>
    <col min="15620" max="15620" width="0" style="427" hidden="1" customWidth="1"/>
    <col min="15621" max="15621" width="15.109375" style="427" customWidth="1"/>
    <col min="15622" max="15622" width="18" style="427" customWidth="1"/>
    <col min="15623" max="15623" width="13" style="427" customWidth="1"/>
    <col min="15624" max="15624" width="0" style="427" hidden="1" customWidth="1"/>
    <col min="15625" max="15625" width="15.109375" style="427" customWidth="1"/>
    <col min="15626" max="15626" width="18" style="427" customWidth="1"/>
    <col min="15627" max="15627" width="17.44140625" style="427" customWidth="1"/>
    <col min="15628" max="15872" width="7.6640625" style="427"/>
    <col min="15873" max="15873" width="0" style="427" hidden="1" customWidth="1"/>
    <col min="15874" max="15874" width="33.88671875" style="427" customWidth="1"/>
    <col min="15875" max="15875" width="11.33203125" style="427" customWidth="1"/>
    <col min="15876" max="15876" width="0" style="427" hidden="1" customWidth="1"/>
    <col min="15877" max="15877" width="15.109375" style="427" customWidth="1"/>
    <col min="15878" max="15878" width="18" style="427" customWidth="1"/>
    <col min="15879" max="15879" width="13" style="427" customWidth="1"/>
    <col min="15880" max="15880" width="0" style="427" hidden="1" customWidth="1"/>
    <col min="15881" max="15881" width="15.109375" style="427" customWidth="1"/>
    <col min="15882" max="15882" width="18" style="427" customWidth="1"/>
    <col min="15883" max="15883" width="17.44140625" style="427" customWidth="1"/>
    <col min="15884" max="16128" width="7.6640625" style="427"/>
    <col min="16129" max="16129" width="0" style="427" hidden="1" customWidth="1"/>
    <col min="16130" max="16130" width="33.88671875" style="427" customWidth="1"/>
    <col min="16131" max="16131" width="11.33203125" style="427" customWidth="1"/>
    <col min="16132" max="16132" width="0" style="427" hidden="1" customWidth="1"/>
    <col min="16133" max="16133" width="15.109375" style="427" customWidth="1"/>
    <col min="16134" max="16134" width="18" style="427" customWidth="1"/>
    <col min="16135" max="16135" width="13" style="427" customWidth="1"/>
    <col min="16136" max="16136" width="0" style="427" hidden="1" customWidth="1"/>
    <col min="16137" max="16137" width="15.109375" style="427" customWidth="1"/>
    <col min="16138" max="16138" width="18" style="427" customWidth="1"/>
    <col min="16139" max="16139" width="17.44140625" style="427" customWidth="1"/>
    <col min="16140" max="16384" width="7.6640625" style="427"/>
  </cols>
  <sheetData>
    <row r="1" spans="1:11" ht="22.65" customHeight="1" thickTop="1" thickBot="1">
      <c r="A1" s="2657" t="s">
        <v>828</v>
      </c>
      <c r="B1" s="2657"/>
      <c r="C1" s="2657"/>
      <c r="D1" s="2657"/>
      <c r="E1" s="2657"/>
      <c r="F1" s="2657"/>
      <c r="G1" s="2657"/>
      <c r="H1" s="2657"/>
      <c r="I1" s="2657"/>
      <c r="J1" s="2657"/>
    </row>
    <row r="2" spans="1:11" ht="21.75" customHeight="1" thickTop="1" thickBot="1">
      <c r="A2" s="428" t="s">
        <v>829</v>
      </c>
      <c r="B2" s="2658" t="s">
        <v>830</v>
      </c>
      <c r="C2" s="2658"/>
      <c r="D2" s="2658"/>
      <c r="E2" s="2658"/>
      <c r="F2" s="2658"/>
      <c r="G2" s="2658"/>
      <c r="H2" s="2658"/>
      <c r="I2" s="2658"/>
      <c r="J2" s="2658"/>
    </row>
    <row r="3" spans="1:11" s="429" customFormat="1" ht="22.65" customHeight="1" thickBot="1">
      <c r="A3" s="2659" t="s">
        <v>831</v>
      </c>
      <c r="B3" s="2661" t="s">
        <v>832</v>
      </c>
      <c r="C3" s="2663" t="s">
        <v>63</v>
      </c>
      <c r="D3" s="2664"/>
      <c r="E3" s="2664"/>
      <c r="F3" s="2665"/>
      <c r="G3" s="2663" t="s">
        <v>64</v>
      </c>
      <c r="H3" s="2664"/>
      <c r="I3" s="2664"/>
      <c r="J3" s="2664"/>
    </row>
    <row r="4" spans="1:11" ht="49.5" customHeight="1" thickBot="1">
      <c r="A4" s="2660"/>
      <c r="B4" s="2662"/>
      <c r="C4" s="430" t="s">
        <v>833</v>
      </c>
      <c r="D4" s="431" t="s">
        <v>834</v>
      </c>
      <c r="E4" s="431" t="s">
        <v>835</v>
      </c>
      <c r="F4" s="432" t="s">
        <v>836</v>
      </c>
      <c r="G4" s="430" t="s">
        <v>833</v>
      </c>
      <c r="H4" s="431" t="s">
        <v>834</v>
      </c>
      <c r="I4" s="431" t="s">
        <v>835</v>
      </c>
      <c r="J4" s="432" t="s">
        <v>836</v>
      </c>
    </row>
    <row r="5" spans="1:11" s="437" customFormat="1" ht="13.5" customHeight="1" thickBot="1">
      <c r="A5" s="433"/>
      <c r="B5" s="434">
        <v>1</v>
      </c>
      <c r="C5" s="435">
        <v>2</v>
      </c>
      <c r="D5" s="435">
        <v>3</v>
      </c>
      <c r="E5" s="435">
        <v>3</v>
      </c>
      <c r="F5" s="435">
        <v>4</v>
      </c>
      <c r="G5" s="435">
        <v>5</v>
      </c>
      <c r="H5" s="435">
        <v>3</v>
      </c>
      <c r="I5" s="435">
        <v>6</v>
      </c>
      <c r="J5" s="436">
        <v>7</v>
      </c>
    </row>
    <row r="6" spans="1:11" ht="22.65" customHeight="1">
      <c r="B6" s="2645" t="s">
        <v>837</v>
      </c>
      <c r="C6" s="2645"/>
      <c r="D6" s="2645"/>
      <c r="E6" s="2645"/>
      <c r="F6" s="2645"/>
      <c r="G6" s="2645"/>
      <c r="H6" s="2645"/>
      <c r="I6" s="2645"/>
      <c r="J6" s="2645"/>
    </row>
    <row r="7" spans="1:11" s="438" customFormat="1" ht="20.85" hidden="1" customHeight="1">
      <c r="A7" s="2646" t="s">
        <v>838</v>
      </c>
      <c r="B7" s="2646"/>
      <c r="C7" s="2646"/>
      <c r="D7" s="2646"/>
      <c r="E7" s="2646"/>
      <c r="F7" s="2646"/>
      <c r="G7" s="2646"/>
      <c r="H7" s="2646"/>
      <c r="I7" s="2646"/>
      <c r="J7" s="2646"/>
    </row>
    <row r="8" spans="1:11" s="438" customFormat="1" ht="18.899999999999999" hidden="1" customHeight="1">
      <c r="C8" s="439"/>
      <c r="D8" s="440"/>
      <c r="E8" s="440"/>
      <c r="F8" s="439"/>
      <c r="G8" s="439"/>
      <c r="H8" s="440"/>
      <c r="I8" s="440"/>
      <c r="J8" s="439"/>
    </row>
    <row r="9" spans="1:11" s="438" customFormat="1" ht="38.85" hidden="1" customHeight="1">
      <c r="A9" s="441" t="s">
        <v>839</v>
      </c>
      <c r="B9" s="442"/>
      <c r="C9" s="442"/>
      <c r="D9" s="442"/>
      <c r="E9" s="442"/>
      <c r="F9" s="442"/>
      <c r="G9" s="442"/>
      <c r="H9" s="442"/>
      <c r="I9" s="442"/>
      <c r="J9" s="442"/>
    </row>
    <row r="10" spans="1:11" ht="12.9" hidden="1" customHeight="1"/>
    <row r="11" spans="1:11" s="447" customFormat="1" ht="21.75" hidden="1" customHeight="1" thickBot="1">
      <c r="A11" s="2647" t="s">
        <v>840</v>
      </c>
      <c r="B11" s="2650"/>
      <c r="C11" s="2653" t="s">
        <v>841</v>
      </c>
      <c r="D11" s="2654"/>
      <c r="E11" s="446"/>
      <c r="F11" s="446"/>
      <c r="G11" s="2653" t="s">
        <v>841</v>
      </c>
      <c r="H11" s="2654"/>
      <c r="I11" s="446"/>
      <c r="J11" s="446"/>
    </row>
    <row r="12" spans="1:11" s="447" customFormat="1" ht="78.75" hidden="1" customHeight="1">
      <c r="A12" s="2648"/>
      <c r="B12" s="2651"/>
      <c r="C12" s="2655" t="s">
        <v>842</v>
      </c>
      <c r="D12" s="448" t="s">
        <v>843</v>
      </c>
      <c r="E12" s="448" t="s">
        <v>843</v>
      </c>
      <c r="F12" s="448" t="s">
        <v>843</v>
      </c>
      <c r="G12" s="2655" t="s">
        <v>842</v>
      </c>
      <c r="H12" s="448" t="s">
        <v>843</v>
      </c>
      <c r="I12" s="448" t="s">
        <v>843</v>
      </c>
      <c r="J12" s="449" t="s">
        <v>843</v>
      </c>
    </row>
    <row r="13" spans="1:11" s="447" customFormat="1" ht="7.5" hidden="1" customHeight="1" thickBot="1">
      <c r="A13" s="2649"/>
      <c r="B13" s="2652"/>
      <c r="C13" s="2656"/>
      <c r="D13" s="450" t="s">
        <v>844</v>
      </c>
      <c r="E13" s="450" t="s">
        <v>844</v>
      </c>
      <c r="F13" s="450" t="s">
        <v>844</v>
      </c>
      <c r="G13" s="2656"/>
      <c r="H13" s="450" t="s">
        <v>844</v>
      </c>
      <c r="I13" s="450" t="s">
        <v>844</v>
      </c>
      <c r="J13" s="451" t="s">
        <v>844</v>
      </c>
    </row>
    <row r="14" spans="1:11" s="454" customFormat="1" ht="16.649999999999999" hidden="1" customHeight="1" thickBot="1">
      <c r="A14" s="452" t="s">
        <v>845</v>
      </c>
      <c r="B14" s="452"/>
      <c r="C14" s="453" t="s">
        <v>846</v>
      </c>
      <c r="D14" s="453" t="s">
        <v>847</v>
      </c>
      <c r="E14" s="453" t="s">
        <v>847</v>
      </c>
      <c r="F14" s="453" t="s">
        <v>847</v>
      </c>
      <c r="G14" s="453" t="s">
        <v>846</v>
      </c>
      <c r="H14" s="453" t="s">
        <v>847</v>
      </c>
      <c r="I14" s="453" t="s">
        <v>847</v>
      </c>
      <c r="J14" s="445" t="s">
        <v>847</v>
      </c>
    </row>
    <row r="15" spans="1:11" s="438" customFormat="1" ht="31.5" hidden="1" customHeight="1">
      <c r="B15" s="2644" t="s">
        <v>848</v>
      </c>
      <c r="C15" s="2644"/>
      <c r="D15" s="2644"/>
      <c r="E15" s="2644"/>
      <c r="F15" s="2644"/>
      <c r="G15" s="2644"/>
      <c r="H15" s="2644"/>
      <c r="I15" s="2644"/>
      <c r="J15" s="2644"/>
    </row>
    <row r="16" spans="1:11" s="460" customFormat="1" ht="24" customHeight="1">
      <c r="A16" s="455" t="s">
        <v>849</v>
      </c>
      <c r="B16" s="456" t="s">
        <v>850</v>
      </c>
      <c r="C16" s="457">
        <v>3</v>
      </c>
      <c r="D16" s="458"/>
      <c r="E16" s="459">
        <v>886.08</v>
      </c>
      <c r="F16" s="458">
        <v>0</v>
      </c>
      <c r="G16" s="457">
        <v>3</v>
      </c>
      <c r="H16" s="458"/>
      <c r="I16" s="459">
        <v>886.08</v>
      </c>
      <c r="J16" s="458">
        <v>0</v>
      </c>
      <c r="K16" s="458"/>
    </row>
    <row r="17" spans="1:11" s="460" customFormat="1" ht="22.65" customHeight="1">
      <c r="A17" s="455" t="s">
        <v>851</v>
      </c>
      <c r="B17" s="456" t="s">
        <v>852</v>
      </c>
      <c r="C17" s="457">
        <v>82</v>
      </c>
      <c r="D17" s="458"/>
      <c r="E17" s="459">
        <v>169713.88</v>
      </c>
      <c r="F17" s="458">
        <v>44.3</v>
      </c>
      <c r="G17" s="457">
        <v>82</v>
      </c>
      <c r="H17" s="458"/>
      <c r="I17" s="459">
        <v>164782.46</v>
      </c>
      <c r="J17" s="458">
        <v>141.02000000000001</v>
      </c>
      <c r="K17" s="458"/>
    </row>
    <row r="18" spans="1:11" s="460" customFormat="1" ht="20.85" customHeight="1">
      <c r="A18" s="461" t="s">
        <v>853</v>
      </c>
      <c r="B18" s="456" t="s">
        <v>854</v>
      </c>
      <c r="C18" s="457">
        <v>21</v>
      </c>
      <c r="D18" s="458"/>
      <c r="E18" s="459">
        <v>0.1</v>
      </c>
      <c r="F18" s="458">
        <v>0.64</v>
      </c>
      <c r="G18" s="457">
        <v>21</v>
      </c>
      <c r="H18" s="458"/>
      <c r="I18" s="459">
        <v>0.1</v>
      </c>
      <c r="J18" s="458">
        <v>0.28999999999999998</v>
      </c>
      <c r="K18" s="458"/>
    </row>
    <row r="19" spans="1:11" s="460" customFormat="1" ht="22.65" customHeight="1">
      <c r="A19" s="455" t="s">
        <v>855</v>
      </c>
      <c r="B19" s="456" t="s">
        <v>856</v>
      </c>
      <c r="C19" s="457">
        <v>13387</v>
      </c>
      <c r="D19" s="458"/>
      <c r="E19" s="459">
        <v>801.23</v>
      </c>
      <c r="F19" s="458">
        <v>4.72</v>
      </c>
      <c r="G19" s="457">
        <v>13387</v>
      </c>
      <c r="H19" s="458"/>
      <c r="I19" s="459">
        <v>794.23</v>
      </c>
      <c r="J19" s="458">
        <v>0.01</v>
      </c>
      <c r="K19" s="458"/>
    </row>
    <row r="20" spans="1:11" s="460" customFormat="1" ht="22.65" customHeight="1" thickBot="1">
      <c r="A20" s="455"/>
      <c r="B20" s="456" t="s">
        <v>857</v>
      </c>
      <c r="C20" s="457">
        <v>90</v>
      </c>
      <c r="D20" s="458"/>
      <c r="E20" s="459">
        <v>458.68</v>
      </c>
      <c r="F20" s="458">
        <v>0</v>
      </c>
      <c r="G20" s="457">
        <v>90</v>
      </c>
      <c r="H20" s="458"/>
      <c r="I20" s="459">
        <v>300.68</v>
      </c>
      <c r="J20" s="458">
        <v>0</v>
      </c>
      <c r="K20" s="458"/>
    </row>
    <row r="21" spans="1:11" s="468" customFormat="1" ht="25.5" customHeight="1" thickBot="1">
      <c r="A21" s="462" t="s">
        <v>858</v>
      </c>
      <c r="B21" s="463" t="s">
        <v>859</v>
      </c>
      <c r="C21" s="464">
        <f>SUM(C16:C20)</f>
        <v>13583</v>
      </c>
      <c r="D21" s="465"/>
      <c r="E21" s="466">
        <f>SUM(E16:E20)</f>
        <v>171859.97</v>
      </c>
      <c r="F21" s="466">
        <f>SUM(F16:F20)</f>
        <v>49.66</v>
      </c>
      <c r="G21" s="464">
        <f>SUM(G16:G20)</f>
        <v>13583</v>
      </c>
      <c r="H21" s="465"/>
      <c r="I21" s="466">
        <f>SUM(I16:I20)</f>
        <v>166763.54999999999</v>
      </c>
      <c r="J21" s="465">
        <f>SUM(J16:J20)</f>
        <v>141.32</v>
      </c>
      <c r="K21" s="467"/>
    </row>
    <row r="22" spans="1:11" ht="15.6">
      <c r="A22" s="469"/>
      <c r="B22" s="470" t="s">
        <v>860</v>
      </c>
    </row>
  </sheetData>
  <mergeCells count="15">
    <mergeCell ref="A1:J1"/>
    <mergeCell ref="B2:J2"/>
    <mergeCell ref="A3:A4"/>
    <mergeCell ref="B3:B4"/>
    <mergeCell ref="C3:F3"/>
    <mergeCell ref="G3:J3"/>
    <mergeCell ref="B15:J15"/>
    <mergeCell ref="B6:J6"/>
    <mergeCell ref="A7:J7"/>
    <mergeCell ref="A11:A13"/>
    <mergeCell ref="B11:B13"/>
    <mergeCell ref="C11:D11"/>
    <mergeCell ref="G11:H11"/>
    <mergeCell ref="C12:C13"/>
    <mergeCell ref="G12:G13"/>
  </mergeCells>
  <pageMargins left="0.31496062992125984" right="0.35433070866141736" top="0.43307086614173229" bottom="0.59055118110236227" header="0.15748031496062992" footer="0.43307086614173229"/>
  <pageSetup paperSize="9" firstPageNumber="28" orientation="landscape" useFirstPageNumber="1" r:id="rId1"/>
  <headerFooter alignWithMargins="0">
    <oddHeader>&amp;C&amp;"Times New Roman,Regular"(&amp;P)</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zoomScaleNormal="100" zoomScaleSheetLayoutView="100" workbookViewId="0">
      <selection activeCell="E13" sqref="E13"/>
    </sheetView>
  </sheetViews>
  <sheetFormatPr defaultRowHeight="13.2"/>
  <cols>
    <col min="1" max="1" width="33.5546875" style="471" customWidth="1"/>
    <col min="2" max="2" width="17.44140625" style="472" customWidth="1"/>
    <col min="3" max="3" width="10.5546875" style="472" customWidth="1"/>
    <col min="4" max="4" width="2.33203125" style="472" customWidth="1"/>
    <col min="5" max="5" width="8.6640625" style="472" customWidth="1"/>
    <col min="6" max="6" width="13.44140625" style="473" customWidth="1"/>
    <col min="7" max="7" width="11.88671875" style="472" hidden="1" customWidth="1"/>
    <col min="8" max="8" width="9.88671875" style="472" customWidth="1"/>
    <col min="9" max="9" width="10.109375" style="472" customWidth="1"/>
    <col min="10" max="10" width="10.88671875" style="472" customWidth="1"/>
    <col min="11" max="11" width="9.5546875" style="472" customWidth="1"/>
    <col min="12" max="12" width="8.88671875" style="472" customWidth="1"/>
    <col min="13" max="13" width="8" style="471" customWidth="1"/>
    <col min="14" max="251" width="9.109375" style="471"/>
    <col min="252" max="252" width="33.5546875" style="471" customWidth="1"/>
    <col min="253" max="253" width="17.44140625" style="471" customWidth="1"/>
    <col min="254" max="254" width="10.5546875" style="471" customWidth="1"/>
    <col min="255" max="255" width="2.33203125" style="471" customWidth="1"/>
    <col min="256" max="256" width="8.6640625" style="471" customWidth="1"/>
    <col min="257" max="257" width="13.44140625" style="471" customWidth="1"/>
    <col min="258" max="258" width="0" style="471" hidden="1" customWidth="1"/>
    <col min="259" max="259" width="9.88671875" style="471" customWidth="1"/>
    <col min="260" max="260" width="10.109375" style="471" customWidth="1"/>
    <col min="261" max="261" width="10.88671875" style="471" customWidth="1"/>
    <col min="262" max="262" width="9.5546875" style="471" customWidth="1"/>
    <col min="263" max="263" width="8.88671875" style="471" customWidth="1"/>
    <col min="264" max="264" width="8" style="471" customWidth="1"/>
    <col min="265" max="507" width="9.109375" style="471"/>
    <col min="508" max="508" width="33.5546875" style="471" customWidth="1"/>
    <col min="509" max="509" width="17.44140625" style="471" customWidth="1"/>
    <col min="510" max="510" width="10.5546875" style="471" customWidth="1"/>
    <col min="511" max="511" width="2.33203125" style="471" customWidth="1"/>
    <col min="512" max="512" width="8.6640625" style="471" customWidth="1"/>
    <col min="513" max="513" width="13.44140625" style="471" customWidth="1"/>
    <col min="514" max="514" width="0" style="471" hidden="1" customWidth="1"/>
    <col min="515" max="515" width="9.88671875" style="471" customWidth="1"/>
    <col min="516" max="516" width="10.109375" style="471" customWidth="1"/>
    <col min="517" max="517" width="10.88671875" style="471" customWidth="1"/>
    <col min="518" max="518" width="9.5546875" style="471" customWidth="1"/>
    <col min="519" max="519" width="8.88671875" style="471" customWidth="1"/>
    <col min="520" max="520" width="8" style="471" customWidth="1"/>
    <col min="521" max="763" width="9.109375" style="471"/>
    <col min="764" max="764" width="33.5546875" style="471" customWidth="1"/>
    <col min="765" max="765" width="17.44140625" style="471" customWidth="1"/>
    <col min="766" max="766" width="10.5546875" style="471" customWidth="1"/>
    <col min="767" max="767" width="2.33203125" style="471" customWidth="1"/>
    <col min="768" max="768" width="8.6640625" style="471" customWidth="1"/>
    <col min="769" max="769" width="13.44140625" style="471" customWidth="1"/>
    <col min="770" max="770" width="0" style="471" hidden="1" customWidth="1"/>
    <col min="771" max="771" width="9.88671875" style="471" customWidth="1"/>
    <col min="772" max="772" width="10.109375" style="471" customWidth="1"/>
    <col min="773" max="773" width="10.88671875" style="471" customWidth="1"/>
    <col min="774" max="774" width="9.5546875" style="471" customWidth="1"/>
    <col min="775" max="775" width="8.88671875" style="471" customWidth="1"/>
    <col min="776" max="776" width="8" style="471" customWidth="1"/>
    <col min="777" max="1019" width="9.109375" style="471"/>
    <col min="1020" max="1020" width="33.5546875" style="471" customWidth="1"/>
    <col min="1021" max="1021" width="17.44140625" style="471" customWidth="1"/>
    <col min="1022" max="1022" width="10.5546875" style="471" customWidth="1"/>
    <col min="1023" max="1023" width="2.33203125" style="471" customWidth="1"/>
    <col min="1024" max="1024" width="8.6640625" style="471" customWidth="1"/>
    <col min="1025" max="1025" width="13.44140625" style="471" customWidth="1"/>
    <col min="1026" max="1026" width="0" style="471" hidden="1" customWidth="1"/>
    <col min="1027" max="1027" width="9.88671875" style="471" customWidth="1"/>
    <col min="1028" max="1028" width="10.109375" style="471" customWidth="1"/>
    <col min="1029" max="1029" width="10.88671875" style="471" customWidth="1"/>
    <col min="1030" max="1030" width="9.5546875" style="471" customWidth="1"/>
    <col min="1031" max="1031" width="8.88671875" style="471" customWidth="1"/>
    <col min="1032" max="1032" width="8" style="471" customWidth="1"/>
    <col min="1033" max="1275" width="9.109375" style="471"/>
    <col min="1276" max="1276" width="33.5546875" style="471" customWidth="1"/>
    <col min="1277" max="1277" width="17.44140625" style="471" customWidth="1"/>
    <col min="1278" max="1278" width="10.5546875" style="471" customWidth="1"/>
    <col min="1279" max="1279" width="2.33203125" style="471" customWidth="1"/>
    <col min="1280" max="1280" width="8.6640625" style="471" customWidth="1"/>
    <col min="1281" max="1281" width="13.44140625" style="471" customWidth="1"/>
    <col min="1282" max="1282" width="0" style="471" hidden="1" customWidth="1"/>
    <col min="1283" max="1283" width="9.88671875" style="471" customWidth="1"/>
    <col min="1284" max="1284" width="10.109375" style="471" customWidth="1"/>
    <col min="1285" max="1285" width="10.88671875" style="471" customWidth="1"/>
    <col min="1286" max="1286" width="9.5546875" style="471" customWidth="1"/>
    <col min="1287" max="1287" width="8.88671875" style="471" customWidth="1"/>
    <col min="1288" max="1288" width="8" style="471" customWidth="1"/>
    <col min="1289" max="1531" width="9.109375" style="471"/>
    <col min="1532" max="1532" width="33.5546875" style="471" customWidth="1"/>
    <col min="1533" max="1533" width="17.44140625" style="471" customWidth="1"/>
    <col min="1534" max="1534" width="10.5546875" style="471" customWidth="1"/>
    <col min="1535" max="1535" width="2.33203125" style="471" customWidth="1"/>
    <col min="1536" max="1536" width="8.6640625" style="471" customWidth="1"/>
    <col min="1537" max="1537" width="13.44140625" style="471" customWidth="1"/>
    <col min="1538" max="1538" width="0" style="471" hidden="1" customWidth="1"/>
    <col min="1539" max="1539" width="9.88671875" style="471" customWidth="1"/>
    <col min="1540" max="1540" width="10.109375" style="471" customWidth="1"/>
    <col min="1541" max="1541" width="10.88671875" style="471" customWidth="1"/>
    <col min="1542" max="1542" width="9.5546875" style="471" customWidth="1"/>
    <col min="1543" max="1543" width="8.88671875" style="471" customWidth="1"/>
    <col min="1544" max="1544" width="8" style="471" customWidth="1"/>
    <col min="1545" max="1787" width="9.109375" style="471"/>
    <col min="1788" max="1788" width="33.5546875" style="471" customWidth="1"/>
    <col min="1789" max="1789" width="17.44140625" style="471" customWidth="1"/>
    <col min="1790" max="1790" width="10.5546875" style="471" customWidth="1"/>
    <col min="1791" max="1791" width="2.33203125" style="471" customWidth="1"/>
    <col min="1792" max="1792" width="8.6640625" style="471" customWidth="1"/>
    <col min="1793" max="1793" width="13.44140625" style="471" customWidth="1"/>
    <col min="1794" max="1794" width="0" style="471" hidden="1" customWidth="1"/>
    <col min="1795" max="1795" width="9.88671875" style="471" customWidth="1"/>
    <col min="1796" max="1796" width="10.109375" style="471" customWidth="1"/>
    <col min="1797" max="1797" width="10.88671875" style="471" customWidth="1"/>
    <col min="1798" max="1798" width="9.5546875" style="471" customWidth="1"/>
    <col min="1799" max="1799" width="8.88671875" style="471" customWidth="1"/>
    <col min="1800" max="1800" width="8" style="471" customWidth="1"/>
    <col min="1801" max="2043" width="9.109375" style="471"/>
    <col min="2044" max="2044" width="33.5546875" style="471" customWidth="1"/>
    <col min="2045" max="2045" width="17.44140625" style="471" customWidth="1"/>
    <col min="2046" max="2046" width="10.5546875" style="471" customWidth="1"/>
    <col min="2047" max="2047" width="2.33203125" style="471" customWidth="1"/>
    <col min="2048" max="2048" width="8.6640625" style="471" customWidth="1"/>
    <col min="2049" max="2049" width="13.44140625" style="471" customWidth="1"/>
    <col min="2050" max="2050" width="0" style="471" hidden="1" customWidth="1"/>
    <col min="2051" max="2051" width="9.88671875" style="471" customWidth="1"/>
    <col min="2052" max="2052" width="10.109375" style="471" customWidth="1"/>
    <col min="2053" max="2053" width="10.88671875" style="471" customWidth="1"/>
    <col min="2054" max="2054" width="9.5546875" style="471" customWidth="1"/>
    <col min="2055" max="2055" width="8.88671875" style="471" customWidth="1"/>
    <col min="2056" max="2056" width="8" style="471" customWidth="1"/>
    <col min="2057" max="2299" width="9.109375" style="471"/>
    <col min="2300" max="2300" width="33.5546875" style="471" customWidth="1"/>
    <col min="2301" max="2301" width="17.44140625" style="471" customWidth="1"/>
    <col min="2302" max="2302" width="10.5546875" style="471" customWidth="1"/>
    <col min="2303" max="2303" width="2.33203125" style="471" customWidth="1"/>
    <col min="2304" max="2304" width="8.6640625" style="471" customWidth="1"/>
    <col min="2305" max="2305" width="13.44140625" style="471" customWidth="1"/>
    <col min="2306" max="2306" width="0" style="471" hidden="1" customWidth="1"/>
    <col min="2307" max="2307" width="9.88671875" style="471" customWidth="1"/>
    <col min="2308" max="2308" width="10.109375" style="471" customWidth="1"/>
    <col min="2309" max="2309" width="10.88671875" style="471" customWidth="1"/>
    <col min="2310" max="2310" width="9.5546875" style="471" customWidth="1"/>
    <col min="2311" max="2311" width="8.88671875" style="471" customWidth="1"/>
    <col min="2312" max="2312" width="8" style="471" customWidth="1"/>
    <col min="2313" max="2555" width="9.109375" style="471"/>
    <col min="2556" max="2556" width="33.5546875" style="471" customWidth="1"/>
    <col min="2557" max="2557" width="17.44140625" style="471" customWidth="1"/>
    <col min="2558" max="2558" width="10.5546875" style="471" customWidth="1"/>
    <col min="2559" max="2559" width="2.33203125" style="471" customWidth="1"/>
    <col min="2560" max="2560" width="8.6640625" style="471" customWidth="1"/>
    <col min="2561" max="2561" width="13.44140625" style="471" customWidth="1"/>
    <col min="2562" max="2562" width="0" style="471" hidden="1" customWidth="1"/>
    <col min="2563" max="2563" width="9.88671875" style="471" customWidth="1"/>
    <col min="2564" max="2564" width="10.109375" style="471" customWidth="1"/>
    <col min="2565" max="2565" width="10.88671875" style="471" customWidth="1"/>
    <col min="2566" max="2566" width="9.5546875" style="471" customWidth="1"/>
    <col min="2567" max="2567" width="8.88671875" style="471" customWidth="1"/>
    <col min="2568" max="2568" width="8" style="471" customWidth="1"/>
    <col min="2569" max="2811" width="9.109375" style="471"/>
    <col min="2812" max="2812" width="33.5546875" style="471" customWidth="1"/>
    <col min="2813" max="2813" width="17.44140625" style="471" customWidth="1"/>
    <col min="2814" max="2814" width="10.5546875" style="471" customWidth="1"/>
    <col min="2815" max="2815" width="2.33203125" style="471" customWidth="1"/>
    <col min="2816" max="2816" width="8.6640625" style="471" customWidth="1"/>
    <col min="2817" max="2817" width="13.44140625" style="471" customWidth="1"/>
    <col min="2818" max="2818" width="0" style="471" hidden="1" customWidth="1"/>
    <col min="2819" max="2819" width="9.88671875" style="471" customWidth="1"/>
    <col min="2820" max="2820" width="10.109375" style="471" customWidth="1"/>
    <col min="2821" max="2821" width="10.88671875" style="471" customWidth="1"/>
    <col min="2822" max="2822" width="9.5546875" style="471" customWidth="1"/>
    <col min="2823" max="2823" width="8.88671875" style="471" customWidth="1"/>
    <col min="2824" max="2824" width="8" style="471" customWidth="1"/>
    <col min="2825" max="3067" width="9.109375" style="471"/>
    <col min="3068" max="3068" width="33.5546875" style="471" customWidth="1"/>
    <col min="3069" max="3069" width="17.44140625" style="471" customWidth="1"/>
    <col min="3070" max="3070" width="10.5546875" style="471" customWidth="1"/>
    <col min="3071" max="3071" width="2.33203125" style="471" customWidth="1"/>
    <col min="3072" max="3072" width="8.6640625" style="471" customWidth="1"/>
    <col min="3073" max="3073" width="13.44140625" style="471" customWidth="1"/>
    <col min="3074" max="3074" width="0" style="471" hidden="1" customWidth="1"/>
    <col min="3075" max="3075" width="9.88671875" style="471" customWidth="1"/>
    <col min="3076" max="3076" width="10.109375" style="471" customWidth="1"/>
    <col min="3077" max="3077" width="10.88671875" style="471" customWidth="1"/>
    <col min="3078" max="3078" width="9.5546875" style="471" customWidth="1"/>
    <col min="3079" max="3079" width="8.88671875" style="471" customWidth="1"/>
    <col min="3080" max="3080" width="8" style="471" customWidth="1"/>
    <col min="3081" max="3323" width="9.109375" style="471"/>
    <col min="3324" max="3324" width="33.5546875" style="471" customWidth="1"/>
    <col min="3325" max="3325" width="17.44140625" style="471" customWidth="1"/>
    <col min="3326" max="3326" width="10.5546875" style="471" customWidth="1"/>
    <col min="3327" max="3327" width="2.33203125" style="471" customWidth="1"/>
    <col min="3328" max="3328" width="8.6640625" style="471" customWidth="1"/>
    <col min="3329" max="3329" width="13.44140625" style="471" customWidth="1"/>
    <col min="3330" max="3330" width="0" style="471" hidden="1" customWidth="1"/>
    <col min="3331" max="3331" width="9.88671875" style="471" customWidth="1"/>
    <col min="3332" max="3332" width="10.109375" style="471" customWidth="1"/>
    <col min="3333" max="3333" width="10.88671875" style="471" customWidth="1"/>
    <col min="3334" max="3334" width="9.5546875" style="471" customWidth="1"/>
    <col min="3335" max="3335" width="8.88671875" style="471" customWidth="1"/>
    <col min="3336" max="3336" width="8" style="471" customWidth="1"/>
    <col min="3337" max="3579" width="9.109375" style="471"/>
    <col min="3580" max="3580" width="33.5546875" style="471" customWidth="1"/>
    <col min="3581" max="3581" width="17.44140625" style="471" customWidth="1"/>
    <col min="3582" max="3582" width="10.5546875" style="471" customWidth="1"/>
    <col min="3583" max="3583" width="2.33203125" style="471" customWidth="1"/>
    <col min="3584" max="3584" width="8.6640625" style="471" customWidth="1"/>
    <col min="3585" max="3585" width="13.44140625" style="471" customWidth="1"/>
    <col min="3586" max="3586" width="0" style="471" hidden="1" customWidth="1"/>
    <col min="3587" max="3587" width="9.88671875" style="471" customWidth="1"/>
    <col min="3588" max="3588" width="10.109375" style="471" customWidth="1"/>
    <col min="3589" max="3589" width="10.88671875" style="471" customWidth="1"/>
    <col min="3590" max="3590" width="9.5546875" style="471" customWidth="1"/>
    <col min="3591" max="3591" width="8.88671875" style="471" customWidth="1"/>
    <col min="3592" max="3592" width="8" style="471" customWidth="1"/>
    <col min="3593" max="3835" width="9.109375" style="471"/>
    <col min="3836" max="3836" width="33.5546875" style="471" customWidth="1"/>
    <col min="3837" max="3837" width="17.44140625" style="471" customWidth="1"/>
    <col min="3838" max="3838" width="10.5546875" style="471" customWidth="1"/>
    <col min="3839" max="3839" width="2.33203125" style="471" customWidth="1"/>
    <col min="3840" max="3840" width="8.6640625" style="471" customWidth="1"/>
    <col min="3841" max="3841" width="13.44140625" style="471" customWidth="1"/>
    <col min="3842" max="3842" width="0" style="471" hidden="1" customWidth="1"/>
    <col min="3843" max="3843" width="9.88671875" style="471" customWidth="1"/>
    <col min="3844" max="3844" width="10.109375" style="471" customWidth="1"/>
    <col min="3845" max="3845" width="10.88671875" style="471" customWidth="1"/>
    <col min="3846" max="3846" width="9.5546875" style="471" customWidth="1"/>
    <col min="3847" max="3847" width="8.88671875" style="471" customWidth="1"/>
    <col min="3848" max="3848" width="8" style="471" customWidth="1"/>
    <col min="3849" max="4091" width="9.109375" style="471"/>
    <col min="4092" max="4092" width="33.5546875" style="471" customWidth="1"/>
    <col min="4093" max="4093" width="17.44140625" style="471" customWidth="1"/>
    <col min="4094" max="4094" width="10.5546875" style="471" customWidth="1"/>
    <col min="4095" max="4095" width="2.33203125" style="471" customWidth="1"/>
    <col min="4096" max="4096" width="8.6640625" style="471" customWidth="1"/>
    <col min="4097" max="4097" width="13.44140625" style="471" customWidth="1"/>
    <col min="4098" max="4098" width="0" style="471" hidden="1" customWidth="1"/>
    <col min="4099" max="4099" width="9.88671875" style="471" customWidth="1"/>
    <col min="4100" max="4100" width="10.109375" style="471" customWidth="1"/>
    <col min="4101" max="4101" width="10.88671875" style="471" customWidth="1"/>
    <col min="4102" max="4102" width="9.5546875" style="471" customWidth="1"/>
    <col min="4103" max="4103" width="8.88671875" style="471" customWidth="1"/>
    <col min="4104" max="4104" width="8" style="471" customWidth="1"/>
    <col min="4105" max="4347" width="9.109375" style="471"/>
    <col min="4348" max="4348" width="33.5546875" style="471" customWidth="1"/>
    <col min="4349" max="4349" width="17.44140625" style="471" customWidth="1"/>
    <col min="4350" max="4350" width="10.5546875" style="471" customWidth="1"/>
    <col min="4351" max="4351" width="2.33203125" style="471" customWidth="1"/>
    <col min="4352" max="4352" width="8.6640625" style="471" customWidth="1"/>
    <col min="4353" max="4353" width="13.44140625" style="471" customWidth="1"/>
    <col min="4354" max="4354" width="0" style="471" hidden="1" customWidth="1"/>
    <col min="4355" max="4355" width="9.88671875" style="471" customWidth="1"/>
    <col min="4356" max="4356" width="10.109375" style="471" customWidth="1"/>
    <col min="4357" max="4357" width="10.88671875" style="471" customWidth="1"/>
    <col min="4358" max="4358" width="9.5546875" style="471" customWidth="1"/>
    <col min="4359" max="4359" width="8.88671875" style="471" customWidth="1"/>
    <col min="4360" max="4360" width="8" style="471" customWidth="1"/>
    <col min="4361" max="4603" width="9.109375" style="471"/>
    <col min="4604" max="4604" width="33.5546875" style="471" customWidth="1"/>
    <col min="4605" max="4605" width="17.44140625" style="471" customWidth="1"/>
    <col min="4606" max="4606" width="10.5546875" style="471" customWidth="1"/>
    <col min="4607" max="4607" width="2.33203125" style="471" customWidth="1"/>
    <col min="4608" max="4608" width="8.6640625" style="471" customWidth="1"/>
    <col min="4609" max="4609" width="13.44140625" style="471" customWidth="1"/>
    <col min="4610" max="4610" width="0" style="471" hidden="1" customWidth="1"/>
    <col min="4611" max="4611" width="9.88671875" style="471" customWidth="1"/>
    <col min="4612" max="4612" width="10.109375" style="471" customWidth="1"/>
    <col min="4613" max="4613" width="10.88671875" style="471" customWidth="1"/>
    <col min="4614" max="4614" width="9.5546875" style="471" customWidth="1"/>
    <col min="4615" max="4615" width="8.88671875" style="471" customWidth="1"/>
    <col min="4616" max="4616" width="8" style="471" customWidth="1"/>
    <col min="4617" max="4859" width="9.109375" style="471"/>
    <col min="4860" max="4860" width="33.5546875" style="471" customWidth="1"/>
    <col min="4861" max="4861" width="17.44140625" style="471" customWidth="1"/>
    <col min="4862" max="4862" width="10.5546875" style="471" customWidth="1"/>
    <col min="4863" max="4863" width="2.33203125" style="471" customWidth="1"/>
    <col min="4864" max="4864" width="8.6640625" style="471" customWidth="1"/>
    <col min="4865" max="4865" width="13.44140625" style="471" customWidth="1"/>
    <col min="4866" max="4866" width="0" style="471" hidden="1" customWidth="1"/>
    <col min="4867" max="4867" width="9.88671875" style="471" customWidth="1"/>
    <col min="4868" max="4868" width="10.109375" style="471" customWidth="1"/>
    <col min="4869" max="4869" width="10.88671875" style="471" customWidth="1"/>
    <col min="4870" max="4870" width="9.5546875" style="471" customWidth="1"/>
    <col min="4871" max="4871" width="8.88671875" style="471" customWidth="1"/>
    <col min="4872" max="4872" width="8" style="471" customWidth="1"/>
    <col min="4873" max="5115" width="9.109375" style="471"/>
    <col min="5116" max="5116" width="33.5546875" style="471" customWidth="1"/>
    <col min="5117" max="5117" width="17.44140625" style="471" customWidth="1"/>
    <col min="5118" max="5118" width="10.5546875" style="471" customWidth="1"/>
    <col min="5119" max="5119" width="2.33203125" style="471" customWidth="1"/>
    <col min="5120" max="5120" width="8.6640625" style="471" customWidth="1"/>
    <col min="5121" max="5121" width="13.44140625" style="471" customWidth="1"/>
    <col min="5122" max="5122" width="0" style="471" hidden="1" customWidth="1"/>
    <col min="5123" max="5123" width="9.88671875" style="471" customWidth="1"/>
    <col min="5124" max="5124" width="10.109375" style="471" customWidth="1"/>
    <col min="5125" max="5125" width="10.88671875" style="471" customWidth="1"/>
    <col min="5126" max="5126" width="9.5546875" style="471" customWidth="1"/>
    <col min="5127" max="5127" width="8.88671875" style="471" customWidth="1"/>
    <col min="5128" max="5128" width="8" style="471" customWidth="1"/>
    <col min="5129" max="5371" width="9.109375" style="471"/>
    <col min="5372" max="5372" width="33.5546875" style="471" customWidth="1"/>
    <col min="5373" max="5373" width="17.44140625" style="471" customWidth="1"/>
    <col min="5374" max="5374" width="10.5546875" style="471" customWidth="1"/>
    <col min="5375" max="5375" width="2.33203125" style="471" customWidth="1"/>
    <col min="5376" max="5376" width="8.6640625" style="471" customWidth="1"/>
    <col min="5377" max="5377" width="13.44140625" style="471" customWidth="1"/>
    <col min="5378" max="5378" width="0" style="471" hidden="1" customWidth="1"/>
    <col min="5379" max="5379" width="9.88671875" style="471" customWidth="1"/>
    <col min="5380" max="5380" width="10.109375" style="471" customWidth="1"/>
    <col min="5381" max="5381" width="10.88671875" style="471" customWidth="1"/>
    <col min="5382" max="5382" width="9.5546875" style="471" customWidth="1"/>
    <col min="5383" max="5383" width="8.88671875" style="471" customWidth="1"/>
    <col min="5384" max="5384" width="8" style="471" customWidth="1"/>
    <col min="5385" max="5627" width="9.109375" style="471"/>
    <col min="5628" max="5628" width="33.5546875" style="471" customWidth="1"/>
    <col min="5629" max="5629" width="17.44140625" style="471" customWidth="1"/>
    <col min="5630" max="5630" width="10.5546875" style="471" customWidth="1"/>
    <col min="5631" max="5631" width="2.33203125" style="471" customWidth="1"/>
    <col min="5632" max="5632" width="8.6640625" style="471" customWidth="1"/>
    <col min="5633" max="5633" width="13.44140625" style="471" customWidth="1"/>
    <col min="5634" max="5634" width="0" style="471" hidden="1" customWidth="1"/>
    <col min="5635" max="5635" width="9.88671875" style="471" customWidth="1"/>
    <col min="5636" max="5636" width="10.109375" style="471" customWidth="1"/>
    <col min="5637" max="5637" width="10.88671875" style="471" customWidth="1"/>
    <col min="5638" max="5638" width="9.5546875" style="471" customWidth="1"/>
    <col min="5639" max="5639" width="8.88671875" style="471" customWidth="1"/>
    <col min="5640" max="5640" width="8" style="471" customWidth="1"/>
    <col min="5641" max="5883" width="9.109375" style="471"/>
    <col min="5884" max="5884" width="33.5546875" style="471" customWidth="1"/>
    <col min="5885" max="5885" width="17.44140625" style="471" customWidth="1"/>
    <col min="5886" max="5886" width="10.5546875" style="471" customWidth="1"/>
    <col min="5887" max="5887" width="2.33203125" style="471" customWidth="1"/>
    <col min="5888" max="5888" width="8.6640625" style="471" customWidth="1"/>
    <col min="5889" max="5889" width="13.44140625" style="471" customWidth="1"/>
    <col min="5890" max="5890" width="0" style="471" hidden="1" customWidth="1"/>
    <col min="5891" max="5891" width="9.88671875" style="471" customWidth="1"/>
    <col min="5892" max="5892" width="10.109375" style="471" customWidth="1"/>
    <col min="5893" max="5893" width="10.88671875" style="471" customWidth="1"/>
    <col min="5894" max="5894" width="9.5546875" style="471" customWidth="1"/>
    <col min="5895" max="5895" width="8.88671875" style="471" customWidth="1"/>
    <col min="5896" max="5896" width="8" style="471" customWidth="1"/>
    <col min="5897" max="6139" width="9.109375" style="471"/>
    <col min="6140" max="6140" width="33.5546875" style="471" customWidth="1"/>
    <col min="6141" max="6141" width="17.44140625" style="471" customWidth="1"/>
    <col min="6142" max="6142" width="10.5546875" style="471" customWidth="1"/>
    <col min="6143" max="6143" width="2.33203125" style="471" customWidth="1"/>
    <col min="6144" max="6144" width="8.6640625" style="471" customWidth="1"/>
    <col min="6145" max="6145" width="13.44140625" style="471" customWidth="1"/>
    <col min="6146" max="6146" width="0" style="471" hidden="1" customWidth="1"/>
    <col min="6147" max="6147" width="9.88671875" style="471" customWidth="1"/>
    <col min="6148" max="6148" width="10.109375" style="471" customWidth="1"/>
    <col min="6149" max="6149" width="10.88671875" style="471" customWidth="1"/>
    <col min="6150" max="6150" width="9.5546875" style="471" customWidth="1"/>
    <col min="6151" max="6151" width="8.88671875" style="471" customWidth="1"/>
    <col min="6152" max="6152" width="8" style="471" customWidth="1"/>
    <col min="6153" max="6395" width="9.109375" style="471"/>
    <col min="6396" max="6396" width="33.5546875" style="471" customWidth="1"/>
    <col min="6397" max="6397" width="17.44140625" style="471" customWidth="1"/>
    <col min="6398" max="6398" width="10.5546875" style="471" customWidth="1"/>
    <col min="6399" max="6399" width="2.33203125" style="471" customWidth="1"/>
    <col min="6400" max="6400" width="8.6640625" style="471" customWidth="1"/>
    <col min="6401" max="6401" width="13.44140625" style="471" customWidth="1"/>
    <col min="6402" max="6402" width="0" style="471" hidden="1" customWidth="1"/>
    <col min="6403" max="6403" width="9.88671875" style="471" customWidth="1"/>
    <col min="6404" max="6404" width="10.109375" style="471" customWidth="1"/>
    <col min="6405" max="6405" width="10.88671875" style="471" customWidth="1"/>
    <col min="6406" max="6406" width="9.5546875" style="471" customWidth="1"/>
    <col min="6407" max="6407" width="8.88671875" style="471" customWidth="1"/>
    <col min="6408" max="6408" width="8" style="471" customWidth="1"/>
    <col min="6409" max="6651" width="9.109375" style="471"/>
    <col min="6652" max="6652" width="33.5546875" style="471" customWidth="1"/>
    <col min="6653" max="6653" width="17.44140625" style="471" customWidth="1"/>
    <col min="6654" max="6654" width="10.5546875" style="471" customWidth="1"/>
    <col min="6655" max="6655" width="2.33203125" style="471" customWidth="1"/>
    <col min="6656" max="6656" width="8.6640625" style="471" customWidth="1"/>
    <col min="6657" max="6657" width="13.44140625" style="471" customWidth="1"/>
    <col min="6658" max="6658" width="0" style="471" hidden="1" customWidth="1"/>
    <col min="6659" max="6659" width="9.88671875" style="471" customWidth="1"/>
    <col min="6660" max="6660" width="10.109375" style="471" customWidth="1"/>
    <col min="6661" max="6661" width="10.88671875" style="471" customWidth="1"/>
    <col min="6662" max="6662" width="9.5546875" style="471" customWidth="1"/>
    <col min="6663" max="6663" width="8.88671875" style="471" customWidth="1"/>
    <col min="6664" max="6664" width="8" style="471" customWidth="1"/>
    <col min="6665" max="6907" width="9.109375" style="471"/>
    <col min="6908" max="6908" width="33.5546875" style="471" customWidth="1"/>
    <col min="6909" max="6909" width="17.44140625" style="471" customWidth="1"/>
    <col min="6910" max="6910" width="10.5546875" style="471" customWidth="1"/>
    <col min="6911" max="6911" width="2.33203125" style="471" customWidth="1"/>
    <col min="6912" max="6912" width="8.6640625" style="471" customWidth="1"/>
    <col min="6913" max="6913" width="13.44140625" style="471" customWidth="1"/>
    <col min="6914" max="6914" width="0" style="471" hidden="1" customWidth="1"/>
    <col min="6915" max="6915" width="9.88671875" style="471" customWidth="1"/>
    <col min="6916" max="6916" width="10.109375" style="471" customWidth="1"/>
    <col min="6917" max="6917" width="10.88671875" style="471" customWidth="1"/>
    <col min="6918" max="6918" width="9.5546875" style="471" customWidth="1"/>
    <col min="6919" max="6919" width="8.88671875" style="471" customWidth="1"/>
    <col min="6920" max="6920" width="8" style="471" customWidth="1"/>
    <col min="6921" max="7163" width="9.109375" style="471"/>
    <col min="7164" max="7164" width="33.5546875" style="471" customWidth="1"/>
    <col min="7165" max="7165" width="17.44140625" style="471" customWidth="1"/>
    <col min="7166" max="7166" width="10.5546875" style="471" customWidth="1"/>
    <col min="7167" max="7167" width="2.33203125" style="471" customWidth="1"/>
    <col min="7168" max="7168" width="8.6640625" style="471" customWidth="1"/>
    <col min="7169" max="7169" width="13.44140625" style="471" customWidth="1"/>
    <col min="7170" max="7170" width="0" style="471" hidden="1" customWidth="1"/>
    <col min="7171" max="7171" width="9.88671875" style="471" customWidth="1"/>
    <col min="7172" max="7172" width="10.109375" style="471" customWidth="1"/>
    <col min="7173" max="7173" width="10.88671875" style="471" customWidth="1"/>
    <col min="7174" max="7174" width="9.5546875" style="471" customWidth="1"/>
    <col min="7175" max="7175" width="8.88671875" style="471" customWidth="1"/>
    <col min="7176" max="7176" width="8" style="471" customWidth="1"/>
    <col min="7177" max="7419" width="9.109375" style="471"/>
    <col min="7420" max="7420" width="33.5546875" style="471" customWidth="1"/>
    <col min="7421" max="7421" width="17.44140625" style="471" customWidth="1"/>
    <col min="7422" max="7422" width="10.5546875" style="471" customWidth="1"/>
    <col min="7423" max="7423" width="2.33203125" style="471" customWidth="1"/>
    <col min="7424" max="7424" width="8.6640625" style="471" customWidth="1"/>
    <col min="7425" max="7425" width="13.44140625" style="471" customWidth="1"/>
    <col min="7426" max="7426" width="0" style="471" hidden="1" customWidth="1"/>
    <col min="7427" max="7427" width="9.88671875" style="471" customWidth="1"/>
    <col min="7428" max="7428" width="10.109375" style="471" customWidth="1"/>
    <col min="7429" max="7429" width="10.88671875" style="471" customWidth="1"/>
    <col min="7430" max="7430" width="9.5546875" style="471" customWidth="1"/>
    <col min="7431" max="7431" width="8.88671875" style="471" customWidth="1"/>
    <col min="7432" max="7432" width="8" style="471" customWidth="1"/>
    <col min="7433" max="7675" width="9.109375" style="471"/>
    <col min="7676" max="7676" width="33.5546875" style="471" customWidth="1"/>
    <col min="7677" max="7677" width="17.44140625" style="471" customWidth="1"/>
    <col min="7678" max="7678" width="10.5546875" style="471" customWidth="1"/>
    <col min="7679" max="7679" width="2.33203125" style="471" customWidth="1"/>
    <col min="7680" max="7680" width="8.6640625" style="471" customWidth="1"/>
    <col min="7681" max="7681" width="13.44140625" style="471" customWidth="1"/>
    <col min="7682" max="7682" width="0" style="471" hidden="1" customWidth="1"/>
    <col min="7683" max="7683" width="9.88671875" style="471" customWidth="1"/>
    <col min="7684" max="7684" width="10.109375" style="471" customWidth="1"/>
    <col min="7685" max="7685" width="10.88671875" style="471" customWidth="1"/>
    <col min="7686" max="7686" width="9.5546875" style="471" customWidth="1"/>
    <col min="7687" max="7687" width="8.88671875" style="471" customWidth="1"/>
    <col min="7688" max="7688" width="8" style="471" customWidth="1"/>
    <col min="7689" max="7931" width="9.109375" style="471"/>
    <col min="7932" max="7932" width="33.5546875" style="471" customWidth="1"/>
    <col min="7933" max="7933" width="17.44140625" style="471" customWidth="1"/>
    <col min="7934" max="7934" width="10.5546875" style="471" customWidth="1"/>
    <col min="7935" max="7935" width="2.33203125" style="471" customWidth="1"/>
    <col min="7936" max="7936" width="8.6640625" style="471" customWidth="1"/>
    <col min="7937" max="7937" width="13.44140625" style="471" customWidth="1"/>
    <col min="7938" max="7938" width="0" style="471" hidden="1" customWidth="1"/>
    <col min="7939" max="7939" width="9.88671875" style="471" customWidth="1"/>
    <col min="7940" max="7940" width="10.109375" style="471" customWidth="1"/>
    <col min="7941" max="7941" width="10.88671875" style="471" customWidth="1"/>
    <col min="7942" max="7942" width="9.5546875" style="471" customWidth="1"/>
    <col min="7943" max="7943" width="8.88671875" style="471" customWidth="1"/>
    <col min="7944" max="7944" width="8" style="471" customWidth="1"/>
    <col min="7945" max="8187" width="9.109375" style="471"/>
    <col min="8188" max="8188" width="33.5546875" style="471" customWidth="1"/>
    <col min="8189" max="8189" width="17.44140625" style="471" customWidth="1"/>
    <col min="8190" max="8190" width="10.5546875" style="471" customWidth="1"/>
    <col min="8191" max="8191" width="2.33203125" style="471" customWidth="1"/>
    <col min="8192" max="8192" width="8.6640625" style="471" customWidth="1"/>
    <col min="8193" max="8193" width="13.44140625" style="471" customWidth="1"/>
    <col min="8194" max="8194" width="0" style="471" hidden="1" customWidth="1"/>
    <col min="8195" max="8195" width="9.88671875" style="471" customWidth="1"/>
    <col min="8196" max="8196" width="10.109375" style="471" customWidth="1"/>
    <col min="8197" max="8197" width="10.88671875" style="471" customWidth="1"/>
    <col min="8198" max="8198" width="9.5546875" style="471" customWidth="1"/>
    <col min="8199" max="8199" width="8.88671875" style="471" customWidth="1"/>
    <col min="8200" max="8200" width="8" style="471" customWidth="1"/>
    <col min="8201" max="8443" width="9.109375" style="471"/>
    <col min="8444" max="8444" width="33.5546875" style="471" customWidth="1"/>
    <col min="8445" max="8445" width="17.44140625" style="471" customWidth="1"/>
    <col min="8446" max="8446" width="10.5546875" style="471" customWidth="1"/>
    <col min="8447" max="8447" width="2.33203125" style="471" customWidth="1"/>
    <col min="8448" max="8448" width="8.6640625" style="471" customWidth="1"/>
    <col min="8449" max="8449" width="13.44140625" style="471" customWidth="1"/>
    <col min="8450" max="8450" width="0" style="471" hidden="1" customWidth="1"/>
    <col min="8451" max="8451" width="9.88671875" style="471" customWidth="1"/>
    <col min="8452" max="8452" width="10.109375" style="471" customWidth="1"/>
    <col min="8453" max="8453" width="10.88671875" style="471" customWidth="1"/>
    <col min="8454" max="8454" width="9.5546875" style="471" customWidth="1"/>
    <col min="8455" max="8455" width="8.88671875" style="471" customWidth="1"/>
    <col min="8456" max="8456" width="8" style="471" customWidth="1"/>
    <col min="8457" max="8699" width="9.109375" style="471"/>
    <col min="8700" max="8700" width="33.5546875" style="471" customWidth="1"/>
    <col min="8701" max="8701" width="17.44140625" style="471" customWidth="1"/>
    <col min="8702" max="8702" width="10.5546875" style="471" customWidth="1"/>
    <col min="8703" max="8703" width="2.33203125" style="471" customWidth="1"/>
    <col min="8704" max="8704" width="8.6640625" style="471" customWidth="1"/>
    <col min="8705" max="8705" width="13.44140625" style="471" customWidth="1"/>
    <col min="8706" max="8706" width="0" style="471" hidden="1" customWidth="1"/>
    <col min="8707" max="8707" width="9.88671875" style="471" customWidth="1"/>
    <col min="8708" max="8708" width="10.109375" style="471" customWidth="1"/>
    <col min="8709" max="8709" width="10.88671875" style="471" customWidth="1"/>
    <col min="8710" max="8710" width="9.5546875" style="471" customWidth="1"/>
    <col min="8711" max="8711" width="8.88671875" style="471" customWidth="1"/>
    <col min="8712" max="8712" width="8" style="471" customWidth="1"/>
    <col min="8713" max="8955" width="9.109375" style="471"/>
    <col min="8956" max="8956" width="33.5546875" style="471" customWidth="1"/>
    <col min="8957" max="8957" width="17.44140625" style="471" customWidth="1"/>
    <col min="8958" max="8958" width="10.5546875" style="471" customWidth="1"/>
    <col min="8959" max="8959" width="2.33203125" style="471" customWidth="1"/>
    <col min="8960" max="8960" width="8.6640625" style="471" customWidth="1"/>
    <col min="8961" max="8961" width="13.44140625" style="471" customWidth="1"/>
    <col min="8962" max="8962" width="0" style="471" hidden="1" customWidth="1"/>
    <col min="8963" max="8963" width="9.88671875" style="471" customWidth="1"/>
    <col min="8964" max="8964" width="10.109375" style="471" customWidth="1"/>
    <col min="8965" max="8965" width="10.88671875" style="471" customWidth="1"/>
    <col min="8966" max="8966" width="9.5546875" style="471" customWidth="1"/>
    <col min="8967" max="8967" width="8.88671875" style="471" customWidth="1"/>
    <col min="8968" max="8968" width="8" style="471" customWidth="1"/>
    <col min="8969" max="9211" width="9.109375" style="471"/>
    <col min="9212" max="9212" width="33.5546875" style="471" customWidth="1"/>
    <col min="9213" max="9213" width="17.44140625" style="471" customWidth="1"/>
    <col min="9214" max="9214" width="10.5546875" style="471" customWidth="1"/>
    <col min="9215" max="9215" width="2.33203125" style="471" customWidth="1"/>
    <col min="9216" max="9216" width="8.6640625" style="471" customWidth="1"/>
    <col min="9217" max="9217" width="13.44140625" style="471" customWidth="1"/>
    <col min="9218" max="9218" width="0" style="471" hidden="1" customWidth="1"/>
    <col min="9219" max="9219" width="9.88671875" style="471" customWidth="1"/>
    <col min="9220" max="9220" width="10.109375" style="471" customWidth="1"/>
    <col min="9221" max="9221" width="10.88671875" style="471" customWidth="1"/>
    <col min="9222" max="9222" width="9.5546875" style="471" customWidth="1"/>
    <col min="9223" max="9223" width="8.88671875" style="471" customWidth="1"/>
    <col min="9224" max="9224" width="8" style="471" customWidth="1"/>
    <col min="9225" max="9467" width="9.109375" style="471"/>
    <col min="9468" max="9468" width="33.5546875" style="471" customWidth="1"/>
    <col min="9469" max="9469" width="17.44140625" style="471" customWidth="1"/>
    <col min="9470" max="9470" width="10.5546875" style="471" customWidth="1"/>
    <col min="9471" max="9471" width="2.33203125" style="471" customWidth="1"/>
    <col min="9472" max="9472" width="8.6640625" style="471" customWidth="1"/>
    <col min="9473" max="9473" width="13.44140625" style="471" customWidth="1"/>
    <col min="9474" max="9474" width="0" style="471" hidden="1" customWidth="1"/>
    <col min="9475" max="9475" width="9.88671875" style="471" customWidth="1"/>
    <col min="9476" max="9476" width="10.109375" style="471" customWidth="1"/>
    <col min="9477" max="9477" width="10.88671875" style="471" customWidth="1"/>
    <col min="9478" max="9478" width="9.5546875" style="471" customWidth="1"/>
    <col min="9479" max="9479" width="8.88671875" style="471" customWidth="1"/>
    <col min="9480" max="9480" width="8" style="471" customWidth="1"/>
    <col min="9481" max="9723" width="9.109375" style="471"/>
    <col min="9724" max="9724" width="33.5546875" style="471" customWidth="1"/>
    <col min="9725" max="9725" width="17.44140625" style="471" customWidth="1"/>
    <col min="9726" max="9726" width="10.5546875" style="471" customWidth="1"/>
    <col min="9727" max="9727" width="2.33203125" style="471" customWidth="1"/>
    <col min="9728" max="9728" width="8.6640625" style="471" customWidth="1"/>
    <col min="9729" max="9729" width="13.44140625" style="471" customWidth="1"/>
    <col min="9730" max="9730" width="0" style="471" hidden="1" customWidth="1"/>
    <col min="9731" max="9731" width="9.88671875" style="471" customWidth="1"/>
    <col min="9732" max="9732" width="10.109375" style="471" customWidth="1"/>
    <col min="9733" max="9733" width="10.88671875" style="471" customWidth="1"/>
    <col min="9734" max="9734" width="9.5546875" style="471" customWidth="1"/>
    <col min="9735" max="9735" width="8.88671875" style="471" customWidth="1"/>
    <col min="9736" max="9736" width="8" style="471" customWidth="1"/>
    <col min="9737" max="9979" width="9.109375" style="471"/>
    <col min="9980" max="9980" width="33.5546875" style="471" customWidth="1"/>
    <col min="9981" max="9981" width="17.44140625" style="471" customWidth="1"/>
    <col min="9982" max="9982" width="10.5546875" style="471" customWidth="1"/>
    <col min="9983" max="9983" width="2.33203125" style="471" customWidth="1"/>
    <col min="9984" max="9984" width="8.6640625" style="471" customWidth="1"/>
    <col min="9985" max="9985" width="13.44140625" style="471" customWidth="1"/>
    <col min="9986" max="9986" width="0" style="471" hidden="1" customWidth="1"/>
    <col min="9987" max="9987" width="9.88671875" style="471" customWidth="1"/>
    <col min="9988" max="9988" width="10.109375" style="471" customWidth="1"/>
    <col min="9989" max="9989" width="10.88671875" style="471" customWidth="1"/>
    <col min="9990" max="9990" width="9.5546875" style="471" customWidth="1"/>
    <col min="9991" max="9991" width="8.88671875" style="471" customWidth="1"/>
    <col min="9992" max="9992" width="8" style="471" customWidth="1"/>
    <col min="9993" max="10235" width="9.109375" style="471"/>
    <col min="10236" max="10236" width="33.5546875" style="471" customWidth="1"/>
    <col min="10237" max="10237" width="17.44140625" style="471" customWidth="1"/>
    <col min="10238" max="10238" width="10.5546875" style="471" customWidth="1"/>
    <col min="10239" max="10239" width="2.33203125" style="471" customWidth="1"/>
    <col min="10240" max="10240" width="8.6640625" style="471" customWidth="1"/>
    <col min="10241" max="10241" width="13.44140625" style="471" customWidth="1"/>
    <col min="10242" max="10242" width="0" style="471" hidden="1" customWidth="1"/>
    <col min="10243" max="10243" width="9.88671875" style="471" customWidth="1"/>
    <col min="10244" max="10244" width="10.109375" style="471" customWidth="1"/>
    <col min="10245" max="10245" width="10.88671875" style="471" customWidth="1"/>
    <col min="10246" max="10246" width="9.5546875" style="471" customWidth="1"/>
    <col min="10247" max="10247" width="8.88671875" style="471" customWidth="1"/>
    <col min="10248" max="10248" width="8" style="471" customWidth="1"/>
    <col min="10249" max="10491" width="9.109375" style="471"/>
    <col min="10492" max="10492" width="33.5546875" style="471" customWidth="1"/>
    <col min="10493" max="10493" width="17.44140625" style="471" customWidth="1"/>
    <col min="10494" max="10494" width="10.5546875" style="471" customWidth="1"/>
    <col min="10495" max="10495" width="2.33203125" style="471" customWidth="1"/>
    <col min="10496" max="10496" width="8.6640625" style="471" customWidth="1"/>
    <col min="10497" max="10497" width="13.44140625" style="471" customWidth="1"/>
    <col min="10498" max="10498" width="0" style="471" hidden="1" customWidth="1"/>
    <col min="10499" max="10499" width="9.88671875" style="471" customWidth="1"/>
    <col min="10500" max="10500" width="10.109375" style="471" customWidth="1"/>
    <col min="10501" max="10501" width="10.88671875" style="471" customWidth="1"/>
    <col min="10502" max="10502" width="9.5546875" style="471" customWidth="1"/>
    <col min="10503" max="10503" width="8.88671875" style="471" customWidth="1"/>
    <col min="10504" max="10504" width="8" style="471" customWidth="1"/>
    <col min="10505" max="10747" width="9.109375" style="471"/>
    <col min="10748" max="10748" width="33.5546875" style="471" customWidth="1"/>
    <col min="10749" max="10749" width="17.44140625" style="471" customWidth="1"/>
    <col min="10750" max="10750" width="10.5546875" style="471" customWidth="1"/>
    <col min="10751" max="10751" width="2.33203125" style="471" customWidth="1"/>
    <col min="10752" max="10752" width="8.6640625" style="471" customWidth="1"/>
    <col min="10753" max="10753" width="13.44140625" style="471" customWidth="1"/>
    <col min="10754" max="10754" width="0" style="471" hidden="1" customWidth="1"/>
    <col min="10755" max="10755" width="9.88671875" style="471" customWidth="1"/>
    <col min="10756" max="10756" width="10.109375" style="471" customWidth="1"/>
    <col min="10757" max="10757" width="10.88671875" style="471" customWidth="1"/>
    <col min="10758" max="10758" width="9.5546875" style="471" customWidth="1"/>
    <col min="10759" max="10759" width="8.88671875" style="471" customWidth="1"/>
    <col min="10760" max="10760" width="8" style="471" customWidth="1"/>
    <col min="10761" max="11003" width="9.109375" style="471"/>
    <col min="11004" max="11004" width="33.5546875" style="471" customWidth="1"/>
    <col min="11005" max="11005" width="17.44140625" style="471" customWidth="1"/>
    <col min="11006" max="11006" width="10.5546875" style="471" customWidth="1"/>
    <col min="11007" max="11007" width="2.33203125" style="471" customWidth="1"/>
    <col min="11008" max="11008" width="8.6640625" style="471" customWidth="1"/>
    <col min="11009" max="11009" width="13.44140625" style="471" customWidth="1"/>
    <col min="11010" max="11010" width="0" style="471" hidden="1" customWidth="1"/>
    <col min="11011" max="11011" width="9.88671875" style="471" customWidth="1"/>
    <col min="11012" max="11012" width="10.109375" style="471" customWidth="1"/>
    <col min="11013" max="11013" width="10.88671875" style="471" customWidth="1"/>
    <col min="11014" max="11014" width="9.5546875" style="471" customWidth="1"/>
    <col min="11015" max="11015" width="8.88671875" style="471" customWidth="1"/>
    <col min="11016" max="11016" width="8" style="471" customWidth="1"/>
    <col min="11017" max="11259" width="9.109375" style="471"/>
    <col min="11260" max="11260" width="33.5546875" style="471" customWidth="1"/>
    <col min="11261" max="11261" width="17.44140625" style="471" customWidth="1"/>
    <col min="11262" max="11262" width="10.5546875" style="471" customWidth="1"/>
    <col min="11263" max="11263" width="2.33203125" style="471" customWidth="1"/>
    <col min="11264" max="11264" width="8.6640625" style="471" customWidth="1"/>
    <col min="11265" max="11265" width="13.44140625" style="471" customWidth="1"/>
    <col min="11266" max="11266" width="0" style="471" hidden="1" customWidth="1"/>
    <col min="11267" max="11267" width="9.88671875" style="471" customWidth="1"/>
    <col min="11268" max="11268" width="10.109375" style="471" customWidth="1"/>
    <col min="11269" max="11269" width="10.88671875" style="471" customWidth="1"/>
    <col min="11270" max="11270" width="9.5546875" style="471" customWidth="1"/>
    <col min="11271" max="11271" width="8.88671875" style="471" customWidth="1"/>
    <col min="11272" max="11272" width="8" style="471" customWidth="1"/>
    <col min="11273" max="11515" width="9.109375" style="471"/>
    <col min="11516" max="11516" width="33.5546875" style="471" customWidth="1"/>
    <col min="11517" max="11517" width="17.44140625" style="471" customWidth="1"/>
    <col min="11518" max="11518" width="10.5546875" style="471" customWidth="1"/>
    <col min="11519" max="11519" width="2.33203125" style="471" customWidth="1"/>
    <col min="11520" max="11520" width="8.6640625" style="471" customWidth="1"/>
    <col min="11521" max="11521" width="13.44140625" style="471" customWidth="1"/>
    <col min="11522" max="11522" width="0" style="471" hidden="1" customWidth="1"/>
    <col min="11523" max="11523" width="9.88671875" style="471" customWidth="1"/>
    <col min="11524" max="11524" width="10.109375" style="471" customWidth="1"/>
    <col min="11525" max="11525" width="10.88671875" style="471" customWidth="1"/>
    <col min="11526" max="11526" width="9.5546875" style="471" customWidth="1"/>
    <col min="11527" max="11527" width="8.88671875" style="471" customWidth="1"/>
    <col min="11528" max="11528" width="8" style="471" customWidth="1"/>
    <col min="11529" max="11771" width="9.109375" style="471"/>
    <col min="11772" max="11772" width="33.5546875" style="471" customWidth="1"/>
    <col min="11773" max="11773" width="17.44140625" style="471" customWidth="1"/>
    <col min="11774" max="11774" width="10.5546875" style="471" customWidth="1"/>
    <col min="11775" max="11775" width="2.33203125" style="471" customWidth="1"/>
    <col min="11776" max="11776" width="8.6640625" style="471" customWidth="1"/>
    <col min="11777" max="11777" width="13.44140625" style="471" customWidth="1"/>
    <col min="11778" max="11778" width="0" style="471" hidden="1" customWidth="1"/>
    <col min="11779" max="11779" width="9.88671875" style="471" customWidth="1"/>
    <col min="11780" max="11780" width="10.109375" style="471" customWidth="1"/>
    <col min="11781" max="11781" width="10.88671875" style="471" customWidth="1"/>
    <col min="11782" max="11782" width="9.5546875" style="471" customWidth="1"/>
    <col min="11783" max="11783" width="8.88671875" style="471" customWidth="1"/>
    <col min="11784" max="11784" width="8" style="471" customWidth="1"/>
    <col min="11785" max="12027" width="9.109375" style="471"/>
    <col min="12028" max="12028" width="33.5546875" style="471" customWidth="1"/>
    <col min="12029" max="12029" width="17.44140625" style="471" customWidth="1"/>
    <col min="12030" max="12030" width="10.5546875" style="471" customWidth="1"/>
    <col min="12031" max="12031" width="2.33203125" style="471" customWidth="1"/>
    <col min="12032" max="12032" width="8.6640625" style="471" customWidth="1"/>
    <col min="12033" max="12033" width="13.44140625" style="471" customWidth="1"/>
    <col min="12034" max="12034" width="0" style="471" hidden="1" customWidth="1"/>
    <col min="12035" max="12035" width="9.88671875" style="471" customWidth="1"/>
    <col min="12036" max="12036" width="10.109375" style="471" customWidth="1"/>
    <col min="12037" max="12037" width="10.88671875" style="471" customWidth="1"/>
    <col min="12038" max="12038" width="9.5546875" style="471" customWidth="1"/>
    <col min="12039" max="12039" width="8.88671875" style="471" customWidth="1"/>
    <col min="12040" max="12040" width="8" style="471" customWidth="1"/>
    <col min="12041" max="12283" width="9.109375" style="471"/>
    <col min="12284" max="12284" width="33.5546875" style="471" customWidth="1"/>
    <col min="12285" max="12285" width="17.44140625" style="471" customWidth="1"/>
    <col min="12286" max="12286" width="10.5546875" style="471" customWidth="1"/>
    <col min="12287" max="12287" width="2.33203125" style="471" customWidth="1"/>
    <col min="12288" max="12288" width="8.6640625" style="471" customWidth="1"/>
    <col min="12289" max="12289" width="13.44140625" style="471" customWidth="1"/>
    <col min="12290" max="12290" width="0" style="471" hidden="1" customWidth="1"/>
    <col min="12291" max="12291" width="9.88671875" style="471" customWidth="1"/>
    <col min="12292" max="12292" width="10.109375" style="471" customWidth="1"/>
    <col min="12293" max="12293" width="10.88671875" style="471" customWidth="1"/>
    <col min="12294" max="12294" width="9.5546875" style="471" customWidth="1"/>
    <col min="12295" max="12295" width="8.88671875" style="471" customWidth="1"/>
    <col min="12296" max="12296" width="8" style="471" customWidth="1"/>
    <col min="12297" max="12539" width="9.109375" style="471"/>
    <col min="12540" max="12540" width="33.5546875" style="471" customWidth="1"/>
    <col min="12541" max="12541" width="17.44140625" style="471" customWidth="1"/>
    <col min="12542" max="12542" width="10.5546875" style="471" customWidth="1"/>
    <col min="12543" max="12543" width="2.33203125" style="471" customWidth="1"/>
    <col min="12544" max="12544" width="8.6640625" style="471" customWidth="1"/>
    <col min="12545" max="12545" width="13.44140625" style="471" customWidth="1"/>
    <col min="12546" max="12546" width="0" style="471" hidden="1" customWidth="1"/>
    <col min="12547" max="12547" width="9.88671875" style="471" customWidth="1"/>
    <col min="12548" max="12548" width="10.109375" style="471" customWidth="1"/>
    <col min="12549" max="12549" width="10.88671875" style="471" customWidth="1"/>
    <col min="12550" max="12550" width="9.5546875" style="471" customWidth="1"/>
    <col min="12551" max="12551" width="8.88671875" style="471" customWidth="1"/>
    <col min="12552" max="12552" width="8" style="471" customWidth="1"/>
    <col min="12553" max="12795" width="9.109375" style="471"/>
    <col min="12796" max="12796" width="33.5546875" style="471" customWidth="1"/>
    <col min="12797" max="12797" width="17.44140625" style="471" customWidth="1"/>
    <col min="12798" max="12798" width="10.5546875" style="471" customWidth="1"/>
    <col min="12799" max="12799" width="2.33203125" style="471" customWidth="1"/>
    <col min="12800" max="12800" width="8.6640625" style="471" customWidth="1"/>
    <col min="12801" max="12801" width="13.44140625" style="471" customWidth="1"/>
    <col min="12802" max="12802" width="0" style="471" hidden="1" customWidth="1"/>
    <col min="12803" max="12803" width="9.88671875" style="471" customWidth="1"/>
    <col min="12804" max="12804" width="10.109375" style="471" customWidth="1"/>
    <col min="12805" max="12805" width="10.88671875" style="471" customWidth="1"/>
    <col min="12806" max="12806" width="9.5546875" style="471" customWidth="1"/>
    <col min="12807" max="12807" width="8.88671875" style="471" customWidth="1"/>
    <col min="12808" max="12808" width="8" style="471" customWidth="1"/>
    <col min="12809" max="13051" width="9.109375" style="471"/>
    <col min="13052" max="13052" width="33.5546875" style="471" customWidth="1"/>
    <col min="13053" max="13053" width="17.44140625" style="471" customWidth="1"/>
    <col min="13054" max="13054" width="10.5546875" style="471" customWidth="1"/>
    <col min="13055" max="13055" width="2.33203125" style="471" customWidth="1"/>
    <col min="13056" max="13056" width="8.6640625" style="471" customWidth="1"/>
    <col min="13057" max="13057" width="13.44140625" style="471" customWidth="1"/>
    <col min="13058" max="13058" width="0" style="471" hidden="1" customWidth="1"/>
    <col min="13059" max="13059" width="9.88671875" style="471" customWidth="1"/>
    <col min="13060" max="13060" width="10.109375" style="471" customWidth="1"/>
    <col min="13061" max="13061" width="10.88671875" style="471" customWidth="1"/>
    <col min="13062" max="13062" width="9.5546875" style="471" customWidth="1"/>
    <col min="13063" max="13063" width="8.88671875" style="471" customWidth="1"/>
    <col min="13064" max="13064" width="8" style="471" customWidth="1"/>
    <col min="13065" max="13307" width="9.109375" style="471"/>
    <col min="13308" max="13308" width="33.5546875" style="471" customWidth="1"/>
    <col min="13309" max="13309" width="17.44140625" style="471" customWidth="1"/>
    <col min="13310" max="13310" width="10.5546875" style="471" customWidth="1"/>
    <col min="13311" max="13311" width="2.33203125" style="471" customWidth="1"/>
    <col min="13312" max="13312" width="8.6640625" style="471" customWidth="1"/>
    <col min="13313" max="13313" width="13.44140625" style="471" customWidth="1"/>
    <col min="13314" max="13314" width="0" style="471" hidden="1" customWidth="1"/>
    <col min="13315" max="13315" width="9.88671875" style="471" customWidth="1"/>
    <col min="13316" max="13316" width="10.109375" style="471" customWidth="1"/>
    <col min="13317" max="13317" width="10.88671875" style="471" customWidth="1"/>
    <col min="13318" max="13318" width="9.5546875" style="471" customWidth="1"/>
    <col min="13319" max="13319" width="8.88671875" style="471" customWidth="1"/>
    <col min="13320" max="13320" width="8" style="471" customWidth="1"/>
    <col min="13321" max="13563" width="9.109375" style="471"/>
    <col min="13564" max="13564" width="33.5546875" style="471" customWidth="1"/>
    <col min="13565" max="13565" width="17.44140625" style="471" customWidth="1"/>
    <col min="13566" max="13566" width="10.5546875" style="471" customWidth="1"/>
    <col min="13567" max="13567" width="2.33203125" style="471" customWidth="1"/>
    <col min="13568" max="13568" width="8.6640625" style="471" customWidth="1"/>
    <col min="13569" max="13569" width="13.44140625" style="471" customWidth="1"/>
    <col min="13570" max="13570" width="0" style="471" hidden="1" customWidth="1"/>
    <col min="13571" max="13571" width="9.88671875" style="471" customWidth="1"/>
    <col min="13572" max="13572" width="10.109375" style="471" customWidth="1"/>
    <col min="13573" max="13573" width="10.88671875" style="471" customWidth="1"/>
    <col min="13574" max="13574" width="9.5546875" style="471" customWidth="1"/>
    <col min="13575" max="13575" width="8.88671875" style="471" customWidth="1"/>
    <col min="13576" max="13576" width="8" style="471" customWidth="1"/>
    <col min="13577" max="13819" width="9.109375" style="471"/>
    <col min="13820" max="13820" width="33.5546875" style="471" customWidth="1"/>
    <col min="13821" max="13821" width="17.44140625" style="471" customWidth="1"/>
    <col min="13822" max="13822" width="10.5546875" style="471" customWidth="1"/>
    <col min="13823" max="13823" width="2.33203125" style="471" customWidth="1"/>
    <col min="13824" max="13824" width="8.6640625" style="471" customWidth="1"/>
    <col min="13825" max="13825" width="13.44140625" style="471" customWidth="1"/>
    <col min="13826" max="13826" width="0" style="471" hidden="1" customWidth="1"/>
    <col min="13827" max="13827" width="9.88671875" style="471" customWidth="1"/>
    <col min="13828" max="13828" width="10.109375" style="471" customWidth="1"/>
    <col min="13829" max="13829" width="10.88671875" style="471" customWidth="1"/>
    <col min="13830" max="13830" width="9.5546875" style="471" customWidth="1"/>
    <col min="13831" max="13831" width="8.88671875" style="471" customWidth="1"/>
    <col min="13832" max="13832" width="8" style="471" customWidth="1"/>
    <col min="13833" max="14075" width="9.109375" style="471"/>
    <col min="14076" max="14076" width="33.5546875" style="471" customWidth="1"/>
    <col min="14077" max="14077" width="17.44140625" style="471" customWidth="1"/>
    <col min="14078" max="14078" width="10.5546875" style="471" customWidth="1"/>
    <col min="14079" max="14079" width="2.33203125" style="471" customWidth="1"/>
    <col min="14080" max="14080" width="8.6640625" style="471" customWidth="1"/>
    <col min="14081" max="14081" width="13.44140625" style="471" customWidth="1"/>
    <col min="14082" max="14082" width="0" style="471" hidden="1" customWidth="1"/>
    <col min="14083" max="14083" width="9.88671875" style="471" customWidth="1"/>
    <col min="14084" max="14084" width="10.109375" style="471" customWidth="1"/>
    <col min="14085" max="14085" width="10.88671875" style="471" customWidth="1"/>
    <col min="14086" max="14086" width="9.5546875" style="471" customWidth="1"/>
    <col min="14087" max="14087" width="8.88671875" style="471" customWidth="1"/>
    <col min="14088" max="14088" width="8" style="471" customWidth="1"/>
    <col min="14089" max="14331" width="9.109375" style="471"/>
    <col min="14332" max="14332" width="33.5546875" style="471" customWidth="1"/>
    <col min="14333" max="14333" width="17.44140625" style="471" customWidth="1"/>
    <col min="14334" max="14334" width="10.5546875" style="471" customWidth="1"/>
    <col min="14335" max="14335" width="2.33203125" style="471" customWidth="1"/>
    <col min="14336" max="14336" width="8.6640625" style="471" customWidth="1"/>
    <col min="14337" max="14337" width="13.44140625" style="471" customWidth="1"/>
    <col min="14338" max="14338" width="0" style="471" hidden="1" customWidth="1"/>
    <col min="14339" max="14339" width="9.88671875" style="471" customWidth="1"/>
    <col min="14340" max="14340" width="10.109375" style="471" customWidth="1"/>
    <col min="14341" max="14341" width="10.88671875" style="471" customWidth="1"/>
    <col min="14342" max="14342" width="9.5546875" style="471" customWidth="1"/>
    <col min="14343" max="14343" width="8.88671875" style="471" customWidth="1"/>
    <col min="14344" max="14344" width="8" style="471" customWidth="1"/>
    <col min="14345" max="14587" width="9.109375" style="471"/>
    <col min="14588" max="14588" width="33.5546875" style="471" customWidth="1"/>
    <col min="14589" max="14589" width="17.44140625" style="471" customWidth="1"/>
    <col min="14590" max="14590" width="10.5546875" style="471" customWidth="1"/>
    <col min="14591" max="14591" width="2.33203125" style="471" customWidth="1"/>
    <col min="14592" max="14592" width="8.6640625" style="471" customWidth="1"/>
    <col min="14593" max="14593" width="13.44140625" style="471" customWidth="1"/>
    <col min="14594" max="14594" width="0" style="471" hidden="1" customWidth="1"/>
    <col min="14595" max="14595" width="9.88671875" style="471" customWidth="1"/>
    <col min="14596" max="14596" width="10.109375" style="471" customWidth="1"/>
    <col min="14597" max="14597" width="10.88671875" style="471" customWidth="1"/>
    <col min="14598" max="14598" width="9.5546875" style="471" customWidth="1"/>
    <col min="14599" max="14599" width="8.88671875" style="471" customWidth="1"/>
    <col min="14600" max="14600" width="8" style="471" customWidth="1"/>
    <col min="14601" max="14843" width="9.109375" style="471"/>
    <col min="14844" max="14844" width="33.5546875" style="471" customWidth="1"/>
    <col min="14845" max="14845" width="17.44140625" style="471" customWidth="1"/>
    <col min="14846" max="14846" width="10.5546875" style="471" customWidth="1"/>
    <col min="14847" max="14847" width="2.33203125" style="471" customWidth="1"/>
    <col min="14848" max="14848" width="8.6640625" style="471" customWidth="1"/>
    <col min="14849" max="14849" width="13.44140625" style="471" customWidth="1"/>
    <col min="14850" max="14850" width="0" style="471" hidden="1" customWidth="1"/>
    <col min="14851" max="14851" width="9.88671875" style="471" customWidth="1"/>
    <col min="14852" max="14852" width="10.109375" style="471" customWidth="1"/>
    <col min="14853" max="14853" width="10.88671875" style="471" customWidth="1"/>
    <col min="14854" max="14854" width="9.5546875" style="471" customWidth="1"/>
    <col min="14855" max="14855" width="8.88671875" style="471" customWidth="1"/>
    <col min="14856" max="14856" width="8" style="471" customWidth="1"/>
    <col min="14857" max="15099" width="9.109375" style="471"/>
    <col min="15100" max="15100" width="33.5546875" style="471" customWidth="1"/>
    <col min="15101" max="15101" width="17.44140625" style="471" customWidth="1"/>
    <col min="15102" max="15102" width="10.5546875" style="471" customWidth="1"/>
    <col min="15103" max="15103" width="2.33203125" style="471" customWidth="1"/>
    <col min="15104" max="15104" width="8.6640625" style="471" customWidth="1"/>
    <col min="15105" max="15105" width="13.44140625" style="471" customWidth="1"/>
    <col min="15106" max="15106" width="0" style="471" hidden="1" customWidth="1"/>
    <col min="15107" max="15107" width="9.88671875" style="471" customWidth="1"/>
    <col min="15108" max="15108" width="10.109375" style="471" customWidth="1"/>
    <col min="15109" max="15109" width="10.88671875" style="471" customWidth="1"/>
    <col min="15110" max="15110" width="9.5546875" style="471" customWidth="1"/>
    <col min="15111" max="15111" width="8.88671875" style="471" customWidth="1"/>
    <col min="15112" max="15112" width="8" style="471" customWidth="1"/>
    <col min="15113" max="15355" width="9.109375" style="471"/>
    <col min="15356" max="15356" width="33.5546875" style="471" customWidth="1"/>
    <col min="15357" max="15357" width="17.44140625" style="471" customWidth="1"/>
    <col min="15358" max="15358" width="10.5546875" style="471" customWidth="1"/>
    <col min="15359" max="15359" width="2.33203125" style="471" customWidth="1"/>
    <col min="15360" max="15360" width="8.6640625" style="471" customWidth="1"/>
    <col min="15361" max="15361" width="13.44140625" style="471" customWidth="1"/>
    <col min="15362" max="15362" width="0" style="471" hidden="1" customWidth="1"/>
    <col min="15363" max="15363" width="9.88671875" style="471" customWidth="1"/>
    <col min="15364" max="15364" width="10.109375" style="471" customWidth="1"/>
    <col min="15365" max="15365" width="10.88671875" style="471" customWidth="1"/>
    <col min="15366" max="15366" width="9.5546875" style="471" customWidth="1"/>
    <col min="15367" max="15367" width="8.88671875" style="471" customWidth="1"/>
    <col min="15368" max="15368" width="8" style="471" customWidth="1"/>
    <col min="15369" max="15611" width="9.109375" style="471"/>
    <col min="15612" max="15612" width="33.5546875" style="471" customWidth="1"/>
    <col min="15613" max="15613" width="17.44140625" style="471" customWidth="1"/>
    <col min="15614" max="15614" width="10.5546875" style="471" customWidth="1"/>
    <col min="15615" max="15615" width="2.33203125" style="471" customWidth="1"/>
    <col min="15616" max="15616" width="8.6640625" style="471" customWidth="1"/>
    <col min="15617" max="15617" width="13.44140625" style="471" customWidth="1"/>
    <col min="15618" max="15618" width="0" style="471" hidden="1" customWidth="1"/>
    <col min="15619" max="15619" width="9.88671875" style="471" customWidth="1"/>
    <col min="15620" max="15620" width="10.109375" style="471" customWidth="1"/>
    <col min="15621" max="15621" width="10.88671875" style="471" customWidth="1"/>
    <col min="15622" max="15622" width="9.5546875" style="471" customWidth="1"/>
    <col min="15623" max="15623" width="8.88671875" style="471" customWidth="1"/>
    <col min="15624" max="15624" width="8" style="471" customWidth="1"/>
    <col min="15625" max="15867" width="9.109375" style="471"/>
    <col min="15868" max="15868" width="33.5546875" style="471" customWidth="1"/>
    <col min="15869" max="15869" width="17.44140625" style="471" customWidth="1"/>
    <col min="15870" max="15870" width="10.5546875" style="471" customWidth="1"/>
    <col min="15871" max="15871" width="2.33203125" style="471" customWidth="1"/>
    <col min="15872" max="15872" width="8.6640625" style="471" customWidth="1"/>
    <col min="15873" max="15873" width="13.44140625" style="471" customWidth="1"/>
    <col min="15874" max="15874" width="0" style="471" hidden="1" customWidth="1"/>
    <col min="15875" max="15875" width="9.88671875" style="471" customWidth="1"/>
    <col min="15876" max="15876" width="10.109375" style="471" customWidth="1"/>
    <col min="15877" max="15877" width="10.88671875" style="471" customWidth="1"/>
    <col min="15878" max="15878" width="9.5546875" style="471" customWidth="1"/>
    <col min="15879" max="15879" width="8.88671875" style="471" customWidth="1"/>
    <col min="15880" max="15880" width="8" style="471" customWidth="1"/>
    <col min="15881" max="16123" width="9.109375" style="471"/>
    <col min="16124" max="16124" width="33.5546875" style="471" customWidth="1"/>
    <col min="16125" max="16125" width="17.44140625" style="471" customWidth="1"/>
    <col min="16126" max="16126" width="10.5546875" style="471" customWidth="1"/>
    <col min="16127" max="16127" width="2.33203125" style="471" customWidth="1"/>
    <col min="16128" max="16128" width="8.6640625" style="471" customWidth="1"/>
    <col min="16129" max="16129" width="13.44140625" style="471" customWidth="1"/>
    <col min="16130" max="16130" width="0" style="471" hidden="1" customWidth="1"/>
    <col min="16131" max="16131" width="9.88671875" style="471" customWidth="1"/>
    <col min="16132" max="16132" width="10.109375" style="471" customWidth="1"/>
    <col min="16133" max="16133" width="10.88671875" style="471" customWidth="1"/>
    <col min="16134" max="16134" width="9.5546875" style="471" customWidth="1"/>
    <col min="16135" max="16135" width="8.88671875" style="471" customWidth="1"/>
    <col min="16136" max="16136" width="8" style="471" customWidth="1"/>
    <col min="16137" max="16379" width="9.109375" style="471"/>
    <col min="16380" max="16384" width="9" style="471" customWidth="1"/>
  </cols>
  <sheetData>
    <row r="1" spans="1:13" ht="1.2" customHeight="1" thickBot="1"/>
    <row r="2" spans="1:13" ht="27" customHeight="1" thickTop="1" thickBot="1">
      <c r="A2" s="2692" t="s">
        <v>861</v>
      </c>
      <c r="B2" s="2692"/>
      <c r="C2" s="2692"/>
      <c r="D2" s="2692"/>
      <c r="E2" s="2692"/>
      <c r="F2" s="2692"/>
      <c r="G2" s="2692"/>
      <c r="H2" s="2692"/>
      <c r="I2" s="2692"/>
      <c r="J2" s="2692"/>
      <c r="K2" s="2692"/>
      <c r="L2" s="2692"/>
      <c r="M2" s="2692"/>
    </row>
    <row r="3" spans="1:13" ht="15.75" customHeight="1" thickTop="1">
      <c r="A3" s="2693" t="s">
        <v>862</v>
      </c>
      <c r="B3" s="2693"/>
      <c r="C3" s="2693"/>
      <c r="D3" s="2693"/>
      <c r="E3" s="2693"/>
      <c r="F3" s="2693"/>
      <c r="G3" s="2693"/>
      <c r="H3" s="2693"/>
      <c r="I3" s="2693"/>
      <c r="J3" s="2693"/>
      <c r="K3" s="2693"/>
      <c r="L3" s="2693"/>
      <c r="M3" s="2693"/>
    </row>
    <row r="4" spans="1:13" ht="20.25" customHeight="1" thickBot="1">
      <c r="A4" s="2694"/>
      <c r="B4" s="2694"/>
      <c r="C4" s="2694"/>
      <c r="D4" s="2694"/>
      <c r="E4" s="2694"/>
      <c r="F4" s="2694"/>
      <c r="G4" s="2694"/>
      <c r="H4" s="2694"/>
      <c r="I4" s="2694"/>
      <c r="J4" s="2694"/>
      <c r="K4" s="2694"/>
      <c r="L4" s="2694"/>
      <c r="M4" s="2694"/>
    </row>
    <row r="5" spans="1:13" ht="1.5" customHeight="1" thickBot="1">
      <c r="A5" s="474"/>
      <c r="B5" s="475"/>
      <c r="C5" s="476"/>
      <c r="D5" s="476"/>
      <c r="E5" s="475"/>
      <c r="F5" s="475"/>
      <c r="G5" s="476"/>
      <c r="H5" s="473"/>
      <c r="I5" s="473"/>
      <c r="J5" s="473"/>
      <c r="K5" s="473"/>
      <c r="L5" s="473"/>
    </row>
    <row r="6" spans="1:13" ht="13.8" hidden="1" thickBot="1">
      <c r="A6" s="477"/>
      <c r="B6" s="475"/>
      <c r="C6" s="476"/>
      <c r="D6" s="476"/>
      <c r="E6" s="475"/>
      <c r="F6" s="475"/>
      <c r="G6" s="476"/>
      <c r="H6" s="473"/>
      <c r="I6" s="473"/>
      <c r="J6" s="473"/>
      <c r="K6" s="473"/>
      <c r="L6" s="473"/>
    </row>
    <row r="7" spans="1:13" ht="28.95" customHeight="1" thickBot="1">
      <c r="A7" s="2695" t="s">
        <v>863</v>
      </c>
      <c r="B7" s="2696" t="s">
        <v>864</v>
      </c>
      <c r="C7" s="2696" t="s">
        <v>865</v>
      </c>
      <c r="D7" s="2686" t="s">
        <v>866</v>
      </c>
      <c r="E7" s="2688"/>
      <c r="F7" s="2696" t="s">
        <v>867</v>
      </c>
      <c r="G7" s="2698" t="s">
        <v>868</v>
      </c>
      <c r="H7" s="2676" t="s">
        <v>869</v>
      </c>
      <c r="I7" s="2700"/>
      <c r="J7" s="2696" t="s">
        <v>870</v>
      </c>
      <c r="K7" s="2676" t="s">
        <v>871</v>
      </c>
      <c r="L7" s="2677"/>
      <c r="M7" s="2678" t="s">
        <v>872</v>
      </c>
    </row>
    <row r="8" spans="1:13" ht="42.75" customHeight="1" thickBot="1">
      <c r="A8" s="2695"/>
      <c r="B8" s="2697"/>
      <c r="C8" s="2697"/>
      <c r="D8" s="2689"/>
      <c r="E8" s="2691"/>
      <c r="F8" s="2697"/>
      <c r="G8" s="2699"/>
      <c r="H8" s="478" t="s">
        <v>873</v>
      </c>
      <c r="I8" s="478" t="s">
        <v>874</v>
      </c>
      <c r="J8" s="2697"/>
      <c r="K8" s="479" t="s">
        <v>875</v>
      </c>
      <c r="L8" s="478" t="s">
        <v>876</v>
      </c>
      <c r="M8" s="2679"/>
    </row>
    <row r="9" spans="1:13" s="485" customFormat="1" ht="14.25" customHeight="1" thickBot="1">
      <c r="A9" s="480">
        <v>1</v>
      </c>
      <c r="B9" s="481">
        <v>2</v>
      </c>
      <c r="C9" s="482">
        <v>3</v>
      </c>
      <c r="D9" s="2680">
        <v>4</v>
      </c>
      <c r="E9" s="2681"/>
      <c r="F9" s="482">
        <v>5</v>
      </c>
      <c r="G9" s="482">
        <v>8</v>
      </c>
      <c r="H9" s="482">
        <v>6</v>
      </c>
      <c r="I9" s="482">
        <v>7</v>
      </c>
      <c r="J9" s="482">
        <v>8</v>
      </c>
      <c r="K9" s="482">
        <v>9</v>
      </c>
      <c r="L9" s="483">
        <v>10</v>
      </c>
      <c r="M9" s="484">
        <v>11</v>
      </c>
    </row>
    <row r="10" spans="1:13" ht="15.45" customHeight="1">
      <c r="A10" s="486"/>
      <c r="B10" s="2674" t="s">
        <v>877</v>
      </c>
      <c r="C10" s="2675"/>
      <c r="D10" s="2675"/>
      <c r="E10" s="2675"/>
      <c r="F10" s="2675"/>
      <c r="G10" s="2675"/>
      <c r="H10" s="2675"/>
      <c r="I10" s="2675"/>
      <c r="J10" s="2675"/>
      <c r="K10" s="2675"/>
      <c r="L10" s="2675"/>
    </row>
    <row r="11" spans="1:13" s="485" customFormat="1" ht="32.25" customHeight="1">
      <c r="A11" s="487" t="s">
        <v>878</v>
      </c>
      <c r="B11" s="488">
        <v>136893.64000000001</v>
      </c>
      <c r="C11" s="489">
        <v>130647.55</v>
      </c>
      <c r="D11" s="489"/>
      <c r="E11" s="490">
        <v>701.66</v>
      </c>
      <c r="F11" s="490">
        <v>3000</v>
      </c>
      <c r="G11" s="489">
        <f t="shared" ref="G11:G18" si="0">+E11-F11</f>
        <v>-2298.34</v>
      </c>
      <c r="H11" s="489">
        <v>0</v>
      </c>
      <c r="I11" s="489">
        <v>0</v>
      </c>
      <c r="J11" s="489">
        <f>+G11+C11-H11</f>
        <v>128349.21</v>
      </c>
      <c r="K11" s="489">
        <v>0</v>
      </c>
      <c r="L11" s="489">
        <v>0</v>
      </c>
      <c r="M11" s="491" t="s">
        <v>89</v>
      </c>
    </row>
    <row r="12" spans="1:13" s="485" customFormat="1" ht="32.25" customHeight="1">
      <c r="A12" s="487" t="s">
        <v>879</v>
      </c>
      <c r="B12" s="488">
        <v>12346.86</v>
      </c>
      <c r="C12" s="489">
        <v>2296.36</v>
      </c>
      <c r="D12" s="489"/>
      <c r="E12" s="490">
        <v>9300</v>
      </c>
      <c r="F12" s="490">
        <v>8446.99</v>
      </c>
      <c r="G12" s="489">
        <f t="shared" si="0"/>
        <v>853.01000000000022</v>
      </c>
      <c r="H12" s="492">
        <v>0</v>
      </c>
      <c r="I12" s="489">
        <v>0</v>
      </c>
      <c r="J12" s="489">
        <f t="shared" ref="J12:J17" si="1">+G12+C12-H12</f>
        <v>3149.3700000000003</v>
      </c>
      <c r="K12" s="489">
        <v>0</v>
      </c>
      <c r="L12" s="489">
        <v>4.43</v>
      </c>
      <c r="M12" s="491" t="s">
        <v>89</v>
      </c>
    </row>
    <row r="13" spans="1:13" s="485" customFormat="1" ht="32.25" customHeight="1">
      <c r="A13" s="487" t="s">
        <v>880</v>
      </c>
      <c r="B13" s="488">
        <v>4738.2700000000004</v>
      </c>
      <c r="C13" s="489">
        <v>2317.6999999999998</v>
      </c>
      <c r="D13" s="489"/>
      <c r="E13" s="490">
        <v>3492.32</v>
      </c>
      <c r="F13" s="490">
        <v>4001.68</v>
      </c>
      <c r="G13" s="489">
        <f t="shared" si="0"/>
        <v>-509.35999999999967</v>
      </c>
      <c r="H13" s="489">
        <v>0</v>
      </c>
      <c r="I13" s="489">
        <v>0</v>
      </c>
      <c r="J13" s="489">
        <f t="shared" si="1"/>
        <v>1808.3400000000001</v>
      </c>
      <c r="K13" s="489">
        <v>0</v>
      </c>
      <c r="L13" s="489">
        <v>0</v>
      </c>
      <c r="M13" s="491" t="s">
        <v>89</v>
      </c>
    </row>
    <row r="14" spans="1:13" s="485" customFormat="1" ht="32.25" customHeight="1">
      <c r="A14" s="487" t="s">
        <v>881</v>
      </c>
      <c r="B14" s="488">
        <v>28450</v>
      </c>
      <c r="C14" s="489">
        <v>28450</v>
      </c>
      <c r="D14" s="489"/>
      <c r="E14" s="490">
        <v>0</v>
      </c>
      <c r="F14" s="490">
        <v>0</v>
      </c>
      <c r="G14" s="489">
        <f t="shared" si="0"/>
        <v>0</v>
      </c>
      <c r="H14" s="489">
        <v>0</v>
      </c>
      <c r="I14" s="489">
        <v>0</v>
      </c>
      <c r="J14" s="489">
        <f t="shared" si="1"/>
        <v>28450</v>
      </c>
      <c r="K14" s="489">
        <v>0</v>
      </c>
      <c r="L14" s="489">
        <v>0</v>
      </c>
      <c r="M14" s="491" t="s">
        <v>89</v>
      </c>
    </row>
    <row r="15" spans="1:13" s="485" customFormat="1" ht="32.25" customHeight="1">
      <c r="A15" s="487" t="s">
        <v>882</v>
      </c>
      <c r="B15" s="488">
        <v>0</v>
      </c>
      <c r="C15" s="489">
        <v>0</v>
      </c>
      <c r="D15" s="489"/>
      <c r="E15" s="490">
        <v>0</v>
      </c>
      <c r="F15" s="490">
        <v>0</v>
      </c>
      <c r="G15" s="489">
        <f>+E15-F15</f>
        <v>0</v>
      </c>
      <c r="H15" s="489">
        <v>0</v>
      </c>
      <c r="I15" s="489">
        <v>0</v>
      </c>
      <c r="J15" s="489">
        <f>+G15+C15-H15</f>
        <v>0</v>
      </c>
      <c r="K15" s="489">
        <v>0</v>
      </c>
      <c r="L15" s="489">
        <v>0</v>
      </c>
      <c r="M15" s="491" t="s">
        <v>89</v>
      </c>
    </row>
    <row r="16" spans="1:13" s="485" customFormat="1" ht="32.25" customHeight="1">
      <c r="A16" s="487" t="s">
        <v>883</v>
      </c>
      <c r="B16" s="488">
        <v>23.5</v>
      </c>
      <c r="C16" s="489">
        <v>23.5</v>
      </c>
      <c r="D16" s="489"/>
      <c r="E16" s="490">
        <v>0</v>
      </c>
      <c r="F16" s="490">
        <v>0</v>
      </c>
      <c r="G16" s="489">
        <f t="shared" si="0"/>
        <v>0</v>
      </c>
      <c r="H16" s="489">
        <v>0</v>
      </c>
      <c r="I16" s="489">
        <v>0</v>
      </c>
      <c r="J16" s="489">
        <f t="shared" si="1"/>
        <v>23.5</v>
      </c>
      <c r="K16" s="489">
        <v>0</v>
      </c>
      <c r="L16" s="489">
        <v>0</v>
      </c>
      <c r="M16" s="491" t="s">
        <v>89</v>
      </c>
    </row>
    <row r="17" spans="1:13" s="485" customFormat="1" ht="32.25" customHeight="1">
      <c r="A17" s="487" t="s">
        <v>884</v>
      </c>
      <c r="B17" s="488">
        <v>1821.19</v>
      </c>
      <c r="C17" s="489">
        <f>+B17</f>
        <v>1821.19</v>
      </c>
      <c r="D17" s="489"/>
      <c r="E17" s="490">
        <v>0</v>
      </c>
      <c r="F17" s="490">
        <v>202.35</v>
      </c>
      <c r="G17" s="489">
        <f t="shared" si="0"/>
        <v>-202.35</v>
      </c>
      <c r="H17" s="489">
        <v>0</v>
      </c>
      <c r="I17" s="489">
        <v>0</v>
      </c>
      <c r="J17" s="489">
        <f t="shared" si="1"/>
        <v>1618.8400000000001</v>
      </c>
      <c r="K17" s="489">
        <v>0</v>
      </c>
      <c r="L17" s="489">
        <v>0</v>
      </c>
      <c r="M17" s="491" t="s">
        <v>89</v>
      </c>
    </row>
    <row r="18" spans="1:13" s="485" customFormat="1" ht="32.25" customHeight="1">
      <c r="A18" s="487" t="s">
        <v>885</v>
      </c>
      <c r="B18" s="488">
        <v>0.56000000000000005</v>
      </c>
      <c r="C18" s="489">
        <v>0.56000000000000005</v>
      </c>
      <c r="D18" s="489"/>
      <c r="E18" s="490">
        <v>0</v>
      </c>
      <c r="F18" s="490">
        <v>0</v>
      </c>
      <c r="G18" s="489">
        <f t="shared" si="0"/>
        <v>0</v>
      </c>
      <c r="H18" s="489">
        <v>0</v>
      </c>
      <c r="I18" s="489">
        <v>0</v>
      </c>
      <c r="J18" s="489">
        <f>+G18+C18-H18</f>
        <v>0.56000000000000005</v>
      </c>
      <c r="K18" s="489">
        <v>0</v>
      </c>
      <c r="L18" s="489">
        <v>0</v>
      </c>
      <c r="M18" s="491" t="s">
        <v>89</v>
      </c>
    </row>
    <row r="19" spans="1:13" s="497" customFormat="1" ht="25.5" customHeight="1">
      <c r="A19" s="493" t="s">
        <v>53</v>
      </c>
      <c r="B19" s="494">
        <f>SUM(B11:B18)</f>
        <v>184274.02</v>
      </c>
      <c r="C19" s="494">
        <f t="shared" ref="C19:L19" si="2">SUM(C11:C18)</f>
        <v>165556.86000000002</v>
      </c>
      <c r="D19" s="495" t="s">
        <v>595</v>
      </c>
      <c r="E19" s="494">
        <f t="shared" si="2"/>
        <v>13493.98</v>
      </c>
      <c r="F19" s="494">
        <f t="shared" si="2"/>
        <v>15651.02</v>
      </c>
      <c r="G19" s="494">
        <f t="shared" si="2"/>
        <v>-2157.0399999999995</v>
      </c>
      <c r="H19" s="494">
        <f t="shared" si="2"/>
        <v>0</v>
      </c>
      <c r="I19" s="494">
        <f t="shared" si="2"/>
        <v>0</v>
      </c>
      <c r="J19" s="494">
        <f>SUM(J11:J18)</f>
        <v>163399.82</v>
      </c>
      <c r="K19" s="494">
        <f t="shared" si="2"/>
        <v>0</v>
      </c>
      <c r="L19" s="494">
        <f t="shared" si="2"/>
        <v>4.43</v>
      </c>
      <c r="M19" s="496" t="s">
        <v>89</v>
      </c>
    </row>
    <row r="20" spans="1:13" s="497" customFormat="1" ht="22.5" customHeight="1">
      <c r="A20" s="2682" t="s">
        <v>886</v>
      </c>
      <c r="B20" s="2682"/>
      <c r="C20" s="2682"/>
      <c r="D20" s="2682"/>
      <c r="E20" s="2682"/>
      <c r="F20" s="2682"/>
      <c r="G20" s="2682"/>
      <c r="H20" s="498"/>
      <c r="I20" s="498"/>
      <c r="J20" s="498"/>
      <c r="K20" s="498"/>
      <c r="L20" s="498"/>
    </row>
    <row r="21" spans="1:13" ht="31.5" customHeight="1">
      <c r="A21" s="2683" t="s">
        <v>887</v>
      </c>
      <c r="B21" s="2683"/>
      <c r="C21" s="2683"/>
      <c r="D21" s="2683"/>
      <c r="E21" s="2683"/>
      <c r="F21" s="2683"/>
      <c r="G21" s="2683"/>
      <c r="H21" s="2683"/>
      <c r="I21" s="2683"/>
      <c r="J21" s="2683"/>
      <c r="K21" s="2683"/>
      <c r="L21" s="2683"/>
      <c r="M21" s="2683"/>
    </row>
    <row r="22" spans="1:13" ht="31.5" customHeight="1">
      <c r="A22" s="2683" t="s">
        <v>888</v>
      </c>
      <c r="B22" s="2683"/>
      <c r="C22" s="2683"/>
      <c r="D22" s="2683"/>
      <c r="E22" s="2683"/>
      <c r="F22" s="2683"/>
      <c r="G22" s="2683"/>
      <c r="H22" s="2683"/>
      <c r="I22" s="2683"/>
      <c r="J22" s="2683"/>
      <c r="K22" s="2683"/>
      <c r="L22" s="2683"/>
      <c r="M22" s="2683"/>
    </row>
    <row r="23" spans="1:13" ht="6" customHeight="1">
      <c r="A23" s="487"/>
      <c r="B23" s="487"/>
      <c r="C23" s="487"/>
      <c r="D23" s="487"/>
      <c r="E23" s="487"/>
      <c r="F23" s="487"/>
      <c r="G23" s="487"/>
      <c r="H23" s="487"/>
      <c r="I23" s="487"/>
      <c r="J23" s="487"/>
      <c r="K23" s="487"/>
      <c r="L23" s="487"/>
      <c r="M23" s="487"/>
    </row>
    <row r="24" spans="1:13" s="485" customFormat="1" ht="12.75" customHeight="1">
      <c r="A24" s="499"/>
      <c r="B24" s="500"/>
      <c r="C24" s="500"/>
      <c r="D24" s="500"/>
      <c r="E24" s="501"/>
      <c r="F24" s="498"/>
      <c r="G24" s="502"/>
      <c r="H24" s="503"/>
      <c r="I24" s="503"/>
      <c r="J24" s="503"/>
      <c r="K24" s="502"/>
      <c r="L24" s="502"/>
      <c r="M24" s="504"/>
    </row>
    <row r="25" spans="1:13" s="485" customFormat="1" ht="12.75" customHeight="1">
      <c r="A25" s="499"/>
      <c r="B25" s="500"/>
      <c r="C25" s="500"/>
      <c r="D25" s="500"/>
      <c r="E25" s="501"/>
      <c r="F25" s="498"/>
      <c r="G25" s="502"/>
      <c r="H25" s="503"/>
      <c r="I25" s="503"/>
      <c r="J25" s="503"/>
      <c r="K25" s="502"/>
      <c r="L25" s="502"/>
      <c r="M25" s="504"/>
    </row>
    <row r="26" spans="1:13" s="485" customFormat="1" ht="12.75" customHeight="1">
      <c r="A26" s="499"/>
      <c r="B26" s="500"/>
      <c r="C26" s="500"/>
      <c r="D26" s="500"/>
      <c r="E26" s="501"/>
      <c r="F26" s="498"/>
      <c r="G26" s="502"/>
      <c r="H26" s="503"/>
      <c r="I26" s="503"/>
      <c r="J26" s="503"/>
      <c r="K26" s="502"/>
      <c r="L26" s="502"/>
      <c r="M26" s="504"/>
    </row>
    <row r="27" spans="1:13" s="485" customFormat="1" ht="5.25" customHeight="1">
      <c r="A27" s="499"/>
      <c r="B27" s="500"/>
      <c r="C27" s="500"/>
      <c r="D27" s="500"/>
      <c r="E27" s="501"/>
      <c r="F27" s="498"/>
      <c r="G27" s="502"/>
      <c r="H27" s="503"/>
      <c r="I27" s="503"/>
      <c r="J27" s="503"/>
      <c r="K27" s="502"/>
      <c r="L27" s="502"/>
      <c r="M27" s="504"/>
    </row>
    <row r="28" spans="1:13" s="485" customFormat="1" ht="2.25" hidden="1" customHeight="1">
      <c r="A28" s="499"/>
      <c r="B28" s="500"/>
      <c r="C28" s="500"/>
      <c r="D28" s="500"/>
      <c r="E28" s="501"/>
      <c r="F28" s="498"/>
      <c r="G28" s="502"/>
      <c r="H28" s="503"/>
      <c r="I28" s="503"/>
      <c r="J28" s="503"/>
      <c r="K28" s="502"/>
      <c r="L28" s="502"/>
      <c r="M28" s="504"/>
    </row>
    <row r="29" spans="1:13" s="509" customFormat="1" ht="18" customHeight="1" thickBot="1">
      <c r="A29" s="505" t="s">
        <v>889</v>
      </c>
      <c r="B29" s="506"/>
      <c r="C29" s="506"/>
      <c r="D29" s="506"/>
      <c r="E29" s="506"/>
      <c r="F29" s="507"/>
      <c r="G29" s="506"/>
      <c r="H29" s="506"/>
      <c r="I29" s="508"/>
      <c r="J29" s="508"/>
      <c r="K29" s="508"/>
      <c r="L29" s="508"/>
    </row>
    <row r="30" spans="1:13" ht="32.85" customHeight="1">
      <c r="A30" s="2684" t="s">
        <v>890</v>
      </c>
      <c r="B30" s="2684"/>
      <c r="C30" s="2684"/>
      <c r="D30" s="510"/>
      <c r="E30" s="2686" t="s">
        <v>891</v>
      </c>
      <c r="F30" s="2687"/>
      <c r="G30" s="2687"/>
      <c r="H30" s="2688"/>
      <c r="I30" s="2686" t="s">
        <v>892</v>
      </c>
      <c r="J30" s="2687"/>
      <c r="K30" s="2687"/>
      <c r="L30" s="2688"/>
      <c r="M30" s="2678" t="s">
        <v>872</v>
      </c>
    </row>
    <row r="31" spans="1:13" s="512" customFormat="1" ht="11.25" customHeight="1" thickBot="1">
      <c r="A31" s="2685"/>
      <c r="B31" s="2685"/>
      <c r="C31" s="2685"/>
      <c r="D31" s="511"/>
      <c r="E31" s="2689"/>
      <c r="F31" s="2690"/>
      <c r="G31" s="2690"/>
      <c r="H31" s="2691"/>
      <c r="I31" s="2689"/>
      <c r="J31" s="2690"/>
      <c r="K31" s="2690"/>
      <c r="L31" s="2691"/>
      <c r="M31" s="2679"/>
    </row>
    <row r="32" spans="1:13" s="512" customFormat="1" ht="11.25" customHeight="1">
      <c r="A32" s="513"/>
      <c r="B32" s="513"/>
      <c r="C32" s="513"/>
      <c r="D32" s="513"/>
      <c r="E32" s="2674" t="s">
        <v>877</v>
      </c>
      <c r="F32" s="2675"/>
      <c r="G32" s="2675"/>
      <c r="H32" s="2675"/>
      <c r="I32" s="2675"/>
      <c r="J32" s="2675"/>
      <c r="K32" s="2675"/>
      <c r="L32" s="2675"/>
      <c r="M32" s="2675"/>
    </row>
    <row r="33" spans="1:13" s="485" customFormat="1" ht="20.7" customHeight="1">
      <c r="A33" s="514" t="s">
        <v>893</v>
      </c>
      <c r="B33" s="515"/>
      <c r="C33" s="516"/>
      <c r="D33" s="516"/>
      <c r="E33" s="517"/>
      <c r="F33" s="518">
        <f>+B11</f>
        <v>136893.64000000001</v>
      </c>
      <c r="G33" s="518">
        <f>+B11</f>
        <v>136893.64000000001</v>
      </c>
      <c r="H33" s="517"/>
      <c r="I33" s="517"/>
      <c r="J33" s="517"/>
      <c r="K33" s="518">
        <f>+J11</f>
        <v>128349.21</v>
      </c>
      <c r="L33" s="517"/>
      <c r="M33" s="504"/>
    </row>
    <row r="34" spans="1:13" s="485" customFormat="1" ht="19.2" customHeight="1">
      <c r="A34" s="519"/>
      <c r="B34" s="515"/>
      <c r="C34" s="500" t="s">
        <v>859</v>
      </c>
      <c r="D34" s="500"/>
      <c r="E34" s="520"/>
      <c r="F34" s="494">
        <f>+F33</f>
        <v>136893.64000000001</v>
      </c>
      <c r="G34" s="521">
        <f>+G33</f>
        <v>136893.64000000001</v>
      </c>
      <c r="H34" s="522"/>
      <c r="I34" s="522"/>
      <c r="J34" s="522"/>
      <c r="K34" s="494">
        <f>+K33</f>
        <v>128349.21</v>
      </c>
      <c r="L34" s="494"/>
      <c r="M34" s="496" t="s">
        <v>89</v>
      </c>
    </row>
    <row r="35" spans="1:13" s="485" customFormat="1" ht="4.5" customHeight="1">
      <c r="A35" s="519"/>
      <c r="B35" s="515"/>
      <c r="C35" s="500"/>
      <c r="D35" s="500"/>
      <c r="E35" s="501"/>
      <c r="F35" s="498"/>
      <c r="G35" s="502"/>
      <c r="H35" s="503"/>
      <c r="I35" s="503"/>
      <c r="J35" s="503"/>
      <c r="K35" s="498"/>
      <c r="L35" s="498"/>
      <c r="M35" s="504"/>
    </row>
    <row r="36" spans="1:13" s="485" customFormat="1" ht="20.7" customHeight="1">
      <c r="A36" s="514" t="s">
        <v>894</v>
      </c>
      <c r="B36" s="516"/>
      <c r="C36" s="516"/>
      <c r="D36" s="516"/>
      <c r="E36" s="517"/>
      <c r="F36" s="518">
        <f>+B12</f>
        <v>12346.86</v>
      </c>
      <c r="G36" s="523">
        <f>+B12</f>
        <v>12346.86</v>
      </c>
      <c r="H36" s="524"/>
      <c r="I36" s="524"/>
      <c r="J36" s="524"/>
      <c r="K36" s="523">
        <f>+J12</f>
        <v>3149.3700000000003</v>
      </c>
      <c r="L36" s="524"/>
      <c r="M36" s="504" t="s">
        <v>89</v>
      </c>
    </row>
    <row r="37" spans="1:13" s="485" customFormat="1" ht="19.2" customHeight="1">
      <c r="A37" s="499"/>
      <c r="B37" s="2667" t="s">
        <v>895</v>
      </c>
      <c r="C37" s="2667"/>
      <c r="D37" s="500"/>
      <c r="E37" s="520"/>
      <c r="F37" s="494">
        <f>+F36</f>
        <v>12346.86</v>
      </c>
      <c r="G37" s="521">
        <f>+G36</f>
        <v>12346.86</v>
      </c>
      <c r="H37" s="522"/>
      <c r="I37" s="522"/>
      <c r="J37" s="522"/>
      <c r="K37" s="521">
        <f>+K36</f>
        <v>3149.3700000000003</v>
      </c>
      <c r="L37" s="521"/>
      <c r="M37" s="496" t="s">
        <v>89</v>
      </c>
    </row>
    <row r="38" spans="1:13" s="485" customFormat="1" ht="23.1" customHeight="1">
      <c r="A38" s="514" t="s">
        <v>896</v>
      </c>
      <c r="B38" s="516"/>
      <c r="C38" s="516"/>
      <c r="D38" s="516"/>
      <c r="E38" s="517"/>
      <c r="F38" s="518">
        <f>+B13</f>
        <v>4738.2700000000004</v>
      </c>
      <c r="G38" s="523">
        <f>+B13</f>
        <v>4738.2700000000004</v>
      </c>
      <c r="H38" s="524"/>
      <c r="I38" s="524"/>
      <c r="J38" s="524"/>
      <c r="K38" s="523">
        <f>+J13</f>
        <v>1808.3400000000001</v>
      </c>
      <c r="L38" s="524"/>
      <c r="M38" s="504" t="s">
        <v>89</v>
      </c>
    </row>
    <row r="39" spans="1:13" s="485" customFormat="1" ht="21.9" customHeight="1">
      <c r="A39" s="2667" t="s">
        <v>859</v>
      </c>
      <c r="B39" s="2667"/>
      <c r="C39" s="2667"/>
      <c r="D39" s="500"/>
      <c r="E39" s="520"/>
      <c r="F39" s="494">
        <f>+F38</f>
        <v>4738.2700000000004</v>
      </c>
      <c r="G39" s="521">
        <f>+G38</f>
        <v>4738.2700000000004</v>
      </c>
      <c r="H39" s="522"/>
      <c r="I39" s="522"/>
      <c r="J39" s="522"/>
      <c r="K39" s="521">
        <f>+K38</f>
        <v>1808.3400000000001</v>
      </c>
      <c r="L39" s="525"/>
      <c r="M39" s="526" t="s">
        <v>89</v>
      </c>
    </row>
    <row r="40" spans="1:13" s="485" customFormat="1" ht="4.5" customHeight="1">
      <c r="A40" s="500"/>
      <c r="B40" s="500"/>
      <c r="C40" s="500"/>
      <c r="D40" s="500"/>
      <c r="E40" s="501"/>
      <c r="F40" s="498"/>
      <c r="G40" s="502"/>
      <c r="H40" s="503"/>
      <c r="I40" s="503"/>
      <c r="J40" s="503"/>
      <c r="K40" s="502"/>
      <c r="L40" s="525"/>
      <c r="M40" s="526"/>
    </row>
    <row r="41" spans="1:13" s="485" customFormat="1" ht="22.5" customHeight="1">
      <c r="A41" s="2668" t="s">
        <v>897</v>
      </c>
      <c r="B41" s="2668"/>
      <c r="C41" s="516"/>
      <c r="D41" s="516"/>
      <c r="E41" s="517"/>
      <c r="F41" s="518">
        <f>+B14</f>
        <v>28450</v>
      </c>
      <c r="G41" s="518">
        <f>+B14</f>
        <v>28450</v>
      </c>
      <c r="H41" s="517"/>
      <c r="I41" s="517"/>
      <c r="J41" s="517"/>
      <c r="K41" s="518">
        <f>+J14</f>
        <v>28450</v>
      </c>
      <c r="L41" s="528"/>
      <c r="M41" s="528" t="s">
        <v>89</v>
      </c>
    </row>
    <row r="42" spans="1:13" s="485" customFormat="1" ht="21.9" customHeight="1">
      <c r="A42" s="519"/>
      <c r="B42" s="515"/>
      <c r="C42" s="500" t="s">
        <v>859</v>
      </c>
      <c r="D42" s="500"/>
      <c r="E42" s="520"/>
      <c r="F42" s="494">
        <f>+F41</f>
        <v>28450</v>
      </c>
      <c r="G42" s="521">
        <f>+G41</f>
        <v>28450</v>
      </c>
      <c r="H42" s="522"/>
      <c r="I42" s="522"/>
      <c r="J42" s="522"/>
      <c r="K42" s="494">
        <f>+K41</f>
        <v>28450</v>
      </c>
      <c r="L42" s="529"/>
      <c r="M42" s="529" t="s">
        <v>89</v>
      </c>
    </row>
    <row r="43" spans="1:13" ht="4.5" customHeight="1">
      <c r="E43" s="530"/>
      <c r="F43" s="530"/>
      <c r="G43" s="530"/>
      <c r="H43" s="530"/>
      <c r="I43" s="530"/>
      <c r="J43" s="530"/>
      <c r="K43" s="530"/>
      <c r="L43" s="530"/>
      <c r="M43" s="472"/>
    </row>
    <row r="44" spans="1:13" s="485" customFormat="1" ht="22.5" customHeight="1">
      <c r="A44" s="531" t="s">
        <v>898</v>
      </c>
      <c r="B44" s="488"/>
      <c r="C44" s="516"/>
      <c r="D44" s="516"/>
      <c r="E44" s="517"/>
      <c r="F44" s="518">
        <f>+B15</f>
        <v>0</v>
      </c>
      <c r="G44" s="518">
        <f>+B17</f>
        <v>1821.19</v>
      </c>
      <c r="H44" s="517"/>
      <c r="I44" s="517"/>
      <c r="J44" s="517"/>
      <c r="K44" s="518">
        <v>0</v>
      </c>
      <c r="L44" s="528"/>
      <c r="M44" s="528" t="s">
        <v>89</v>
      </c>
    </row>
    <row r="45" spans="1:13" s="485" customFormat="1" ht="22.5" customHeight="1">
      <c r="A45" s="531"/>
      <c r="B45" s="488"/>
      <c r="C45" s="500" t="s">
        <v>859</v>
      </c>
      <c r="D45" s="500"/>
      <c r="E45" s="520"/>
      <c r="F45" s="494">
        <f>+F44</f>
        <v>0</v>
      </c>
      <c r="G45" s="521">
        <f>+G44</f>
        <v>1821.19</v>
      </c>
      <c r="H45" s="522"/>
      <c r="I45" s="522"/>
      <c r="J45" s="522"/>
      <c r="K45" s="494">
        <f>+K44</f>
        <v>0</v>
      </c>
      <c r="L45" s="529"/>
      <c r="M45" s="529" t="s">
        <v>89</v>
      </c>
    </row>
    <row r="46" spans="1:13" s="485" customFormat="1" ht="20.25" customHeight="1">
      <c r="A46" s="514" t="s">
        <v>899</v>
      </c>
      <c r="B46" s="515"/>
      <c r="C46" s="516"/>
      <c r="D46" s="516"/>
      <c r="E46" s="517"/>
      <c r="F46" s="518">
        <f>+B16</f>
        <v>23.5</v>
      </c>
      <c r="G46" s="523">
        <f>+B16</f>
        <v>23.5</v>
      </c>
      <c r="H46" s="524"/>
      <c r="I46" s="524"/>
      <c r="J46" s="524"/>
      <c r="K46" s="523">
        <f>+J16</f>
        <v>23.5</v>
      </c>
      <c r="L46" s="517"/>
      <c r="M46" s="532" t="s">
        <v>89</v>
      </c>
    </row>
    <row r="47" spans="1:13" s="485" customFormat="1" ht="20.7" customHeight="1">
      <c r="A47" s="499"/>
      <c r="B47" s="515"/>
      <c r="C47" s="500" t="s">
        <v>859</v>
      </c>
      <c r="D47" s="500"/>
      <c r="E47" s="520"/>
      <c r="F47" s="494">
        <f>+F46</f>
        <v>23.5</v>
      </c>
      <c r="G47" s="521">
        <f>+G46</f>
        <v>23.5</v>
      </c>
      <c r="H47" s="522"/>
      <c r="I47" s="522"/>
      <c r="J47" s="522"/>
      <c r="K47" s="521">
        <f>+K46</f>
        <v>23.5</v>
      </c>
      <c r="L47" s="521"/>
      <c r="M47" s="496" t="s">
        <v>89</v>
      </c>
    </row>
    <row r="48" spans="1:13" s="485" customFormat="1" ht="4.5" customHeight="1">
      <c r="A48" s="499"/>
      <c r="B48" s="515"/>
      <c r="C48" s="500"/>
      <c r="D48" s="500"/>
      <c r="E48" s="501"/>
      <c r="F48" s="498"/>
      <c r="G48" s="502"/>
      <c r="H48" s="503"/>
      <c r="I48" s="503"/>
      <c r="J48" s="503"/>
      <c r="K48" s="502"/>
      <c r="L48" s="502"/>
      <c r="M48" s="504"/>
    </row>
    <row r="49" spans="1:13" s="485" customFormat="1" ht="19.5" customHeight="1">
      <c r="A49" s="2668" t="s">
        <v>900</v>
      </c>
      <c r="B49" s="2668"/>
      <c r="C49" s="516"/>
      <c r="D49" s="516"/>
      <c r="E49" s="517"/>
      <c r="F49" s="518">
        <f>+B17</f>
        <v>1821.19</v>
      </c>
      <c r="G49" s="518">
        <f>+B17</f>
        <v>1821.19</v>
      </c>
      <c r="H49" s="517"/>
      <c r="I49" s="517"/>
      <c r="J49" s="517"/>
      <c r="K49" s="518">
        <f>+J17</f>
        <v>1618.8400000000001</v>
      </c>
      <c r="L49" s="504"/>
      <c r="M49" s="504" t="s">
        <v>89</v>
      </c>
    </row>
    <row r="50" spans="1:13" s="485" customFormat="1" ht="19.5" customHeight="1">
      <c r="A50" s="519"/>
      <c r="B50" s="515"/>
      <c r="C50" s="500" t="s">
        <v>859</v>
      </c>
      <c r="D50" s="500"/>
      <c r="E50" s="520"/>
      <c r="F50" s="494">
        <f>+F49</f>
        <v>1821.19</v>
      </c>
      <c r="G50" s="521">
        <f>+G49</f>
        <v>1821.19</v>
      </c>
      <c r="H50" s="522"/>
      <c r="I50" s="522"/>
      <c r="J50" s="522"/>
      <c r="K50" s="494">
        <f>+K49</f>
        <v>1618.8400000000001</v>
      </c>
      <c r="L50" s="529"/>
      <c r="M50" s="529" t="s">
        <v>89</v>
      </c>
    </row>
    <row r="51" spans="1:13" s="485" customFormat="1" ht="19.5" customHeight="1">
      <c r="A51" s="2668" t="s">
        <v>901</v>
      </c>
      <c r="B51" s="2668"/>
      <c r="C51" s="500"/>
      <c r="D51" s="500"/>
      <c r="E51" s="517"/>
      <c r="F51" s="518">
        <f>+B18</f>
        <v>0.56000000000000005</v>
      </c>
      <c r="G51" s="518">
        <f>+B19</f>
        <v>184274.02</v>
      </c>
      <c r="H51" s="517"/>
      <c r="I51" s="517"/>
      <c r="J51" s="517"/>
      <c r="K51" s="518">
        <f>+J18</f>
        <v>0.56000000000000005</v>
      </c>
      <c r="L51" s="528"/>
      <c r="M51" s="528" t="s">
        <v>89</v>
      </c>
    </row>
    <row r="52" spans="1:13" s="485" customFormat="1" ht="19.5" customHeight="1">
      <c r="A52" s="527"/>
      <c r="B52" s="527"/>
      <c r="C52" s="500" t="s">
        <v>859</v>
      </c>
      <c r="D52" s="500"/>
      <c r="E52" s="520"/>
      <c r="F52" s="494">
        <f>+F51</f>
        <v>0.56000000000000005</v>
      </c>
      <c r="G52" s="521">
        <f>+G51</f>
        <v>184274.02</v>
      </c>
      <c r="H52" s="522"/>
      <c r="I52" s="522"/>
      <c r="J52" s="522"/>
      <c r="K52" s="494">
        <f>+K51</f>
        <v>0.56000000000000005</v>
      </c>
      <c r="L52" s="529"/>
      <c r="M52" s="529" t="s">
        <v>89</v>
      </c>
    </row>
    <row r="53" spans="1:13" s="497" customFormat="1" ht="18" customHeight="1">
      <c r="A53" s="533"/>
      <c r="B53" s="534"/>
      <c r="C53" s="500" t="s">
        <v>902</v>
      </c>
      <c r="D53" s="500"/>
      <c r="E53" s="2669">
        <f>+F42+F50+F34+F37+F39+F47+F52</f>
        <v>184274.02</v>
      </c>
      <c r="F53" s="2669"/>
      <c r="G53" s="2669"/>
      <c r="H53" s="522"/>
      <c r="I53" s="522"/>
      <c r="J53" s="2669">
        <f>+K42+K50+K34+K37+K39+K47+K52</f>
        <v>163399.82</v>
      </c>
      <c r="K53" s="2669"/>
      <c r="L53" s="521"/>
      <c r="M53" s="494"/>
    </row>
    <row r="54" spans="1:13" ht="9.75" customHeight="1">
      <c r="A54" s="535"/>
      <c r="C54" s="502"/>
      <c r="D54" s="502"/>
      <c r="G54" s="536"/>
      <c r="H54" s="537"/>
      <c r="I54" s="537"/>
      <c r="J54" s="537"/>
      <c r="K54" s="536"/>
      <c r="L54" s="536"/>
    </row>
    <row r="55" spans="1:13" ht="22.5" customHeight="1">
      <c r="A55" s="2670" t="s">
        <v>903</v>
      </c>
      <c r="B55" s="2670"/>
      <c r="C55" s="2670"/>
      <c r="D55" s="2670"/>
      <c r="E55" s="2670"/>
      <c r="F55" s="2670"/>
      <c r="G55" s="2670"/>
      <c r="H55" s="2670"/>
      <c r="I55" s="2670"/>
      <c r="J55" s="2670"/>
      <c r="K55" s="2670"/>
      <c r="L55" s="2670"/>
      <c r="M55" s="2670"/>
    </row>
    <row r="56" spans="1:13" ht="17.25" customHeight="1">
      <c r="A56" s="2671" t="s">
        <v>904</v>
      </c>
      <c r="B56" s="2671"/>
      <c r="C56" s="2672" t="s">
        <v>905</v>
      </c>
      <c r="D56" s="2672"/>
      <c r="E56" s="2672"/>
      <c r="F56" s="2672"/>
      <c r="G56" s="2672"/>
      <c r="H56" s="2672"/>
      <c r="I56" s="2672"/>
      <c r="J56" s="2672"/>
      <c r="K56" s="2672"/>
      <c r="L56" s="2672"/>
      <c r="M56" s="2672"/>
    </row>
    <row r="57" spans="1:13" ht="28.5" customHeight="1">
      <c r="A57" s="538" t="s">
        <v>906</v>
      </c>
      <c r="B57" s="539"/>
      <c r="C57" s="2672"/>
      <c r="D57" s="2672"/>
      <c r="E57" s="2672"/>
      <c r="F57" s="2672"/>
      <c r="G57" s="2672"/>
      <c r="H57" s="2672"/>
      <c r="I57" s="2672"/>
      <c r="J57" s="2672"/>
      <c r="K57" s="2672"/>
      <c r="L57" s="2672"/>
      <c r="M57" s="2672"/>
    </row>
    <row r="58" spans="1:13" s="512" customFormat="1" ht="17.25" customHeight="1">
      <c r="A58" s="540" t="s">
        <v>907</v>
      </c>
      <c r="B58" s="541"/>
      <c r="C58" s="541" t="s">
        <v>908</v>
      </c>
      <c r="D58" s="541"/>
      <c r="E58" s="541"/>
      <c r="F58" s="541"/>
      <c r="G58" s="541"/>
      <c r="H58" s="541"/>
      <c r="I58" s="541"/>
      <c r="J58" s="541"/>
      <c r="K58" s="541"/>
      <c r="L58" s="541"/>
      <c r="M58" s="542"/>
    </row>
    <row r="59" spans="1:13" ht="15.6">
      <c r="A59" s="543" t="s">
        <v>909</v>
      </c>
      <c r="B59" s="544"/>
      <c r="C59" s="544"/>
      <c r="D59" s="544"/>
      <c r="E59" s="544"/>
      <c r="F59" s="544"/>
      <c r="G59" s="544"/>
      <c r="H59" s="545"/>
      <c r="I59" s="545"/>
      <c r="J59" s="545"/>
      <c r="K59" s="545"/>
      <c r="L59" s="545"/>
    </row>
    <row r="60" spans="1:13" ht="13.8">
      <c r="A60" s="546" t="s">
        <v>910</v>
      </c>
    </row>
    <row r="61" spans="1:13" ht="28.2" hidden="1" customHeight="1">
      <c r="A61" s="2673" t="s">
        <v>911</v>
      </c>
      <c r="B61" s="2673"/>
      <c r="C61" s="2673"/>
      <c r="D61" s="2673"/>
      <c r="E61" s="2673"/>
      <c r="F61" s="2673"/>
      <c r="G61" s="2673"/>
      <c r="H61" s="2673"/>
      <c r="I61" s="2673"/>
      <c r="J61" s="2673"/>
      <c r="K61" s="2673"/>
      <c r="L61" s="2673"/>
      <c r="M61" s="2673"/>
    </row>
    <row r="62" spans="1:13" ht="20.7" customHeight="1">
      <c r="A62" s="2666" t="s">
        <v>912</v>
      </c>
      <c r="B62" s="2666"/>
      <c r="C62" s="2666"/>
      <c r="D62" s="2666"/>
      <c r="E62" s="2666"/>
      <c r="F62" s="2666"/>
      <c r="G62" s="2666"/>
      <c r="H62" s="2666"/>
      <c r="I62" s="2666"/>
      <c r="J62" s="2666"/>
      <c r="K62" s="2666"/>
      <c r="L62" s="2666"/>
      <c r="M62" s="2666"/>
    </row>
  </sheetData>
  <mergeCells count="34">
    <mergeCell ref="A2:M2"/>
    <mergeCell ref="A3:M4"/>
    <mergeCell ref="A7:A8"/>
    <mergeCell ref="B7:B8"/>
    <mergeCell ref="C7:C8"/>
    <mergeCell ref="D7:E8"/>
    <mergeCell ref="F7:F8"/>
    <mergeCell ref="G7:G8"/>
    <mergeCell ref="H7:I7"/>
    <mergeCell ref="J7:J8"/>
    <mergeCell ref="E32:M32"/>
    <mergeCell ref="K7:L7"/>
    <mergeCell ref="M7:M8"/>
    <mergeCell ref="D9:E9"/>
    <mergeCell ref="B10:L10"/>
    <mergeCell ref="A20:G20"/>
    <mergeCell ref="A21:M21"/>
    <mergeCell ref="A22:M22"/>
    <mergeCell ref="A30:C31"/>
    <mergeCell ref="E30:H31"/>
    <mergeCell ref="I30:L31"/>
    <mergeCell ref="M30:M31"/>
    <mergeCell ref="A62:M62"/>
    <mergeCell ref="B37:C37"/>
    <mergeCell ref="A39:C39"/>
    <mergeCell ref="A41:B41"/>
    <mergeCell ref="A49:B49"/>
    <mergeCell ref="A51:B51"/>
    <mergeCell ref="E53:G53"/>
    <mergeCell ref="J53:K53"/>
    <mergeCell ref="A55:M55"/>
    <mergeCell ref="A56:B56"/>
    <mergeCell ref="C56:M57"/>
    <mergeCell ref="A61:M61"/>
  </mergeCells>
  <pageMargins left="0.15748031496062992" right="0.15748031496062992" top="0.59055118110236227" bottom="0.51181102362204722" header="0.31496062992125984" footer="0.15748031496062992"/>
  <pageSetup paperSize="9" scale="90" firstPageNumber="29" orientation="landscape" useFirstPageNumber="1" r:id="rId1"/>
  <headerFooter alignWithMargins="0">
    <oddHeader>&amp;C&amp;"Times New Roman,Regular"(&amp;P)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zoomScaleNormal="100" zoomScaleSheetLayoutView="100" workbookViewId="0">
      <selection activeCell="C14" sqref="C14"/>
    </sheetView>
  </sheetViews>
  <sheetFormatPr defaultColWidth="8.6640625" defaultRowHeight="13.8"/>
  <cols>
    <col min="1" max="1" width="39.33203125" style="387" customWidth="1"/>
    <col min="2" max="2" width="16.44140625" style="387" customWidth="1"/>
    <col min="3" max="3" width="17.5546875" style="387" customWidth="1"/>
    <col min="4" max="4" width="16" style="387" customWidth="1"/>
    <col min="5" max="5" width="16.44140625" style="387" customWidth="1"/>
    <col min="6" max="6" width="17.33203125" style="387" customWidth="1"/>
    <col min="7" max="7" width="16" style="387" customWidth="1"/>
    <col min="8" max="256" width="8.6640625" style="387"/>
    <col min="257" max="257" width="39.33203125" style="387" customWidth="1"/>
    <col min="258" max="258" width="16.44140625" style="387" customWidth="1"/>
    <col min="259" max="259" width="17.5546875" style="387" customWidth="1"/>
    <col min="260" max="260" width="16" style="387" customWidth="1"/>
    <col min="261" max="261" width="16.44140625" style="387" customWidth="1"/>
    <col min="262" max="262" width="17.33203125" style="387" customWidth="1"/>
    <col min="263" max="263" width="16" style="387" customWidth="1"/>
    <col min="264" max="512" width="8.6640625" style="387"/>
    <col min="513" max="513" width="39.33203125" style="387" customWidth="1"/>
    <col min="514" max="514" width="16.44140625" style="387" customWidth="1"/>
    <col min="515" max="515" width="17.5546875" style="387" customWidth="1"/>
    <col min="516" max="516" width="16" style="387" customWidth="1"/>
    <col min="517" max="517" width="16.44140625" style="387" customWidth="1"/>
    <col min="518" max="518" width="17.33203125" style="387" customWidth="1"/>
    <col min="519" max="519" width="16" style="387" customWidth="1"/>
    <col min="520" max="768" width="8.6640625" style="387"/>
    <col min="769" max="769" width="39.33203125" style="387" customWidth="1"/>
    <col min="770" max="770" width="16.44140625" style="387" customWidth="1"/>
    <col min="771" max="771" width="17.5546875" style="387" customWidth="1"/>
    <col min="772" max="772" width="16" style="387" customWidth="1"/>
    <col min="773" max="773" width="16.44140625" style="387" customWidth="1"/>
    <col min="774" max="774" width="17.33203125" style="387" customWidth="1"/>
    <col min="775" max="775" width="16" style="387" customWidth="1"/>
    <col min="776" max="1024" width="8.6640625" style="387"/>
    <col min="1025" max="1025" width="39.33203125" style="387" customWidth="1"/>
    <col min="1026" max="1026" width="16.44140625" style="387" customWidth="1"/>
    <col min="1027" max="1027" width="17.5546875" style="387" customWidth="1"/>
    <col min="1028" max="1028" width="16" style="387" customWidth="1"/>
    <col min="1029" max="1029" width="16.44140625" style="387" customWidth="1"/>
    <col min="1030" max="1030" width="17.33203125" style="387" customWidth="1"/>
    <col min="1031" max="1031" width="16" style="387" customWidth="1"/>
    <col min="1032" max="1280" width="8.6640625" style="387"/>
    <col min="1281" max="1281" width="39.33203125" style="387" customWidth="1"/>
    <col min="1282" max="1282" width="16.44140625" style="387" customWidth="1"/>
    <col min="1283" max="1283" width="17.5546875" style="387" customWidth="1"/>
    <col min="1284" max="1284" width="16" style="387" customWidth="1"/>
    <col min="1285" max="1285" width="16.44140625" style="387" customWidth="1"/>
    <col min="1286" max="1286" width="17.33203125" style="387" customWidth="1"/>
    <col min="1287" max="1287" width="16" style="387" customWidth="1"/>
    <col min="1288" max="1536" width="8.6640625" style="387"/>
    <col min="1537" max="1537" width="39.33203125" style="387" customWidth="1"/>
    <col min="1538" max="1538" width="16.44140625" style="387" customWidth="1"/>
    <col min="1539" max="1539" width="17.5546875" style="387" customWidth="1"/>
    <col min="1540" max="1540" width="16" style="387" customWidth="1"/>
    <col min="1541" max="1541" width="16.44140625" style="387" customWidth="1"/>
    <col min="1542" max="1542" width="17.33203125" style="387" customWidth="1"/>
    <col min="1543" max="1543" width="16" style="387" customWidth="1"/>
    <col min="1544" max="1792" width="8.6640625" style="387"/>
    <col min="1793" max="1793" width="39.33203125" style="387" customWidth="1"/>
    <col min="1794" max="1794" width="16.44140625" style="387" customWidth="1"/>
    <col min="1795" max="1795" width="17.5546875" style="387" customWidth="1"/>
    <col min="1796" max="1796" width="16" style="387" customWidth="1"/>
    <col min="1797" max="1797" width="16.44140625" style="387" customWidth="1"/>
    <col min="1798" max="1798" width="17.33203125" style="387" customWidth="1"/>
    <col min="1799" max="1799" width="16" style="387" customWidth="1"/>
    <col min="1800" max="2048" width="8.6640625" style="387"/>
    <col min="2049" max="2049" width="39.33203125" style="387" customWidth="1"/>
    <col min="2050" max="2050" width="16.44140625" style="387" customWidth="1"/>
    <col min="2051" max="2051" width="17.5546875" style="387" customWidth="1"/>
    <col min="2052" max="2052" width="16" style="387" customWidth="1"/>
    <col min="2053" max="2053" width="16.44140625" style="387" customWidth="1"/>
    <col min="2054" max="2054" width="17.33203125" style="387" customWidth="1"/>
    <col min="2055" max="2055" width="16" style="387" customWidth="1"/>
    <col min="2056" max="2304" width="8.6640625" style="387"/>
    <col min="2305" max="2305" width="39.33203125" style="387" customWidth="1"/>
    <col min="2306" max="2306" width="16.44140625" style="387" customWidth="1"/>
    <col min="2307" max="2307" width="17.5546875" style="387" customWidth="1"/>
    <col min="2308" max="2308" width="16" style="387" customWidth="1"/>
    <col min="2309" max="2309" width="16.44140625" style="387" customWidth="1"/>
    <col min="2310" max="2310" width="17.33203125" style="387" customWidth="1"/>
    <col min="2311" max="2311" width="16" style="387" customWidth="1"/>
    <col min="2312" max="2560" width="8.6640625" style="387"/>
    <col min="2561" max="2561" width="39.33203125" style="387" customWidth="1"/>
    <col min="2562" max="2562" width="16.44140625" style="387" customWidth="1"/>
    <col min="2563" max="2563" width="17.5546875" style="387" customWidth="1"/>
    <col min="2564" max="2564" width="16" style="387" customWidth="1"/>
    <col min="2565" max="2565" width="16.44140625" style="387" customWidth="1"/>
    <col min="2566" max="2566" width="17.33203125" style="387" customWidth="1"/>
    <col min="2567" max="2567" width="16" style="387" customWidth="1"/>
    <col min="2568" max="2816" width="8.6640625" style="387"/>
    <col min="2817" max="2817" width="39.33203125" style="387" customWidth="1"/>
    <col min="2818" max="2818" width="16.44140625" style="387" customWidth="1"/>
    <col min="2819" max="2819" width="17.5546875" style="387" customWidth="1"/>
    <col min="2820" max="2820" width="16" style="387" customWidth="1"/>
    <col min="2821" max="2821" width="16.44140625" style="387" customWidth="1"/>
    <col min="2822" max="2822" width="17.33203125" style="387" customWidth="1"/>
    <col min="2823" max="2823" width="16" style="387" customWidth="1"/>
    <col min="2824" max="3072" width="8.6640625" style="387"/>
    <col min="3073" max="3073" width="39.33203125" style="387" customWidth="1"/>
    <col min="3074" max="3074" width="16.44140625" style="387" customWidth="1"/>
    <col min="3075" max="3075" width="17.5546875" style="387" customWidth="1"/>
    <col min="3076" max="3076" width="16" style="387" customWidth="1"/>
    <col min="3077" max="3077" width="16.44140625" style="387" customWidth="1"/>
    <col min="3078" max="3078" width="17.33203125" style="387" customWidth="1"/>
    <col min="3079" max="3079" width="16" style="387" customWidth="1"/>
    <col min="3080" max="3328" width="8.6640625" style="387"/>
    <col min="3329" max="3329" width="39.33203125" style="387" customWidth="1"/>
    <col min="3330" max="3330" width="16.44140625" style="387" customWidth="1"/>
    <col min="3331" max="3331" width="17.5546875" style="387" customWidth="1"/>
    <col min="3332" max="3332" width="16" style="387" customWidth="1"/>
    <col min="3333" max="3333" width="16.44140625" style="387" customWidth="1"/>
    <col min="3334" max="3334" width="17.33203125" style="387" customWidth="1"/>
    <col min="3335" max="3335" width="16" style="387" customWidth="1"/>
    <col min="3336" max="3584" width="8.6640625" style="387"/>
    <col min="3585" max="3585" width="39.33203125" style="387" customWidth="1"/>
    <col min="3586" max="3586" width="16.44140625" style="387" customWidth="1"/>
    <col min="3587" max="3587" width="17.5546875" style="387" customWidth="1"/>
    <col min="3588" max="3588" width="16" style="387" customWidth="1"/>
    <col min="3589" max="3589" width="16.44140625" style="387" customWidth="1"/>
    <col min="3590" max="3590" width="17.33203125" style="387" customWidth="1"/>
    <col min="3591" max="3591" width="16" style="387" customWidth="1"/>
    <col min="3592" max="3840" width="8.6640625" style="387"/>
    <col min="3841" max="3841" width="39.33203125" style="387" customWidth="1"/>
    <col min="3842" max="3842" width="16.44140625" style="387" customWidth="1"/>
    <col min="3843" max="3843" width="17.5546875" style="387" customWidth="1"/>
    <col min="3844" max="3844" width="16" style="387" customWidth="1"/>
    <col min="3845" max="3845" width="16.44140625" style="387" customWidth="1"/>
    <col min="3846" max="3846" width="17.33203125" style="387" customWidth="1"/>
    <col min="3847" max="3847" width="16" style="387" customWidth="1"/>
    <col min="3848" max="4096" width="8.6640625" style="387"/>
    <col min="4097" max="4097" width="39.33203125" style="387" customWidth="1"/>
    <col min="4098" max="4098" width="16.44140625" style="387" customWidth="1"/>
    <col min="4099" max="4099" width="17.5546875" style="387" customWidth="1"/>
    <col min="4100" max="4100" width="16" style="387" customWidth="1"/>
    <col min="4101" max="4101" width="16.44140625" style="387" customWidth="1"/>
    <col min="4102" max="4102" width="17.33203125" style="387" customWidth="1"/>
    <col min="4103" max="4103" width="16" style="387" customWidth="1"/>
    <col min="4104" max="4352" width="8.6640625" style="387"/>
    <col min="4353" max="4353" width="39.33203125" style="387" customWidth="1"/>
    <col min="4354" max="4354" width="16.44140625" style="387" customWidth="1"/>
    <col min="4355" max="4355" width="17.5546875" style="387" customWidth="1"/>
    <col min="4356" max="4356" width="16" style="387" customWidth="1"/>
    <col min="4357" max="4357" width="16.44140625" style="387" customWidth="1"/>
    <col min="4358" max="4358" width="17.33203125" style="387" customWidth="1"/>
    <col min="4359" max="4359" width="16" style="387" customWidth="1"/>
    <col min="4360" max="4608" width="8.6640625" style="387"/>
    <col min="4609" max="4609" width="39.33203125" style="387" customWidth="1"/>
    <col min="4610" max="4610" width="16.44140625" style="387" customWidth="1"/>
    <col min="4611" max="4611" width="17.5546875" style="387" customWidth="1"/>
    <col min="4612" max="4612" width="16" style="387" customWidth="1"/>
    <col min="4613" max="4613" width="16.44140625" style="387" customWidth="1"/>
    <col min="4614" max="4614" width="17.33203125" style="387" customWidth="1"/>
    <col min="4615" max="4615" width="16" style="387" customWidth="1"/>
    <col min="4616" max="4864" width="8.6640625" style="387"/>
    <col min="4865" max="4865" width="39.33203125" style="387" customWidth="1"/>
    <col min="4866" max="4866" width="16.44140625" style="387" customWidth="1"/>
    <col min="4867" max="4867" width="17.5546875" style="387" customWidth="1"/>
    <col min="4868" max="4868" width="16" style="387" customWidth="1"/>
    <col min="4869" max="4869" width="16.44140625" style="387" customWidth="1"/>
    <col min="4870" max="4870" width="17.33203125" style="387" customWidth="1"/>
    <col min="4871" max="4871" width="16" style="387" customWidth="1"/>
    <col min="4872" max="5120" width="8.6640625" style="387"/>
    <col min="5121" max="5121" width="39.33203125" style="387" customWidth="1"/>
    <col min="5122" max="5122" width="16.44140625" style="387" customWidth="1"/>
    <col min="5123" max="5123" width="17.5546875" style="387" customWidth="1"/>
    <col min="5124" max="5124" width="16" style="387" customWidth="1"/>
    <col min="5125" max="5125" width="16.44140625" style="387" customWidth="1"/>
    <col min="5126" max="5126" width="17.33203125" style="387" customWidth="1"/>
    <col min="5127" max="5127" width="16" style="387" customWidth="1"/>
    <col min="5128" max="5376" width="8.6640625" style="387"/>
    <col min="5377" max="5377" width="39.33203125" style="387" customWidth="1"/>
    <col min="5378" max="5378" width="16.44140625" style="387" customWidth="1"/>
    <col min="5379" max="5379" width="17.5546875" style="387" customWidth="1"/>
    <col min="5380" max="5380" width="16" style="387" customWidth="1"/>
    <col min="5381" max="5381" width="16.44140625" style="387" customWidth="1"/>
    <col min="5382" max="5382" width="17.33203125" style="387" customWidth="1"/>
    <col min="5383" max="5383" width="16" style="387" customWidth="1"/>
    <col min="5384" max="5632" width="8.6640625" style="387"/>
    <col min="5633" max="5633" width="39.33203125" style="387" customWidth="1"/>
    <col min="5634" max="5634" width="16.44140625" style="387" customWidth="1"/>
    <col min="5635" max="5635" width="17.5546875" style="387" customWidth="1"/>
    <col min="5636" max="5636" width="16" style="387" customWidth="1"/>
    <col min="5637" max="5637" width="16.44140625" style="387" customWidth="1"/>
    <col min="5638" max="5638" width="17.33203125" style="387" customWidth="1"/>
    <col min="5639" max="5639" width="16" style="387" customWidth="1"/>
    <col min="5640" max="5888" width="8.6640625" style="387"/>
    <col min="5889" max="5889" width="39.33203125" style="387" customWidth="1"/>
    <col min="5890" max="5890" width="16.44140625" style="387" customWidth="1"/>
    <col min="5891" max="5891" width="17.5546875" style="387" customWidth="1"/>
    <col min="5892" max="5892" width="16" style="387" customWidth="1"/>
    <col min="5893" max="5893" width="16.44140625" style="387" customWidth="1"/>
    <col min="5894" max="5894" width="17.33203125" style="387" customWidth="1"/>
    <col min="5895" max="5895" width="16" style="387" customWidth="1"/>
    <col min="5896" max="6144" width="8.6640625" style="387"/>
    <col min="6145" max="6145" width="39.33203125" style="387" customWidth="1"/>
    <col min="6146" max="6146" width="16.44140625" style="387" customWidth="1"/>
    <col min="6147" max="6147" width="17.5546875" style="387" customWidth="1"/>
    <col min="6148" max="6148" width="16" style="387" customWidth="1"/>
    <col min="6149" max="6149" width="16.44140625" style="387" customWidth="1"/>
    <col min="6150" max="6150" width="17.33203125" style="387" customWidth="1"/>
    <col min="6151" max="6151" width="16" style="387" customWidth="1"/>
    <col min="6152" max="6400" width="8.6640625" style="387"/>
    <col min="6401" max="6401" width="39.33203125" style="387" customWidth="1"/>
    <col min="6402" max="6402" width="16.44140625" style="387" customWidth="1"/>
    <col min="6403" max="6403" width="17.5546875" style="387" customWidth="1"/>
    <col min="6404" max="6404" width="16" style="387" customWidth="1"/>
    <col min="6405" max="6405" width="16.44140625" style="387" customWidth="1"/>
    <col min="6406" max="6406" width="17.33203125" style="387" customWidth="1"/>
    <col min="6407" max="6407" width="16" style="387" customWidth="1"/>
    <col min="6408" max="6656" width="8.6640625" style="387"/>
    <col min="6657" max="6657" width="39.33203125" style="387" customWidth="1"/>
    <col min="6658" max="6658" width="16.44140625" style="387" customWidth="1"/>
    <col min="6659" max="6659" width="17.5546875" style="387" customWidth="1"/>
    <col min="6660" max="6660" width="16" style="387" customWidth="1"/>
    <col min="6661" max="6661" width="16.44140625" style="387" customWidth="1"/>
    <col min="6662" max="6662" width="17.33203125" style="387" customWidth="1"/>
    <col min="6663" max="6663" width="16" style="387" customWidth="1"/>
    <col min="6664" max="6912" width="8.6640625" style="387"/>
    <col min="6913" max="6913" width="39.33203125" style="387" customWidth="1"/>
    <col min="6914" max="6914" width="16.44140625" style="387" customWidth="1"/>
    <col min="6915" max="6915" width="17.5546875" style="387" customWidth="1"/>
    <col min="6916" max="6916" width="16" style="387" customWidth="1"/>
    <col min="6917" max="6917" width="16.44140625" style="387" customWidth="1"/>
    <col min="6918" max="6918" width="17.33203125" style="387" customWidth="1"/>
    <col min="6919" max="6919" width="16" style="387" customWidth="1"/>
    <col min="6920" max="7168" width="8.6640625" style="387"/>
    <col min="7169" max="7169" width="39.33203125" style="387" customWidth="1"/>
    <col min="7170" max="7170" width="16.44140625" style="387" customWidth="1"/>
    <col min="7171" max="7171" width="17.5546875" style="387" customWidth="1"/>
    <col min="7172" max="7172" width="16" style="387" customWidth="1"/>
    <col min="7173" max="7173" width="16.44140625" style="387" customWidth="1"/>
    <col min="7174" max="7174" width="17.33203125" style="387" customWidth="1"/>
    <col min="7175" max="7175" width="16" style="387" customWidth="1"/>
    <col min="7176" max="7424" width="8.6640625" style="387"/>
    <col min="7425" max="7425" width="39.33203125" style="387" customWidth="1"/>
    <col min="7426" max="7426" width="16.44140625" style="387" customWidth="1"/>
    <col min="7427" max="7427" width="17.5546875" style="387" customWidth="1"/>
    <col min="7428" max="7428" width="16" style="387" customWidth="1"/>
    <col min="7429" max="7429" width="16.44140625" style="387" customWidth="1"/>
    <col min="7430" max="7430" width="17.33203125" style="387" customWidth="1"/>
    <col min="7431" max="7431" width="16" style="387" customWidth="1"/>
    <col min="7432" max="7680" width="8.6640625" style="387"/>
    <col min="7681" max="7681" width="39.33203125" style="387" customWidth="1"/>
    <col min="7682" max="7682" width="16.44140625" style="387" customWidth="1"/>
    <col min="7683" max="7683" width="17.5546875" style="387" customWidth="1"/>
    <col min="7684" max="7684" width="16" style="387" customWidth="1"/>
    <col min="7685" max="7685" width="16.44140625" style="387" customWidth="1"/>
    <col min="7686" max="7686" width="17.33203125" style="387" customWidth="1"/>
    <col min="7687" max="7687" width="16" style="387" customWidth="1"/>
    <col min="7688" max="7936" width="8.6640625" style="387"/>
    <col min="7937" max="7937" width="39.33203125" style="387" customWidth="1"/>
    <col min="7938" max="7938" width="16.44140625" style="387" customWidth="1"/>
    <col min="7939" max="7939" width="17.5546875" style="387" customWidth="1"/>
    <col min="7940" max="7940" width="16" style="387" customWidth="1"/>
    <col min="7941" max="7941" width="16.44140625" style="387" customWidth="1"/>
    <col min="7942" max="7942" width="17.33203125" style="387" customWidth="1"/>
    <col min="7943" max="7943" width="16" style="387" customWidth="1"/>
    <col min="7944" max="8192" width="8.6640625" style="387"/>
    <col min="8193" max="8193" width="39.33203125" style="387" customWidth="1"/>
    <col min="8194" max="8194" width="16.44140625" style="387" customWidth="1"/>
    <col min="8195" max="8195" width="17.5546875" style="387" customWidth="1"/>
    <col min="8196" max="8196" width="16" style="387" customWidth="1"/>
    <col min="8197" max="8197" width="16.44140625" style="387" customWidth="1"/>
    <col min="8198" max="8198" width="17.33203125" style="387" customWidth="1"/>
    <col min="8199" max="8199" width="16" style="387" customWidth="1"/>
    <col min="8200" max="8448" width="8.6640625" style="387"/>
    <col min="8449" max="8449" width="39.33203125" style="387" customWidth="1"/>
    <col min="8450" max="8450" width="16.44140625" style="387" customWidth="1"/>
    <col min="8451" max="8451" width="17.5546875" style="387" customWidth="1"/>
    <col min="8452" max="8452" width="16" style="387" customWidth="1"/>
    <col min="8453" max="8453" width="16.44140625" style="387" customWidth="1"/>
    <col min="8454" max="8454" width="17.33203125" style="387" customWidth="1"/>
    <col min="8455" max="8455" width="16" style="387" customWidth="1"/>
    <col min="8456" max="8704" width="8.6640625" style="387"/>
    <col min="8705" max="8705" width="39.33203125" style="387" customWidth="1"/>
    <col min="8706" max="8706" width="16.44140625" style="387" customWidth="1"/>
    <col min="8707" max="8707" width="17.5546875" style="387" customWidth="1"/>
    <col min="8708" max="8708" width="16" style="387" customWidth="1"/>
    <col min="8709" max="8709" width="16.44140625" style="387" customWidth="1"/>
    <col min="8710" max="8710" width="17.33203125" style="387" customWidth="1"/>
    <col min="8711" max="8711" width="16" style="387" customWidth="1"/>
    <col min="8712" max="8960" width="8.6640625" style="387"/>
    <col min="8961" max="8961" width="39.33203125" style="387" customWidth="1"/>
    <col min="8962" max="8962" width="16.44140625" style="387" customWidth="1"/>
    <col min="8963" max="8963" width="17.5546875" style="387" customWidth="1"/>
    <col min="8964" max="8964" width="16" style="387" customWidth="1"/>
    <col min="8965" max="8965" width="16.44140625" style="387" customWidth="1"/>
    <col min="8966" max="8966" width="17.33203125" style="387" customWidth="1"/>
    <col min="8967" max="8967" width="16" style="387" customWidth="1"/>
    <col min="8968" max="9216" width="8.6640625" style="387"/>
    <col min="9217" max="9217" width="39.33203125" style="387" customWidth="1"/>
    <col min="9218" max="9218" width="16.44140625" style="387" customWidth="1"/>
    <col min="9219" max="9219" width="17.5546875" style="387" customWidth="1"/>
    <col min="9220" max="9220" width="16" style="387" customWidth="1"/>
    <col min="9221" max="9221" width="16.44140625" style="387" customWidth="1"/>
    <col min="9222" max="9222" width="17.33203125" style="387" customWidth="1"/>
    <col min="9223" max="9223" width="16" style="387" customWidth="1"/>
    <col min="9224" max="9472" width="8.6640625" style="387"/>
    <col min="9473" max="9473" width="39.33203125" style="387" customWidth="1"/>
    <col min="9474" max="9474" width="16.44140625" style="387" customWidth="1"/>
    <col min="9475" max="9475" width="17.5546875" style="387" customWidth="1"/>
    <col min="9476" max="9476" width="16" style="387" customWidth="1"/>
    <col min="9477" max="9477" width="16.44140625" style="387" customWidth="1"/>
    <col min="9478" max="9478" width="17.33203125" style="387" customWidth="1"/>
    <col min="9479" max="9479" width="16" style="387" customWidth="1"/>
    <col min="9480" max="9728" width="8.6640625" style="387"/>
    <col min="9729" max="9729" width="39.33203125" style="387" customWidth="1"/>
    <col min="9730" max="9730" width="16.44140625" style="387" customWidth="1"/>
    <col min="9731" max="9731" width="17.5546875" style="387" customWidth="1"/>
    <col min="9732" max="9732" width="16" style="387" customWidth="1"/>
    <col min="9733" max="9733" width="16.44140625" style="387" customWidth="1"/>
    <col min="9734" max="9734" width="17.33203125" style="387" customWidth="1"/>
    <col min="9735" max="9735" width="16" style="387" customWidth="1"/>
    <col min="9736" max="9984" width="8.6640625" style="387"/>
    <col min="9985" max="9985" width="39.33203125" style="387" customWidth="1"/>
    <col min="9986" max="9986" width="16.44140625" style="387" customWidth="1"/>
    <col min="9987" max="9987" width="17.5546875" style="387" customWidth="1"/>
    <col min="9988" max="9988" width="16" style="387" customWidth="1"/>
    <col min="9989" max="9989" width="16.44140625" style="387" customWidth="1"/>
    <col min="9990" max="9990" width="17.33203125" style="387" customWidth="1"/>
    <col min="9991" max="9991" width="16" style="387" customWidth="1"/>
    <col min="9992" max="10240" width="8.6640625" style="387"/>
    <col min="10241" max="10241" width="39.33203125" style="387" customWidth="1"/>
    <col min="10242" max="10242" width="16.44140625" style="387" customWidth="1"/>
    <col min="10243" max="10243" width="17.5546875" style="387" customWidth="1"/>
    <col min="10244" max="10244" width="16" style="387" customWidth="1"/>
    <col min="10245" max="10245" width="16.44140625" style="387" customWidth="1"/>
    <col min="10246" max="10246" width="17.33203125" style="387" customWidth="1"/>
    <col min="10247" max="10247" width="16" style="387" customWidth="1"/>
    <col min="10248" max="10496" width="8.6640625" style="387"/>
    <col min="10497" max="10497" width="39.33203125" style="387" customWidth="1"/>
    <col min="10498" max="10498" width="16.44140625" style="387" customWidth="1"/>
    <col min="10499" max="10499" width="17.5546875" style="387" customWidth="1"/>
    <col min="10500" max="10500" width="16" style="387" customWidth="1"/>
    <col min="10501" max="10501" width="16.44140625" style="387" customWidth="1"/>
    <col min="10502" max="10502" width="17.33203125" style="387" customWidth="1"/>
    <col min="10503" max="10503" width="16" style="387" customWidth="1"/>
    <col min="10504" max="10752" width="8.6640625" style="387"/>
    <col min="10753" max="10753" width="39.33203125" style="387" customWidth="1"/>
    <col min="10754" max="10754" width="16.44140625" style="387" customWidth="1"/>
    <col min="10755" max="10755" width="17.5546875" style="387" customWidth="1"/>
    <col min="10756" max="10756" width="16" style="387" customWidth="1"/>
    <col min="10757" max="10757" width="16.44140625" style="387" customWidth="1"/>
    <col min="10758" max="10758" width="17.33203125" style="387" customWidth="1"/>
    <col min="10759" max="10759" width="16" style="387" customWidth="1"/>
    <col min="10760" max="11008" width="8.6640625" style="387"/>
    <col min="11009" max="11009" width="39.33203125" style="387" customWidth="1"/>
    <col min="11010" max="11010" width="16.44140625" style="387" customWidth="1"/>
    <col min="11011" max="11011" width="17.5546875" style="387" customWidth="1"/>
    <col min="11012" max="11012" width="16" style="387" customWidth="1"/>
    <col min="11013" max="11013" width="16.44140625" style="387" customWidth="1"/>
    <col min="11014" max="11014" width="17.33203125" style="387" customWidth="1"/>
    <col min="11015" max="11015" width="16" style="387" customWidth="1"/>
    <col min="11016" max="11264" width="8.6640625" style="387"/>
    <col min="11265" max="11265" width="39.33203125" style="387" customWidth="1"/>
    <col min="11266" max="11266" width="16.44140625" style="387" customWidth="1"/>
    <col min="11267" max="11267" width="17.5546875" style="387" customWidth="1"/>
    <col min="11268" max="11268" width="16" style="387" customWidth="1"/>
    <col min="11269" max="11269" width="16.44140625" style="387" customWidth="1"/>
    <col min="11270" max="11270" width="17.33203125" style="387" customWidth="1"/>
    <col min="11271" max="11271" width="16" style="387" customWidth="1"/>
    <col min="11272" max="11520" width="8.6640625" style="387"/>
    <col min="11521" max="11521" width="39.33203125" style="387" customWidth="1"/>
    <col min="11522" max="11522" width="16.44140625" style="387" customWidth="1"/>
    <col min="11523" max="11523" width="17.5546875" style="387" customWidth="1"/>
    <col min="11524" max="11524" width="16" style="387" customWidth="1"/>
    <col min="11525" max="11525" width="16.44140625" style="387" customWidth="1"/>
    <col min="11526" max="11526" width="17.33203125" style="387" customWidth="1"/>
    <col min="11527" max="11527" width="16" style="387" customWidth="1"/>
    <col min="11528" max="11776" width="8.6640625" style="387"/>
    <col min="11777" max="11777" width="39.33203125" style="387" customWidth="1"/>
    <col min="11778" max="11778" width="16.44140625" style="387" customWidth="1"/>
    <col min="11779" max="11779" width="17.5546875" style="387" customWidth="1"/>
    <col min="11780" max="11780" width="16" style="387" customWidth="1"/>
    <col min="11781" max="11781" width="16.44140625" style="387" customWidth="1"/>
    <col min="11782" max="11782" width="17.33203125" style="387" customWidth="1"/>
    <col min="11783" max="11783" width="16" style="387" customWidth="1"/>
    <col min="11784" max="12032" width="8.6640625" style="387"/>
    <col min="12033" max="12033" width="39.33203125" style="387" customWidth="1"/>
    <col min="12034" max="12034" width="16.44140625" style="387" customWidth="1"/>
    <col min="12035" max="12035" width="17.5546875" style="387" customWidth="1"/>
    <col min="12036" max="12036" width="16" style="387" customWidth="1"/>
    <col min="12037" max="12037" width="16.44140625" style="387" customWidth="1"/>
    <col min="12038" max="12038" width="17.33203125" style="387" customWidth="1"/>
    <col min="12039" max="12039" width="16" style="387" customWidth="1"/>
    <col min="12040" max="12288" width="8.6640625" style="387"/>
    <col min="12289" max="12289" width="39.33203125" style="387" customWidth="1"/>
    <col min="12290" max="12290" width="16.44140625" style="387" customWidth="1"/>
    <col min="12291" max="12291" width="17.5546875" style="387" customWidth="1"/>
    <col min="12292" max="12292" width="16" style="387" customWidth="1"/>
    <col min="12293" max="12293" width="16.44140625" style="387" customWidth="1"/>
    <col min="12294" max="12294" width="17.33203125" style="387" customWidth="1"/>
    <col min="12295" max="12295" width="16" style="387" customWidth="1"/>
    <col min="12296" max="12544" width="8.6640625" style="387"/>
    <col min="12545" max="12545" width="39.33203125" style="387" customWidth="1"/>
    <col min="12546" max="12546" width="16.44140625" style="387" customWidth="1"/>
    <col min="12547" max="12547" width="17.5546875" style="387" customWidth="1"/>
    <col min="12548" max="12548" width="16" style="387" customWidth="1"/>
    <col min="12549" max="12549" width="16.44140625" style="387" customWidth="1"/>
    <col min="12550" max="12550" width="17.33203125" style="387" customWidth="1"/>
    <col min="12551" max="12551" width="16" style="387" customWidth="1"/>
    <col min="12552" max="12800" width="8.6640625" style="387"/>
    <col min="12801" max="12801" width="39.33203125" style="387" customWidth="1"/>
    <col min="12802" max="12802" width="16.44140625" style="387" customWidth="1"/>
    <col min="12803" max="12803" width="17.5546875" style="387" customWidth="1"/>
    <col min="12804" max="12804" width="16" style="387" customWidth="1"/>
    <col min="12805" max="12805" width="16.44140625" style="387" customWidth="1"/>
    <col min="12806" max="12806" width="17.33203125" style="387" customWidth="1"/>
    <col min="12807" max="12807" width="16" style="387" customWidth="1"/>
    <col min="12808" max="13056" width="8.6640625" style="387"/>
    <col min="13057" max="13057" width="39.33203125" style="387" customWidth="1"/>
    <col min="13058" max="13058" width="16.44140625" style="387" customWidth="1"/>
    <col min="13059" max="13059" width="17.5546875" style="387" customWidth="1"/>
    <col min="13060" max="13060" width="16" style="387" customWidth="1"/>
    <col min="13061" max="13061" width="16.44140625" style="387" customWidth="1"/>
    <col min="13062" max="13062" width="17.33203125" style="387" customWidth="1"/>
    <col min="13063" max="13063" width="16" style="387" customWidth="1"/>
    <col min="13064" max="13312" width="8.6640625" style="387"/>
    <col min="13313" max="13313" width="39.33203125" style="387" customWidth="1"/>
    <col min="13314" max="13314" width="16.44140625" style="387" customWidth="1"/>
    <col min="13315" max="13315" width="17.5546875" style="387" customWidth="1"/>
    <col min="13316" max="13316" width="16" style="387" customWidth="1"/>
    <col min="13317" max="13317" width="16.44140625" style="387" customWidth="1"/>
    <col min="13318" max="13318" width="17.33203125" style="387" customWidth="1"/>
    <col min="13319" max="13319" width="16" style="387" customWidth="1"/>
    <col min="13320" max="13568" width="8.6640625" style="387"/>
    <col min="13569" max="13569" width="39.33203125" style="387" customWidth="1"/>
    <col min="13570" max="13570" width="16.44140625" style="387" customWidth="1"/>
    <col min="13571" max="13571" width="17.5546875" style="387" customWidth="1"/>
    <col min="13572" max="13572" width="16" style="387" customWidth="1"/>
    <col min="13573" max="13573" width="16.44140625" style="387" customWidth="1"/>
    <col min="13574" max="13574" width="17.33203125" style="387" customWidth="1"/>
    <col min="13575" max="13575" width="16" style="387" customWidth="1"/>
    <col min="13576" max="13824" width="8.6640625" style="387"/>
    <col min="13825" max="13825" width="39.33203125" style="387" customWidth="1"/>
    <col min="13826" max="13826" width="16.44140625" style="387" customWidth="1"/>
    <col min="13827" max="13827" width="17.5546875" style="387" customWidth="1"/>
    <col min="13828" max="13828" width="16" style="387" customWidth="1"/>
    <col min="13829" max="13829" width="16.44140625" style="387" customWidth="1"/>
    <col min="13830" max="13830" width="17.33203125" style="387" customWidth="1"/>
    <col min="13831" max="13831" width="16" style="387" customWidth="1"/>
    <col min="13832" max="14080" width="8.6640625" style="387"/>
    <col min="14081" max="14081" width="39.33203125" style="387" customWidth="1"/>
    <col min="14082" max="14082" width="16.44140625" style="387" customWidth="1"/>
    <col min="14083" max="14083" width="17.5546875" style="387" customWidth="1"/>
    <col min="14084" max="14084" width="16" style="387" customWidth="1"/>
    <col min="14085" max="14085" width="16.44140625" style="387" customWidth="1"/>
    <col min="14086" max="14086" width="17.33203125" style="387" customWidth="1"/>
    <col min="14087" max="14087" width="16" style="387" customWidth="1"/>
    <col min="14088" max="14336" width="8.6640625" style="387"/>
    <col min="14337" max="14337" width="39.33203125" style="387" customWidth="1"/>
    <col min="14338" max="14338" width="16.44140625" style="387" customWidth="1"/>
    <col min="14339" max="14339" width="17.5546875" style="387" customWidth="1"/>
    <col min="14340" max="14340" width="16" style="387" customWidth="1"/>
    <col min="14341" max="14341" width="16.44140625" style="387" customWidth="1"/>
    <col min="14342" max="14342" width="17.33203125" style="387" customWidth="1"/>
    <col min="14343" max="14343" width="16" style="387" customWidth="1"/>
    <col min="14344" max="14592" width="8.6640625" style="387"/>
    <col min="14593" max="14593" width="39.33203125" style="387" customWidth="1"/>
    <col min="14594" max="14594" width="16.44140625" style="387" customWidth="1"/>
    <col min="14595" max="14595" width="17.5546875" style="387" customWidth="1"/>
    <col min="14596" max="14596" width="16" style="387" customWidth="1"/>
    <col min="14597" max="14597" width="16.44140625" style="387" customWidth="1"/>
    <col min="14598" max="14598" width="17.33203125" style="387" customWidth="1"/>
    <col min="14599" max="14599" width="16" style="387" customWidth="1"/>
    <col min="14600" max="14848" width="8.6640625" style="387"/>
    <col min="14849" max="14849" width="39.33203125" style="387" customWidth="1"/>
    <col min="14850" max="14850" width="16.44140625" style="387" customWidth="1"/>
    <col min="14851" max="14851" width="17.5546875" style="387" customWidth="1"/>
    <col min="14852" max="14852" width="16" style="387" customWidth="1"/>
    <col min="14853" max="14853" width="16.44140625" style="387" customWidth="1"/>
    <col min="14854" max="14854" width="17.33203125" style="387" customWidth="1"/>
    <col min="14855" max="14855" width="16" style="387" customWidth="1"/>
    <col min="14856" max="15104" width="8.6640625" style="387"/>
    <col min="15105" max="15105" width="39.33203125" style="387" customWidth="1"/>
    <col min="15106" max="15106" width="16.44140625" style="387" customWidth="1"/>
    <col min="15107" max="15107" width="17.5546875" style="387" customWidth="1"/>
    <col min="15108" max="15108" width="16" style="387" customWidth="1"/>
    <col min="15109" max="15109" width="16.44140625" style="387" customWidth="1"/>
    <col min="15110" max="15110" width="17.33203125" style="387" customWidth="1"/>
    <col min="15111" max="15111" width="16" style="387" customWidth="1"/>
    <col min="15112" max="15360" width="8.6640625" style="387"/>
    <col min="15361" max="15361" width="39.33203125" style="387" customWidth="1"/>
    <col min="15362" max="15362" width="16.44140625" style="387" customWidth="1"/>
    <col min="15363" max="15363" width="17.5546875" style="387" customWidth="1"/>
    <col min="15364" max="15364" width="16" style="387" customWidth="1"/>
    <col min="15365" max="15365" width="16.44140625" style="387" customWidth="1"/>
    <col min="15366" max="15366" width="17.33203125" style="387" customWidth="1"/>
    <col min="15367" max="15367" width="16" style="387" customWidth="1"/>
    <col min="15368" max="15616" width="8.6640625" style="387"/>
    <col min="15617" max="15617" width="39.33203125" style="387" customWidth="1"/>
    <col min="15618" max="15618" width="16.44140625" style="387" customWidth="1"/>
    <col min="15619" max="15619" width="17.5546875" style="387" customWidth="1"/>
    <col min="15620" max="15620" width="16" style="387" customWidth="1"/>
    <col min="15621" max="15621" width="16.44140625" style="387" customWidth="1"/>
    <col min="15622" max="15622" width="17.33203125" style="387" customWidth="1"/>
    <col min="15623" max="15623" width="16" style="387" customWidth="1"/>
    <col min="15624" max="15872" width="8.6640625" style="387"/>
    <col min="15873" max="15873" width="39.33203125" style="387" customWidth="1"/>
    <col min="15874" max="15874" width="16.44140625" style="387" customWidth="1"/>
    <col min="15875" max="15875" width="17.5546875" style="387" customWidth="1"/>
    <col min="15876" max="15876" width="16" style="387" customWidth="1"/>
    <col min="15877" max="15877" width="16.44140625" style="387" customWidth="1"/>
    <col min="15878" max="15878" width="17.33203125" style="387" customWidth="1"/>
    <col min="15879" max="15879" width="16" style="387" customWidth="1"/>
    <col min="15880" max="16128" width="8.6640625" style="387"/>
    <col min="16129" max="16129" width="39.33203125" style="387" customWidth="1"/>
    <col min="16130" max="16130" width="16.44140625" style="387" customWidth="1"/>
    <col min="16131" max="16131" width="17.5546875" style="387" customWidth="1"/>
    <col min="16132" max="16132" width="16" style="387" customWidth="1"/>
    <col min="16133" max="16133" width="16.44140625" style="387" customWidth="1"/>
    <col min="16134" max="16134" width="17.33203125" style="387" customWidth="1"/>
    <col min="16135" max="16135" width="16" style="387" customWidth="1"/>
    <col min="16136" max="16384" width="8.6640625" style="387"/>
  </cols>
  <sheetData>
    <row r="1" spans="1:7" ht="16.8" thickTop="1" thickBot="1">
      <c r="A1" s="2703" t="s">
        <v>913</v>
      </c>
      <c r="B1" s="2704"/>
      <c r="C1" s="2704"/>
      <c r="D1" s="2704"/>
      <c r="E1" s="2704"/>
      <c r="F1" s="2704"/>
      <c r="G1" s="2705"/>
    </row>
    <row r="2" spans="1:7" ht="15" thickTop="1" thickBot="1">
      <c r="A2" s="2706" t="s">
        <v>914</v>
      </c>
      <c r="B2" s="2707"/>
      <c r="C2" s="2707"/>
      <c r="D2" s="2707"/>
      <c r="E2" s="2707"/>
      <c r="F2" s="2707"/>
      <c r="G2" s="2708"/>
    </row>
    <row r="3" spans="1:7" s="547" customFormat="1" ht="26.7" customHeight="1" thickBot="1">
      <c r="A3" s="2709" t="s">
        <v>915</v>
      </c>
      <c r="B3" s="2710" t="s">
        <v>916</v>
      </c>
      <c r="C3" s="2711"/>
      <c r="D3" s="2712"/>
      <c r="E3" s="2713" t="s">
        <v>917</v>
      </c>
      <c r="F3" s="2714"/>
      <c r="G3" s="2714"/>
    </row>
    <row r="4" spans="1:7" s="547" customFormat="1" ht="14.4" thickBot="1">
      <c r="A4" s="2709"/>
      <c r="B4" s="2715" t="s">
        <v>63</v>
      </c>
      <c r="C4" s="2715"/>
      <c r="D4" s="2715"/>
      <c r="E4" s="2715" t="s">
        <v>63</v>
      </c>
      <c r="F4" s="2715"/>
      <c r="G4" s="2716"/>
    </row>
    <row r="5" spans="1:7" s="547" customFormat="1" ht="30" customHeight="1" thickBot="1">
      <c r="A5" s="2709"/>
      <c r="B5" s="548" t="s">
        <v>918</v>
      </c>
      <c r="C5" s="548" t="s">
        <v>919</v>
      </c>
      <c r="D5" s="548" t="s">
        <v>53</v>
      </c>
      <c r="E5" s="548" t="s">
        <v>918</v>
      </c>
      <c r="F5" s="548" t="s">
        <v>919</v>
      </c>
      <c r="G5" s="549" t="s">
        <v>53</v>
      </c>
    </row>
    <row r="6" spans="1:7" ht="14.4" thickBot="1">
      <c r="A6" s="550">
        <v>1</v>
      </c>
      <c r="B6" s="551">
        <v>2</v>
      </c>
      <c r="C6" s="551">
        <v>3</v>
      </c>
      <c r="D6" s="551">
        <v>4</v>
      </c>
      <c r="E6" s="551">
        <v>5</v>
      </c>
      <c r="F6" s="551">
        <v>6</v>
      </c>
      <c r="G6" s="552">
        <v>7</v>
      </c>
    </row>
    <row r="7" spans="1:7">
      <c r="A7" s="553" t="s">
        <v>920</v>
      </c>
      <c r="B7" s="554"/>
      <c r="C7" s="554"/>
      <c r="D7" s="555" t="s">
        <v>440</v>
      </c>
      <c r="E7" s="554"/>
      <c r="F7" s="554"/>
      <c r="G7" s="554"/>
    </row>
    <row r="8" spans="1:7">
      <c r="A8" s="186" t="s">
        <v>921</v>
      </c>
      <c r="B8" s="306">
        <v>1132.05</v>
      </c>
      <c r="C8" s="306">
        <v>1741.65</v>
      </c>
      <c r="D8" s="306">
        <f>+C8+B8</f>
        <v>2873.7</v>
      </c>
      <c r="E8" s="306">
        <v>0</v>
      </c>
      <c r="F8" s="306">
        <v>0</v>
      </c>
      <c r="G8" s="306">
        <f>+F8+E8</f>
        <v>0</v>
      </c>
    </row>
    <row r="9" spans="1:7">
      <c r="A9" s="186" t="s">
        <v>922</v>
      </c>
      <c r="B9" s="306">
        <v>1132.05</v>
      </c>
      <c r="C9" s="306">
        <v>0</v>
      </c>
      <c r="D9" s="306">
        <f>+C9+B9</f>
        <v>1132.05</v>
      </c>
      <c r="E9" s="306">
        <v>0</v>
      </c>
      <c r="F9" s="306">
        <v>0</v>
      </c>
      <c r="G9" s="306">
        <f>+F9+E9</f>
        <v>0</v>
      </c>
    </row>
    <row r="10" spans="1:7" ht="14.4" thickBot="1">
      <c r="A10" s="186" t="s">
        <v>923</v>
      </c>
      <c r="B10" s="306">
        <v>5282.9</v>
      </c>
      <c r="C10" s="306">
        <v>0</v>
      </c>
      <c r="D10" s="306">
        <f>+C10+B10</f>
        <v>5282.9</v>
      </c>
      <c r="E10" s="306">
        <v>0</v>
      </c>
      <c r="F10" s="306">
        <v>0</v>
      </c>
      <c r="G10" s="306">
        <f>+F10+E10</f>
        <v>0</v>
      </c>
    </row>
    <row r="11" spans="1:7" ht="14.4" thickBot="1">
      <c r="A11" s="556" t="s">
        <v>924</v>
      </c>
      <c r="B11" s="557">
        <f t="shared" ref="B11:G11" si="0">SUM(B8:B10)</f>
        <v>7547</v>
      </c>
      <c r="C11" s="557">
        <f t="shared" si="0"/>
        <v>1741.65</v>
      </c>
      <c r="D11" s="557">
        <f t="shared" si="0"/>
        <v>9288.65</v>
      </c>
      <c r="E11" s="557">
        <f t="shared" si="0"/>
        <v>0</v>
      </c>
      <c r="F11" s="557">
        <f t="shared" si="0"/>
        <v>0</v>
      </c>
      <c r="G11" s="557">
        <f t="shared" si="0"/>
        <v>0</v>
      </c>
    </row>
    <row r="12" spans="1:7">
      <c r="A12" s="553" t="s">
        <v>925</v>
      </c>
      <c r="B12" s="306"/>
      <c r="C12" s="306"/>
      <c r="D12" s="306"/>
      <c r="E12" s="306"/>
      <c r="F12" s="306"/>
      <c r="G12" s="306"/>
    </row>
    <row r="13" spans="1:7">
      <c r="A13" s="186" t="s">
        <v>926</v>
      </c>
      <c r="B13" s="306">
        <v>6557.34</v>
      </c>
      <c r="C13" s="306">
        <v>1384.65</v>
      </c>
      <c r="D13" s="306">
        <f>+C13+B13</f>
        <v>7941.99</v>
      </c>
      <c r="E13" s="306">
        <v>1561.1</v>
      </c>
      <c r="F13" s="306">
        <v>1352.59</v>
      </c>
      <c r="G13" s="306">
        <f>+F13+E13</f>
        <v>2913.6899999999996</v>
      </c>
    </row>
    <row r="14" spans="1:7">
      <c r="A14" s="186" t="s">
        <v>927</v>
      </c>
      <c r="B14" s="306">
        <v>25.35</v>
      </c>
      <c r="C14" s="306">
        <v>233.3</v>
      </c>
      <c r="D14" s="306">
        <f>+C14+B14</f>
        <v>258.65000000000003</v>
      </c>
      <c r="E14" s="306">
        <v>25.35</v>
      </c>
      <c r="F14" s="306">
        <v>233.3</v>
      </c>
      <c r="G14" s="306">
        <f>+F14+E14</f>
        <v>258.65000000000003</v>
      </c>
    </row>
    <row r="15" spans="1:7" ht="14.4" thickBot="1">
      <c r="A15" s="186" t="s">
        <v>928</v>
      </c>
      <c r="B15" s="306">
        <v>2656.29</v>
      </c>
      <c r="C15" s="306">
        <v>4512.6099999999997</v>
      </c>
      <c r="D15" s="306">
        <f>+C15+B15</f>
        <v>7168.9</v>
      </c>
      <c r="E15" s="306">
        <v>2490.3000000000002</v>
      </c>
      <c r="F15" s="306">
        <v>4478.63</v>
      </c>
      <c r="G15" s="306">
        <f>+F15+E15</f>
        <v>6968.93</v>
      </c>
    </row>
    <row r="16" spans="1:7" ht="14.4" thickBot="1">
      <c r="A16" s="556" t="s">
        <v>924</v>
      </c>
      <c r="B16" s="557">
        <f t="shared" ref="B16:G16" si="1">SUM(B13:B15)</f>
        <v>9238.98</v>
      </c>
      <c r="C16" s="557">
        <f t="shared" si="1"/>
        <v>6130.5599999999995</v>
      </c>
      <c r="D16" s="557">
        <f t="shared" si="1"/>
        <v>15369.539999999999</v>
      </c>
      <c r="E16" s="557">
        <f>SUM(E13:E15)</f>
        <v>4076.75</v>
      </c>
      <c r="F16" s="557">
        <f t="shared" si="1"/>
        <v>6064.52</v>
      </c>
      <c r="G16" s="557">
        <f t="shared" si="1"/>
        <v>10141.27</v>
      </c>
    </row>
    <row r="17" spans="1:7">
      <c r="A17" s="553" t="s">
        <v>929</v>
      </c>
      <c r="B17" s="306"/>
      <c r="C17" s="306"/>
      <c r="D17" s="306"/>
      <c r="E17" s="306"/>
      <c r="F17" s="306"/>
      <c r="G17" s="306"/>
    </row>
    <row r="18" spans="1:7">
      <c r="A18" s="186" t="s">
        <v>930</v>
      </c>
      <c r="B18" s="306">
        <v>13272.59</v>
      </c>
      <c r="C18" s="306">
        <v>0</v>
      </c>
      <c r="D18" s="306">
        <f>+C18+B18</f>
        <v>13272.59</v>
      </c>
      <c r="E18" s="306">
        <v>0</v>
      </c>
      <c r="F18" s="306">
        <v>0</v>
      </c>
      <c r="G18" s="306">
        <f>+F18+E18</f>
        <v>0</v>
      </c>
    </row>
    <row r="19" spans="1:7" ht="14.4" thickBot="1">
      <c r="A19" s="186" t="s">
        <v>931</v>
      </c>
      <c r="B19" s="306">
        <v>2318</v>
      </c>
      <c r="C19" s="306">
        <v>0</v>
      </c>
      <c r="D19" s="306">
        <f>+C19+B19</f>
        <v>2318</v>
      </c>
      <c r="E19" s="306">
        <v>0</v>
      </c>
      <c r="F19" s="306">
        <v>0</v>
      </c>
      <c r="G19" s="306">
        <f>+F19+E19</f>
        <v>0</v>
      </c>
    </row>
    <row r="20" spans="1:7" ht="14.4" thickBot="1">
      <c r="A20" s="556" t="s">
        <v>932</v>
      </c>
      <c r="B20" s="557">
        <f t="shared" ref="B20:G20" si="2">SUM(B18:B19)</f>
        <v>15590.59</v>
      </c>
      <c r="C20" s="557">
        <f t="shared" si="2"/>
        <v>0</v>
      </c>
      <c r="D20" s="557">
        <f t="shared" si="2"/>
        <v>15590.59</v>
      </c>
      <c r="E20" s="557">
        <f t="shared" si="2"/>
        <v>0</v>
      </c>
      <c r="F20" s="557">
        <f t="shared" si="2"/>
        <v>0</v>
      </c>
      <c r="G20" s="557">
        <f t="shared" si="2"/>
        <v>0</v>
      </c>
    </row>
    <row r="21" spans="1:7">
      <c r="A21" s="553" t="s">
        <v>933</v>
      </c>
      <c r="B21" s="306"/>
      <c r="C21" s="306"/>
      <c r="D21" s="306"/>
      <c r="E21" s="306"/>
      <c r="F21" s="306"/>
      <c r="G21" s="306"/>
    </row>
    <row r="22" spans="1:7">
      <c r="A22" s="186" t="s">
        <v>934</v>
      </c>
      <c r="B22" s="306">
        <v>1582.41</v>
      </c>
      <c r="C22" s="306">
        <v>0</v>
      </c>
      <c r="D22" s="306">
        <f>+C22+B22</f>
        <v>1582.41</v>
      </c>
      <c r="E22" s="306">
        <v>0</v>
      </c>
      <c r="F22" s="306">
        <v>0</v>
      </c>
      <c r="G22" s="306">
        <f>+F22+E22</f>
        <v>0</v>
      </c>
    </row>
    <row r="23" spans="1:7">
      <c r="A23" s="186" t="s">
        <v>935</v>
      </c>
      <c r="B23" s="306">
        <v>561.46</v>
      </c>
      <c r="C23" s="306">
        <v>0</v>
      </c>
      <c r="D23" s="306">
        <f>+C23+B23</f>
        <v>561.46</v>
      </c>
      <c r="E23" s="306">
        <v>0</v>
      </c>
      <c r="F23" s="306">
        <v>0</v>
      </c>
      <c r="G23" s="306">
        <f>+F23+E23</f>
        <v>0</v>
      </c>
    </row>
    <row r="24" spans="1:7">
      <c r="A24" s="186" t="s">
        <v>936</v>
      </c>
      <c r="B24" s="306">
        <v>109.31</v>
      </c>
      <c r="C24" s="306">
        <v>0</v>
      </c>
      <c r="D24" s="306">
        <f>+C24+B24</f>
        <v>109.31</v>
      </c>
      <c r="E24" s="306">
        <v>0</v>
      </c>
      <c r="F24" s="306">
        <v>0</v>
      </c>
      <c r="G24" s="306">
        <f>+F24+E24</f>
        <v>0</v>
      </c>
    </row>
    <row r="25" spans="1:7" ht="14.4" thickBot="1">
      <c r="A25" s="186" t="s">
        <v>937</v>
      </c>
      <c r="B25" s="306">
        <v>49544.41</v>
      </c>
      <c r="C25" s="306">
        <v>245.7</v>
      </c>
      <c r="D25" s="306">
        <f>+C25+B25</f>
        <v>49790.11</v>
      </c>
      <c r="E25" s="306">
        <v>3.11</v>
      </c>
      <c r="F25" s="306">
        <v>0</v>
      </c>
      <c r="G25" s="306">
        <f>+F25+E25</f>
        <v>3.11</v>
      </c>
    </row>
    <row r="26" spans="1:7" ht="14.4" thickBot="1">
      <c r="A26" s="556" t="s">
        <v>924</v>
      </c>
      <c r="B26" s="557">
        <f t="shared" ref="B26:G26" si="3">SUM(B22:B25)</f>
        <v>51797.590000000004</v>
      </c>
      <c r="C26" s="557">
        <f t="shared" si="3"/>
        <v>245.7</v>
      </c>
      <c r="D26" s="557">
        <f t="shared" si="3"/>
        <v>52043.29</v>
      </c>
      <c r="E26" s="557">
        <f t="shared" si="3"/>
        <v>3.11</v>
      </c>
      <c r="F26" s="557">
        <f t="shared" si="3"/>
        <v>0</v>
      </c>
      <c r="G26" s="557">
        <f t="shared" si="3"/>
        <v>3.11</v>
      </c>
    </row>
    <row r="27" spans="1:7" ht="8.1" customHeight="1">
      <c r="A27" s="556"/>
      <c r="B27" s="558"/>
      <c r="C27" s="558"/>
      <c r="D27" s="558"/>
      <c r="E27" s="558"/>
      <c r="F27" s="558"/>
      <c r="G27" s="558"/>
    </row>
    <row r="28" spans="1:7">
      <c r="A28" s="553" t="s">
        <v>938</v>
      </c>
      <c r="B28" s="558">
        <v>9962.5499999999993</v>
      </c>
      <c r="C28" s="558">
        <v>64.12</v>
      </c>
      <c r="D28" s="558">
        <f>+C28+B28</f>
        <v>10026.67</v>
      </c>
      <c r="E28" s="558">
        <v>0.5</v>
      </c>
      <c r="F28" s="558">
        <v>0</v>
      </c>
      <c r="G28" s="559">
        <f>+F28+E28</f>
        <v>0.5</v>
      </c>
    </row>
    <row r="29" spans="1:7" ht="5.25" customHeight="1">
      <c r="A29" s="553"/>
      <c r="B29" s="306"/>
      <c r="C29" s="306"/>
      <c r="D29" s="306"/>
      <c r="E29" s="306"/>
      <c r="F29" s="306"/>
      <c r="G29" s="559"/>
    </row>
    <row r="30" spans="1:7">
      <c r="A30" s="553" t="s">
        <v>939</v>
      </c>
      <c r="B30" s="558">
        <v>33521.74</v>
      </c>
      <c r="C30" s="558">
        <v>4461.05</v>
      </c>
      <c r="D30" s="558">
        <f>+C30+B30</f>
        <v>37982.79</v>
      </c>
      <c r="E30" s="559">
        <v>5284.6</v>
      </c>
      <c r="F30" s="559">
        <v>9.4600000000000009</v>
      </c>
      <c r="G30" s="559">
        <f>+F30+E30</f>
        <v>5294.06</v>
      </c>
    </row>
    <row r="31" spans="1:7" ht="6.45" customHeight="1" thickBot="1">
      <c r="A31" s="186"/>
      <c r="B31" s="306"/>
      <c r="C31" s="306"/>
      <c r="D31" s="560"/>
      <c r="E31" s="306"/>
      <c r="F31" s="306"/>
      <c r="G31" s="306"/>
    </row>
    <row r="32" spans="1:7" s="563" customFormat="1" ht="21.45" customHeight="1" thickBot="1">
      <c r="A32" s="561" t="s">
        <v>940</v>
      </c>
      <c r="B32" s="562">
        <f>+B30+B28+B26+B20+B16+B11</f>
        <v>127658.45</v>
      </c>
      <c r="C32" s="562">
        <f>+C30+C28+C26+C20+C16+C11</f>
        <v>12643.08</v>
      </c>
      <c r="D32" s="562">
        <f>+D30+D28+D26+D20+D16+D11</f>
        <v>140301.53</v>
      </c>
      <c r="E32" s="562">
        <f>+E30+E28+E26+E20+E16+E11</f>
        <v>9364.9599999999991</v>
      </c>
      <c r="F32" s="562">
        <f>+F30+F28+F26+F20+F16+F11</f>
        <v>6073.9800000000005</v>
      </c>
      <c r="G32" s="562">
        <f>+F32+E32</f>
        <v>15438.939999999999</v>
      </c>
    </row>
    <row r="33" spans="1:7">
      <c r="A33" s="2701" t="s">
        <v>941</v>
      </c>
      <c r="B33" s="2702"/>
      <c r="C33" s="2702"/>
      <c r="D33" s="2702"/>
      <c r="E33" s="2702"/>
      <c r="F33" s="2702"/>
      <c r="G33" s="2702"/>
    </row>
    <row r="34" spans="1:7">
      <c r="B34" s="564"/>
      <c r="C34" s="564"/>
      <c r="D34" s="564"/>
      <c r="E34" s="564"/>
      <c r="F34" s="564"/>
      <c r="G34" s="564"/>
    </row>
    <row r="36" spans="1:7">
      <c r="B36" s="564"/>
      <c r="C36" s="564"/>
      <c r="D36" s="564"/>
      <c r="E36" s="564"/>
      <c r="F36" s="564"/>
      <c r="G36" s="564"/>
    </row>
  </sheetData>
  <mergeCells count="8">
    <mergeCell ref="A33:G33"/>
    <mergeCell ref="A1:G1"/>
    <mergeCell ref="A2:G2"/>
    <mergeCell ref="A3:A5"/>
    <mergeCell ref="B3:D3"/>
    <mergeCell ref="E3:G3"/>
    <mergeCell ref="B4:D4"/>
    <mergeCell ref="E4:G4"/>
  </mergeCells>
  <pageMargins left="0.23622047244094491" right="0.23622047244094491" top="0.6692913385826772" bottom="0.39370078740157483" header="0.23622047244094491" footer="0.15748031496062992"/>
  <pageSetup paperSize="9" firstPageNumber="31" orientation="landscape" useFirstPageNumber="1" r:id="rId1"/>
  <headerFooter>
    <oddHeader>&amp;C&amp;"Times New Roman,Regular"(&amp;P)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
  <sheetViews>
    <sheetView zoomScaleNormal="100" zoomScaleSheetLayoutView="100" workbookViewId="0">
      <selection activeCell="E7" sqref="E7"/>
    </sheetView>
  </sheetViews>
  <sheetFormatPr defaultColWidth="9.109375" defaultRowHeight="13.8"/>
  <cols>
    <col min="1" max="1" width="45.88671875" style="565" customWidth="1"/>
    <col min="2" max="2" width="13.33203125" style="565" customWidth="1"/>
    <col min="3" max="3" width="14.44140625" style="565" customWidth="1"/>
    <col min="4" max="4" width="16.109375" style="565" customWidth="1"/>
    <col min="5" max="5" width="15" style="565" customWidth="1"/>
    <col min="6" max="6" width="16.44140625" style="565" customWidth="1"/>
    <col min="7" max="7" width="11.88671875" style="565" customWidth="1"/>
    <col min="8" max="256" width="9.109375" style="565"/>
    <col min="257" max="257" width="45.88671875" style="565" customWidth="1"/>
    <col min="258" max="258" width="13.33203125" style="565" customWidth="1"/>
    <col min="259" max="259" width="14.44140625" style="565" customWidth="1"/>
    <col min="260" max="260" width="16.109375" style="565" customWidth="1"/>
    <col min="261" max="261" width="15" style="565" customWidth="1"/>
    <col min="262" max="262" width="16.44140625" style="565" customWidth="1"/>
    <col min="263" max="263" width="11.88671875" style="565" customWidth="1"/>
    <col min="264" max="512" width="9.109375" style="565"/>
    <col min="513" max="513" width="45.88671875" style="565" customWidth="1"/>
    <col min="514" max="514" width="13.33203125" style="565" customWidth="1"/>
    <col min="515" max="515" width="14.44140625" style="565" customWidth="1"/>
    <col min="516" max="516" width="16.109375" style="565" customWidth="1"/>
    <col min="517" max="517" width="15" style="565" customWidth="1"/>
    <col min="518" max="518" width="16.44140625" style="565" customWidth="1"/>
    <col min="519" max="519" width="11.88671875" style="565" customWidth="1"/>
    <col min="520" max="768" width="9.109375" style="565"/>
    <col min="769" max="769" width="45.88671875" style="565" customWidth="1"/>
    <col min="770" max="770" width="13.33203125" style="565" customWidth="1"/>
    <col min="771" max="771" width="14.44140625" style="565" customWidth="1"/>
    <col min="772" max="772" width="16.109375" style="565" customWidth="1"/>
    <col min="773" max="773" width="15" style="565" customWidth="1"/>
    <col min="774" max="774" width="16.44140625" style="565" customWidth="1"/>
    <col min="775" max="775" width="11.88671875" style="565" customWidth="1"/>
    <col min="776" max="1024" width="9.109375" style="565"/>
    <col min="1025" max="1025" width="45.88671875" style="565" customWidth="1"/>
    <col min="1026" max="1026" width="13.33203125" style="565" customWidth="1"/>
    <col min="1027" max="1027" width="14.44140625" style="565" customWidth="1"/>
    <col min="1028" max="1028" width="16.109375" style="565" customWidth="1"/>
    <col min="1029" max="1029" width="15" style="565" customWidth="1"/>
    <col min="1030" max="1030" width="16.44140625" style="565" customWidth="1"/>
    <col min="1031" max="1031" width="11.88671875" style="565" customWidth="1"/>
    <col min="1032" max="1280" width="9.109375" style="565"/>
    <col min="1281" max="1281" width="45.88671875" style="565" customWidth="1"/>
    <col min="1282" max="1282" width="13.33203125" style="565" customWidth="1"/>
    <col min="1283" max="1283" width="14.44140625" style="565" customWidth="1"/>
    <col min="1284" max="1284" width="16.109375" style="565" customWidth="1"/>
    <col min="1285" max="1285" width="15" style="565" customWidth="1"/>
    <col min="1286" max="1286" width="16.44140625" style="565" customWidth="1"/>
    <col min="1287" max="1287" width="11.88671875" style="565" customWidth="1"/>
    <col min="1288" max="1536" width="9.109375" style="565"/>
    <col min="1537" max="1537" width="45.88671875" style="565" customWidth="1"/>
    <col min="1538" max="1538" width="13.33203125" style="565" customWidth="1"/>
    <col min="1539" max="1539" width="14.44140625" style="565" customWidth="1"/>
    <col min="1540" max="1540" width="16.109375" style="565" customWidth="1"/>
    <col min="1541" max="1541" width="15" style="565" customWidth="1"/>
    <col min="1542" max="1542" width="16.44140625" style="565" customWidth="1"/>
    <col min="1543" max="1543" width="11.88671875" style="565" customWidth="1"/>
    <col min="1544" max="1792" width="9.109375" style="565"/>
    <col min="1793" max="1793" width="45.88671875" style="565" customWidth="1"/>
    <col min="1794" max="1794" width="13.33203125" style="565" customWidth="1"/>
    <col min="1795" max="1795" width="14.44140625" style="565" customWidth="1"/>
    <col min="1796" max="1796" width="16.109375" style="565" customWidth="1"/>
    <col min="1797" max="1797" width="15" style="565" customWidth="1"/>
    <col min="1798" max="1798" width="16.44140625" style="565" customWidth="1"/>
    <col min="1799" max="1799" width="11.88671875" style="565" customWidth="1"/>
    <col min="1800" max="2048" width="9.109375" style="565"/>
    <col min="2049" max="2049" width="45.88671875" style="565" customWidth="1"/>
    <col min="2050" max="2050" width="13.33203125" style="565" customWidth="1"/>
    <col min="2051" max="2051" width="14.44140625" style="565" customWidth="1"/>
    <col min="2052" max="2052" width="16.109375" style="565" customWidth="1"/>
    <col min="2053" max="2053" width="15" style="565" customWidth="1"/>
    <col min="2054" max="2054" width="16.44140625" style="565" customWidth="1"/>
    <col min="2055" max="2055" width="11.88671875" style="565" customWidth="1"/>
    <col min="2056" max="2304" width="9.109375" style="565"/>
    <col min="2305" max="2305" width="45.88671875" style="565" customWidth="1"/>
    <col min="2306" max="2306" width="13.33203125" style="565" customWidth="1"/>
    <col min="2307" max="2307" width="14.44140625" style="565" customWidth="1"/>
    <col min="2308" max="2308" width="16.109375" style="565" customWidth="1"/>
    <col min="2309" max="2309" width="15" style="565" customWidth="1"/>
    <col min="2310" max="2310" width="16.44140625" style="565" customWidth="1"/>
    <col min="2311" max="2311" width="11.88671875" style="565" customWidth="1"/>
    <col min="2312" max="2560" width="9.109375" style="565"/>
    <col min="2561" max="2561" width="45.88671875" style="565" customWidth="1"/>
    <col min="2562" max="2562" width="13.33203125" style="565" customWidth="1"/>
    <col min="2563" max="2563" width="14.44140625" style="565" customWidth="1"/>
    <col min="2564" max="2564" width="16.109375" style="565" customWidth="1"/>
    <col min="2565" max="2565" width="15" style="565" customWidth="1"/>
    <col min="2566" max="2566" width="16.44140625" style="565" customWidth="1"/>
    <col min="2567" max="2567" width="11.88671875" style="565" customWidth="1"/>
    <col min="2568" max="2816" width="9.109375" style="565"/>
    <col min="2817" max="2817" width="45.88671875" style="565" customWidth="1"/>
    <col min="2818" max="2818" width="13.33203125" style="565" customWidth="1"/>
    <col min="2819" max="2819" width="14.44140625" style="565" customWidth="1"/>
    <col min="2820" max="2820" width="16.109375" style="565" customWidth="1"/>
    <col min="2821" max="2821" width="15" style="565" customWidth="1"/>
    <col min="2822" max="2822" width="16.44140625" style="565" customWidth="1"/>
    <col min="2823" max="2823" width="11.88671875" style="565" customWidth="1"/>
    <col min="2824" max="3072" width="9.109375" style="565"/>
    <col min="3073" max="3073" width="45.88671875" style="565" customWidth="1"/>
    <col min="3074" max="3074" width="13.33203125" style="565" customWidth="1"/>
    <col min="3075" max="3075" width="14.44140625" style="565" customWidth="1"/>
    <col min="3076" max="3076" width="16.109375" style="565" customWidth="1"/>
    <col min="3077" max="3077" width="15" style="565" customWidth="1"/>
    <col min="3078" max="3078" width="16.44140625" style="565" customWidth="1"/>
    <col min="3079" max="3079" width="11.88671875" style="565" customWidth="1"/>
    <col min="3080" max="3328" width="9.109375" style="565"/>
    <col min="3329" max="3329" width="45.88671875" style="565" customWidth="1"/>
    <col min="3330" max="3330" width="13.33203125" style="565" customWidth="1"/>
    <col min="3331" max="3331" width="14.44140625" style="565" customWidth="1"/>
    <col min="3332" max="3332" width="16.109375" style="565" customWidth="1"/>
    <col min="3333" max="3333" width="15" style="565" customWidth="1"/>
    <col min="3334" max="3334" width="16.44140625" style="565" customWidth="1"/>
    <col min="3335" max="3335" width="11.88671875" style="565" customWidth="1"/>
    <col min="3336" max="3584" width="9.109375" style="565"/>
    <col min="3585" max="3585" width="45.88671875" style="565" customWidth="1"/>
    <col min="3586" max="3586" width="13.33203125" style="565" customWidth="1"/>
    <col min="3587" max="3587" width="14.44140625" style="565" customWidth="1"/>
    <col min="3588" max="3588" width="16.109375" style="565" customWidth="1"/>
    <col min="3589" max="3589" width="15" style="565" customWidth="1"/>
    <col min="3590" max="3590" width="16.44140625" style="565" customWidth="1"/>
    <col min="3591" max="3591" width="11.88671875" style="565" customWidth="1"/>
    <col min="3592" max="3840" width="9.109375" style="565"/>
    <col min="3841" max="3841" width="45.88671875" style="565" customWidth="1"/>
    <col min="3842" max="3842" width="13.33203125" style="565" customWidth="1"/>
    <col min="3843" max="3843" width="14.44140625" style="565" customWidth="1"/>
    <col min="3844" max="3844" width="16.109375" style="565" customWidth="1"/>
    <col min="3845" max="3845" width="15" style="565" customWidth="1"/>
    <col min="3846" max="3846" width="16.44140625" style="565" customWidth="1"/>
    <col min="3847" max="3847" width="11.88671875" style="565" customWidth="1"/>
    <col min="3848" max="4096" width="9.109375" style="565"/>
    <col min="4097" max="4097" width="45.88671875" style="565" customWidth="1"/>
    <col min="4098" max="4098" width="13.33203125" style="565" customWidth="1"/>
    <col min="4099" max="4099" width="14.44140625" style="565" customWidth="1"/>
    <col min="4100" max="4100" width="16.109375" style="565" customWidth="1"/>
    <col min="4101" max="4101" width="15" style="565" customWidth="1"/>
    <col min="4102" max="4102" width="16.44140625" style="565" customWidth="1"/>
    <col min="4103" max="4103" width="11.88671875" style="565" customWidth="1"/>
    <col min="4104" max="4352" width="9.109375" style="565"/>
    <col min="4353" max="4353" width="45.88671875" style="565" customWidth="1"/>
    <col min="4354" max="4354" width="13.33203125" style="565" customWidth="1"/>
    <col min="4355" max="4355" width="14.44140625" style="565" customWidth="1"/>
    <col min="4356" max="4356" width="16.109375" style="565" customWidth="1"/>
    <col min="4357" max="4357" width="15" style="565" customWidth="1"/>
    <col min="4358" max="4358" width="16.44140625" style="565" customWidth="1"/>
    <col min="4359" max="4359" width="11.88671875" style="565" customWidth="1"/>
    <col min="4360" max="4608" width="9.109375" style="565"/>
    <col min="4609" max="4609" width="45.88671875" style="565" customWidth="1"/>
    <col min="4610" max="4610" width="13.33203125" style="565" customWidth="1"/>
    <col min="4611" max="4611" width="14.44140625" style="565" customWidth="1"/>
    <col min="4612" max="4612" width="16.109375" style="565" customWidth="1"/>
    <col min="4613" max="4613" width="15" style="565" customWidth="1"/>
    <col min="4614" max="4614" width="16.44140625" style="565" customWidth="1"/>
    <col min="4615" max="4615" width="11.88671875" style="565" customWidth="1"/>
    <col min="4616" max="4864" width="9.109375" style="565"/>
    <col min="4865" max="4865" width="45.88671875" style="565" customWidth="1"/>
    <col min="4866" max="4866" width="13.33203125" style="565" customWidth="1"/>
    <col min="4867" max="4867" width="14.44140625" style="565" customWidth="1"/>
    <col min="4868" max="4868" width="16.109375" style="565" customWidth="1"/>
    <col min="4869" max="4869" width="15" style="565" customWidth="1"/>
    <col min="4870" max="4870" width="16.44140625" style="565" customWidth="1"/>
    <col min="4871" max="4871" width="11.88671875" style="565" customWidth="1"/>
    <col min="4872" max="5120" width="9.109375" style="565"/>
    <col min="5121" max="5121" width="45.88671875" style="565" customWidth="1"/>
    <col min="5122" max="5122" width="13.33203125" style="565" customWidth="1"/>
    <col min="5123" max="5123" width="14.44140625" style="565" customWidth="1"/>
    <col min="5124" max="5124" width="16.109375" style="565" customWidth="1"/>
    <col min="5125" max="5125" width="15" style="565" customWidth="1"/>
    <col min="5126" max="5126" width="16.44140625" style="565" customWidth="1"/>
    <col min="5127" max="5127" width="11.88671875" style="565" customWidth="1"/>
    <col min="5128" max="5376" width="9.109375" style="565"/>
    <col min="5377" max="5377" width="45.88671875" style="565" customWidth="1"/>
    <col min="5378" max="5378" width="13.33203125" style="565" customWidth="1"/>
    <col min="5379" max="5379" width="14.44140625" style="565" customWidth="1"/>
    <col min="5380" max="5380" width="16.109375" style="565" customWidth="1"/>
    <col min="5381" max="5381" width="15" style="565" customWidth="1"/>
    <col min="5382" max="5382" width="16.44140625" style="565" customWidth="1"/>
    <col min="5383" max="5383" width="11.88671875" style="565" customWidth="1"/>
    <col min="5384" max="5632" width="9.109375" style="565"/>
    <col min="5633" max="5633" width="45.88671875" style="565" customWidth="1"/>
    <col min="5634" max="5634" width="13.33203125" style="565" customWidth="1"/>
    <col min="5635" max="5635" width="14.44140625" style="565" customWidth="1"/>
    <col min="5636" max="5636" width="16.109375" style="565" customWidth="1"/>
    <col min="5637" max="5637" width="15" style="565" customWidth="1"/>
    <col min="5638" max="5638" width="16.44140625" style="565" customWidth="1"/>
    <col min="5639" max="5639" width="11.88671875" style="565" customWidth="1"/>
    <col min="5640" max="5888" width="9.109375" style="565"/>
    <col min="5889" max="5889" width="45.88671875" style="565" customWidth="1"/>
    <col min="5890" max="5890" width="13.33203125" style="565" customWidth="1"/>
    <col min="5891" max="5891" width="14.44140625" style="565" customWidth="1"/>
    <col min="5892" max="5892" width="16.109375" style="565" customWidth="1"/>
    <col min="5893" max="5893" width="15" style="565" customWidth="1"/>
    <col min="5894" max="5894" width="16.44140625" style="565" customWidth="1"/>
    <col min="5895" max="5895" width="11.88671875" style="565" customWidth="1"/>
    <col min="5896" max="6144" width="9.109375" style="565"/>
    <col min="6145" max="6145" width="45.88671875" style="565" customWidth="1"/>
    <col min="6146" max="6146" width="13.33203125" style="565" customWidth="1"/>
    <col min="6147" max="6147" width="14.44140625" style="565" customWidth="1"/>
    <col min="6148" max="6148" width="16.109375" style="565" customWidth="1"/>
    <col min="6149" max="6149" width="15" style="565" customWidth="1"/>
    <col min="6150" max="6150" width="16.44140625" style="565" customWidth="1"/>
    <col min="6151" max="6151" width="11.88671875" style="565" customWidth="1"/>
    <col min="6152" max="6400" width="9.109375" style="565"/>
    <col min="6401" max="6401" width="45.88671875" style="565" customWidth="1"/>
    <col min="6402" max="6402" width="13.33203125" style="565" customWidth="1"/>
    <col min="6403" max="6403" width="14.44140625" style="565" customWidth="1"/>
    <col min="6404" max="6404" width="16.109375" style="565" customWidth="1"/>
    <col min="6405" max="6405" width="15" style="565" customWidth="1"/>
    <col min="6406" max="6406" width="16.44140625" style="565" customWidth="1"/>
    <col min="6407" max="6407" width="11.88671875" style="565" customWidth="1"/>
    <col min="6408" max="6656" width="9.109375" style="565"/>
    <col min="6657" max="6657" width="45.88671875" style="565" customWidth="1"/>
    <col min="6658" max="6658" width="13.33203125" style="565" customWidth="1"/>
    <col min="6659" max="6659" width="14.44140625" style="565" customWidth="1"/>
    <col min="6660" max="6660" width="16.109375" style="565" customWidth="1"/>
    <col min="6661" max="6661" width="15" style="565" customWidth="1"/>
    <col min="6662" max="6662" width="16.44140625" style="565" customWidth="1"/>
    <col min="6663" max="6663" width="11.88671875" style="565" customWidth="1"/>
    <col min="6664" max="6912" width="9.109375" style="565"/>
    <col min="6913" max="6913" width="45.88671875" style="565" customWidth="1"/>
    <col min="6914" max="6914" width="13.33203125" style="565" customWidth="1"/>
    <col min="6915" max="6915" width="14.44140625" style="565" customWidth="1"/>
    <col min="6916" max="6916" width="16.109375" style="565" customWidth="1"/>
    <col min="6917" max="6917" width="15" style="565" customWidth="1"/>
    <col min="6918" max="6918" width="16.44140625" style="565" customWidth="1"/>
    <col min="6919" max="6919" width="11.88671875" style="565" customWidth="1"/>
    <col min="6920" max="7168" width="9.109375" style="565"/>
    <col min="7169" max="7169" width="45.88671875" style="565" customWidth="1"/>
    <col min="7170" max="7170" width="13.33203125" style="565" customWidth="1"/>
    <col min="7171" max="7171" width="14.44140625" style="565" customWidth="1"/>
    <col min="7172" max="7172" width="16.109375" style="565" customWidth="1"/>
    <col min="7173" max="7173" width="15" style="565" customWidth="1"/>
    <col min="7174" max="7174" width="16.44140625" style="565" customWidth="1"/>
    <col min="7175" max="7175" width="11.88671875" style="565" customWidth="1"/>
    <col min="7176" max="7424" width="9.109375" style="565"/>
    <col min="7425" max="7425" width="45.88671875" style="565" customWidth="1"/>
    <col min="7426" max="7426" width="13.33203125" style="565" customWidth="1"/>
    <col min="7427" max="7427" width="14.44140625" style="565" customWidth="1"/>
    <col min="7428" max="7428" width="16.109375" style="565" customWidth="1"/>
    <col min="7429" max="7429" width="15" style="565" customWidth="1"/>
    <col min="7430" max="7430" width="16.44140625" style="565" customWidth="1"/>
    <col min="7431" max="7431" width="11.88671875" style="565" customWidth="1"/>
    <col min="7432" max="7680" width="9.109375" style="565"/>
    <col min="7681" max="7681" width="45.88671875" style="565" customWidth="1"/>
    <col min="7682" max="7682" width="13.33203125" style="565" customWidth="1"/>
    <col min="7683" max="7683" width="14.44140625" style="565" customWidth="1"/>
    <col min="7684" max="7684" width="16.109375" style="565" customWidth="1"/>
    <col min="7685" max="7685" width="15" style="565" customWidth="1"/>
    <col min="7686" max="7686" width="16.44140625" style="565" customWidth="1"/>
    <col min="7687" max="7687" width="11.88671875" style="565" customWidth="1"/>
    <col min="7688" max="7936" width="9.109375" style="565"/>
    <col min="7937" max="7937" width="45.88671875" style="565" customWidth="1"/>
    <col min="7938" max="7938" width="13.33203125" style="565" customWidth="1"/>
    <col min="7939" max="7939" width="14.44140625" style="565" customWidth="1"/>
    <col min="7940" max="7940" width="16.109375" style="565" customWidth="1"/>
    <col min="7941" max="7941" width="15" style="565" customWidth="1"/>
    <col min="7942" max="7942" width="16.44140625" style="565" customWidth="1"/>
    <col min="7943" max="7943" width="11.88671875" style="565" customWidth="1"/>
    <col min="7944" max="8192" width="9.109375" style="565"/>
    <col min="8193" max="8193" width="45.88671875" style="565" customWidth="1"/>
    <col min="8194" max="8194" width="13.33203125" style="565" customWidth="1"/>
    <col min="8195" max="8195" width="14.44140625" style="565" customWidth="1"/>
    <col min="8196" max="8196" width="16.109375" style="565" customWidth="1"/>
    <col min="8197" max="8197" width="15" style="565" customWidth="1"/>
    <col min="8198" max="8198" width="16.44140625" style="565" customWidth="1"/>
    <col min="8199" max="8199" width="11.88671875" style="565" customWidth="1"/>
    <col min="8200" max="8448" width="9.109375" style="565"/>
    <col min="8449" max="8449" width="45.88671875" style="565" customWidth="1"/>
    <col min="8450" max="8450" width="13.33203125" style="565" customWidth="1"/>
    <col min="8451" max="8451" width="14.44140625" style="565" customWidth="1"/>
    <col min="8452" max="8452" width="16.109375" style="565" customWidth="1"/>
    <col min="8453" max="8453" width="15" style="565" customWidth="1"/>
    <col min="8454" max="8454" width="16.44140625" style="565" customWidth="1"/>
    <col min="8455" max="8455" width="11.88671875" style="565" customWidth="1"/>
    <col min="8456" max="8704" width="9.109375" style="565"/>
    <col min="8705" max="8705" width="45.88671875" style="565" customWidth="1"/>
    <col min="8706" max="8706" width="13.33203125" style="565" customWidth="1"/>
    <col min="8707" max="8707" width="14.44140625" style="565" customWidth="1"/>
    <col min="8708" max="8708" width="16.109375" style="565" customWidth="1"/>
    <col min="8709" max="8709" width="15" style="565" customWidth="1"/>
    <col min="8710" max="8710" width="16.44140625" style="565" customWidth="1"/>
    <col min="8711" max="8711" width="11.88671875" style="565" customWidth="1"/>
    <col min="8712" max="8960" width="9.109375" style="565"/>
    <col min="8961" max="8961" width="45.88671875" style="565" customWidth="1"/>
    <col min="8962" max="8962" width="13.33203125" style="565" customWidth="1"/>
    <col min="8963" max="8963" width="14.44140625" style="565" customWidth="1"/>
    <col min="8964" max="8964" width="16.109375" style="565" customWidth="1"/>
    <col min="8965" max="8965" width="15" style="565" customWidth="1"/>
    <col min="8966" max="8966" width="16.44140625" style="565" customWidth="1"/>
    <col min="8967" max="8967" width="11.88671875" style="565" customWidth="1"/>
    <col min="8968" max="9216" width="9.109375" style="565"/>
    <col min="9217" max="9217" width="45.88671875" style="565" customWidth="1"/>
    <col min="9218" max="9218" width="13.33203125" style="565" customWidth="1"/>
    <col min="9219" max="9219" width="14.44140625" style="565" customWidth="1"/>
    <col min="9220" max="9220" width="16.109375" style="565" customWidth="1"/>
    <col min="9221" max="9221" width="15" style="565" customWidth="1"/>
    <col min="9222" max="9222" width="16.44140625" style="565" customWidth="1"/>
    <col min="9223" max="9223" width="11.88671875" style="565" customWidth="1"/>
    <col min="9224" max="9472" width="9.109375" style="565"/>
    <col min="9473" max="9473" width="45.88671875" style="565" customWidth="1"/>
    <col min="9474" max="9474" width="13.33203125" style="565" customWidth="1"/>
    <col min="9475" max="9475" width="14.44140625" style="565" customWidth="1"/>
    <col min="9476" max="9476" width="16.109375" style="565" customWidth="1"/>
    <col min="9477" max="9477" width="15" style="565" customWidth="1"/>
    <col min="9478" max="9478" width="16.44140625" style="565" customWidth="1"/>
    <col min="9479" max="9479" width="11.88671875" style="565" customWidth="1"/>
    <col min="9480" max="9728" width="9.109375" style="565"/>
    <col min="9729" max="9729" width="45.88671875" style="565" customWidth="1"/>
    <col min="9730" max="9730" width="13.33203125" style="565" customWidth="1"/>
    <col min="9731" max="9731" width="14.44140625" style="565" customWidth="1"/>
    <col min="9732" max="9732" width="16.109375" style="565" customWidth="1"/>
    <col min="9733" max="9733" width="15" style="565" customWidth="1"/>
    <col min="9734" max="9734" width="16.44140625" style="565" customWidth="1"/>
    <col min="9735" max="9735" width="11.88671875" style="565" customWidth="1"/>
    <col min="9736" max="9984" width="9.109375" style="565"/>
    <col min="9985" max="9985" width="45.88671875" style="565" customWidth="1"/>
    <col min="9986" max="9986" width="13.33203125" style="565" customWidth="1"/>
    <col min="9987" max="9987" width="14.44140625" style="565" customWidth="1"/>
    <col min="9988" max="9988" width="16.109375" style="565" customWidth="1"/>
    <col min="9989" max="9989" width="15" style="565" customWidth="1"/>
    <col min="9990" max="9990" width="16.44140625" style="565" customWidth="1"/>
    <col min="9991" max="9991" width="11.88671875" style="565" customWidth="1"/>
    <col min="9992" max="10240" width="9.109375" style="565"/>
    <col min="10241" max="10241" width="45.88671875" style="565" customWidth="1"/>
    <col min="10242" max="10242" width="13.33203125" style="565" customWidth="1"/>
    <col min="10243" max="10243" width="14.44140625" style="565" customWidth="1"/>
    <col min="10244" max="10244" width="16.109375" style="565" customWidth="1"/>
    <col min="10245" max="10245" width="15" style="565" customWidth="1"/>
    <col min="10246" max="10246" width="16.44140625" style="565" customWidth="1"/>
    <col min="10247" max="10247" width="11.88671875" style="565" customWidth="1"/>
    <col min="10248" max="10496" width="9.109375" style="565"/>
    <col min="10497" max="10497" width="45.88671875" style="565" customWidth="1"/>
    <col min="10498" max="10498" width="13.33203125" style="565" customWidth="1"/>
    <col min="10499" max="10499" width="14.44140625" style="565" customWidth="1"/>
    <col min="10500" max="10500" width="16.109375" style="565" customWidth="1"/>
    <col min="10501" max="10501" width="15" style="565" customWidth="1"/>
    <col min="10502" max="10502" width="16.44140625" style="565" customWidth="1"/>
    <col min="10503" max="10503" width="11.88671875" style="565" customWidth="1"/>
    <col min="10504" max="10752" width="9.109375" style="565"/>
    <col min="10753" max="10753" width="45.88671875" style="565" customWidth="1"/>
    <col min="10754" max="10754" width="13.33203125" style="565" customWidth="1"/>
    <col min="10755" max="10755" width="14.44140625" style="565" customWidth="1"/>
    <col min="10756" max="10756" width="16.109375" style="565" customWidth="1"/>
    <col min="10757" max="10757" width="15" style="565" customWidth="1"/>
    <col min="10758" max="10758" width="16.44140625" style="565" customWidth="1"/>
    <col min="10759" max="10759" width="11.88671875" style="565" customWidth="1"/>
    <col min="10760" max="11008" width="9.109375" style="565"/>
    <col min="11009" max="11009" width="45.88671875" style="565" customWidth="1"/>
    <col min="11010" max="11010" width="13.33203125" style="565" customWidth="1"/>
    <col min="11011" max="11011" width="14.44140625" style="565" customWidth="1"/>
    <col min="11012" max="11012" width="16.109375" style="565" customWidth="1"/>
    <col min="11013" max="11013" width="15" style="565" customWidth="1"/>
    <col min="11014" max="11014" width="16.44140625" style="565" customWidth="1"/>
    <col min="11015" max="11015" width="11.88671875" style="565" customWidth="1"/>
    <col min="11016" max="11264" width="9.109375" style="565"/>
    <col min="11265" max="11265" width="45.88671875" style="565" customWidth="1"/>
    <col min="11266" max="11266" width="13.33203125" style="565" customWidth="1"/>
    <col min="11267" max="11267" width="14.44140625" style="565" customWidth="1"/>
    <col min="11268" max="11268" width="16.109375" style="565" customWidth="1"/>
    <col min="11269" max="11269" width="15" style="565" customWidth="1"/>
    <col min="11270" max="11270" width="16.44140625" style="565" customWidth="1"/>
    <col min="11271" max="11271" width="11.88671875" style="565" customWidth="1"/>
    <col min="11272" max="11520" width="9.109375" style="565"/>
    <col min="11521" max="11521" width="45.88671875" style="565" customWidth="1"/>
    <col min="11522" max="11522" width="13.33203125" style="565" customWidth="1"/>
    <col min="11523" max="11523" width="14.44140625" style="565" customWidth="1"/>
    <col min="11524" max="11524" width="16.109375" style="565" customWidth="1"/>
    <col min="11525" max="11525" width="15" style="565" customWidth="1"/>
    <col min="11526" max="11526" width="16.44140625" style="565" customWidth="1"/>
    <col min="11527" max="11527" width="11.88671875" style="565" customWidth="1"/>
    <col min="11528" max="11776" width="9.109375" style="565"/>
    <col min="11777" max="11777" width="45.88671875" style="565" customWidth="1"/>
    <col min="11778" max="11778" width="13.33203125" style="565" customWidth="1"/>
    <col min="11779" max="11779" width="14.44140625" style="565" customWidth="1"/>
    <col min="11780" max="11780" width="16.109375" style="565" customWidth="1"/>
    <col min="11781" max="11781" width="15" style="565" customWidth="1"/>
    <col min="11782" max="11782" width="16.44140625" style="565" customWidth="1"/>
    <col min="11783" max="11783" width="11.88671875" style="565" customWidth="1"/>
    <col min="11784" max="12032" width="9.109375" style="565"/>
    <col min="12033" max="12033" width="45.88671875" style="565" customWidth="1"/>
    <col min="12034" max="12034" width="13.33203125" style="565" customWidth="1"/>
    <col min="12035" max="12035" width="14.44140625" style="565" customWidth="1"/>
    <col min="12036" max="12036" width="16.109375" style="565" customWidth="1"/>
    <col min="12037" max="12037" width="15" style="565" customWidth="1"/>
    <col min="12038" max="12038" width="16.44140625" style="565" customWidth="1"/>
    <col min="12039" max="12039" width="11.88671875" style="565" customWidth="1"/>
    <col min="12040" max="12288" width="9.109375" style="565"/>
    <col min="12289" max="12289" width="45.88671875" style="565" customWidth="1"/>
    <col min="12290" max="12290" width="13.33203125" style="565" customWidth="1"/>
    <col min="12291" max="12291" width="14.44140625" style="565" customWidth="1"/>
    <col min="12292" max="12292" width="16.109375" style="565" customWidth="1"/>
    <col min="12293" max="12293" width="15" style="565" customWidth="1"/>
    <col min="12294" max="12294" width="16.44140625" style="565" customWidth="1"/>
    <col min="12295" max="12295" width="11.88671875" style="565" customWidth="1"/>
    <col min="12296" max="12544" width="9.109375" style="565"/>
    <col min="12545" max="12545" width="45.88671875" style="565" customWidth="1"/>
    <col min="12546" max="12546" width="13.33203125" style="565" customWidth="1"/>
    <col min="12547" max="12547" width="14.44140625" style="565" customWidth="1"/>
    <col min="12548" max="12548" width="16.109375" style="565" customWidth="1"/>
    <col min="12549" max="12549" width="15" style="565" customWidth="1"/>
    <col min="12550" max="12550" width="16.44140625" style="565" customWidth="1"/>
    <col min="12551" max="12551" width="11.88671875" style="565" customWidth="1"/>
    <col min="12552" max="12800" width="9.109375" style="565"/>
    <col min="12801" max="12801" width="45.88671875" style="565" customWidth="1"/>
    <col min="12802" max="12802" width="13.33203125" style="565" customWidth="1"/>
    <col min="12803" max="12803" width="14.44140625" style="565" customWidth="1"/>
    <col min="12804" max="12804" width="16.109375" style="565" customWidth="1"/>
    <col min="12805" max="12805" width="15" style="565" customWidth="1"/>
    <col min="12806" max="12806" width="16.44140625" style="565" customWidth="1"/>
    <col min="12807" max="12807" width="11.88671875" style="565" customWidth="1"/>
    <col min="12808" max="13056" width="9.109375" style="565"/>
    <col min="13057" max="13057" width="45.88671875" style="565" customWidth="1"/>
    <col min="13058" max="13058" width="13.33203125" style="565" customWidth="1"/>
    <col min="13059" max="13059" width="14.44140625" style="565" customWidth="1"/>
    <col min="13060" max="13060" width="16.109375" style="565" customWidth="1"/>
    <col min="13061" max="13061" width="15" style="565" customWidth="1"/>
    <col min="13062" max="13062" width="16.44140625" style="565" customWidth="1"/>
    <col min="13063" max="13063" width="11.88671875" style="565" customWidth="1"/>
    <col min="13064" max="13312" width="9.109375" style="565"/>
    <col min="13313" max="13313" width="45.88671875" style="565" customWidth="1"/>
    <col min="13314" max="13314" width="13.33203125" style="565" customWidth="1"/>
    <col min="13315" max="13315" width="14.44140625" style="565" customWidth="1"/>
    <col min="13316" max="13316" width="16.109375" style="565" customWidth="1"/>
    <col min="13317" max="13317" width="15" style="565" customWidth="1"/>
    <col min="13318" max="13318" width="16.44140625" style="565" customWidth="1"/>
    <col min="13319" max="13319" width="11.88671875" style="565" customWidth="1"/>
    <col min="13320" max="13568" width="9.109375" style="565"/>
    <col min="13569" max="13569" width="45.88671875" style="565" customWidth="1"/>
    <col min="13570" max="13570" width="13.33203125" style="565" customWidth="1"/>
    <col min="13571" max="13571" width="14.44140625" style="565" customWidth="1"/>
    <col min="13572" max="13572" width="16.109375" style="565" customWidth="1"/>
    <col min="13573" max="13573" width="15" style="565" customWidth="1"/>
    <col min="13574" max="13574" width="16.44140625" style="565" customWidth="1"/>
    <col min="13575" max="13575" width="11.88671875" style="565" customWidth="1"/>
    <col min="13576" max="13824" width="9.109375" style="565"/>
    <col min="13825" max="13825" width="45.88671875" style="565" customWidth="1"/>
    <col min="13826" max="13826" width="13.33203125" style="565" customWidth="1"/>
    <col min="13827" max="13827" width="14.44140625" style="565" customWidth="1"/>
    <col min="13828" max="13828" width="16.109375" style="565" customWidth="1"/>
    <col min="13829" max="13829" width="15" style="565" customWidth="1"/>
    <col min="13830" max="13830" width="16.44140625" style="565" customWidth="1"/>
    <col min="13831" max="13831" width="11.88671875" style="565" customWidth="1"/>
    <col min="13832" max="14080" width="9.109375" style="565"/>
    <col min="14081" max="14081" width="45.88671875" style="565" customWidth="1"/>
    <col min="14082" max="14082" width="13.33203125" style="565" customWidth="1"/>
    <col min="14083" max="14083" width="14.44140625" style="565" customWidth="1"/>
    <col min="14084" max="14084" width="16.109375" style="565" customWidth="1"/>
    <col min="14085" max="14085" width="15" style="565" customWidth="1"/>
    <col min="14086" max="14086" width="16.44140625" style="565" customWidth="1"/>
    <col min="14087" max="14087" width="11.88671875" style="565" customWidth="1"/>
    <col min="14088" max="14336" width="9.109375" style="565"/>
    <col min="14337" max="14337" width="45.88671875" style="565" customWidth="1"/>
    <col min="14338" max="14338" width="13.33203125" style="565" customWidth="1"/>
    <col min="14339" max="14339" width="14.44140625" style="565" customWidth="1"/>
    <col min="14340" max="14340" width="16.109375" style="565" customWidth="1"/>
    <col min="14341" max="14341" width="15" style="565" customWidth="1"/>
    <col min="14342" max="14342" width="16.44140625" style="565" customWidth="1"/>
    <col min="14343" max="14343" width="11.88671875" style="565" customWidth="1"/>
    <col min="14344" max="14592" width="9.109375" style="565"/>
    <col min="14593" max="14593" width="45.88671875" style="565" customWidth="1"/>
    <col min="14594" max="14594" width="13.33203125" style="565" customWidth="1"/>
    <col min="14595" max="14595" width="14.44140625" style="565" customWidth="1"/>
    <col min="14596" max="14596" width="16.109375" style="565" customWidth="1"/>
    <col min="14597" max="14597" width="15" style="565" customWidth="1"/>
    <col min="14598" max="14598" width="16.44140625" style="565" customWidth="1"/>
    <col min="14599" max="14599" width="11.88671875" style="565" customWidth="1"/>
    <col min="14600" max="14848" width="9.109375" style="565"/>
    <col min="14849" max="14849" width="45.88671875" style="565" customWidth="1"/>
    <col min="14850" max="14850" width="13.33203125" style="565" customWidth="1"/>
    <col min="14851" max="14851" width="14.44140625" style="565" customWidth="1"/>
    <col min="14852" max="14852" width="16.109375" style="565" customWidth="1"/>
    <col min="14853" max="14853" width="15" style="565" customWidth="1"/>
    <col min="14854" max="14854" width="16.44140625" style="565" customWidth="1"/>
    <col min="14855" max="14855" width="11.88671875" style="565" customWidth="1"/>
    <col min="14856" max="15104" width="9.109375" style="565"/>
    <col min="15105" max="15105" width="45.88671875" style="565" customWidth="1"/>
    <col min="15106" max="15106" width="13.33203125" style="565" customWidth="1"/>
    <col min="15107" max="15107" width="14.44140625" style="565" customWidth="1"/>
    <col min="15108" max="15108" width="16.109375" style="565" customWidth="1"/>
    <col min="15109" max="15109" width="15" style="565" customWidth="1"/>
    <col min="15110" max="15110" width="16.44140625" style="565" customWidth="1"/>
    <col min="15111" max="15111" width="11.88671875" style="565" customWidth="1"/>
    <col min="15112" max="15360" width="9.109375" style="565"/>
    <col min="15361" max="15361" width="45.88671875" style="565" customWidth="1"/>
    <col min="15362" max="15362" width="13.33203125" style="565" customWidth="1"/>
    <col min="15363" max="15363" width="14.44140625" style="565" customWidth="1"/>
    <col min="15364" max="15364" width="16.109375" style="565" customWidth="1"/>
    <col min="15365" max="15365" width="15" style="565" customWidth="1"/>
    <col min="15366" max="15366" width="16.44140625" style="565" customWidth="1"/>
    <col min="15367" max="15367" width="11.88671875" style="565" customWidth="1"/>
    <col min="15368" max="15616" width="9.109375" style="565"/>
    <col min="15617" max="15617" width="45.88671875" style="565" customWidth="1"/>
    <col min="15618" max="15618" width="13.33203125" style="565" customWidth="1"/>
    <col min="15619" max="15619" width="14.44140625" style="565" customWidth="1"/>
    <col min="15620" max="15620" width="16.109375" style="565" customWidth="1"/>
    <col min="15621" max="15621" width="15" style="565" customWidth="1"/>
    <col min="15622" max="15622" width="16.44140625" style="565" customWidth="1"/>
    <col min="15623" max="15623" width="11.88671875" style="565" customWidth="1"/>
    <col min="15624" max="15872" width="9.109375" style="565"/>
    <col min="15873" max="15873" width="45.88671875" style="565" customWidth="1"/>
    <col min="15874" max="15874" width="13.33203125" style="565" customWidth="1"/>
    <col min="15875" max="15875" width="14.44140625" style="565" customWidth="1"/>
    <col min="15876" max="15876" width="16.109375" style="565" customWidth="1"/>
    <col min="15877" max="15877" width="15" style="565" customWidth="1"/>
    <col min="15878" max="15878" width="16.44140625" style="565" customWidth="1"/>
    <col min="15879" max="15879" width="11.88671875" style="565" customWidth="1"/>
    <col min="15880" max="16128" width="9.109375" style="565"/>
    <col min="16129" max="16129" width="45.88671875" style="565" customWidth="1"/>
    <col min="16130" max="16130" width="13.33203125" style="565" customWidth="1"/>
    <col min="16131" max="16131" width="14.44140625" style="565" customWidth="1"/>
    <col min="16132" max="16132" width="16.109375" style="565" customWidth="1"/>
    <col min="16133" max="16133" width="15" style="565" customWidth="1"/>
    <col min="16134" max="16134" width="16.44140625" style="565" customWidth="1"/>
    <col min="16135" max="16135" width="11.88671875" style="565" customWidth="1"/>
    <col min="16136" max="16384" width="9.109375" style="565"/>
  </cols>
  <sheetData>
    <row r="1" spans="1:7" ht="20.85" customHeight="1" thickTop="1" thickBot="1">
      <c r="A1" s="2723" t="s">
        <v>913</v>
      </c>
      <c r="B1" s="2723"/>
      <c r="C1" s="2723"/>
      <c r="D1" s="2723"/>
      <c r="E1" s="2723"/>
      <c r="F1" s="2723"/>
      <c r="G1" s="2723"/>
    </row>
    <row r="2" spans="1:7" ht="16.95" customHeight="1" thickTop="1" thickBot="1">
      <c r="A2" s="2724" t="s">
        <v>942</v>
      </c>
      <c r="B2" s="2724"/>
      <c r="C2" s="2724"/>
      <c r="D2" s="2724"/>
      <c r="E2" s="2724"/>
      <c r="F2" s="2724"/>
      <c r="G2" s="2724"/>
    </row>
    <row r="3" spans="1:7" ht="14.4" thickBot="1">
      <c r="A3" s="2725" t="s">
        <v>943</v>
      </c>
      <c r="B3" s="2726" t="s">
        <v>944</v>
      </c>
      <c r="C3" s="2726"/>
      <c r="D3" s="2726"/>
      <c r="E3" s="2726"/>
      <c r="F3" s="2726"/>
      <c r="G3" s="2727"/>
    </row>
    <row r="4" spans="1:7" s="566" customFormat="1" ht="15" customHeight="1" thickBot="1">
      <c r="A4" s="2725"/>
      <c r="B4" s="2728" t="s">
        <v>63</v>
      </c>
      <c r="C4" s="2728"/>
      <c r="D4" s="2728"/>
      <c r="E4" s="2728" t="s">
        <v>64</v>
      </c>
      <c r="F4" s="2728"/>
      <c r="G4" s="2729"/>
    </row>
    <row r="5" spans="1:7" s="566" customFormat="1" ht="14.4" customHeight="1" thickBot="1">
      <c r="A5" s="567">
        <v>1</v>
      </c>
      <c r="B5" s="2717">
        <v>2</v>
      </c>
      <c r="C5" s="2718"/>
      <c r="D5" s="2719"/>
      <c r="E5" s="2717">
        <v>3</v>
      </c>
      <c r="F5" s="2718"/>
      <c r="G5" s="2718"/>
    </row>
    <row r="6" spans="1:7" ht="15.15" customHeight="1">
      <c r="A6" s="2720" t="s">
        <v>945</v>
      </c>
      <c r="B6" s="2720"/>
      <c r="C6" s="2720"/>
      <c r="D6" s="2720"/>
      <c r="E6" s="2720"/>
      <c r="F6" s="2720"/>
      <c r="G6" s="2720"/>
    </row>
    <row r="7" spans="1:7" s="566" customFormat="1" ht="21.75" customHeight="1">
      <c r="A7" s="253" t="s">
        <v>946</v>
      </c>
      <c r="B7" s="568"/>
      <c r="C7" s="568"/>
      <c r="D7" s="568"/>
      <c r="E7" s="568"/>
      <c r="F7" s="568"/>
      <c r="G7" s="568"/>
    </row>
    <row r="8" spans="1:7" s="566" customFormat="1" ht="20.399999999999999" customHeight="1">
      <c r="A8" s="569" t="s">
        <v>947</v>
      </c>
      <c r="B8" s="568"/>
      <c r="C8" s="568"/>
      <c r="D8" s="568"/>
      <c r="E8" s="568"/>
      <c r="F8" s="568"/>
      <c r="G8" s="568"/>
    </row>
    <row r="9" spans="1:7" s="566" customFormat="1" ht="20.399999999999999" customHeight="1">
      <c r="A9" s="569" t="s">
        <v>948</v>
      </c>
      <c r="B9" s="568"/>
      <c r="C9" s="568"/>
      <c r="D9" s="568"/>
      <c r="E9" s="568"/>
      <c r="F9" s="568"/>
      <c r="G9" s="568"/>
    </row>
    <row r="10" spans="1:7" s="566" customFormat="1" ht="20.399999999999999" customHeight="1">
      <c r="A10" s="569" t="s">
        <v>949</v>
      </c>
      <c r="B10" s="568"/>
      <c r="C10" s="568"/>
      <c r="D10" s="568"/>
      <c r="E10" s="568"/>
      <c r="F10" s="568"/>
      <c r="G10" s="568"/>
    </row>
    <row r="11" spans="1:7" s="566" customFormat="1" ht="21.75" customHeight="1">
      <c r="A11" s="253" t="s">
        <v>950</v>
      </c>
      <c r="B11" s="568"/>
      <c r="D11" s="570"/>
      <c r="E11" s="570"/>
      <c r="F11" s="570"/>
      <c r="G11" s="568"/>
    </row>
    <row r="12" spans="1:7" s="566" customFormat="1" ht="20.399999999999999" customHeight="1">
      <c r="A12" s="569" t="s">
        <v>951</v>
      </c>
      <c r="B12" s="568"/>
      <c r="C12" s="570"/>
      <c r="D12" s="570"/>
      <c r="E12" s="570"/>
      <c r="F12" s="570"/>
      <c r="G12" s="568"/>
    </row>
    <row r="13" spans="1:7" s="566" customFormat="1" ht="20.399999999999999" customHeight="1">
      <c r="A13" s="569" t="s">
        <v>952</v>
      </c>
      <c r="B13" s="568"/>
      <c r="C13" s="570"/>
      <c r="D13" s="570"/>
      <c r="E13" s="570"/>
      <c r="F13" s="570"/>
      <c r="G13" s="568"/>
    </row>
    <row r="14" spans="1:7" s="566" customFormat="1" ht="20.399999999999999" customHeight="1">
      <c r="A14" s="569" t="s">
        <v>953</v>
      </c>
      <c r="B14" s="568"/>
      <c r="C14" s="571" t="s">
        <v>715</v>
      </c>
      <c r="D14" s="570"/>
      <c r="E14" s="570"/>
      <c r="F14" s="571" t="s">
        <v>715</v>
      </c>
      <c r="G14" s="568"/>
    </row>
    <row r="15" spans="1:7" s="566" customFormat="1" ht="21.75" customHeight="1">
      <c r="A15" s="253" t="s">
        <v>954</v>
      </c>
      <c r="B15" s="568"/>
      <c r="C15" s="570"/>
      <c r="D15" s="570"/>
      <c r="E15" s="570"/>
      <c r="F15" s="570"/>
      <c r="G15" s="568"/>
    </row>
    <row r="16" spans="1:7" s="566" customFormat="1" ht="21" customHeight="1">
      <c r="A16" s="569" t="s">
        <v>955</v>
      </c>
      <c r="B16" s="568"/>
      <c r="C16" s="570"/>
      <c r="D16" s="570"/>
      <c r="E16" s="570"/>
      <c r="F16" s="570"/>
      <c r="G16" s="568"/>
    </row>
    <row r="17" spans="1:7" s="566" customFormat="1" ht="21" customHeight="1">
      <c r="A17" s="569" t="s">
        <v>956</v>
      </c>
      <c r="B17" s="568"/>
      <c r="C17" s="570"/>
      <c r="D17" s="570"/>
      <c r="E17" s="570"/>
      <c r="F17" s="570"/>
      <c r="G17" s="568"/>
    </row>
    <row r="18" spans="1:7" s="566" customFormat="1" ht="21.75" customHeight="1">
      <c r="A18" s="253" t="s">
        <v>957</v>
      </c>
      <c r="B18" s="568"/>
      <c r="C18" s="570"/>
      <c r="D18" s="570"/>
      <c r="E18" s="570"/>
      <c r="F18" s="570"/>
      <c r="G18" s="568"/>
    </row>
    <row r="19" spans="1:7" s="566" customFormat="1" ht="19.95" customHeight="1">
      <c r="A19" s="569" t="s">
        <v>958</v>
      </c>
      <c r="B19" s="568"/>
      <c r="C19" s="570"/>
      <c r="D19" s="570"/>
      <c r="E19" s="570"/>
      <c r="F19" s="570"/>
      <c r="G19" s="568"/>
    </row>
    <row r="20" spans="1:7" s="566" customFormat="1" ht="19.95" customHeight="1">
      <c r="A20" s="569" t="s">
        <v>959</v>
      </c>
      <c r="B20" s="568"/>
      <c r="C20" s="568"/>
      <c r="D20" s="568"/>
      <c r="E20" s="568"/>
      <c r="F20" s="568"/>
      <c r="G20" s="568"/>
    </row>
    <row r="21" spans="1:7" s="566" customFormat="1" ht="19.95" customHeight="1">
      <c r="A21" s="569" t="s">
        <v>960</v>
      </c>
      <c r="B21" s="568"/>
      <c r="C21" s="568"/>
      <c r="D21" s="568"/>
      <c r="E21" s="568"/>
      <c r="F21" s="568"/>
      <c r="G21" s="568"/>
    </row>
    <row r="22" spans="1:7" s="566" customFormat="1" ht="19.95" customHeight="1">
      <c r="A22" s="569" t="s">
        <v>961</v>
      </c>
      <c r="B22" s="568"/>
      <c r="C22" s="568"/>
      <c r="D22" s="568"/>
      <c r="E22" s="568"/>
      <c r="F22" s="568"/>
      <c r="G22" s="568"/>
    </row>
    <row r="23" spans="1:7" s="566" customFormat="1" ht="21.75" customHeight="1">
      <c r="A23" s="253" t="s">
        <v>938</v>
      </c>
      <c r="B23" s="568"/>
      <c r="C23" s="568"/>
      <c r="D23" s="568"/>
      <c r="E23" s="568"/>
      <c r="F23" s="568"/>
      <c r="G23" s="568"/>
    </row>
    <row r="24" spans="1:7" s="566" customFormat="1" ht="7.95" customHeight="1" thickBot="1">
      <c r="A24" s="2721"/>
      <c r="B24" s="2721"/>
      <c r="C24" s="2721"/>
      <c r="D24" s="2721"/>
      <c r="E24" s="2721"/>
      <c r="F24" s="2721"/>
      <c r="G24" s="2721"/>
    </row>
    <row r="25" spans="1:7" s="566" customFormat="1" ht="20.399999999999999" customHeight="1" thickBot="1">
      <c r="A25" s="572" t="s">
        <v>962</v>
      </c>
      <c r="B25" s="573"/>
      <c r="C25" s="574" t="s">
        <v>715</v>
      </c>
      <c r="D25" s="575"/>
      <c r="E25" s="575"/>
      <c r="F25" s="574" t="s">
        <v>715</v>
      </c>
      <c r="G25" s="573"/>
    </row>
    <row r="26" spans="1:7" ht="15.6" customHeight="1">
      <c r="A26" s="2722" t="s">
        <v>963</v>
      </c>
      <c r="B26" s="2722"/>
      <c r="C26" s="2722"/>
      <c r="D26" s="2722"/>
      <c r="E26" s="2722"/>
      <c r="F26" s="2722"/>
      <c r="G26" s="2722"/>
    </row>
  </sheetData>
  <mergeCells count="11">
    <mergeCell ref="A1:G1"/>
    <mergeCell ref="A2:G2"/>
    <mergeCell ref="A3:A4"/>
    <mergeCell ref="B3:G3"/>
    <mergeCell ref="B4:D4"/>
    <mergeCell ref="E4:G4"/>
    <mergeCell ref="B5:D5"/>
    <mergeCell ref="E5:G5"/>
    <mergeCell ref="A6:G6"/>
    <mergeCell ref="A24:G24"/>
    <mergeCell ref="A26:G26"/>
  </mergeCells>
  <pageMargins left="0.27559055118110237" right="0.27559055118110237" top="0.51181102362204722" bottom="0.78740157480314965" header="0.19685039370078741" footer="0.51181102362204722"/>
  <pageSetup firstPageNumber="32" orientation="landscape" useFirstPageNumber="1" r:id="rId1"/>
  <headerFooter>
    <oddHeader>&amp;C&amp;"Times New Roman,Regular"&amp;10(&amp;P)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4"/>
  <sheetViews>
    <sheetView topLeftCell="A6" zoomScaleNormal="100" workbookViewId="0">
      <selection activeCell="H12" sqref="H12"/>
    </sheetView>
  </sheetViews>
  <sheetFormatPr defaultColWidth="9.109375" defaultRowHeight="13.8"/>
  <cols>
    <col min="1" max="1" width="55.6640625" style="387" customWidth="1"/>
    <col min="2" max="2" width="13.88671875" style="387" customWidth="1"/>
    <col min="3" max="3" width="14.6640625" style="387" customWidth="1"/>
    <col min="4" max="4" width="15.44140625" style="387" customWidth="1"/>
    <col min="5" max="5" width="13.88671875" style="387" customWidth="1"/>
    <col min="6" max="6" width="14.33203125" style="387" customWidth="1"/>
    <col min="7" max="7" width="15.109375" style="387" customWidth="1"/>
    <col min="8" max="8" width="13.6640625" style="387" bestFit="1" customWidth="1"/>
    <col min="9" max="9" width="11.33203125" style="387" bestFit="1" customWidth="1"/>
    <col min="10" max="10" width="11.109375" style="387" bestFit="1" customWidth="1"/>
    <col min="11" max="256" width="9.109375" style="387"/>
    <col min="257" max="257" width="55.6640625" style="387" customWidth="1"/>
    <col min="258" max="258" width="13.88671875" style="387" customWidth="1"/>
    <col min="259" max="259" width="14.6640625" style="387" customWidth="1"/>
    <col min="260" max="260" width="15.44140625" style="387" customWidth="1"/>
    <col min="261" max="261" width="13.88671875" style="387" customWidth="1"/>
    <col min="262" max="262" width="14.33203125" style="387" customWidth="1"/>
    <col min="263" max="263" width="15.109375" style="387" customWidth="1"/>
    <col min="264" max="264" width="13.6640625" style="387" bestFit="1" customWidth="1"/>
    <col min="265" max="265" width="11.33203125" style="387" bestFit="1" customWidth="1"/>
    <col min="266" max="266" width="11.109375" style="387" bestFit="1" customWidth="1"/>
    <col min="267" max="512" width="9.109375" style="387"/>
    <col min="513" max="513" width="55.6640625" style="387" customWidth="1"/>
    <col min="514" max="514" width="13.88671875" style="387" customWidth="1"/>
    <col min="515" max="515" width="14.6640625" style="387" customWidth="1"/>
    <col min="516" max="516" width="15.44140625" style="387" customWidth="1"/>
    <col min="517" max="517" width="13.88671875" style="387" customWidth="1"/>
    <col min="518" max="518" width="14.33203125" style="387" customWidth="1"/>
    <col min="519" max="519" width="15.109375" style="387" customWidth="1"/>
    <col min="520" max="520" width="13.6640625" style="387" bestFit="1" customWidth="1"/>
    <col min="521" max="521" width="11.33203125" style="387" bestFit="1" customWidth="1"/>
    <col min="522" max="522" width="11.109375" style="387" bestFit="1" customWidth="1"/>
    <col min="523" max="768" width="9.109375" style="387"/>
    <col min="769" max="769" width="55.6640625" style="387" customWidth="1"/>
    <col min="770" max="770" width="13.88671875" style="387" customWidth="1"/>
    <col min="771" max="771" width="14.6640625" style="387" customWidth="1"/>
    <col min="772" max="772" width="15.44140625" style="387" customWidth="1"/>
    <col min="773" max="773" width="13.88671875" style="387" customWidth="1"/>
    <col min="774" max="774" width="14.33203125" style="387" customWidth="1"/>
    <col min="775" max="775" width="15.109375" style="387" customWidth="1"/>
    <col min="776" max="776" width="13.6640625" style="387" bestFit="1" customWidth="1"/>
    <col min="777" max="777" width="11.33203125" style="387" bestFit="1" customWidth="1"/>
    <col min="778" max="778" width="11.109375" style="387" bestFit="1" customWidth="1"/>
    <col min="779" max="1024" width="9.109375" style="387"/>
    <col min="1025" max="1025" width="55.6640625" style="387" customWidth="1"/>
    <col min="1026" max="1026" width="13.88671875" style="387" customWidth="1"/>
    <col min="1027" max="1027" width="14.6640625" style="387" customWidth="1"/>
    <col min="1028" max="1028" width="15.44140625" style="387" customWidth="1"/>
    <col min="1029" max="1029" width="13.88671875" style="387" customWidth="1"/>
    <col min="1030" max="1030" width="14.33203125" style="387" customWidth="1"/>
    <col min="1031" max="1031" width="15.109375" style="387" customWidth="1"/>
    <col min="1032" max="1032" width="13.6640625" style="387" bestFit="1" customWidth="1"/>
    <col min="1033" max="1033" width="11.33203125" style="387" bestFit="1" customWidth="1"/>
    <col min="1034" max="1034" width="11.109375" style="387" bestFit="1" customWidth="1"/>
    <col min="1035" max="1280" width="9.109375" style="387"/>
    <col min="1281" max="1281" width="55.6640625" style="387" customWidth="1"/>
    <col min="1282" max="1282" width="13.88671875" style="387" customWidth="1"/>
    <col min="1283" max="1283" width="14.6640625" style="387" customWidth="1"/>
    <col min="1284" max="1284" width="15.44140625" style="387" customWidth="1"/>
    <col min="1285" max="1285" width="13.88671875" style="387" customWidth="1"/>
    <col min="1286" max="1286" width="14.33203125" style="387" customWidth="1"/>
    <col min="1287" max="1287" width="15.109375" style="387" customWidth="1"/>
    <col min="1288" max="1288" width="13.6640625" style="387" bestFit="1" customWidth="1"/>
    <col min="1289" max="1289" width="11.33203125" style="387" bestFit="1" customWidth="1"/>
    <col min="1290" max="1290" width="11.109375" style="387" bestFit="1" customWidth="1"/>
    <col min="1291" max="1536" width="9.109375" style="387"/>
    <col min="1537" max="1537" width="55.6640625" style="387" customWidth="1"/>
    <col min="1538" max="1538" width="13.88671875" style="387" customWidth="1"/>
    <col min="1539" max="1539" width="14.6640625" style="387" customWidth="1"/>
    <col min="1540" max="1540" width="15.44140625" style="387" customWidth="1"/>
    <col min="1541" max="1541" width="13.88671875" style="387" customWidth="1"/>
    <col min="1542" max="1542" width="14.33203125" style="387" customWidth="1"/>
    <col min="1543" max="1543" width="15.109375" style="387" customWidth="1"/>
    <col min="1544" max="1544" width="13.6640625" style="387" bestFit="1" customWidth="1"/>
    <col min="1545" max="1545" width="11.33203125" style="387" bestFit="1" customWidth="1"/>
    <col min="1546" max="1546" width="11.109375" style="387" bestFit="1" customWidth="1"/>
    <col min="1547" max="1792" width="9.109375" style="387"/>
    <col min="1793" max="1793" width="55.6640625" style="387" customWidth="1"/>
    <col min="1794" max="1794" width="13.88671875" style="387" customWidth="1"/>
    <col min="1795" max="1795" width="14.6640625" style="387" customWidth="1"/>
    <col min="1796" max="1796" width="15.44140625" style="387" customWidth="1"/>
    <col min="1797" max="1797" width="13.88671875" style="387" customWidth="1"/>
    <col min="1798" max="1798" width="14.33203125" style="387" customWidth="1"/>
    <col min="1799" max="1799" width="15.109375" style="387" customWidth="1"/>
    <col min="1800" max="1800" width="13.6640625" style="387" bestFit="1" customWidth="1"/>
    <col min="1801" max="1801" width="11.33203125" style="387" bestFit="1" customWidth="1"/>
    <col min="1802" max="1802" width="11.109375" style="387" bestFit="1" customWidth="1"/>
    <col min="1803" max="2048" width="9.109375" style="387"/>
    <col min="2049" max="2049" width="55.6640625" style="387" customWidth="1"/>
    <col min="2050" max="2050" width="13.88671875" style="387" customWidth="1"/>
    <col min="2051" max="2051" width="14.6640625" style="387" customWidth="1"/>
    <col min="2052" max="2052" width="15.44140625" style="387" customWidth="1"/>
    <col min="2053" max="2053" width="13.88671875" style="387" customWidth="1"/>
    <col min="2054" max="2054" width="14.33203125" style="387" customWidth="1"/>
    <col min="2055" max="2055" width="15.109375" style="387" customWidth="1"/>
    <col min="2056" max="2056" width="13.6640625" style="387" bestFit="1" customWidth="1"/>
    <col min="2057" max="2057" width="11.33203125" style="387" bestFit="1" customWidth="1"/>
    <col min="2058" max="2058" width="11.109375" style="387" bestFit="1" customWidth="1"/>
    <col min="2059" max="2304" width="9.109375" style="387"/>
    <col min="2305" max="2305" width="55.6640625" style="387" customWidth="1"/>
    <col min="2306" max="2306" width="13.88671875" style="387" customWidth="1"/>
    <col min="2307" max="2307" width="14.6640625" style="387" customWidth="1"/>
    <col min="2308" max="2308" width="15.44140625" style="387" customWidth="1"/>
    <col min="2309" max="2309" width="13.88671875" style="387" customWidth="1"/>
    <col min="2310" max="2310" width="14.33203125" style="387" customWidth="1"/>
    <col min="2311" max="2311" width="15.109375" style="387" customWidth="1"/>
    <col min="2312" max="2312" width="13.6640625" style="387" bestFit="1" customWidth="1"/>
    <col min="2313" max="2313" width="11.33203125" style="387" bestFit="1" customWidth="1"/>
    <col min="2314" max="2314" width="11.109375" style="387" bestFit="1" customWidth="1"/>
    <col min="2315" max="2560" width="9.109375" style="387"/>
    <col min="2561" max="2561" width="55.6640625" style="387" customWidth="1"/>
    <col min="2562" max="2562" width="13.88671875" style="387" customWidth="1"/>
    <col min="2563" max="2563" width="14.6640625" style="387" customWidth="1"/>
    <col min="2564" max="2564" width="15.44140625" style="387" customWidth="1"/>
    <col min="2565" max="2565" width="13.88671875" style="387" customWidth="1"/>
    <col min="2566" max="2566" width="14.33203125" style="387" customWidth="1"/>
    <col min="2567" max="2567" width="15.109375" style="387" customWidth="1"/>
    <col min="2568" max="2568" width="13.6640625" style="387" bestFit="1" customWidth="1"/>
    <col min="2569" max="2569" width="11.33203125" style="387" bestFit="1" customWidth="1"/>
    <col min="2570" max="2570" width="11.109375" style="387" bestFit="1" customWidth="1"/>
    <col min="2571" max="2816" width="9.109375" style="387"/>
    <col min="2817" max="2817" width="55.6640625" style="387" customWidth="1"/>
    <col min="2818" max="2818" width="13.88671875" style="387" customWidth="1"/>
    <col min="2819" max="2819" width="14.6640625" style="387" customWidth="1"/>
    <col min="2820" max="2820" width="15.44140625" style="387" customWidth="1"/>
    <col min="2821" max="2821" width="13.88671875" style="387" customWidth="1"/>
    <col min="2822" max="2822" width="14.33203125" style="387" customWidth="1"/>
    <col min="2823" max="2823" width="15.109375" style="387" customWidth="1"/>
    <col min="2824" max="2824" width="13.6640625" style="387" bestFit="1" customWidth="1"/>
    <col min="2825" max="2825" width="11.33203125" style="387" bestFit="1" customWidth="1"/>
    <col min="2826" max="2826" width="11.109375" style="387" bestFit="1" customWidth="1"/>
    <col min="2827" max="3072" width="9.109375" style="387"/>
    <col min="3073" max="3073" width="55.6640625" style="387" customWidth="1"/>
    <col min="3074" max="3074" width="13.88671875" style="387" customWidth="1"/>
    <col min="3075" max="3075" width="14.6640625" style="387" customWidth="1"/>
    <col min="3076" max="3076" width="15.44140625" style="387" customWidth="1"/>
    <col min="3077" max="3077" width="13.88671875" style="387" customWidth="1"/>
    <col min="3078" max="3078" width="14.33203125" style="387" customWidth="1"/>
    <col min="3079" max="3079" width="15.109375" style="387" customWidth="1"/>
    <col min="3080" max="3080" width="13.6640625" style="387" bestFit="1" customWidth="1"/>
    <col min="3081" max="3081" width="11.33203125" style="387" bestFit="1" customWidth="1"/>
    <col min="3082" max="3082" width="11.109375" style="387" bestFit="1" customWidth="1"/>
    <col min="3083" max="3328" width="9.109375" style="387"/>
    <col min="3329" max="3329" width="55.6640625" style="387" customWidth="1"/>
    <col min="3330" max="3330" width="13.88671875" style="387" customWidth="1"/>
    <col min="3331" max="3331" width="14.6640625" style="387" customWidth="1"/>
    <col min="3332" max="3332" width="15.44140625" style="387" customWidth="1"/>
    <col min="3333" max="3333" width="13.88671875" style="387" customWidth="1"/>
    <col min="3334" max="3334" width="14.33203125" style="387" customWidth="1"/>
    <col min="3335" max="3335" width="15.109375" style="387" customWidth="1"/>
    <col min="3336" max="3336" width="13.6640625" style="387" bestFit="1" customWidth="1"/>
    <col min="3337" max="3337" width="11.33203125" style="387" bestFit="1" customWidth="1"/>
    <col min="3338" max="3338" width="11.109375" style="387" bestFit="1" customWidth="1"/>
    <col min="3339" max="3584" width="9.109375" style="387"/>
    <col min="3585" max="3585" width="55.6640625" style="387" customWidth="1"/>
    <col min="3586" max="3586" width="13.88671875" style="387" customWidth="1"/>
    <col min="3587" max="3587" width="14.6640625" style="387" customWidth="1"/>
    <col min="3588" max="3588" width="15.44140625" style="387" customWidth="1"/>
    <col min="3589" max="3589" width="13.88671875" style="387" customWidth="1"/>
    <col min="3590" max="3590" width="14.33203125" style="387" customWidth="1"/>
    <col min="3591" max="3591" width="15.109375" style="387" customWidth="1"/>
    <col min="3592" max="3592" width="13.6640625" style="387" bestFit="1" customWidth="1"/>
    <col min="3593" max="3593" width="11.33203125" style="387" bestFit="1" customWidth="1"/>
    <col min="3594" max="3594" width="11.109375" style="387" bestFit="1" customWidth="1"/>
    <col min="3595" max="3840" width="9.109375" style="387"/>
    <col min="3841" max="3841" width="55.6640625" style="387" customWidth="1"/>
    <col min="3842" max="3842" width="13.88671875" style="387" customWidth="1"/>
    <col min="3843" max="3843" width="14.6640625" style="387" customWidth="1"/>
    <col min="3844" max="3844" width="15.44140625" style="387" customWidth="1"/>
    <col min="3845" max="3845" width="13.88671875" style="387" customWidth="1"/>
    <col min="3846" max="3846" width="14.33203125" style="387" customWidth="1"/>
    <col min="3847" max="3847" width="15.109375" style="387" customWidth="1"/>
    <col min="3848" max="3848" width="13.6640625" style="387" bestFit="1" customWidth="1"/>
    <col min="3849" max="3849" width="11.33203125" style="387" bestFit="1" customWidth="1"/>
    <col min="3850" max="3850" width="11.109375" style="387" bestFit="1" customWidth="1"/>
    <col min="3851" max="4096" width="9.109375" style="387"/>
    <col min="4097" max="4097" width="55.6640625" style="387" customWidth="1"/>
    <col min="4098" max="4098" width="13.88671875" style="387" customWidth="1"/>
    <col min="4099" max="4099" width="14.6640625" style="387" customWidth="1"/>
    <col min="4100" max="4100" width="15.44140625" style="387" customWidth="1"/>
    <col min="4101" max="4101" width="13.88671875" style="387" customWidth="1"/>
    <col min="4102" max="4102" width="14.33203125" style="387" customWidth="1"/>
    <col min="4103" max="4103" width="15.109375" style="387" customWidth="1"/>
    <col min="4104" max="4104" width="13.6640625" style="387" bestFit="1" customWidth="1"/>
    <col min="4105" max="4105" width="11.33203125" style="387" bestFit="1" customWidth="1"/>
    <col min="4106" max="4106" width="11.109375" style="387" bestFit="1" customWidth="1"/>
    <col min="4107" max="4352" width="9.109375" style="387"/>
    <col min="4353" max="4353" width="55.6640625" style="387" customWidth="1"/>
    <col min="4354" max="4354" width="13.88671875" style="387" customWidth="1"/>
    <col min="4355" max="4355" width="14.6640625" style="387" customWidth="1"/>
    <col min="4356" max="4356" width="15.44140625" style="387" customWidth="1"/>
    <col min="4357" max="4357" width="13.88671875" style="387" customWidth="1"/>
    <col min="4358" max="4358" width="14.33203125" style="387" customWidth="1"/>
    <col min="4359" max="4359" width="15.109375" style="387" customWidth="1"/>
    <col min="4360" max="4360" width="13.6640625" style="387" bestFit="1" customWidth="1"/>
    <col min="4361" max="4361" width="11.33203125" style="387" bestFit="1" customWidth="1"/>
    <col min="4362" max="4362" width="11.109375" style="387" bestFit="1" customWidth="1"/>
    <col min="4363" max="4608" width="9.109375" style="387"/>
    <col min="4609" max="4609" width="55.6640625" style="387" customWidth="1"/>
    <col min="4610" max="4610" width="13.88671875" style="387" customWidth="1"/>
    <col min="4611" max="4611" width="14.6640625" style="387" customWidth="1"/>
    <col min="4612" max="4612" width="15.44140625" style="387" customWidth="1"/>
    <col min="4613" max="4613" width="13.88671875" style="387" customWidth="1"/>
    <col min="4614" max="4614" width="14.33203125" style="387" customWidth="1"/>
    <col min="4615" max="4615" width="15.109375" style="387" customWidth="1"/>
    <col min="4616" max="4616" width="13.6640625" style="387" bestFit="1" customWidth="1"/>
    <col min="4617" max="4617" width="11.33203125" style="387" bestFit="1" customWidth="1"/>
    <col min="4618" max="4618" width="11.109375" style="387" bestFit="1" customWidth="1"/>
    <col min="4619" max="4864" width="9.109375" style="387"/>
    <col min="4865" max="4865" width="55.6640625" style="387" customWidth="1"/>
    <col min="4866" max="4866" width="13.88671875" style="387" customWidth="1"/>
    <col min="4867" max="4867" width="14.6640625" style="387" customWidth="1"/>
    <col min="4868" max="4868" width="15.44140625" style="387" customWidth="1"/>
    <col min="4869" max="4869" width="13.88671875" style="387" customWidth="1"/>
    <col min="4870" max="4870" width="14.33203125" style="387" customWidth="1"/>
    <col min="4871" max="4871" width="15.109375" style="387" customWidth="1"/>
    <col min="4872" max="4872" width="13.6640625" style="387" bestFit="1" customWidth="1"/>
    <col min="4873" max="4873" width="11.33203125" style="387" bestFit="1" customWidth="1"/>
    <col min="4874" max="4874" width="11.109375" style="387" bestFit="1" customWidth="1"/>
    <col min="4875" max="5120" width="9.109375" style="387"/>
    <col min="5121" max="5121" width="55.6640625" style="387" customWidth="1"/>
    <col min="5122" max="5122" width="13.88671875" style="387" customWidth="1"/>
    <col min="5123" max="5123" width="14.6640625" style="387" customWidth="1"/>
    <col min="5124" max="5124" width="15.44140625" style="387" customWidth="1"/>
    <col min="5125" max="5125" width="13.88671875" style="387" customWidth="1"/>
    <col min="5126" max="5126" width="14.33203125" style="387" customWidth="1"/>
    <col min="5127" max="5127" width="15.109375" style="387" customWidth="1"/>
    <col min="5128" max="5128" width="13.6640625" style="387" bestFit="1" customWidth="1"/>
    <col min="5129" max="5129" width="11.33203125" style="387" bestFit="1" customWidth="1"/>
    <col min="5130" max="5130" width="11.109375" style="387" bestFit="1" customWidth="1"/>
    <col min="5131" max="5376" width="9.109375" style="387"/>
    <col min="5377" max="5377" width="55.6640625" style="387" customWidth="1"/>
    <col min="5378" max="5378" width="13.88671875" style="387" customWidth="1"/>
    <col min="5379" max="5379" width="14.6640625" style="387" customWidth="1"/>
    <col min="5380" max="5380" width="15.44140625" style="387" customWidth="1"/>
    <col min="5381" max="5381" width="13.88671875" style="387" customWidth="1"/>
    <col min="5382" max="5382" width="14.33203125" style="387" customWidth="1"/>
    <col min="5383" max="5383" width="15.109375" style="387" customWidth="1"/>
    <col min="5384" max="5384" width="13.6640625" style="387" bestFit="1" customWidth="1"/>
    <col min="5385" max="5385" width="11.33203125" style="387" bestFit="1" customWidth="1"/>
    <col min="5386" max="5386" width="11.109375" style="387" bestFit="1" customWidth="1"/>
    <col min="5387" max="5632" width="9.109375" style="387"/>
    <col min="5633" max="5633" width="55.6640625" style="387" customWidth="1"/>
    <col min="5634" max="5634" width="13.88671875" style="387" customWidth="1"/>
    <col min="5635" max="5635" width="14.6640625" style="387" customWidth="1"/>
    <col min="5636" max="5636" width="15.44140625" style="387" customWidth="1"/>
    <col min="5637" max="5637" width="13.88671875" style="387" customWidth="1"/>
    <col min="5638" max="5638" width="14.33203125" style="387" customWidth="1"/>
    <col min="5639" max="5639" width="15.109375" style="387" customWidth="1"/>
    <col min="5640" max="5640" width="13.6640625" style="387" bestFit="1" customWidth="1"/>
    <col min="5641" max="5641" width="11.33203125" style="387" bestFit="1" customWidth="1"/>
    <col min="5642" max="5642" width="11.109375" style="387" bestFit="1" customWidth="1"/>
    <col min="5643" max="5888" width="9.109375" style="387"/>
    <col min="5889" max="5889" width="55.6640625" style="387" customWidth="1"/>
    <col min="5890" max="5890" width="13.88671875" style="387" customWidth="1"/>
    <col min="5891" max="5891" width="14.6640625" style="387" customWidth="1"/>
    <col min="5892" max="5892" width="15.44140625" style="387" customWidth="1"/>
    <col min="5893" max="5893" width="13.88671875" style="387" customWidth="1"/>
    <col min="5894" max="5894" width="14.33203125" style="387" customWidth="1"/>
    <col min="5895" max="5895" width="15.109375" style="387" customWidth="1"/>
    <col min="5896" max="5896" width="13.6640625" style="387" bestFit="1" customWidth="1"/>
    <col min="5897" max="5897" width="11.33203125" style="387" bestFit="1" customWidth="1"/>
    <col min="5898" max="5898" width="11.109375" style="387" bestFit="1" customWidth="1"/>
    <col min="5899" max="6144" width="9.109375" style="387"/>
    <col min="6145" max="6145" width="55.6640625" style="387" customWidth="1"/>
    <col min="6146" max="6146" width="13.88671875" style="387" customWidth="1"/>
    <col min="6147" max="6147" width="14.6640625" style="387" customWidth="1"/>
    <col min="6148" max="6148" width="15.44140625" style="387" customWidth="1"/>
    <col min="6149" max="6149" width="13.88671875" style="387" customWidth="1"/>
    <col min="6150" max="6150" width="14.33203125" style="387" customWidth="1"/>
    <col min="6151" max="6151" width="15.109375" style="387" customWidth="1"/>
    <col min="6152" max="6152" width="13.6640625" style="387" bestFit="1" customWidth="1"/>
    <col min="6153" max="6153" width="11.33203125" style="387" bestFit="1" customWidth="1"/>
    <col min="6154" max="6154" width="11.109375" style="387" bestFit="1" customWidth="1"/>
    <col min="6155" max="6400" width="9.109375" style="387"/>
    <col min="6401" max="6401" width="55.6640625" style="387" customWidth="1"/>
    <col min="6402" max="6402" width="13.88671875" style="387" customWidth="1"/>
    <col min="6403" max="6403" width="14.6640625" style="387" customWidth="1"/>
    <col min="6404" max="6404" width="15.44140625" style="387" customWidth="1"/>
    <col min="6405" max="6405" width="13.88671875" style="387" customWidth="1"/>
    <col min="6406" max="6406" width="14.33203125" style="387" customWidth="1"/>
    <col min="6407" max="6407" width="15.109375" style="387" customWidth="1"/>
    <col min="6408" max="6408" width="13.6640625" style="387" bestFit="1" customWidth="1"/>
    <col min="6409" max="6409" width="11.33203125" style="387" bestFit="1" customWidth="1"/>
    <col min="6410" max="6410" width="11.109375" style="387" bestFit="1" customWidth="1"/>
    <col min="6411" max="6656" width="9.109375" style="387"/>
    <col min="6657" max="6657" width="55.6640625" style="387" customWidth="1"/>
    <col min="6658" max="6658" width="13.88671875" style="387" customWidth="1"/>
    <col min="6659" max="6659" width="14.6640625" style="387" customWidth="1"/>
    <col min="6660" max="6660" width="15.44140625" style="387" customWidth="1"/>
    <col min="6661" max="6661" width="13.88671875" style="387" customWidth="1"/>
    <col min="6662" max="6662" width="14.33203125" style="387" customWidth="1"/>
    <col min="6663" max="6663" width="15.109375" style="387" customWidth="1"/>
    <col min="6664" max="6664" width="13.6640625" style="387" bestFit="1" customWidth="1"/>
    <col min="6665" max="6665" width="11.33203125" style="387" bestFit="1" customWidth="1"/>
    <col min="6666" max="6666" width="11.109375" style="387" bestFit="1" customWidth="1"/>
    <col min="6667" max="6912" width="9.109375" style="387"/>
    <col min="6913" max="6913" width="55.6640625" style="387" customWidth="1"/>
    <col min="6914" max="6914" width="13.88671875" style="387" customWidth="1"/>
    <col min="6915" max="6915" width="14.6640625" style="387" customWidth="1"/>
    <col min="6916" max="6916" width="15.44140625" style="387" customWidth="1"/>
    <col min="6917" max="6917" width="13.88671875" style="387" customWidth="1"/>
    <col min="6918" max="6918" width="14.33203125" style="387" customWidth="1"/>
    <col min="6919" max="6919" width="15.109375" style="387" customWidth="1"/>
    <col min="6920" max="6920" width="13.6640625" style="387" bestFit="1" customWidth="1"/>
    <col min="6921" max="6921" width="11.33203125" style="387" bestFit="1" customWidth="1"/>
    <col min="6922" max="6922" width="11.109375" style="387" bestFit="1" customWidth="1"/>
    <col min="6923" max="7168" width="9.109375" style="387"/>
    <col min="7169" max="7169" width="55.6640625" style="387" customWidth="1"/>
    <col min="7170" max="7170" width="13.88671875" style="387" customWidth="1"/>
    <col min="7171" max="7171" width="14.6640625" style="387" customWidth="1"/>
    <col min="7172" max="7172" width="15.44140625" style="387" customWidth="1"/>
    <col min="7173" max="7173" width="13.88671875" style="387" customWidth="1"/>
    <col min="7174" max="7174" width="14.33203125" style="387" customWidth="1"/>
    <col min="7175" max="7175" width="15.109375" style="387" customWidth="1"/>
    <col min="7176" max="7176" width="13.6640625" style="387" bestFit="1" customWidth="1"/>
    <col min="7177" max="7177" width="11.33203125" style="387" bestFit="1" customWidth="1"/>
    <col min="7178" max="7178" width="11.109375" style="387" bestFit="1" customWidth="1"/>
    <col min="7179" max="7424" width="9.109375" style="387"/>
    <col min="7425" max="7425" width="55.6640625" style="387" customWidth="1"/>
    <col min="7426" max="7426" width="13.88671875" style="387" customWidth="1"/>
    <col min="7427" max="7427" width="14.6640625" style="387" customWidth="1"/>
    <col min="7428" max="7428" width="15.44140625" style="387" customWidth="1"/>
    <col min="7429" max="7429" width="13.88671875" style="387" customWidth="1"/>
    <col min="7430" max="7430" width="14.33203125" style="387" customWidth="1"/>
    <col min="7431" max="7431" width="15.109375" style="387" customWidth="1"/>
    <col min="7432" max="7432" width="13.6640625" style="387" bestFit="1" customWidth="1"/>
    <col min="7433" max="7433" width="11.33203125" style="387" bestFit="1" customWidth="1"/>
    <col min="7434" max="7434" width="11.109375" style="387" bestFit="1" customWidth="1"/>
    <col min="7435" max="7680" width="9.109375" style="387"/>
    <col min="7681" max="7681" width="55.6640625" style="387" customWidth="1"/>
    <col min="7682" max="7682" width="13.88671875" style="387" customWidth="1"/>
    <col min="7683" max="7683" width="14.6640625" style="387" customWidth="1"/>
    <col min="7684" max="7684" width="15.44140625" style="387" customWidth="1"/>
    <col min="7685" max="7685" width="13.88671875" style="387" customWidth="1"/>
    <col min="7686" max="7686" width="14.33203125" style="387" customWidth="1"/>
    <col min="7687" max="7687" width="15.109375" style="387" customWidth="1"/>
    <col min="7688" max="7688" width="13.6640625" style="387" bestFit="1" customWidth="1"/>
    <col min="7689" max="7689" width="11.33203125" style="387" bestFit="1" customWidth="1"/>
    <col min="7690" max="7690" width="11.109375" style="387" bestFit="1" customWidth="1"/>
    <col min="7691" max="7936" width="9.109375" style="387"/>
    <col min="7937" max="7937" width="55.6640625" style="387" customWidth="1"/>
    <col min="7938" max="7938" width="13.88671875" style="387" customWidth="1"/>
    <col min="7939" max="7939" width="14.6640625" style="387" customWidth="1"/>
    <col min="7940" max="7940" width="15.44140625" style="387" customWidth="1"/>
    <col min="7941" max="7941" width="13.88671875" style="387" customWidth="1"/>
    <col min="7942" max="7942" width="14.33203125" style="387" customWidth="1"/>
    <col min="7943" max="7943" width="15.109375" style="387" customWidth="1"/>
    <col min="7944" max="7944" width="13.6640625" style="387" bestFit="1" customWidth="1"/>
    <col min="7945" max="7945" width="11.33203125" style="387" bestFit="1" customWidth="1"/>
    <col min="7946" max="7946" width="11.109375" style="387" bestFit="1" customWidth="1"/>
    <col min="7947" max="8192" width="9.109375" style="387"/>
    <col min="8193" max="8193" width="55.6640625" style="387" customWidth="1"/>
    <col min="8194" max="8194" width="13.88671875" style="387" customWidth="1"/>
    <col min="8195" max="8195" width="14.6640625" style="387" customWidth="1"/>
    <col min="8196" max="8196" width="15.44140625" style="387" customWidth="1"/>
    <col min="8197" max="8197" width="13.88671875" style="387" customWidth="1"/>
    <col min="8198" max="8198" width="14.33203125" style="387" customWidth="1"/>
    <col min="8199" max="8199" width="15.109375" style="387" customWidth="1"/>
    <col min="8200" max="8200" width="13.6640625" style="387" bestFit="1" customWidth="1"/>
    <col min="8201" max="8201" width="11.33203125" style="387" bestFit="1" customWidth="1"/>
    <col min="8202" max="8202" width="11.109375" style="387" bestFit="1" customWidth="1"/>
    <col min="8203" max="8448" width="9.109375" style="387"/>
    <col min="8449" max="8449" width="55.6640625" style="387" customWidth="1"/>
    <col min="8450" max="8450" width="13.88671875" style="387" customWidth="1"/>
    <col min="8451" max="8451" width="14.6640625" style="387" customWidth="1"/>
    <col min="8452" max="8452" width="15.44140625" style="387" customWidth="1"/>
    <col min="8453" max="8453" width="13.88671875" style="387" customWidth="1"/>
    <col min="8454" max="8454" width="14.33203125" style="387" customWidth="1"/>
    <col min="8455" max="8455" width="15.109375" style="387" customWidth="1"/>
    <col min="8456" max="8456" width="13.6640625" style="387" bestFit="1" customWidth="1"/>
    <col min="8457" max="8457" width="11.33203125" style="387" bestFit="1" customWidth="1"/>
    <col min="8458" max="8458" width="11.109375" style="387" bestFit="1" customWidth="1"/>
    <col min="8459" max="8704" width="9.109375" style="387"/>
    <col min="8705" max="8705" width="55.6640625" style="387" customWidth="1"/>
    <col min="8706" max="8706" width="13.88671875" style="387" customWidth="1"/>
    <col min="8707" max="8707" width="14.6640625" style="387" customWidth="1"/>
    <col min="8708" max="8708" width="15.44140625" style="387" customWidth="1"/>
    <col min="8709" max="8709" width="13.88671875" style="387" customWidth="1"/>
    <col min="8710" max="8710" width="14.33203125" style="387" customWidth="1"/>
    <col min="8711" max="8711" width="15.109375" style="387" customWidth="1"/>
    <col min="8712" max="8712" width="13.6640625" style="387" bestFit="1" customWidth="1"/>
    <col min="8713" max="8713" width="11.33203125" style="387" bestFit="1" customWidth="1"/>
    <col min="8714" max="8714" width="11.109375" style="387" bestFit="1" customWidth="1"/>
    <col min="8715" max="8960" width="9.109375" style="387"/>
    <col min="8961" max="8961" width="55.6640625" style="387" customWidth="1"/>
    <col min="8962" max="8962" width="13.88671875" style="387" customWidth="1"/>
    <col min="8963" max="8963" width="14.6640625" style="387" customWidth="1"/>
    <col min="8964" max="8964" width="15.44140625" style="387" customWidth="1"/>
    <col min="8965" max="8965" width="13.88671875" style="387" customWidth="1"/>
    <col min="8966" max="8966" width="14.33203125" style="387" customWidth="1"/>
    <col min="8967" max="8967" width="15.109375" style="387" customWidth="1"/>
    <col min="8968" max="8968" width="13.6640625" style="387" bestFit="1" customWidth="1"/>
    <col min="8969" max="8969" width="11.33203125" style="387" bestFit="1" customWidth="1"/>
    <col min="8970" max="8970" width="11.109375" style="387" bestFit="1" customWidth="1"/>
    <col min="8971" max="9216" width="9.109375" style="387"/>
    <col min="9217" max="9217" width="55.6640625" style="387" customWidth="1"/>
    <col min="9218" max="9218" width="13.88671875" style="387" customWidth="1"/>
    <col min="9219" max="9219" width="14.6640625" style="387" customWidth="1"/>
    <col min="9220" max="9220" width="15.44140625" style="387" customWidth="1"/>
    <col min="9221" max="9221" width="13.88671875" style="387" customWidth="1"/>
    <col min="9222" max="9222" width="14.33203125" style="387" customWidth="1"/>
    <col min="9223" max="9223" width="15.109375" style="387" customWidth="1"/>
    <col min="9224" max="9224" width="13.6640625" style="387" bestFit="1" customWidth="1"/>
    <col min="9225" max="9225" width="11.33203125" style="387" bestFit="1" customWidth="1"/>
    <col min="9226" max="9226" width="11.109375" style="387" bestFit="1" customWidth="1"/>
    <col min="9227" max="9472" width="9.109375" style="387"/>
    <col min="9473" max="9473" width="55.6640625" style="387" customWidth="1"/>
    <col min="9474" max="9474" width="13.88671875" style="387" customWidth="1"/>
    <col min="9475" max="9475" width="14.6640625" style="387" customWidth="1"/>
    <col min="9476" max="9476" width="15.44140625" style="387" customWidth="1"/>
    <col min="9477" max="9477" width="13.88671875" style="387" customWidth="1"/>
    <col min="9478" max="9478" width="14.33203125" style="387" customWidth="1"/>
    <col min="9479" max="9479" width="15.109375" style="387" customWidth="1"/>
    <col min="9480" max="9480" width="13.6640625" style="387" bestFit="1" customWidth="1"/>
    <col min="9481" max="9481" width="11.33203125" style="387" bestFit="1" customWidth="1"/>
    <col min="9482" max="9482" width="11.109375" style="387" bestFit="1" customWidth="1"/>
    <col min="9483" max="9728" width="9.109375" style="387"/>
    <col min="9729" max="9729" width="55.6640625" style="387" customWidth="1"/>
    <col min="9730" max="9730" width="13.88671875" style="387" customWidth="1"/>
    <col min="9731" max="9731" width="14.6640625" style="387" customWidth="1"/>
    <col min="9732" max="9732" width="15.44140625" style="387" customWidth="1"/>
    <col min="9733" max="9733" width="13.88671875" style="387" customWidth="1"/>
    <col min="9734" max="9734" width="14.33203125" style="387" customWidth="1"/>
    <col min="9735" max="9735" width="15.109375" style="387" customWidth="1"/>
    <col min="9736" max="9736" width="13.6640625" style="387" bestFit="1" customWidth="1"/>
    <col min="9737" max="9737" width="11.33203125" style="387" bestFit="1" customWidth="1"/>
    <col min="9738" max="9738" width="11.109375" style="387" bestFit="1" customWidth="1"/>
    <col min="9739" max="9984" width="9.109375" style="387"/>
    <col min="9985" max="9985" width="55.6640625" style="387" customWidth="1"/>
    <col min="9986" max="9986" width="13.88671875" style="387" customWidth="1"/>
    <col min="9987" max="9987" width="14.6640625" style="387" customWidth="1"/>
    <col min="9988" max="9988" width="15.44140625" style="387" customWidth="1"/>
    <col min="9989" max="9989" width="13.88671875" style="387" customWidth="1"/>
    <col min="9990" max="9990" width="14.33203125" style="387" customWidth="1"/>
    <col min="9991" max="9991" width="15.109375" style="387" customWidth="1"/>
    <col min="9992" max="9992" width="13.6640625" style="387" bestFit="1" customWidth="1"/>
    <col min="9993" max="9993" width="11.33203125" style="387" bestFit="1" customWidth="1"/>
    <col min="9994" max="9994" width="11.109375" style="387" bestFit="1" customWidth="1"/>
    <col min="9995" max="10240" width="9.109375" style="387"/>
    <col min="10241" max="10241" width="55.6640625" style="387" customWidth="1"/>
    <col min="10242" max="10242" width="13.88671875" style="387" customWidth="1"/>
    <col min="10243" max="10243" width="14.6640625" style="387" customWidth="1"/>
    <col min="10244" max="10244" width="15.44140625" style="387" customWidth="1"/>
    <col min="10245" max="10245" width="13.88671875" style="387" customWidth="1"/>
    <col min="10246" max="10246" width="14.33203125" style="387" customWidth="1"/>
    <col min="10247" max="10247" width="15.109375" style="387" customWidth="1"/>
    <col min="10248" max="10248" width="13.6640625" style="387" bestFit="1" customWidth="1"/>
    <col min="10249" max="10249" width="11.33203125" style="387" bestFit="1" customWidth="1"/>
    <col min="10250" max="10250" width="11.109375" style="387" bestFit="1" customWidth="1"/>
    <col min="10251" max="10496" width="9.109375" style="387"/>
    <col min="10497" max="10497" width="55.6640625" style="387" customWidth="1"/>
    <col min="10498" max="10498" width="13.88671875" style="387" customWidth="1"/>
    <col min="10499" max="10499" width="14.6640625" style="387" customWidth="1"/>
    <col min="10500" max="10500" width="15.44140625" style="387" customWidth="1"/>
    <col min="10501" max="10501" width="13.88671875" style="387" customWidth="1"/>
    <col min="10502" max="10502" width="14.33203125" style="387" customWidth="1"/>
    <col min="10503" max="10503" width="15.109375" style="387" customWidth="1"/>
    <col min="10504" max="10504" width="13.6640625" style="387" bestFit="1" customWidth="1"/>
    <col min="10505" max="10505" width="11.33203125" style="387" bestFit="1" customWidth="1"/>
    <col min="10506" max="10506" width="11.109375" style="387" bestFit="1" customWidth="1"/>
    <col min="10507" max="10752" width="9.109375" style="387"/>
    <col min="10753" max="10753" width="55.6640625" style="387" customWidth="1"/>
    <col min="10754" max="10754" width="13.88671875" style="387" customWidth="1"/>
    <col min="10755" max="10755" width="14.6640625" style="387" customWidth="1"/>
    <col min="10756" max="10756" width="15.44140625" style="387" customWidth="1"/>
    <col min="10757" max="10757" width="13.88671875" style="387" customWidth="1"/>
    <col min="10758" max="10758" width="14.33203125" style="387" customWidth="1"/>
    <col min="10759" max="10759" width="15.109375" style="387" customWidth="1"/>
    <col min="10760" max="10760" width="13.6640625" style="387" bestFit="1" customWidth="1"/>
    <col min="10761" max="10761" width="11.33203125" style="387" bestFit="1" customWidth="1"/>
    <col min="10762" max="10762" width="11.109375" style="387" bestFit="1" customWidth="1"/>
    <col min="10763" max="11008" width="9.109375" style="387"/>
    <col min="11009" max="11009" width="55.6640625" style="387" customWidth="1"/>
    <col min="11010" max="11010" width="13.88671875" style="387" customWidth="1"/>
    <col min="11011" max="11011" width="14.6640625" style="387" customWidth="1"/>
    <col min="11012" max="11012" width="15.44140625" style="387" customWidth="1"/>
    <col min="11013" max="11013" width="13.88671875" style="387" customWidth="1"/>
    <col min="11014" max="11014" width="14.33203125" style="387" customWidth="1"/>
    <col min="11015" max="11015" width="15.109375" style="387" customWidth="1"/>
    <col min="11016" max="11016" width="13.6640625" style="387" bestFit="1" customWidth="1"/>
    <col min="11017" max="11017" width="11.33203125" style="387" bestFit="1" customWidth="1"/>
    <col min="11018" max="11018" width="11.109375" style="387" bestFit="1" customWidth="1"/>
    <col min="11019" max="11264" width="9.109375" style="387"/>
    <col min="11265" max="11265" width="55.6640625" style="387" customWidth="1"/>
    <col min="11266" max="11266" width="13.88671875" style="387" customWidth="1"/>
    <col min="11267" max="11267" width="14.6640625" style="387" customWidth="1"/>
    <col min="11268" max="11268" width="15.44140625" style="387" customWidth="1"/>
    <col min="11269" max="11269" width="13.88671875" style="387" customWidth="1"/>
    <col min="11270" max="11270" width="14.33203125" style="387" customWidth="1"/>
    <col min="11271" max="11271" width="15.109375" style="387" customWidth="1"/>
    <col min="11272" max="11272" width="13.6640625" style="387" bestFit="1" customWidth="1"/>
    <col min="11273" max="11273" width="11.33203125" style="387" bestFit="1" customWidth="1"/>
    <col min="11274" max="11274" width="11.109375" style="387" bestFit="1" customWidth="1"/>
    <col min="11275" max="11520" width="9.109375" style="387"/>
    <col min="11521" max="11521" width="55.6640625" style="387" customWidth="1"/>
    <col min="11522" max="11522" width="13.88671875" style="387" customWidth="1"/>
    <col min="11523" max="11523" width="14.6640625" style="387" customWidth="1"/>
    <col min="11524" max="11524" width="15.44140625" style="387" customWidth="1"/>
    <col min="11525" max="11525" width="13.88671875" style="387" customWidth="1"/>
    <col min="11526" max="11526" width="14.33203125" style="387" customWidth="1"/>
    <col min="11527" max="11527" width="15.109375" style="387" customWidth="1"/>
    <col min="11528" max="11528" width="13.6640625" style="387" bestFit="1" customWidth="1"/>
    <col min="11529" max="11529" width="11.33203125" style="387" bestFit="1" customWidth="1"/>
    <col min="11530" max="11530" width="11.109375" style="387" bestFit="1" customWidth="1"/>
    <col min="11531" max="11776" width="9.109375" style="387"/>
    <col min="11777" max="11777" width="55.6640625" style="387" customWidth="1"/>
    <col min="11778" max="11778" width="13.88671875" style="387" customWidth="1"/>
    <col min="11779" max="11779" width="14.6640625" style="387" customWidth="1"/>
    <col min="11780" max="11780" width="15.44140625" style="387" customWidth="1"/>
    <col min="11781" max="11781" width="13.88671875" style="387" customWidth="1"/>
    <col min="11782" max="11782" width="14.33203125" style="387" customWidth="1"/>
    <col min="11783" max="11783" width="15.109375" style="387" customWidth="1"/>
    <col min="11784" max="11784" width="13.6640625" style="387" bestFit="1" customWidth="1"/>
    <col min="11785" max="11785" width="11.33203125" style="387" bestFit="1" customWidth="1"/>
    <col min="11786" max="11786" width="11.109375" style="387" bestFit="1" customWidth="1"/>
    <col min="11787" max="12032" width="9.109375" style="387"/>
    <col min="12033" max="12033" width="55.6640625" style="387" customWidth="1"/>
    <col min="12034" max="12034" width="13.88671875" style="387" customWidth="1"/>
    <col min="12035" max="12035" width="14.6640625" style="387" customWidth="1"/>
    <col min="12036" max="12036" width="15.44140625" style="387" customWidth="1"/>
    <col min="12037" max="12037" width="13.88671875" style="387" customWidth="1"/>
    <col min="12038" max="12038" width="14.33203125" style="387" customWidth="1"/>
    <col min="12039" max="12039" width="15.109375" style="387" customWidth="1"/>
    <col min="12040" max="12040" width="13.6640625" style="387" bestFit="1" customWidth="1"/>
    <col min="12041" max="12041" width="11.33203125" style="387" bestFit="1" customWidth="1"/>
    <col min="12042" max="12042" width="11.109375" style="387" bestFit="1" customWidth="1"/>
    <col min="12043" max="12288" width="9.109375" style="387"/>
    <col min="12289" max="12289" width="55.6640625" style="387" customWidth="1"/>
    <col min="12290" max="12290" width="13.88671875" style="387" customWidth="1"/>
    <col min="12291" max="12291" width="14.6640625" style="387" customWidth="1"/>
    <col min="12292" max="12292" width="15.44140625" style="387" customWidth="1"/>
    <col min="12293" max="12293" width="13.88671875" style="387" customWidth="1"/>
    <col min="12294" max="12294" width="14.33203125" style="387" customWidth="1"/>
    <col min="12295" max="12295" width="15.109375" style="387" customWidth="1"/>
    <col min="12296" max="12296" width="13.6640625" style="387" bestFit="1" customWidth="1"/>
    <col min="12297" max="12297" width="11.33203125" style="387" bestFit="1" customWidth="1"/>
    <col min="12298" max="12298" width="11.109375" style="387" bestFit="1" customWidth="1"/>
    <col min="12299" max="12544" width="9.109375" style="387"/>
    <col min="12545" max="12545" width="55.6640625" style="387" customWidth="1"/>
    <col min="12546" max="12546" width="13.88671875" style="387" customWidth="1"/>
    <col min="12547" max="12547" width="14.6640625" style="387" customWidth="1"/>
    <col min="12548" max="12548" width="15.44140625" style="387" customWidth="1"/>
    <col min="12549" max="12549" width="13.88671875" style="387" customWidth="1"/>
    <col min="12550" max="12550" width="14.33203125" style="387" customWidth="1"/>
    <col min="12551" max="12551" width="15.109375" style="387" customWidth="1"/>
    <col min="12552" max="12552" width="13.6640625" style="387" bestFit="1" customWidth="1"/>
    <col min="12553" max="12553" width="11.33203125" style="387" bestFit="1" customWidth="1"/>
    <col min="12554" max="12554" width="11.109375" style="387" bestFit="1" customWidth="1"/>
    <col min="12555" max="12800" width="9.109375" style="387"/>
    <col min="12801" max="12801" width="55.6640625" style="387" customWidth="1"/>
    <col min="12802" max="12802" width="13.88671875" style="387" customWidth="1"/>
    <col min="12803" max="12803" width="14.6640625" style="387" customWidth="1"/>
    <col min="12804" max="12804" width="15.44140625" style="387" customWidth="1"/>
    <col min="12805" max="12805" width="13.88671875" style="387" customWidth="1"/>
    <col min="12806" max="12806" width="14.33203125" style="387" customWidth="1"/>
    <col min="12807" max="12807" width="15.109375" style="387" customWidth="1"/>
    <col min="12808" max="12808" width="13.6640625" style="387" bestFit="1" customWidth="1"/>
    <col min="12809" max="12809" width="11.33203125" style="387" bestFit="1" customWidth="1"/>
    <col min="12810" max="12810" width="11.109375" style="387" bestFit="1" customWidth="1"/>
    <col min="12811" max="13056" width="9.109375" style="387"/>
    <col min="13057" max="13057" width="55.6640625" style="387" customWidth="1"/>
    <col min="13058" max="13058" width="13.88671875" style="387" customWidth="1"/>
    <col min="13059" max="13059" width="14.6640625" style="387" customWidth="1"/>
    <col min="13060" max="13060" width="15.44140625" style="387" customWidth="1"/>
    <col min="13061" max="13061" width="13.88671875" style="387" customWidth="1"/>
    <col min="13062" max="13062" width="14.33203125" style="387" customWidth="1"/>
    <col min="13063" max="13063" width="15.109375" style="387" customWidth="1"/>
    <col min="13064" max="13064" width="13.6640625" style="387" bestFit="1" customWidth="1"/>
    <col min="13065" max="13065" width="11.33203125" style="387" bestFit="1" customWidth="1"/>
    <col min="13066" max="13066" width="11.109375" style="387" bestFit="1" customWidth="1"/>
    <col min="13067" max="13312" width="9.109375" style="387"/>
    <col min="13313" max="13313" width="55.6640625" style="387" customWidth="1"/>
    <col min="13314" max="13314" width="13.88671875" style="387" customWidth="1"/>
    <col min="13315" max="13315" width="14.6640625" style="387" customWidth="1"/>
    <col min="13316" max="13316" width="15.44140625" style="387" customWidth="1"/>
    <col min="13317" max="13317" width="13.88671875" style="387" customWidth="1"/>
    <col min="13318" max="13318" width="14.33203125" style="387" customWidth="1"/>
    <col min="13319" max="13319" width="15.109375" style="387" customWidth="1"/>
    <col min="13320" max="13320" width="13.6640625" style="387" bestFit="1" customWidth="1"/>
    <col min="13321" max="13321" width="11.33203125" style="387" bestFit="1" customWidth="1"/>
    <col min="13322" max="13322" width="11.109375" style="387" bestFit="1" customWidth="1"/>
    <col min="13323" max="13568" width="9.109375" style="387"/>
    <col min="13569" max="13569" width="55.6640625" style="387" customWidth="1"/>
    <col min="13570" max="13570" width="13.88671875" style="387" customWidth="1"/>
    <col min="13571" max="13571" width="14.6640625" style="387" customWidth="1"/>
    <col min="13572" max="13572" width="15.44140625" style="387" customWidth="1"/>
    <col min="13573" max="13573" width="13.88671875" style="387" customWidth="1"/>
    <col min="13574" max="13574" width="14.33203125" style="387" customWidth="1"/>
    <col min="13575" max="13575" width="15.109375" style="387" customWidth="1"/>
    <col min="13576" max="13576" width="13.6640625" style="387" bestFit="1" customWidth="1"/>
    <col min="13577" max="13577" width="11.33203125" style="387" bestFit="1" customWidth="1"/>
    <col min="13578" max="13578" width="11.109375" style="387" bestFit="1" customWidth="1"/>
    <col min="13579" max="13824" width="9.109375" style="387"/>
    <col min="13825" max="13825" width="55.6640625" style="387" customWidth="1"/>
    <col min="13826" max="13826" width="13.88671875" style="387" customWidth="1"/>
    <col min="13827" max="13827" width="14.6640625" style="387" customWidth="1"/>
    <col min="13828" max="13828" width="15.44140625" style="387" customWidth="1"/>
    <col min="13829" max="13829" width="13.88671875" style="387" customWidth="1"/>
    <col min="13830" max="13830" width="14.33203125" style="387" customWidth="1"/>
    <col min="13831" max="13831" width="15.109375" style="387" customWidth="1"/>
    <col min="13832" max="13832" width="13.6640625" style="387" bestFit="1" customWidth="1"/>
    <col min="13833" max="13833" width="11.33203125" style="387" bestFit="1" customWidth="1"/>
    <col min="13834" max="13834" width="11.109375" style="387" bestFit="1" customWidth="1"/>
    <col min="13835" max="14080" width="9.109375" style="387"/>
    <col min="14081" max="14081" width="55.6640625" style="387" customWidth="1"/>
    <col min="14082" max="14082" width="13.88671875" style="387" customWidth="1"/>
    <col min="14083" max="14083" width="14.6640625" style="387" customWidth="1"/>
    <col min="14084" max="14084" width="15.44140625" style="387" customWidth="1"/>
    <col min="14085" max="14085" width="13.88671875" style="387" customWidth="1"/>
    <col min="14086" max="14086" width="14.33203125" style="387" customWidth="1"/>
    <col min="14087" max="14087" width="15.109375" style="387" customWidth="1"/>
    <col min="14088" max="14088" width="13.6640625" style="387" bestFit="1" customWidth="1"/>
    <col min="14089" max="14089" width="11.33203125" style="387" bestFit="1" customWidth="1"/>
    <col min="14090" max="14090" width="11.109375" style="387" bestFit="1" customWidth="1"/>
    <col min="14091" max="14336" width="9.109375" style="387"/>
    <col min="14337" max="14337" width="55.6640625" style="387" customWidth="1"/>
    <col min="14338" max="14338" width="13.88671875" style="387" customWidth="1"/>
    <col min="14339" max="14339" width="14.6640625" style="387" customWidth="1"/>
    <col min="14340" max="14340" width="15.44140625" style="387" customWidth="1"/>
    <col min="14341" max="14341" width="13.88671875" style="387" customWidth="1"/>
    <col min="14342" max="14342" width="14.33203125" style="387" customWidth="1"/>
    <col min="14343" max="14343" width="15.109375" style="387" customWidth="1"/>
    <col min="14344" max="14344" width="13.6640625" style="387" bestFit="1" customWidth="1"/>
    <col min="14345" max="14345" width="11.33203125" style="387" bestFit="1" customWidth="1"/>
    <col min="14346" max="14346" width="11.109375" style="387" bestFit="1" customWidth="1"/>
    <col min="14347" max="14592" width="9.109375" style="387"/>
    <col min="14593" max="14593" width="55.6640625" style="387" customWidth="1"/>
    <col min="14594" max="14594" width="13.88671875" style="387" customWidth="1"/>
    <col min="14595" max="14595" width="14.6640625" style="387" customWidth="1"/>
    <col min="14596" max="14596" width="15.44140625" style="387" customWidth="1"/>
    <col min="14597" max="14597" width="13.88671875" style="387" customWidth="1"/>
    <col min="14598" max="14598" width="14.33203125" style="387" customWidth="1"/>
    <col min="14599" max="14599" width="15.109375" style="387" customWidth="1"/>
    <col min="14600" max="14600" width="13.6640625" style="387" bestFit="1" customWidth="1"/>
    <col min="14601" max="14601" width="11.33203125" style="387" bestFit="1" customWidth="1"/>
    <col min="14602" max="14602" width="11.109375" style="387" bestFit="1" customWidth="1"/>
    <col min="14603" max="14848" width="9.109375" style="387"/>
    <col min="14849" max="14849" width="55.6640625" style="387" customWidth="1"/>
    <col min="14850" max="14850" width="13.88671875" style="387" customWidth="1"/>
    <col min="14851" max="14851" width="14.6640625" style="387" customWidth="1"/>
    <col min="14852" max="14852" width="15.44140625" style="387" customWidth="1"/>
    <col min="14853" max="14853" width="13.88671875" style="387" customWidth="1"/>
    <col min="14854" max="14854" width="14.33203125" style="387" customWidth="1"/>
    <col min="14855" max="14855" width="15.109375" style="387" customWidth="1"/>
    <col min="14856" max="14856" width="13.6640625" style="387" bestFit="1" customWidth="1"/>
    <col min="14857" max="14857" width="11.33203125" style="387" bestFit="1" customWidth="1"/>
    <col min="14858" max="14858" width="11.109375" style="387" bestFit="1" customWidth="1"/>
    <col min="14859" max="15104" width="9.109375" style="387"/>
    <col min="15105" max="15105" width="55.6640625" style="387" customWidth="1"/>
    <col min="15106" max="15106" width="13.88671875" style="387" customWidth="1"/>
    <col min="15107" max="15107" width="14.6640625" style="387" customWidth="1"/>
    <col min="15108" max="15108" width="15.44140625" style="387" customWidth="1"/>
    <col min="15109" max="15109" width="13.88671875" style="387" customWidth="1"/>
    <col min="15110" max="15110" width="14.33203125" style="387" customWidth="1"/>
    <col min="15111" max="15111" width="15.109375" style="387" customWidth="1"/>
    <col min="15112" max="15112" width="13.6640625" style="387" bestFit="1" customWidth="1"/>
    <col min="15113" max="15113" width="11.33203125" style="387" bestFit="1" customWidth="1"/>
    <col min="15114" max="15114" width="11.109375" style="387" bestFit="1" customWidth="1"/>
    <col min="15115" max="15360" width="9.109375" style="387"/>
    <col min="15361" max="15361" width="55.6640625" style="387" customWidth="1"/>
    <col min="15362" max="15362" width="13.88671875" style="387" customWidth="1"/>
    <col min="15363" max="15363" width="14.6640625" style="387" customWidth="1"/>
    <col min="15364" max="15364" width="15.44140625" style="387" customWidth="1"/>
    <col min="15365" max="15365" width="13.88671875" style="387" customWidth="1"/>
    <col min="15366" max="15366" width="14.33203125" style="387" customWidth="1"/>
    <col min="15367" max="15367" width="15.109375" style="387" customWidth="1"/>
    <col min="15368" max="15368" width="13.6640625" style="387" bestFit="1" customWidth="1"/>
    <col min="15369" max="15369" width="11.33203125" style="387" bestFit="1" customWidth="1"/>
    <col min="15370" max="15370" width="11.109375" style="387" bestFit="1" customWidth="1"/>
    <col min="15371" max="15616" width="9.109375" style="387"/>
    <col min="15617" max="15617" width="55.6640625" style="387" customWidth="1"/>
    <col min="15618" max="15618" width="13.88671875" style="387" customWidth="1"/>
    <col min="15619" max="15619" width="14.6640625" style="387" customWidth="1"/>
    <col min="15620" max="15620" width="15.44140625" style="387" customWidth="1"/>
    <col min="15621" max="15621" width="13.88671875" style="387" customWidth="1"/>
    <col min="15622" max="15622" width="14.33203125" style="387" customWidth="1"/>
    <col min="15623" max="15623" width="15.109375" style="387" customWidth="1"/>
    <col min="15624" max="15624" width="13.6640625" style="387" bestFit="1" customWidth="1"/>
    <col min="15625" max="15625" width="11.33203125" style="387" bestFit="1" customWidth="1"/>
    <col min="15626" max="15626" width="11.109375" style="387" bestFit="1" customWidth="1"/>
    <col min="15627" max="15872" width="9.109375" style="387"/>
    <col min="15873" max="15873" width="55.6640625" style="387" customWidth="1"/>
    <col min="15874" max="15874" width="13.88671875" style="387" customWidth="1"/>
    <col min="15875" max="15875" width="14.6640625" style="387" customWidth="1"/>
    <col min="15876" max="15876" width="15.44140625" style="387" customWidth="1"/>
    <col min="15877" max="15877" width="13.88671875" style="387" customWidth="1"/>
    <col min="15878" max="15878" width="14.33203125" style="387" customWidth="1"/>
    <col min="15879" max="15879" width="15.109375" style="387" customWidth="1"/>
    <col min="15880" max="15880" width="13.6640625" style="387" bestFit="1" customWidth="1"/>
    <col min="15881" max="15881" width="11.33203125" style="387" bestFit="1" customWidth="1"/>
    <col min="15882" max="15882" width="11.109375" style="387" bestFit="1" customWidth="1"/>
    <col min="15883" max="16128" width="9.109375" style="387"/>
    <col min="16129" max="16129" width="55.6640625" style="387" customWidth="1"/>
    <col min="16130" max="16130" width="13.88671875" style="387" customWidth="1"/>
    <col min="16131" max="16131" width="14.6640625" style="387" customWidth="1"/>
    <col min="16132" max="16132" width="15.44140625" style="387" customWidth="1"/>
    <col min="16133" max="16133" width="13.88671875" style="387" customWidth="1"/>
    <col min="16134" max="16134" width="14.33203125" style="387" customWidth="1"/>
    <col min="16135" max="16135" width="15.109375" style="387" customWidth="1"/>
    <col min="16136" max="16136" width="13.6640625" style="387" bestFit="1" customWidth="1"/>
    <col min="16137" max="16137" width="11.33203125" style="387" bestFit="1" customWidth="1"/>
    <col min="16138" max="16138" width="11.109375" style="387" bestFit="1" customWidth="1"/>
    <col min="16139" max="16384" width="9.109375" style="387"/>
  </cols>
  <sheetData>
    <row r="1" spans="1:11" ht="18.600000000000001" thickTop="1" thickBot="1">
      <c r="A1" s="2741" t="s">
        <v>964</v>
      </c>
      <c r="B1" s="2741"/>
      <c r="C1" s="2741"/>
      <c r="D1" s="2741"/>
      <c r="E1" s="2741"/>
      <c r="F1" s="2741"/>
      <c r="G1" s="2741"/>
    </row>
    <row r="2" spans="1:11" ht="15" thickTop="1" thickBot="1">
      <c r="A2" s="2742" t="s">
        <v>735</v>
      </c>
      <c r="B2" s="2745" t="s">
        <v>188</v>
      </c>
      <c r="C2" s="2746"/>
      <c r="D2" s="2746"/>
      <c r="E2" s="2746"/>
      <c r="F2" s="2746"/>
      <c r="G2" s="2746"/>
    </row>
    <row r="3" spans="1:11" ht="14.4" thickBot="1">
      <c r="A3" s="2743"/>
      <c r="B3" s="2747" t="s">
        <v>63</v>
      </c>
      <c r="C3" s="2748"/>
      <c r="D3" s="2749"/>
      <c r="E3" s="2747" t="s">
        <v>64</v>
      </c>
      <c r="F3" s="2748"/>
      <c r="G3" s="2748"/>
    </row>
    <row r="4" spans="1:11" ht="15" thickBot="1">
      <c r="A4" s="2744"/>
      <c r="B4" s="577" t="s">
        <v>965</v>
      </c>
      <c r="C4" s="578" t="s">
        <v>966</v>
      </c>
      <c r="D4" s="578" t="s">
        <v>53</v>
      </c>
      <c r="E4" s="577" t="s">
        <v>965</v>
      </c>
      <c r="F4" s="578" t="s">
        <v>966</v>
      </c>
      <c r="G4" s="576" t="s">
        <v>53</v>
      </c>
    </row>
    <row r="5" spans="1:11" ht="14.4" thickBot="1">
      <c r="A5" s="579">
        <v>1</v>
      </c>
      <c r="B5" s="580">
        <v>2</v>
      </c>
      <c r="C5" s="580">
        <v>3</v>
      </c>
      <c r="D5" s="580">
        <v>4</v>
      </c>
      <c r="E5" s="580">
        <v>5</v>
      </c>
      <c r="F5" s="580">
        <v>6</v>
      </c>
      <c r="G5" s="581">
        <v>7</v>
      </c>
    </row>
    <row r="6" spans="1:11" ht="15" customHeight="1">
      <c r="A6" s="2750" t="s">
        <v>967</v>
      </c>
      <c r="B6" s="2750"/>
      <c r="C6" s="2750"/>
      <c r="D6" s="2750"/>
      <c r="E6" s="2750"/>
      <c r="F6" s="2750"/>
      <c r="G6" s="2750"/>
    </row>
    <row r="7" spans="1:11">
      <c r="A7" s="398" t="s">
        <v>968</v>
      </c>
      <c r="B7" s="582">
        <v>49588.58</v>
      </c>
      <c r="C7" s="583">
        <v>380199.29</v>
      </c>
      <c r="D7" s="583">
        <f>+B7+C7</f>
        <v>429787.87</v>
      </c>
      <c r="E7" s="582">
        <v>46227.13</v>
      </c>
      <c r="F7" s="583">
        <v>333750.93</v>
      </c>
      <c r="G7" s="583">
        <f>+E7+F7</f>
        <v>379978.06</v>
      </c>
      <c r="H7" s="221"/>
      <c r="I7" s="221"/>
      <c r="J7" s="2736"/>
      <c r="K7" s="2736"/>
    </row>
    <row r="8" spans="1:11">
      <c r="A8" s="398" t="s">
        <v>969</v>
      </c>
      <c r="B8" s="582">
        <v>19.72</v>
      </c>
      <c r="C8" s="583">
        <v>110535.67</v>
      </c>
      <c r="D8" s="583">
        <f>+B8+C8</f>
        <v>110555.39</v>
      </c>
      <c r="E8" s="582">
        <v>25.56</v>
      </c>
      <c r="F8" s="583">
        <v>93002.83</v>
      </c>
      <c r="G8" s="583">
        <f>+E8+F8</f>
        <v>93028.39</v>
      </c>
      <c r="H8" s="584"/>
      <c r="I8" s="243"/>
      <c r="J8" s="2736"/>
      <c r="K8" s="2736"/>
    </row>
    <row r="9" spans="1:11" ht="30" customHeight="1" thickBot="1">
      <c r="A9" s="398" t="s">
        <v>970</v>
      </c>
      <c r="B9" s="582">
        <f>+B21</f>
        <v>21388.629999999997</v>
      </c>
      <c r="C9" s="583">
        <f>+C21</f>
        <v>8014.9600000000009</v>
      </c>
      <c r="D9" s="583">
        <f>+D21</f>
        <v>29403.589999999997</v>
      </c>
      <c r="E9" s="582">
        <f>+E21</f>
        <v>22690.460000000003</v>
      </c>
      <c r="F9" s="583">
        <f>+F21</f>
        <v>10208.630000000001</v>
      </c>
      <c r="G9" s="583">
        <f>+E9+F9</f>
        <v>32899.090000000004</v>
      </c>
      <c r="H9" s="585"/>
      <c r="I9" s="585"/>
      <c r="J9" s="585"/>
    </row>
    <row r="10" spans="1:11" ht="14.4" thickBot="1">
      <c r="A10" s="586" t="s">
        <v>859</v>
      </c>
      <c r="B10" s="587">
        <f t="shared" ref="B10:G10" si="0">+B7+B8+B9</f>
        <v>70996.929999999993</v>
      </c>
      <c r="C10" s="588">
        <f t="shared" si="0"/>
        <v>498749.92</v>
      </c>
      <c r="D10" s="588">
        <f t="shared" si="0"/>
        <v>569746.85</v>
      </c>
      <c r="E10" s="587">
        <f t="shared" si="0"/>
        <v>68943.149999999994</v>
      </c>
      <c r="F10" s="588">
        <f t="shared" si="0"/>
        <v>436962.39</v>
      </c>
      <c r="G10" s="588">
        <f t="shared" si="0"/>
        <v>505905.54000000004</v>
      </c>
    </row>
    <row r="11" spans="1:11" ht="15" customHeight="1">
      <c r="A11" s="2737" t="s">
        <v>971</v>
      </c>
      <c r="B11" s="2737"/>
      <c r="C11" s="2737"/>
      <c r="D11" s="2737"/>
      <c r="E11" s="2737"/>
      <c r="F11" s="2737"/>
      <c r="G11" s="2737"/>
    </row>
    <row r="12" spans="1:11" ht="15" customHeight="1">
      <c r="A12" s="2738" t="s">
        <v>972</v>
      </c>
      <c r="B12" s="2738"/>
      <c r="C12" s="2738"/>
      <c r="D12" s="2738"/>
      <c r="E12" s="2738"/>
      <c r="F12" s="2738"/>
      <c r="G12" s="2738"/>
    </row>
    <row r="13" spans="1:11">
      <c r="A13" s="398" t="s">
        <v>425</v>
      </c>
      <c r="B13" s="582">
        <v>19597.599999999999</v>
      </c>
      <c r="C13" s="583">
        <v>0</v>
      </c>
      <c r="D13" s="583">
        <f>+B13+C13</f>
        <v>19597.599999999999</v>
      </c>
      <c r="E13" s="582">
        <v>20970.22</v>
      </c>
      <c r="F13" s="583">
        <v>0</v>
      </c>
      <c r="G13" s="583">
        <f>+E13+F13</f>
        <v>20970.22</v>
      </c>
    </row>
    <row r="14" spans="1:11" ht="15.75" customHeight="1">
      <c r="A14" s="398" t="s">
        <v>426</v>
      </c>
      <c r="B14" s="582">
        <v>1791.03</v>
      </c>
      <c r="C14" s="583">
        <v>0</v>
      </c>
      <c r="D14" s="583">
        <f>+B14+C14</f>
        <v>1791.03</v>
      </c>
      <c r="E14" s="582">
        <v>1720.24</v>
      </c>
      <c r="F14" s="583">
        <v>0</v>
      </c>
      <c r="G14" s="583">
        <f>+E14+F14</f>
        <v>1720.24</v>
      </c>
      <c r="H14" s="585"/>
    </row>
    <row r="15" spans="1:11" ht="15" customHeight="1">
      <c r="A15" s="2738" t="s">
        <v>973</v>
      </c>
      <c r="B15" s="2738"/>
      <c r="C15" s="2738"/>
      <c r="D15" s="2738"/>
      <c r="E15" s="2738"/>
      <c r="F15" s="2738"/>
      <c r="G15" s="2738"/>
      <c r="H15" s="585"/>
    </row>
    <row r="16" spans="1:11">
      <c r="A16" s="398" t="s">
        <v>974</v>
      </c>
      <c r="B16" s="582">
        <v>0</v>
      </c>
      <c r="C16" s="583">
        <v>1.36</v>
      </c>
      <c r="D16" s="583">
        <f>+B16+C16</f>
        <v>1.36</v>
      </c>
      <c r="E16" s="582">
        <v>0</v>
      </c>
      <c r="F16" s="583">
        <v>14</v>
      </c>
      <c r="G16" s="583">
        <f>+E16+F16</f>
        <v>14</v>
      </c>
      <c r="H16" s="589"/>
    </row>
    <row r="17" spans="1:8">
      <c r="A17" s="398" t="s">
        <v>975</v>
      </c>
      <c r="B17" s="582">
        <v>0</v>
      </c>
      <c r="C17" s="583">
        <v>1051.1500000000001</v>
      </c>
      <c r="D17" s="583">
        <f>+B17+C17</f>
        <v>1051.1500000000001</v>
      </c>
      <c r="E17" s="582">
        <v>0</v>
      </c>
      <c r="F17" s="583">
        <v>783.95</v>
      </c>
      <c r="G17" s="583">
        <f>+E17+F17</f>
        <v>783.95</v>
      </c>
      <c r="H17" s="589"/>
    </row>
    <row r="18" spans="1:8">
      <c r="A18" s="398" t="s">
        <v>976</v>
      </c>
      <c r="B18" s="582">
        <v>0</v>
      </c>
      <c r="C18" s="583">
        <v>6910.56</v>
      </c>
      <c r="D18" s="583">
        <f>+B18+C18</f>
        <v>6910.56</v>
      </c>
      <c r="E18" s="582">
        <v>0</v>
      </c>
      <c r="F18" s="583">
        <v>9371.84</v>
      </c>
      <c r="G18" s="583">
        <f>+E18+F18</f>
        <v>9371.84</v>
      </c>
      <c r="H18" s="585"/>
    </row>
    <row r="19" spans="1:8">
      <c r="A19" s="398" t="s">
        <v>428</v>
      </c>
      <c r="B19" s="582">
        <v>0</v>
      </c>
      <c r="C19" s="583">
        <v>51.89</v>
      </c>
      <c r="D19" s="583">
        <f>+B19+C19</f>
        <v>51.89</v>
      </c>
      <c r="E19" s="582">
        <v>0</v>
      </c>
      <c r="F19" s="583">
        <v>38.840000000000003</v>
      </c>
      <c r="G19" s="583">
        <f>+E19+F19</f>
        <v>38.840000000000003</v>
      </c>
    </row>
    <row r="20" spans="1:8" ht="14.4" thickBot="1">
      <c r="A20" s="398" t="s">
        <v>977</v>
      </c>
      <c r="B20" s="582">
        <v>0</v>
      </c>
      <c r="C20" s="583">
        <v>0</v>
      </c>
      <c r="D20" s="583">
        <f>+B20+C20</f>
        <v>0</v>
      </c>
      <c r="E20" s="582">
        <v>0</v>
      </c>
      <c r="F20" s="583">
        <v>0</v>
      </c>
      <c r="G20" s="583">
        <f>+E20+F20</f>
        <v>0</v>
      </c>
    </row>
    <row r="21" spans="1:8" ht="14.4" thickBot="1">
      <c r="A21" s="586" t="s">
        <v>859</v>
      </c>
      <c r="B21" s="587">
        <f t="shared" ref="B21:G21" si="1">SUM(B16:B20,B13:B14)</f>
        <v>21388.629999999997</v>
      </c>
      <c r="C21" s="588">
        <f t="shared" si="1"/>
        <v>8014.9600000000009</v>
      </c>
      <c r="D21" s="588">
        <f t="shared" si="1"/>
        <v>29403.589999999997</v>
      </c>
      <c r="E21" s="587">
        <f t="shared" si="1"/>
        <v>22690.460000000003</v>
      </c>
      <c r="F21" s="588">
        <f t="shared" si="1"/>
        <v>10208.630000000001</v>
      </c>
      <c r="G21" s="588">
        <f t="shared" si="1"/>
        <v>32899.090000000004</v>
      </c>
    </row>
    <row r="22" spans="1:8" ht="2.25" customHeight="1">
      <c r="A22" s="2739"/>
      <c r="B22" s="2739"/>
      <c r="C22" s="2739"/>
      <c r="D22" s="2739"/>
      <c r="E22" s="2739"/>
      <c r="F22" s="2739"/>
      <c r="G22" s="2739"/>
    </row>
    <row r="23" spans="1:8">
      <c r="A23" s="590" t="s">
        <v>978</v>
      </c>
      <c r="B23" s="583"/>
      <c r="C23" s="583"/>
      <c r="D23" s="583"/>
      <c r="E23" s="583"/>
      <c r="F23" s="583"/>
      <c r="G23" s="583"/>
    </row>
    <row r="24" spans="1:8">
      <c r="A24" s="398" t="s">
        <v>979</v>
      </c>
      <c r="B24" s="582">
        <v>0</v>
      </c>
      <c r="C24" s="583">
        <v>0</v>
      </c>
      <c r="D24" s="583">
        <v>0</v>
      </c>
      <c r="E24" s="582">
        <v>0</v>
      </c>
      <c r="F24" s="583">
        <v>0</v>
      </c>
      <c r="G24" s="583">
        <v>0</v>
      </c>
    </row>
    <row r="25" spans="1:8">
      <c r="A25" s="590" t="s">
        <v>980</v>
      </c>
      <c r="B25" s="583"/>
      <c r="C25" s="583"/>
      <c r="D25" s="583"/>
      <c r="E25" s="583"/>
      <c r="F25" s="583"/>
      <c r="G25" s="583"/>
    </row>
    <row r="26" spans="1:8">
      <c r="A26" s="398" t="s">
        <v>430</v>
      </c>
      <c r="B26" s="582">
        <v>0</v>
      </c>
      <c r="C26" s="583">
        <v>0</v>
      </c>
      <c r="D26" s="583">
        <v>0</v>
      </c>
      <c r="E26" s="582">
        <v>0</v>
      </c>
      <c r="F26" s="583">
        <v>0</v>
      </c>
      <c r="G26" s="583">
        <v>0</v>
      </c>
    </row>
    <row r="27" spans="1:8" ht="14.4" thickBot="1">
      <c r="A27" s="591"/>
      <c r="B27" s="591"/>
      <c r="C27" s="591"/>
      <c r="D27" s="591"/>
      <c r="E27" s="591"/>
      <c r="F27" s="591"/>
      <c r="G27" s="591"/>
    </row>
    <row r="28" spans="1:8" ht="16.5" customHeight="1">
      <c r="A28" s="2740" t="s">
        <v>981</v>
      </c>
      <c r="B28" s="2740"/>
      <c r="C28" s="2740"/>
      <c r="D28" s="2740"/>
      <c r="E28" s="2740"/>
      <c r="F28" s="592"/>
      <c r="G28" s="592"/>
    </row>
    <row r="29" spans="1:8" ht="19.5" customHeight="1">
      <c r="A29" s="2732" t="s">
        <v>982</v>
      </c>
      <c r="B29" s="2732"/>
      <c r="C29" s="2732"/>
      <c r="D29" s="2732"/>
      <c r="E29" s="2732"/>
      <c r="F29" s="2732"/>
      <c r="G29" s="2732"/>
    </row>
    <row r="30" spans="1:8" ht="14.25" customHeight="1">
      <c r="A30" s="2733" t="s">
        <v>983</v>
      </c>
      <c r="B30" s="2734" t="s">
        <v>984</v>
      </c>
      <c r="C30" s="2734"/>
      <c r="D30" s="2734"/>
      <c r="E30" s="2734"/>
      <c r="F30" s="2734"/>
      <c r="G30" s="2735"/>
    </row>
    <row r="31" spans="1:8" ht="14.25" customHeight="1">
      <c r="A31" s="2733"/>
      <c r="B31" s="2734" t="s">
        <v>965</v>
      </c>
      <c r="C31" s="2734"/>
      <c r="D31" s="2734"/>
      <c r="E31" s="2734" t="s">
        <v>966</v>
      </c>
      <c r="F31" s="2734"/>
      <c r="G31" s="2735"/>
    </row>
    <row r="32" spans="1:8" ht="14.25" customHeight="1">
      <c r="A32" s="594" t="s">
        <v>63</v>
      </c>
      <c r="B32" s="2730">
        <v>12.46</v>
      </c>
      <c r="C32" s="2730"/>
      <c r="D32" s="2730"/>
      <c r="E32" s="2730">
        <v>87.54</v>
      </c>
      <c r="F32" s="2730"/>
      <c r="G32" s="2731"/>
    </row>
    <row r="33" spans="1:8" ht="14.25" customHeight="1">
      <c r="A33" s="594" t="s">
        <v>64</v>
      </c>
      <c r="B33" s="2730">
        <v>13.63</v>
      </c>
      <c r="C33" s="2730"/>
      <c r="D33" s="2730"/>
      <c r="E33" s="2730">
        <v>86.37</v>
      </c>
      <c r="F33" s="2730"/>
      <c r="G33" s="2731"/>
    </row>
    <row r="34" spans="1:8" ht="15.6" customHeight="1">
      <c r="A34" s="593"/>
      <c r="B34" s="593"/>
      <c r="C34" s="593"/>
      <c r="D34" s="593"/>
      <c r="E34" s="593"/>
      <c r="F34" s="593"/>
      <c r="G34" s="593"/>
      <c r="H34" s="593"/>
    </row>
  </sheetData>
  <mergeCells count="21">
    <mergeCell ref="A28:E28"/>
    <mergeCell ref="A1:G1"/>
    <mergeCell ref="A2:A4"/>
    <mergeCell ref="B2:G2"/>
    <mergeCell ref="B3:D3"/>
    <mergeCell ref="E3:G3"/>
    <mergeCell ref="A6:G6"/>
    <mergeCell ref="J7:K8"/>
    <mergeCell ref="A11:G11"/>
    <mergeCell ref="A12:G12"/>
    <mergeCell ref="A15:G15"/>
    <mergeCell ref="A22:G22"/>
    <mergeCell ref="B33:D33"/>
    <mergeCell ref="E33:G33"/>
    <mergeCell ref="A29:G29"/>
    <mergeCell ref="A30:A31"/>
    <mergeCell ref="B30:G30"/>
    <mergeCell ref="B31:D31"/>
    <mergeCell ref="E31:G31"/>
    <mergeCell ref="B32:D32"/>
    <mergeCell ref="E32:G32"/>
  </mergeCells>
  <pageMargins left="0.23622047244094491" right="0.15748031496062992" top="0.47244094488188981" bottom="0.35433070866141736" header="0.15748031496062992" footer="0.15748031496062992"/>
  <pageSetup paperSize="9" firstPageNumber="33" orientation="landscape" useFirstPageNumber="1" r:id="rId1"/>
  <headerFooter>
    <oddHeader>&amp;C(&amp;P)</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G99"/>
  <sheetViews>
    <sheetView zoomScaleNormal="100" zoomScaleSheetLayoutView="98" workbookViewId="0">
      <selection activeCell="D11" sqref="D11"/>
    </sheetView>
  </sheetViews>
  <sheetFormatPr defaultColWidth="8.44140625" defaultRowHeight="12.6"/>
  <cols>
    <col min="1" max="1" width="55.109375" style="607" customWidth="1"/>
    <col min="2" max="2" width="17" style="602" customWidth="1"/>
    <col min="3" max="3" width="2.5546875" style="602" customWidth="1"/>
    <col min="4" max="4" width="20.109375" style="602" customWidth="1"/>
    <col min="5" max="5" width="2.6640625" style="611" customWidth="1"/>
    <col min="6" max="6" width="23" style="602" customWidth="1"/>
    <col min="7" max="7" width="2.88671875" style="606" customWidth="1"/>
    <col min="8" max="253" width="8.44140625" style="607"/>
    <col min="254" max="254" width="55.109375" style="607" customWidth="1"/>
    <col min="255" max="255" width="17" style="607" customWidth="1"/>
    <col min="256" max="256" width="2.5546875" style="607" customWidth="1"/>
    <col min="257" max="257" width="20.109375" style="607" customWidth="1"/>
    <col min="258" max="258" width="2.6640625" style="607" customWidth="1"/>
    <col min="259" max="259" width="23" style="607" customWidth="1"/>
    <col min="260" max="260" width="2.88671875" style="607" customWidth="1"/>
    <col min="261" max="261" width="10.109375" style="607" bestFit="1" customWidth="1"/>
    <col min="262" max="262" width="8.44140625" style="607"/>
    <col min="263" max="263" width="9.5546875" style="607" bestFit="1" customWidth="1"/>
    <col min="264" max="509" width="8.44140625" style="607"/>
    <col min="510" max="510" width="55.109375" style="607" customWidth="1"/>
    <col min="511" max="511" width="17" style="607" customWidth="1"/>
    <col min="512" max="512" width="2.5546875" style="607" customWidth="1"/>
    <col min="513" max="513" width="20.109375" style="607" customWidth="1"/>
    <col min="514" max="514" width="2.6640625" style="607" customWidth="1"/>
    <col min="515" max="515" width="23" style="607" customWidth="1"/>
    <col min="516" max="516" width="2.88671875" style="607" customWidth="1"/>
    <col min="517" max="517" width="10.109375" style="607" bestFit="1" customWidth="1"/>
    <col min="518" max="518" width="8.44140625" style="607"/>
    <col min="519" max="519" width="9.5546875" style="607" bestFit="1" customWidth="1"/>
    <col min="520" max="765" width="8.44140625" style="607"/>
    <col min="766" max="766" width="55.109375" style="607" customWidth="1"/>
    <col min="767" max="767" width="17" style="607" customWidth="1"/>
    <col min="768" max="768" width="2.5546875" style="607" customWidth="1"/>
    <col min="769" max="769" width="20.109375" style="607" customWidth="1"/>
    <col min="770" max="770" width="2.6640625" style="607" customWidth="1"/>
    <col min="771" max="771" width="23" style="607" customWidth="1"/>
    <col min="772" max="772" width="2.88671875" style="607" customWidth="1"/>
    <col min="773" max="773" width="10.109375" style="607" bestFit="1" customWidth="1"/>
    <col min="774" max="774" width="8.44140625" style="607"/>
    <col min="775" max="775" width="9.5546875" style="607" bestFit="1" customWidth="1"/>
    <col min="776" max="1021" width="8.44140625" style="607"/>
    <col min="1022" max="1022" width="55.109375" style="607" customWidth="1"/>
    <col min="1023" max="1023" width="17" style="607" customWidth="1"/>
    <col min="1024" max="1024" width="2.5546875" style="607" customWidth="1"/>
    <col min="1025" max="1025" width="20.109375" style="607" customWidth="1"/>
    <col min="1026" max="1026" width="2.6640625" style="607" customWidth="1"/>
    <col min="1027" max="1027" width="23" style="607" customWidth="1"/>
    <col min="1028" max="1028" width="2.88671875" style="607" customWidth="1"/>
    <col min="1029" max="1029" width="10.109375" style="607" bestFit="1" customWidth="1"/>
    <col min="1030" max="1030" width="8.44140625" style="607"/>
    <col min="1031" max="1031" width="9.5546875" style="607" bestFit="1" customWidth="1"/>
    <col min="1032" max="1277" width="8.44140625" style="607"/>
    <col min="1278" max="1278" width="55.109375" style="607" customWidth="1"/>
    <col min="1279" max="1279" width="17" style="607" customWidth="1"/>
    <col min="1280" max="1280" width="2.5546875" style="607" customWidth="1"/>
    <col min="1281" max="1281" width="20.109375" style="607" customWidth="1"/>
    <col min="1282" max="1282" width="2.6640625" style="607" customWidth="1"/>
    <col min="1283" max="1283" width="23" style="607" customWidth="1"/>
    <col min="1284" max="1284" width="2.88671875" style="607" customWidth="1"/>
    <col min="1285" max="1285" width="10.109375" style="607" bestFit="1" customWidth="1"/>
    <col min="1286" max="1286" width="8.44140625" style="607"/>
    <col min="1287" max="1287" width="9.5546875" style="607" bestFit="1" customWidth="1"/>
    <col min="1288" max="1533" width="8.44140625" style="607"/>
    <col min="1534" max="1534" width="55.109375" style="607" customWidth="1"/>
    <col min="1535" max="1535" width="17" style="607" customWidth="1"/>
    <col min="1536" max="1536" width="2.5546875" style="607" customWidth="1"/>
    <col min="1537" max="1537" width="20.109375" style="607" customWidth="1"/>
    <col min="1538" max="1538" width="2.6640625" style="607" customWidth="1"/>
    <col min="1539" max="1539" width="23" style="607" customWidth="1"/>
    <col min="1540" max="1540" width="2.88671875" style="607" customWidth="1"/>
    <col min="1541" max="1541" width="10.109375" style="607" bestFit="1" customWidth="1"/>
    <col min="1542" max="1542" width="8.44140625" style="607"/>
    <col min="1543" max="1543" width="9.5546875" style="607" bestFit="1" customWidth="1"/>
    <col min="1544" max="1789" width="8.44140625" style="607"/>
    <col min="1790" max="1790" width="55.109375" style="607" customWidth="1"/>
    <col min="1791" max="1791" width="17" style="607" customWidth="1"/>
    <col min="1792" max="1792" width="2.5546875" style="607" customWidth="1"/>
    <col min="1793" max="1793" width="20.109375" style="607" customWidth="1"/>
    <col min="1794" max="1794" width="2.6640625" style="607" customWidth="1"/>
    <col min="1795" max="1795" width="23" style="607" customWidth="1"/>
    <col min="1796" max="1796" width="2.88671875" style="607" customWidth="1"/>
    <col min="1797" max="1797" width="10.109375" style="607" bestFit="1" customWidth="1"/>
    <col min="1798" max="1798" width="8.44140625" style="607"/>
    <col min="1799" max="1799" width="9.5546875" style="607" bestFit="1" customWidth="1"/>
    <col min="1800" max="2045" width="8.44140625" style="607"/>
    <col min="2046" max="2046" width="55.109375" style="607" customWidth="1"/>
    <col min="2047" max="2047" width="17" style="607" customWidth="1"/>
    <col min="2048" max="2048" width="2.5546875" style="607" customWidth="1"/>
    <col min="2049" max="2049" width="20.109375" style="607" customWidth="1"/>
    <col min="2050" max="2050" width="2.6640625" style="607" customWidth="1"/>
    <col min="2051" max="2051" width="23" style="607" customWidth="1"/>
    <col min="2052" max="2052" width="2.88671875" style="607" customWidth="1"/>
    <col min="2053" max="2053" width="10.109375" style="607" bestFit="1" customWidth="1"/>
    <col min="2054" max="2054" width="8.44140625" style="607"/>
    <col min="2055" max="2055" width="9.5546875" style="607" bestFit="1" customWidth="1"/>
    <col min="2056" max="2301" width="8.44140625" style="607"/>
    <col min="2302" max="2302" width="55.109375" style="607" customWidth="1"/>
    <col min="2303" max="2303" width="17" style="607" customWidth="1"/>
    <col min="2304" max="2304" width="2.5546875" style="607" customWidth="1"/>
    <col min="2305" max="2305" width="20.109375" style="607" customWidth="1"/>
    <col min="2306" max="2306" width="2.6640625" style="607" customWidth="1"/>
    <col min="2307" max="2307" width="23" style="607" customWidth="1"/>
    <col min="2308" max="2308" width="2.88671875" style="607" customWidth="1"/>
    <col min="2309" max="2309" width="10.109375" style="607" bestFit="1" customWidth="1"/>
    <col min="2310" max="2310" width="8.44140625" style="607"/>
    <col min="2311" max="2311" width="9.5546875" style="607" bestFit="1" customWidth="1"/>
    <col min="2312" max="2557" width="8.44140625" style="607"/>
    <col min="2558" max="2558" width="55.109375" style="607" customWidth="1"/>
    <col min="2559" max="2559" width="17" style="607" customWidth="1"/>
    <col min="2560" max="2560" width="2.5546875" style="607" customWidth="1"/>
    <col min="2561" max="2561" width="20.109375" style="607" customWidth="1"/>
    <col min="2562" max="2562" width="2.6640625" style="607" customWidth="1"/>
    <col min="2563" max="2563" width="23" style="607" customWidth="1"/>
    <col min="2564" max="2564" width="2.88671875" style="607" customWidth="1"/>
    <col min="2565" max="2565" width="10.109375" style="607" bestFit="1" customWidth="1"/>
    <col min="2566" max="2566" width="8.44140625" style="607"/>
    <col min="2567" max="2567" width="9.5546875" style="607" bestFit="1" customWidth="1"/>
    <col min="2568" max="2813" width="8.44140625" style="607"/>
    <col min="2814" max="2814" width="55.109375" style="607" customWidth="1"/>
    <col min="2815" max="2815" width="17" style="607" customWidth="1"/>
    <col min="2816" max="2816" width="2.5546875" style="607" customWidth="1"/>
    <col min="2817" max="2817" width="20.109375" style="607" customWidth="1"/>
    <col min="2818" max="2818" width="2.6640625" style="607" customWidth="1"/>
    <col min="2819" max="2819" width="23" style="607" customWidth="1"/>
    <col min="2820" max="2820" width="2.88671875" style="607" customWidth="1"/>
    <col min="2821" max="2821" width="10.109375" style="607" bestFit="1" customWidth="1"/>
    <col min="2822" max="2822" width="8.44140625" style="607"/>
    <col min="2823" max="2823" width="9.5546875" style="607" bestFit="1" customWidth="1"/>
    <col min="2824" max="3069" width="8.44140625" style="607"/>
    <col min="3070" max="3070" width="55.109375" style="607" customWidth="1"/>
    <col min="3071" max="3071" width="17" style="607" customWidth="1"/>
    <col min="3072" max="3072" width="2.5546875" style="607" customWidth="1"/>
    <col min="3073" max="3073" width="20.109375" style="607" customWidth="1"/>
    <col min="3074" max="3074" width="2.6640625" style="607" customWidth="1"/>
    <col min="3075" max="3075" width="23" style="607" customWidth="1"/>
    <col min="3076" max="3076" width="2.88671875" style="607" customWidth="1"/>
    <col min="3077" max="3077" width="10.109375" style="607" bestFit="1" customWidth="1"/>
    <col min="3078" max="3078" width="8.44140625" style="607"/>
    <col min="3079" max="3079" width="9.5546875" style="607" bestFit="1" customWidth="1"/>
    <col min="3080" max="3325" width="8.44140625" style="607"/>
    <col min="3326" max="3326" width="55.109375" style="607" customWidth="1"/>
    <col min="3327" max="3327" width="17" style="607" customWidth="1"/>
    <col min="3328" max="3328" width="2.5546875" style="607" customWidth="1"/>
    <col min="3329" max="3329" width="20.109375" style="607" customWidth="1"/>
    <col min="3330" max="3330" width="2.6640625" style="607" customWidth="1"/>
    <col min="3331" max="3331" width="23" style="607" customWidth="1"/>
    <col min="3332" max="3332" width="2.88671875" style="607" customWidth="1"/>
    <col min="3333" max="3333" width="10.109375" style="607" bestFit="1" customWidth="1"/>
    <col min="3334" max="3334" width="8.44140625" style="607"/>
    <col min="3335" max="3335" width="9.5546875" style="607" bestFit="1" customWidth="1"/>
    <col min="3336" max="3581" width="8.44140625" style="607"/>
    <col min="3582" max="3582" width="55.109375" style="607" customWidth="1"/>
    <col min="3583" max="3583" width="17" style="607" customWidth="1"/>
    <col min="3584" max="3584" width="2.5546875" style="607" customWidth="1"/>
    <col min="3585" max="3585" width="20.109375" style="607" customWidth="1"/>
    <col min="3586" max="3586" width="2.6640625" style="607" customWidth="1"/>
    <col min="3587" max="3587" width="23" style="607" customWidth="1"/>
    <col min="3588" max="3588" width="2.88671875" style="607" customWidth="1"/>
    <col min="3589" max="3589" width="10.109375" style="607" bestFit="1" customWidth="1"/>
    <col min="3590" max="3590" width="8.44140625" style="607"/>
    <col min="3591" max="3591" width="9.5546875" style="607" bestFit="1" customWidth="1"/>
    <col min="3592" max="3837" width="8.44140625" style="607"/>
    <col min="3838" max="3838" width="55.109375" style="607" customWidth="1"/>
    <col min="3839" max="3839" width="17" style="607" customWidth="1"/>
    <col min="3840" max="3840" width="2.5546875" style="607" customWidth="1"/>
    <col min="3841" max="3841" width="20.109375" style="607" customWidth="1"/>
    <col min="3842" max="3842" width="2.6640625" style="607" customWidth="1"/>
    <col min="3843" max="3843" width="23" style="607" customWidth="1"/>
    <col min="3844" max="3844" width="2.88671875" style="607" customWidth="1"/>
    <col min="3845" max="3845" width="10.109375" style="607" bestFit="1" customWidth="1"/>
    <col min="3846" max="3846" width="8.44140625" style="607"/>
    <col min="3847" max="3847" width="9.5546875" style="607" bestFit="1" customWidth="1"/>
    <col min="3848" max="4093" width="8.44140625" style="607"/>
    <col min="4094" max="4094" width="55.109375" style="607" customWidth="1"/>
    <col min="4095" max="4095" width="17" style="607" customWidth="1"/>
    <col min="4096" max="4096" width="2.5546875" style="607" customWidth="1"/>
    <col min="4097" max="4097" width="20.109375" style="607" customWidth="1"/>
    <col min="4098" max="4098" width="2.6640625" style="607" customWidth="1"/>
    <col min="4099" max="4099" width="23" style="607" customWidth="1"/>
    <col min="4100" max="4100" width="2.88671875" style="607" customWidth="1"/>
    <col min="4101" max="4101" width="10.109375" style="607" bestFit="1" customWidth="1"/>
    <col min="4102" max="4102" width="8.44140625" style="607"/>
    <col min="4103" max="4103" width="9.5546875" style="607" bestFit="1" customWidth="1"/>
    <col min="4104" max="4349" width="8.44140625" style="607"/>
    <col min="4350" max="4350" width="55.109375" style="607" customWidth="1"/>
    <col min="4351" max="4351" width="17" style="607" customWidth="1"/>
    <col min="4352" max="4352" width="2.5546875" style="607" customWidth="1"/>
    <col min="4353" max="4353" width="20.109375" style="607" customWidth="1"/>
    <col min="4354" max="4354" width="2.6640625" style="607" customWidth="1"/>
    <col min="4355" max="4355" width="23" style="607" customWidth="1"/>
    <col min="4356" max="4356" width="2.88671875" style="607" customWidth="1"/>
    <col min="4357" max="4357" width="10.109375" style="607" bestFit="1" customWidth="1"/>
    <col min="4358" max="4358" width="8.44140625" style="607"/>
    <col min="4359" max="4359" width="9.5546875" style="607" bestFit="1" customWidth="1"/>
    <col min="4360" max="4605" width="8.44140625" style="607"/>
    <col min="4606" max="4606" width="55.109375" style="607" customWidth="1"/>
    <col min="4607" max="4607" width="17" style="607" customWidth="1"/>
    <col min="4608" max="4608" width="2.5546875" style="607" customWidth="1"/>
    <col min="4609" max="4609" width="20.109375" style="607" customWidth="1"/>
    <col min="4610" max="4610" width="2.6640625" style="607" customWidth="1"/>
    <col min="4611" max="4611" width="23" style="607" customWidth="1"/>
    <col min="4612" max="4612" width="2.88671875" style="607" customWidth="1"/>
    <col min="4613" max="4613" width="10.109375" style="607" bestFit="1" customWidth="1"/>
    <col min="4614" max="4614" width="8.44140625" style="607"/>
    <col min="4615" max="4615" width="9.5546875" style="607" bestFit="1" customWidth="1"/>
    <col min="4616" max="4861" width="8.44140625" style="607"/>
    <col min="4862" max="4862" width="55.109375" style="607" customWidth="1"/>
    <col min="4863" max="4863" width="17" style="607" customWidth="1"/>
    <col min="4864" max="4864" width="2.5546875" style="607" customWidth="1"/>
    <col min="4865" max="4865" width="20.109375" style="607" customWidth="1"/>
    <col min="4866" max="4866" width="2.6640625" style="607" customWidth="1"/>
    <col min="4867" max="4867" width="23" style="607" customWidth="1"/>
    <col min="4868" max="4868" width="2.88671875" style="607" customWidth="1"/>
    <col min="4869" max="4869" width="10.109375" style="607" bestFit="1" customWidth="1"/>
    <col min="4870" max="4870" width="8.44140625" style="607"/>
    <col min="4871" max="4871" width="9.5546875" style="607" bestFit="1" customWidth="1"/>
    <col min="4872" max="5117" width="8.44140625" style="607"/>
    <col min="5118" max="5118" width="55.109375" style="607" customWidth="1"/>
    <col min="5119" max="5119" width="17" style="607" customWidth="1"/>
    <col min="5120" max="5120" width="2.5546875" style="607" customWidth="1"/>
    <col min="5121" max="5121" width="20.109375" style="607" customWidth="1"/>
    <col min="5122" max="5122" width="2.6640625" style="607" customWidth="1"/>
    <col min="5123" max="5123" width="23" style="607" customWidth="1"/>
    <col min="5124" max="5124" width="2.88671875" style="607" customWidth="1"/>
    <col min="5125" max="5125" width="10.109375" style="607" bestFit="1" customWidth="1"/>
    <col min="5126" max="5126" width="8.44140625" style="607"/>
    <col min="5127" max="5127" width="9.5546875" style="607" bestFit="1" customWidth="1"/>
    <col min="5128" max="5373" width="8.44140625" style="607"/>
    <col min="5374" max="5374" width="55.109375" style="607" customWidth="1"/>
    <col min="5375" max="5375" width="17" style="607" customWidth="1"/>
    <col min="5376" max="5376" width="2.5546875" style="607" customWidth="1"/>
    <col min="5377" max="5377" width="20.109375" style="607" customWidth="1"/>
    <col min="5378" max="5378" width="2.6640625" style="607" customWidth="1"/>
    <col min="5379" max="5379" width="23" style="607" customWidth="1"/>
    <col min="5380" max="5380" width="2.88671875" style="607" customWidth="1"/>
    <col min="5381" max="5381" width="10.109375" style="607" bestFit="1" customWidth="1"/>
    <col min="5382" max="5382" width="8.44140625" style="607"/>
    <col min="5383" max="5383" width="9.5546875" style="607" bestFit="1" customWidth="1"/>
    <col min="5384" max="5629" width="8.44140625" style="607"/>
    <col min="5630" max="5630" width="55.109375" style="607" customWidth="1"/>
    <col min="5631" max="5631" width="17" style="607" customWidth="1"/>
    <col min="5632" max="5632" width="2.5546875" style="607" customWidth="1"/>
    <col min="5633" max="5633" width="20.109375" style="607" customWidth="1"/>
    <col min="5634" max="5634" width="2.6640625" style="607" customWidth="1"/>
    <col min="5635" max="5635" width="23" style="607" customWidth="1"/>
    <col min="5636" max="5636" width="2.88671875" style="607" customWidth="1"/>
    <col min="5637" max="5637" width="10.109375" style="607" bestFit="1" customWidth="1"/>
    <col min="5638" max="5638" width="8.44140625" style="607"/>
    <col min="5639" max="5639" width="9.5546875" style="607" bestFit="1" customWidth="1"/>
    <col min="5640" max="5885" width="8.44140625" style="607"/>
    <col min="5886" max="5886" width="55.109375" style="607" customWidth="1"/>
    <col min="5887" max="5887" width="17" style="607" customWidth="1"/>
    <col min="5888" max="5888" width="2.5546875" style="607" customWidth="1"/>
    <col min="5889" max="5889" width="20.109375" style="607" customWidth="1"/>
    <col min="5890" max="5890" width="2.6640625" style="607" customWidth="1"/>
    <col min="5891" max="5891" width="23" style="607" customWidth="1"/>
    <col min="5892" max="5892" width="2.88671875" style="607" customWidth="1"/>
    <col min="5893" max="5893" width="10.109375" style="607" bestFit="1" customWidth="1"/>
    <col min="5894" max="5894" width="8.44140625" style="607"/>
    <col min="5895" max="5895" width="9.5546875" style="607" bestFit="1" customWidth="1"/>
    <col min="5896" max="6141" width="8.44140625" style="607"/>
    <col min="6142" max="6142" width="55.109375" style="607" customWidth="1"/>
    <col min="6143" max="6143" width="17" style="607" customWidth="1"/>
    <col min="6144" max="6144" width="2.5546875" style="607" customWidth="1"/>
    <col min="6145" max="6145" width="20.109375" style="607" customWidth="1"/>
    <col min="6146" max="6146" width="2.6640625" style="607" customWidth="1"/>
    <col min="6147" max="6147" width="23" style="607" customWidth="1"/>
    <col min="6148" max="6148" width="2.88671875" style="607" customWidth="1"/>
    <col min="6149" max="6149" width="10.109375" style="607" bestFit="1" customWidth="1"/>
    <col min="6150" max="6150" width="8.44140625" style="607"/>
    <col min="6151" max="6151" width="9.5546875" style="607" bestFit="1" customWidth="1"/>
    <col min="6152" max="6397" width="8.44140625" style="607"/>
    <col min="6398" max="6398" width="55.109375" style="607" customWidth="1"/>
    <col min="6399" max="6399" width="17" style="607" customWidth="1"/>
    <col min="6400" max="6400" width="2.5546875" style="607" customWidth="1"/>
    <col min="6401" max="6401" width="20.109375" style="607" customWidth="1"/>
    <col min="6402" max="6402" width="2.6640625" style="607" customWidth="1"/>
    <col min="6403" max="6403" width="23" style="607" customWidth="1"/>
    <col min="6404" max="6404" width="2.88671875" style="607" customWidth="1"/>
    <col min="6405" max="6405" width="10.109375" style="607" bestFit="1" customWidth="1"/>
    <col min="6406" max="6406" width="8.44140625" style="607"/>
    <col min="6407" max="6407" width="9.5546875" style="607" bestFit="1" customWidth="1"/>
    <col min="6408" max="6653" width="8.44140625" style="607"/>
    <col min="6654" max="6654" width="55.109375" style="607" customWidth="1"/>
    <col min="6655" max="6655" width="17" style="607" customWidth="1"/>
    <col min="6656" max="6656" width="2.5546875" style="607" customWidth="1"/>
    <col min="6657" max="6657" width="20.109375" style="607" customWidth="1"/>
    <col min="6658" max="6658" width="2.6640625" style="607" customWidth="1"/>
    <col min="6659" max="6659" width="23" style="607" customWidth="1"/>
    <col min="6660" max="6660" width="2.88671875" style="607" customWidth="1"/>
    <col min="6661" max="6661" width="10.109375" style="607" bestFit="1" customWidth="1"/>
    <col min="6662" max="6662" width="8.44140625" style="607"/>
    <col min="6663" max="6663" width="9.5546875" style="607" bestFit="1" customWidth="1"/>
    <col min="6664" max="6909" width="8.44140625" style="607"/>
    <col min="6910" max="6910" width="55.109375" style="607" customWidth="1"/>
    <col min="6911" max="6911" width="17" style="607" customWidth="1"/>
    <col min="6912" max="6912" width="2.5546875" style="607" customWidth="1"/>
    <col min="6913" max="6913" width="20.109375" style="607" customWidth="1"/>
    <col min="6914" max="6914" width="2.6640625" style="607" customWidth="1"/>
    <col min="6915" max="6915" width="23" style="607" customWidth="1"/>
    <col min="6916" max="6916" width="2.88671875" style="607" customWidth="1"/>
    <col min="6917" max="6917" width="10.109375" style="607" bestFit="1" customWidth="1"/>
    <col min="6918" max="6918" width="8.44140625" style="607"/>
    <col min="6919" max="6919" width="9.5546875" style="607" bestFit="1" customWidth="1"/>
    <col min="6920" max="7165" width="8.44140625" style="607"/>
    <col min="7166" max="7166" width="55.109375" style="607" customWidth="1"/>
    <col min="7167" max="7167" width="17" style="607" customWidth="1"/>
    <col min="7168" max="7168" width="2.5546875" style="607" customWidth="1"/>
    <col min="7169" max="7169" width="20.109375" style="607" customWidth="1"/>
    <col min="7170" max="7170" width="2.6640625" style="607" customWidth="1"/>
    <col min="7171" max="7171" width="23" style="607" customWidth="1"/>
    <col min="7172" max="7172" width="2.88671875" style="607" customWidth="1"/>
    <col min="7173" max="7173" width="10.109375" style="607" bestFit="1" customWidth="1"/>
    <col min="7174" max="7174" width="8.44140625" style="607"/>
    <col min="7175" max="7175" width="9.5546875" style="607" bestFit="1" customWidth="1"/>
    <col min="7176" max="7421" width="8.44140625" style="607"/>
    <col min="7422" max="7422" width="55.109375" style="607" customWidth="1"/>
    <col min="7423" max="7423" width="17" style="607" customWidth="1"/>
    <col min="7424" max="7424" width="2.5546875" style="607" customWidth="1"/>
    <col min="7425" max="7425" width="20.109375" style="607" customWidth="1"/>
    <col min="7426" max="7426" width="2.6640625" style="607" customWidth="1"/>
    <col min="7427" max="7427" width="23" style="607" customWidth="1"/>
    <col min="7428" max="7428" width="2.88671875" style="607" customWidth="1"/>
    <col min="7429" max="7429" width="10.109375" style="607" bestFit="1" customWidth="1"/>
    <col min="7430" max="7430" width="8.44140625" style="607"/>
    <col min="7431" max="7431" width="9.5546875" style="607" bestFit="1" customWidth="1"/>
    <col min="7432" max="7677" width="8.44140625" style="607"/>
    <col min="7678" max="7678" width="55.109375" style="607" customWidth="1"/>
    <col min="7679" max="7679" width="17" style="607" customWidth="1"/>
    <col min="7680" max="7680" width="2.5546875" style="607" customWidth="1"/>
    <col min="7681" max="7681" width="20.109375" style="607" customWidth="1"/>
    <col min="7682" max="7682" width="2.6640625" style="607" customWidth="1"/>
    <col min="7683" max="7683" width="23" style="607" customWidth="1"/>
    <col min="7684" max="7684" width="2.88671875" style="607" customWidth="1"/>
    <col min="7685" max="7685" width="10.109375" style="607" bestFit="1" customWidth="1"/>
    <col min="7686" max="7686" width="8.44140625" style="607"/>
    <col min="7687" max="7687" width="9.5546875" style="607" bestFit="1" customWidth="1"/>
    <col min="7688" max="7933" width="8.44140625" style="607"/>
    <col min="7934" max="7934" width="55.109375" style="607" customWidth="1"/>
    <col min="7935" max="7935" width="17" style="607" customWidth="1"/>
    <col min="7936" max="7936" width="2.5546875" style="607" customWidth="1"/>
    <col min="7937" max="7937" width="20.109375" style="607" customWidth="1"/>
    <col min="7938" max="7938" width="2.6640625" style="607" customWidth="1"/>
    <col min="7939" max="7939" width="23" style="607" customWidth="1"/>
    <col min="7940" max="7940" width="2.88671875" style="607" customWidth="1"/>
    <col min="7941" max="7941" width="10.109375" style="607" bestFit="1" customWidth="1"/>
    <col min="7942" max="7942" width="8.44140625" style="607"/>
    <col min="7943" max="7943" width="9.5546875" style="607" bestFit="1" customWidth="1"/>
    <col min="7944" max="8189" width="8.44140625" style="607"/>
    <col min="8190" max="8190" width="55.109375" style="607" customWidth="1"/>
    <col min="8191" max="8191" width="17" style="607" customWidth="1"/>
    <col min="8192" max="8192" width="2.5546875" style="607" customWidth="1"/>
    <col min="8193" max="8193" width="20.109375" style="607" customWidth="1"/>
    <col min="8194" max="8194" width="2.6640625" style="607" customWidth="1"/>
    <col min="8195" max="8195" width="23" style="607" customWidth="1"/>
    <col min="8196" max="8196" width="2.88671875" style="607" customWidth="1"/>
    <col min="8197" max="8197" width="10.109375" style="607" bestFit="1" customWidth="1"/>
    <col min="8198" max="8198" width="8.44140625" style="607"/>
    <col min="8199" max="8199" width="9.5546875" style="607" bestFit="1" customWidth="1"/>
    <col min="8200" max="8445" width="8.44140625" style="607"/>
    <col min="8446" max="8446" width="55.109375" style="607" customWidth="1"/>
    <col min="8447" max="8447" width="17" style="607" customWidth="1"/>
    <col min="8448" max="8448" width="2.5546875" style="607" customWidth="1"/>
    <col min="8449" max="8449" width="20.109375" style="607" customWidth="1"/>
    <col min="8450" max="8450" width="2.6640625" style="607" customWidth="1"/>
    <col min="8451" max="8451" width="23" style="607" customWidth="1"/>
    <col min="8452" max="8452" width="2.88671875" style="607" customWidth="1"/>
    <col min="8453" max="8453" width="10.109375" style="607" bestFit="1" customWidth="1"/>
    <col min="8454" max="8454" width="8.44140625" style="607"/>
    <col min="8455" max="8455" width="9.5546875" style="607" bestFit="1" customWidth="1"/>
    <col min="8456" max="8701" width="8.44140625" style="607"/>
    <col min="8702" max="8702" width="55.109375" style="607" customWidth="1"/>
    <col min="8703" max="8703" width="17" style="607" customWidth="1"/>
    <col min="8704" max="8704" width="2.5546875" style="607" customWidth="1"/>
    <col min="8705" max="8705" width="20.109375" style="607" customWidth="1"/>
    <col min="8706" max="8706" width="2.6640625" style="607" customWidth="1"/>
    <col min="8707" max="8707" width="23" style="607" customWidth="1"/>
    <col min="8708" max="8708" width="2.88671875" style="607" customWidth="1"/>
    <col min="8709" max="8709" width="10.109375" style="607" bestFit="1" customWidth="1"/>
    <col min="8710" max="8710" width="8.44140625" style="607"/>
    <col min="8711" max="8711" width="9.5546875" style="607" bestFit="1" customWidth="1"/>
    <col min="8712" max="8957" width="8.44140625" style="607"/>
    <col min="8958" max="8958" width="55.109375" style="607" customWidth="1"/>
    <col min="8959" max="8959" width="17" style="607" customWidth="1"/>
    <col min="8960" max="8960" width="2.5546875" style="607" customWidth="1"/>
    <col min="8961" max="8961" width="20.109375" style="607" customWidth="1"/>
    <col min="8962" max="8962" width="2.6640625" style="607" customWidth="1"/>
    <col min="8963" max="8963" width="23" style="607" customWidth="1"/>
    <col min="8964" max="8964" width="2.88671875" style="607" customWidth="1"/>
    <col min="8965" max="8965" width="10.109375" style="607" bestFit="1" customWidth="1"/>
    <col min="8966" max="8966" width="8.44140625" style="607"/>
    <col min="8967" max="8967" width="9.5546875" style="607" bestFit="1" customWidth="1"/>
    <col min="8968" max="9213" width="8.44140625" style="607"/>
    <col min="9214" max="9214" width="55.109375" style="607" customWidth="1"/>
    <col min="9215" max="9215" width="17" style="607" customWidth="1"/>
    <col min="9216" max="9216" width="2.5546875" style="607" customWidth="1"/>
    <col min="9217" max="9217" width="20.109375" style="607" customWidth="1"/>
    <col min="9218" max="9218" width="2.6640625" style="607" customWidth="1"/>
    <col min="9219" max="9219" width="23" style="607" customWidth="1"/>
    <col min="9220" max="9220" width="2.88671875" style="607" customWidth="1"/>
    <col min="9221" max="9221" width="10.109375" style="607" bestFit="1" customWidth="1"/>
    <col min="9222" max="9222" width="8.44140625" style="607"/>
    <col min="9223" max="9223" width="9.5546875" style="607" bestFit="1" customWidth="1"/>
    <col min="9224" max="9469" width="8.44140625" style="607"/>
    <col min="9470" max="9470" width="55.109375" style="607" customWidth="1"/>
    <col min="9471" max="9471" width="17" style="607" customWidth="1"/>
    <col min="9472" max="9472" width="2.5546875" style="607" customWidth="1"/>
    <col min="9473" max="9473" width="20.109375" style="607" customWidth="1"/>
    <col min="9474" max="9474" width="2.6640625" style="607" customWidth="1"/>
    <col min="9475" max="9475" width="23" style="607" customWidth="1"/>
    <col min="9476" max="9476" width="2.88671875" style="607" customWidth="1"/>
    <col min="9477" max="9477" width="10.109375" style="607" bestFit="1" customWidth="1"/>
    <col min="9478" max="9478" width="8.44140625" style="607"/>
    <col min="9479" max="9479" width="9.5546875" style="607" bestFit="1" customWidth="1"/>
    <col min="9480" max="9725" width="8.44140625" style="607"/>
    <col min="9726" max="9726" width="55.109375" style="607" customWidth="1"/>
    <col min="9727" max="9727" width="17" style="607" customWidth="1"/>
    <col min="9728" max="9728" width="2.5546875" style="607" customWidth="1"/>
    <col min="9729" max="9729" width="20.109375" style="607" customWidth="1"/>
    <col min="9730" max="9730" width="2.6640625" style="607" customWidth="1"/>
    <col min="9731" max="9731" width="23" style="607" customWidth="1"/>
    <col min="9732" max="9732" width="2.88671875" style="607" customWidth="1"/>
    <col min="9733" max="9733" width="10.109375" style="607" bestFit="1" customWidth="1"/>
    <col min="9734" max="9734" width="8.44140625" style="607"/>
    <col min="9735" max="9735" width="9.5546875" style="607" bestFit="1" customWidth="1"/>
    <col min="9736" max="9981" width="8.44140625" style="607"/>
    <col min="9982" max="9982" width="55.109375" style="607" customWidth="1"/>
    <col min="9983" max="9983" width="17" style="607" customWidth="1"/>
    <col min="9984" max="9984" width="2.5546875" style="607" customWidth="1"/>
    <col min="9985" max="9985" width="20.109375" style="607" customWidth="1"/>
    <col min="9986" max="9986" width="2.6640625" style="607" customWidth="1"/>
    <col min="9987" max="9987" width="23" style="607" customWidth="1"/>
    <col min="9988" max="9988" width="2.88671875" style="607" customWidth="1"/>
    <col min="9989" max="9989" width="10.109375" style="607" bestFit="1" customWidth="1"/>
    <col min="9990" max="9990" width="8.44140625" style="607"/>
    <col min="9991" max="9991" width="9.5546875" style="607" bestFit="1" customWidth="1"/>
    <col min="9992" max="10237" width="8.44140625" style="607"/>
    <col min="10238" max="10238" width="55.109375" style="607" customWidth="1"/>
    <col min="10239" max="10239" width="17" style="607" customWidth="1"/>
    <col min="10240" max="10240" width="2.5546875" style="607" customWidth="1"/>
    <col min="10241" max="10241" width="20.109375" style="607" customWidth="1"/>
    <col min="10242" max="10242" width="2.6640625" style="607" customWidth="1"/>
    <col min="10243" max="10243" width="23" style="607" customWidth="1"/>
    <col min="10244" max="10244" width="2.88671875" style="607" customWidth="1"/>
    <col min="10245" max="10245" width="10.109375" style="607" bestFit="1" customWidth="1"/>
    <col min="10246" max="10246" width="8.44140625" style="607"/>
    <col min="10247" max="10247" width="9.5546875" style="607" bestFit="1" customWidth="1"/>
    <col min="10248" max="10493" width="8.44140625" style="607"/>
    <col min="10494" max="10494" width="55.109375" style="607" customWidth="1"/>
    <col min="10495" max="10495" width="17" style="607" customWidth="1"/>
    <col min="10496" max="10496" width="2.5546875" style="607" customWidth="1"/>
    <col min="10497" max="10497" width="20.109375" style="607" customWidth="1"/>
    <col min="10498" max="10498" width="2.6640625" style="607" customWidth="1"/>
    <col min="10499" max="10499" width="23" style="607" customWidth="1"/>
    <col min="10500" max="10500" width="2.88671875" style="607" customWidth="1"/>
    <col min="10501" max="10501" width="10.109375" style="607" bestFit="1" customWidth="1"/>
    <col min="10502" max="10502" width="8.44140625" style="607"/>
    <col min="10503" max="10503" width="9.5546875" style="607" bestFit="1" customWidth="1"/>
    <col min="10504" max="10749" width="8.44140625" style="607"/>
    <col min="10750" max="10750" width="55.109375" style="607" customWidth="1"/>
    <col min="10751" max="10751" width="17" style="607" customWidth="1"/>
    <col min="10752" max="10752" width="2.5546875" style="607" customWidth="1"/>
    <col min="10753" max="10753" width="20.109375" style="607" customWidth="1"/>
    <col min="10754" max="10754" width="2.6640625" style="607" customWidth="1"/>
    <col min="10755" max="10755" width="23" style="607" customWidth="1"/>
    <col min="10756" max="10756" width="2.88671875" style="607" customWidth="1"/>
    <col min="10757" max="10757" width="10.109375" style="607" bestFit="1" customWidth="1"/>
    <col min="10758" max="10758" width="8.44140625" style="607"/>
    <col min="10759" max="10759" width="9.5546875" style="607" bestFit="1" customWidth="1"/>
    <col min="10760" max="11005" width="8.44140625" style="607"/>
    <col min="11006" max="11006" width="55.109375" style="607" customWidth="1"/>
    <col min="11007" max="11007" width="17" style="607" customWidth="1"/>
    <col min="11008" max="11008" width="2.5546875" style="607" customWidth="1"/>
    <col min="11009" max="11009" width="20.109375" style="607" customWidth="1"/>
    <col min="11010" max="11010" width="2.6640625" style="607" customWidth="1"/>
    <col min="11011" max="11011" width="23" style="607" customWidth="1"/>
    <col min="11012" max="11012" width="2.88671875" style="607" customWidth="1"/>
    <col min="11013" max="11013" width="10.109375" style="607" bestFit="1" customWidth="1"/>
    <col min="11014" max="11014" width="8.44140625" style="607"/>
    <col min="11015" max="11015" width="9.5546875" style="607" bestFit="1" customWidth="1"/>
    <col min="11016" max="11261" width="8.44140625" style="607"/>
    <col min="11262" max="11262" width="55.109375" style="607" customWidth="1"/>
    <col min="11263" max="11263" width="17" style="607" customWidth="1"/>
    <col min="11264" max="11264" width="2.5546875" style="607" customWidth="1"/>
    <col min="11265" max="11265" width="20.109375" style="607" customWidth="1"/>
    <col min="11266" max="11266" width="2.6640625" style="607" customWidth="1"/>
    <col min="11267" max="11267" width="23" style="607" customWidth="1"/>
    <col min="11268" max="11268" width="2.88671875" style="607" customWidth="1"/>
    <col min="11269" max="11269" width="10.109375" style="607" bestFit="1" customWidth="1"/>
    <col min="11270" max="11270" width="8.44140625" style="607"/>
    <col min="11271" max="11271" width="9.5546875" style="607" bestFit="1" customWidth="1"/>
    <col min="11272" max="11517" width="8.44140625" style="607"/>
    <col min="11518" max="11518" width="55.109375" style="607" customWidth="1"/>
    <col min="11519" max="11519" width="17" style="607" customWidth="1"/>
    <col min="11520" max="11520" width="2.5546875" style="607" customWidth="1"/>
    <col min="11521" max="11521" width="20.109375" style="607" customWidth="1"/>
    <col min="11522" max="11522" width="2.6640625" style="607" customWidth="1"/>
    <col min="11523" max="11523" width="23" style="607" customWidth="1"/>
    <col min="11524" max="11524" width="2.88671875" style="607" customWidth="1"/>
    <col min="11525" max="11525" width="10.109375" style="607" bestFit="1" customWidth="1"/>
    <col min="11526" max="11526" width="8.44140625" style="607"/>
    <col min="11527" max="11527" width="9.5546875" style="607" bestFit="1" customWidth="1"/>
    <col min="11528" max="11773" width="8.44140625" style="607"/>
    <col min="11774" max="11774" width="55.109375" style="607" customWidth="1"/>
    <col min="11775" max="11775" width="17" style="607" customWidth="1"/>
    <col min="11776" max="11776" width="2.5546875" style="607" customWidth="1"/>
    <col min="11777" max="11777" width="20.109375" style="607" customWidth="1"/>
    <col min="11778" max="11778" width="2.6640625" style="607" customWidth="1"/>
    <col min="11779" max="11779" width="23" style="607" customWidth="1"/>
    <col min="11780" max="11780" width="2.88671875" style="607" customWidth="1"/>
    <col min="11781" max="11781" width="10.109375" style="607" bestFit="1" customWidth="1"/>
    <col min="11782" max="11782" width="8.44140625" style="607"/>
    <col min="11783" max="11783" width="9.5546875" style="607" bestFit="1" customWidth="1"/>
    <col min="11784" max="12029" width="8.44140625" style="607"/>
    <col min="12030" max="12030" width="55.109375" style="607" customWidth="1"/>
    <col min="12031" max="12031" width="17" style="607" customWidth="1"/>
    <col min="12032" max="12032" width="2.5546875" style="607" customWidth="1"/>
    <col min="12033" max="12033" width="20.109375" style="607" customWidth="1"/>
    <col min="12034" max="12034" width="2.6640625" style="607" customWidth="1"/>
    <col min="12035" max="12035" width="23" style="607" customWidth="1"/>
    <col min="12036" max="12036" width="2.88671875" style="607" customWidth="1"/>
    <col min="12037" max="12037" width="10.109375" style="607" bestFit="1" customWidth="1"/>
    <col min="12038" max="12038" width="8.44140625" style="607"/>
    <col min="12039" max="12039" width="9.5546875" style="607" bestFit="1" customWidth="1"/>
    <col min="12040" max="12285" width="8.44140625" style="607"/>
    <col min="12286" max="12286" width="55.109375" style="607" customWidth="1"/>
    <col min="12287" max="12287" width="17" style="607" customWidth="1"/>
    <col min="12288" max="12288" width="2.5546875" style="607" customWidth="1"/>
    <col min="12289" max="12289" width="20.109375" style="607" customWidth="1"/>
    <col min="12290" max="12290" width="2.6640625" style="607" customWidth="1"/>
    <col min="12291" max="12291" width="23" style="607" customWidth="1"/>
    <col min="12292" max="12292" width="2.88671875" style="607" customWidth="1"/>
    <col min="12293" max="12293" width="10.109375" style="607" bestFit="1" customWidth="1"/>
    <col min="12294" max="12294" width="8.44140625" style="607"/>
    <col min="12295" max="12295" width="9.5546875" style="607" bestFit="1" customWidth="1"/>
    <col min="12296" max="12541" width="8.44140625" style="607"/>
    <col min="12542" max="12542" width="55.109375" style="607" customWidth="1"/>
    <col min="12543" max="12543" width="17" style="607" customWidth="1"/>
    <col min="12544" max="12544" width="2.5546875" style="607" customWidth="1"/>
    <col min="12545" max="12545" width="20.109375" style="607" customWidth="1"/>
    <col min="12546" max="12546" width="2.6640625" style="607" customWidth="1"/>
    <col min="12547" max="12547" width="23" style="607" customWidth="1"/>
    <col min="12548" max="12548" width="2.88671875" style="607" customWidth="1"/>
    <col min="12549" max="12549" width="10.109375" style="607" bestFit="1" customWidth="1"/>
    <col min="12550" max="12550" width="8.44140625" style="607"/>
    <col min="12551" max="12551" width="9.5546875" style="607" bestFit="1" customWidth="1"/>
    <col min="12552" max="12797" width="8.44140625" style="607"/>
    <col min="12798" max="12798" width="55.109375" style="607" customWidth="1"/>
    <col min="12799" max="12799" width="17" style="607" customWidth="1"/>
    <col min="12800" max="12800" width="2.5546875" style="607" customWidth="1"/>
    <col min="12801" max="12801" width="20.109375" style="607" customWidth="1"/>
    <col min="12802" max="12802" width="2.6640625" style="607" customWidth="1"/>
    <col min="12803" max="12803" width="23" style="607" customWidth="1"/>
    <col min="12804" max="12804" width="2.88671875" style="607" customWidth="1"/>
    <col min="12805" max="12805" width="10.109375" style="607" bestFit="1" customWidth="1"/>
    <col min="12806" max="12806" width="8.44140625" style="607"/>
    <col min="12807" max="12807" width="9.5546875" style="607" bestFit="1" customWidth="1"/>
    <col min="12808" max="13053" width="8.44140625" style="607"/>
    <col min="13054" max="13054" width="55.109375" style="607" customWidth="1"/>
    <col min="13055" max="13055" width="17" style="607" customWidth="1"/>
    <col min="13056" max="13056" width="2.5546875" style="607" customWidth="1"/>
    <col min="13057" max="13057" width="20.109375" style="607" customWidth="1"/>
    <col min="13058" max="13058" width="2.6640625" style="607" customWidth="1"/>
    <col min="13059" max="13059" width="23" style="607" customWidth="1"/>
    <col min="13060" max="13060" width="2.88671875" style="607" customWidth="1"/>
    <col min="13061" max="13061" width="10.109375" style="607" bestFit="1" customWidth="1"/>
    <col min="13062" max="13062" width="8.44140625" style="607"/>
    <col min="13063" max="13063" width="9.5546875" style="607" bestFit="1" customWidth="1"/>
    <col min="13064" max="13309" width="8.44140625" style="607"/>
    <col min="13310" max="13310" width="55.109375" style="607" customWidth="1"/>
    <col min="13311" max="13311" width="17" style="607" customWidth="1"/>
    <col min="13312" max="13312" width="2.5546875" style="607" customWidth="1"/>
    <col min="13313" max="13313" width="20.109375" style="607" customWidth="1"/>
    <col min="13314" max="13314" width="2.6640625" style="607" customWidth="1"/>
    <col min="13315" max="13315" width="23" style="607" customWidth="1"/>
    <col min="13316" max="13316" width="2.88671875" style="607" customWidth="1"/>
    <col min="13317" max="13317" width="10.109375" style="607" bestFit="1" customWidth="1"/>
    <col min="13318" max="13318" width="8.44140625" style="607"/>
    <col min="13319" max="13319" width="9.5546875" style="607" bestFit="1" customWidth="1"/>
    <col min="13320" max="13565" width="8.44140625" style="607"/>
    <col min="13566" max="13566" width="55.109375" style="607" customWidth="1"/>
    <col min="13567" max="13567" width="17" style="607" customWidth="1"/>
    <col min="13568" max="13568" width="2.5546875" style="607" customWidth="1"/>
    <col min="13569" max="13569" width="20.109375" style="607" customWidth="1"/>
    <col min="13570" max="13570" width="2.6640625" style="607" customWidth="1"/>
    <col min="13571" max="13571" width="23" style="607" customWidth="1"/>
    <col min="13572" max="13572" width="2.88671875" style="607" customWidth="1"/>
    <col min="13573" max="13573" width="10.109375" style="607" bestFit="1" customWidth="1"/>
    <col min="13574" max="13574" width="8.44140625" style="607"/>
    <col min="13575" max="13575" width="9.5546875" style="607" bestFit="1" customWidth="1"/>
    <col min="13576" max="13821" width="8.44140625" style="607"/>
    <col min="13822" max="13822" width="55.109375" style="607" customWidth="1"/>
    <col min="13823" max="13823" width="17" style="607" customWidth="1"/>
    <col min="13824" max="13824" width="2.5546875" style="607" customWidth="1"/>
    <col min="13825" max="13825" width="20.109375" style="607" customWidth="1"/>
    <col min="13826" max="13826" width="2.6640625" style="607" customWidth="1"/>
    <col min="13827" max="13827" width="23" style="607" customWidth="1"/>
    <col min="13828" max="13828" width="2.88671875" style="607" customWidth="1"/>
    <col min="13829" max="13829" width="10.109375" style="607" bestFit="1" customWidth="1"/>
    <col min="13830" max="13830" width="8.44140625" style="607"/>
    <col min="13831" max="13831" width="9.5546875" style="607" bestFit="1" customWidth="1"/>
    <col min="13832" max="14077" width="8.44140625" style="607"/>
    <col min="14078" max="14078" width="55.109375" style="607" customWidth="1"/>
    <col min="14079" max="14079" width="17" style="607" customWidth="1"/>
    <col min="14080" max="14080" width="2.5546875" style="607" customWidth="1"/>
    <col min="14081" max="14081" width="20.109375" style="607" customWidth="1"/>
    <col min="14082" max="14082" width="2.6640625" style="607" customWidth="1"/>
    <col min="14083" max="14083" width="23" style="607" customWidth="1"/>
    <col min="14084" max="14084" width="2.88671875" style="607" customWidth="1"/>
    <col min="14085" max="14085" width="10.109375" style="607" bestFit="1" customWidth="1"/>
    <col min="14086" max="14086" width="8.44140625" style="607"/>
    <col min="14087" max="14087" width="9.5546875" style="607" bestFit="1" customWidth="1"/>
    <col min="14088" max="14333" width="8.44140625" style="607"/>
    <col min="14334" max="14334" width="55.109375" style="607" customWidth="1"/>
    <col min="14335" max="14335" width="17" style="607" customWidth="1"/>
    <col min="14336" max="14336" width="2.5546875" style="607" customWidth="1"/>
    <col min="14337" max="14337" width="20.109375" style="607" customWidth="1"/>
    <col min="14338" max="14338" width="2.6640625" style="607" customWidth="1"/>
    <col min="14339" max="14339" width="23" style="607" customWidth="1"/>
    <col min="14340" max="14340" width="2.88671875" style="607" customWidth="1"/>
    <col min="14341" max="14341" width="10.109375" style="607" bestFit="1" customWidth="1"/>
    <col min="14342" max="14342" width="8.44140625" style="607"/>
    <col min="14343" max="14343" width="9.5546875" style="607" bestFit="1" customWidth="1"/>
    <col min="14344" max="14589" width="8.44140625" style="607"/>
    <col min="14590" max="14590" width="55.109375" style="607" customWidth="1"/>
    <col min="14591" max="14591" width="17" style="607" customWidth="1"/>
    <col min="14592" max="14592" width="2.5546875" style="607" customWidth="1"/>
    <col min="14593" max="14593" width="20.109375" style="607" customWidth="1"/>
    <col min="14594" max="14594" width="2.6640625" style="607" customWidth="1"/>
    <col min="14595" max="14595" width="23" style="607" customWidth="1"/>
    <col min="14596" max="14596" width="2.88671875" style="607" customWidth="1"/>
    <col min="14597" max="14597" width="10.109375" style="607" bestFit="1" customWidth="1"/>
    <col min="14598" max="14598" width="8.44140625" style="607"/>
    <col min="14599" max="14599" width="9.5546875" style="607" bestFit="1" customWidth="1"/>
    <col min="14600" max="14845" width="8.44140625" style="607"/>
    <col min="14846" max="14846" width="55.109375" style="607" customWidth="1"/>
    <col min="14847" max="14847" width="17" style="607" customWidth="1"/>
    <col min="14848" max="14848" width="2.5546875" style="607" customWidth="1"/>
    <col min="14849" max="14849" width="20.109375" style="607" customWidth="1"/>
    <col min="14850" max="14850" width="2.6640625" style="607" customWidth="1"/>
    <col min="14851" max="14851" width="23" style="607" customWidth="1"/>
    <col min="14852" max="14852" width="2.88671875" style="607" customWidth="1"/>
    <col min="14853" max="14853" width="10.109375" style="607" bestFit="1" customWidth="1"/>
    <col min="14854" max="14854" width="8.44140625" style="607"/>
    <col min="14855" max="14855" width="9.5546875" style="607" bestFit="1" customWidth="1"/>
    <col min="14856" max="15101" width="8.44140625" style="607"/>
    <col min="15102" max="15102" width="55.109375" style="607" customWidth="1"/>
    <col min="15103" max="15103" width="17" style="607" customWidth="1"/>
    <col min="15104" max="15104" width="2.5546875" style="607" customWidth="1"/>
    <col min="15105" max="15105" width="20.109375" style="607" customWidth="1"/>
    <col min="15106" max="15106" width="2.6640625" style="607" customWidth="1"/>
    <col min="15107" max="15107" width="23" style="607" customWidth="1"/>
    <col min="15108" max="15108" width="2.88671875" style="607" customWidth="1"/>
    <col min="15109" max="15109" width="10.109375" style="607" bestFit="1" customWidth="1"/>
    <col min="15110" max="15110" width="8.44140625" style="607"/>
    <col min="15111" max="15111" width="9.5546875" style="607" bestFit="1" customWidth="1"/>
    <col min="15112" max="15357" width="8.44140625" style="607"/>
    <col min="15358" max="15358" width="55.109375" style="607" customWidth="1"/>
    <col min="15359" max="15359" width="17" style="607" customWidth="1"/>
    <col min="15360" max="15360" width="2.5546875" style="607" customWidth="1"/>
    <col min="15361" max="15361" width="20.109375" style="607" customWidth="1"/>
    <col min="15362" max="15362" width="2.6640625" style="607" customWidth="1"/>
    <col min="15363" max="15363" width="23" style="607" customWidth="1"/>
    <col min="15364" max="15364" width="2.88671875" style="607" customWidth="1"/>
    <col min="15365" max="15365" width="10.109375" style="607" bestFit="1" customWidth="1"/>
    <col min="15366" max="15366" width="8.44140625" style="607"/>
    <col min="15367" max="15367" width="9.5546875" style="607" bestFit="1" customWidth="1"/>
    <col min="15368" max="15613" width="8.44140625" style="607"/>
    <col min="15614" max="15614" width="55.109375" style="607" customWidth="1"/>
    <col min="15615" max="15615" width="17" style="607" customWidth="1"/>
    <col min="15616" max="15616" width="2.5546875" style="607" customWidth="1"/>
    <col min="15617" max="15617" width="20.109375" style="607" customWidth="1"/>
    <col min="15618" max="15618" width="2.6640625" style="607" customWidth="1"/>
    <col min="15619" max="15619" width="23" style="607" customWidth="1"/>
    <col min="15620" max="15620" width="2.88671875" style="607" customWidth="1"/>
    <col min="15621" max="15621" width="10.109375" style="607" bestFit="1" customWidth="1"/>
    <col min="15622" max="15622" width="8.44140625" style="607"/>
    <col min="15623" max="15623" width="9.5546875" style="607" bestFit="1" customWidth="1"/>
    <col min="15624" max="15869" width="8.44140625" style="607"/>
    <col min="15870" max="15870" width="55.109375" style="607" customWidth="1"/>
    <col min="15871" max="15871" width="17" style="607" customWidth="1"/>
    <col min="15872" max="15872" width="2.5546875" style="607" customWidth="1"/>
    <col min="15873" max="15873" width="20.109375" style="607" customWidth="1"/>
    <col min="15874" max="15874" width="2.6640625" style="607" customWidth="1"/>
    <col min="15875" max="15875" width="23" style="607" customWidth="1"/>
    <col min="15876" max="15876" width="2.88671875" style="607" customWidth="1"/>
    <col min="15877" max="15877" width="10.109375" style="607" bestFit="1" customWidth="1"/>
    <col min="15878" max="15878" width="8.44140625" style="607"/>
    <col min="15879" max="15879" width="9.5546875" style="607" bestFit="1" customWidth="1"/>
    <col min="15880" max="16125" width="8.44140625" style="607"/>
    <col min="16126" max="16126" width="55.109375" style="607" customWidth="1"/>
    <col min="16127" max="16127" width="17" style="607" customWidth="1"/>
    <col min="16128" max="16128" width="2.5546875" style="607" customWidth="1"/>
    <col min="16129" max="16129" width="20.109375" style="607" customWidth="1"/>
    <col min="16130" max="16130" width="2.6640625" style="607" customWidth="1"/>
    <col min="16131" max="16131" width="23" style="607" customWidth="1"/>
    <col min="16132" max="16132" width="2.88671875" style="607" customWidth="1"/>
    <col min="16133" max="16133" width="10.109375" style="607" bestFit="1" customWidth="1"/>
    <col min="16134" max="16134" width="8.44140625" style="607"/>
    <col min="16135" max="16135" width="9.5546875" style="607" bestFit="1" customWidth="1"/>
    <col min="16136" max="16384" width="8.44140625" style="607"/>
  </cols>
  <sheetData>
    <row r="1" spans="1:7" s="595" customFormat="1" ht="33.75" customHeight="1" thickTop="1" thickBot="1">
      <c r="A1" s="2760" t="s">
        <v>1123</v>
      </c>
      <c r="B1" s="2761"/>
      <c r="C1" s="2761"/>
      <c r="D1" s="2761"/>
      <c r="E1" s="2761"/>
      <c r="F1" s="2761"/>
      <c r="G1" s="2761"/>
    </row>
    <row r="2" spans="1:7" s="596" customFormat="1" ht="21" customHeight="1" thickTop="1">
      <c r="A2" s="2762" t="s">
        <v>985</v>
      </c>
      <c r="B2" s="2765" t="s">
        <v>986</v>
      </c>
      <c r="C2" s="2766"/>
      <c r="D2" s="2765" t="s">
        <v>987</v>
      </c>
      <c r="E2" s="2766"/>
      <c r="F2" s="2765" t="s">
        <v>988</v>
      </c>
      <c r="G2" s="2771"/>
    </row>
    <row r="3" spans="1:7" s="597" customFormat="1" ht="13.95" customHeight="1">
      <c r="A3" s="2763"/>
      <c r="B3" s="2767"/>
      <c r="C3" s="2768"/>
      <c r="D3" s="2767"/>
      <c r="E3" s="2768"/>
      <c r="F3" s="2767"/>
      <c r="G3" s="2772"/>
    </row>
    <row r="4" spans="1:7" s="597" customFormat="1" ht="5.25" customHeight="1" thickBot="1">
      <c r="A4" s="2764"/>
      <c r="B4" s="2769"/>
      <c r="C4" s="2770"/>
      <c r="D4" s="2769"/>
      <c r="E4" s="2770"/>
      <c r="F4" s="2769"/>
      <c r="G4" s="2773"/>
    </row>
    <row r="5" spans="1:7" s="599" customFormat="1" ht="12.9" customHeight="1" thickBot="1">
      <c r="A5" s="598">
        <v>1</v>
      </c>
      <c r="B5" s="2757">
        <v>2</v>
      </c>
      <c r="C5" s="2758"/>
      <c r="D5" s="2757">
        <v>3</v>
      </c>
      <c r="E5" s="2758"/>
      <c r="F5" s="2759">
        <v>4</v>
      </c>
      <c r="G5" s="2757"/>
    </row>
    <row r="6" spans="1:7" ht="15.75" customHeight="1">
      <c r="A6" s="600"/>
      <c r="B6" s="601"/>
      <c r="D6" s="603" t="s">
        <v>989</v>
      </c>
      <c r="E6" s="604"/>
      <c r="F6" s="605"/>
    </row>
    <row r="7" spans="1:7" ht="18.75" customHeight="1">
      <c r="A7" s="608" t="s">
        <v>990</v>
      </c>
      <c r="B7" s="601"/>
      <c r="C7" s="605"/>
      <c r="D7" s="605"/>
      <c r="E7" s="604"/>
      <c r="F7" s="605"/>
    </row>
    <row r="8" spans="1:7" ht="18.75" customHeight="1">
      <c r="A8" s="608" t="s">
        <v>991</v>
      </c>
      <c r="B8" s="601"/>
      <c r="C8" s="605"/>
      <c r="D8" s="605"/>
      <c r="E8" s="604"/>
      <c r="F8" s="605"/>
    </row>
    <row r="9" spans="1:7" ht="19.5" customHeight="1">
      <c r="A9" s="609" t="s">
        <v>992</v>
      </c>
      <c r="B9" s="601">
        <v>12315.63</v>
      </c>
      <c r="D9" s="610">
        <v>770.69</v>
      </c>
      <c r="F9" s="601">
        <f t="shared" ref="F9:F20" si="0">+D9+B9</f>
        <v>13086.32</v>
      </c>
    </row>
    <row r="10" spans="1:7" ht="19.5" customHeight="1">
      <c r="A10" s="609" t="s">
        <v>993</v>
      </c>
      <c r="B10" s="601">
        <v>31771.599999999999</v>
      </c>
      <c r="D10" s="610">
        <v>6062.37</v>
      </c>
      <c r="E10" s="612"/>
      <c r="F10" s="601">
        <f t="shared" si="0"/>
        <v>37833.97</v>
      </c>
    </row>
    <row r="11" spans="1:7" ht="19.5" customHeight="1">
      <c r="A11" s="609" t="s">
        <v>994</v>
      </c>
      <c r="B11" s="601">
        <v>182381.78</v>
      </c>
      <c r="D11" s="610">
        <v>39447.29</v>
      </c>
      <c r="E11" s="612"/>
      <c r="F11" s="601">
        <f t="shared" si="0"/>
        <v>221829.07</v>
      </c>
    </row>
    <row r="12" spans="1:7" ht="19.5" customHeight="1">
      <c r="A12" s="609" t="s">
        <v>995</v>
      </c>
      <c r="B12" s="601">
        <v>41013.58</v>
      </c>
      <c r="D12" s="610">
        <v>5386.14</v>
      </c>
      <c r="E12" s="613"/>
      <c r="F12" s="601">
        <f t="shared" si="0"/>
        <v>46399.72</v>
      </c>
    </row>
    <row r="13" spans="1:7" ht="19.5" customHeight="1">
      <c r="A13" s="609" t="s">
        <v>996</v>
      </c>
      <c r="B13" s="601">
        <v>51885.61</v>
      </c>
      <c r="D13" s="610">
        <v>6249.33</v>
      </c>
      <c r="E13" s="604"/>
      <c r="F13" s="601">
        <f t="shared" si="0"/>
        <v>58134.94</v>
      </c>
    </row>
    <row r="14" spans="1:7" ht="19.5" customHeight="1">
      <c r="A14" s="609" t="s">
        <v>997</v>
      </c>
      <c r="B14" s="601">
        <v>19401.52</v>
      </c>
      <c r="D14" s="610">
        <v>1055.54</v>
      </c>
      <c r="E14" s="604"/>
      <c r="F14" s="601">
        <f t="shared" si="0"/>
        <v>20457.060000000001</v>
      </c>
    </row>
    <row r="15" spans="1:7" ht="19.5" customHeight="1">
      <c r="A15" s="609" t="s">
        <v>998</v>
      </c>
      <c r="B15" s="601">
        <v>73548.59</v>
      </c>
      <c r="D15" s="610">
        <v>4520.5</v>
      </c>
      <c r="E15" s="612"/>
      <c r="F15" s="601">
        <f t="shared" si="0"/>
        <v>78069.09</v>
      </c>
    </row>
    <row r="16" spans="1:7" ht="19.5" customHeight="1">
      <c r="A16" s="609" t="s">
        <v>999</v>
      </c>
      <c r="B16" s="601">
        <v>151742.89000000001</v>
      </c>
      <c r="D16" s="610">
        <v>15986.62</v>
      </c>
      <c r="E16" s="604"/>
      <c r="F16" s="601">
        <f t="shared" si="0"/>
        <v>167729.51</v>
      </c>
    </row>
    <row r="17" spans="1:7" ht="19.5" customHeight="1">
      <c r="A17" s="609" t="s">
        <v>1000</v>
      </c>
      <c r="B17" s="601">
        <v>3871.29</v>
      </c>
      <c r="D17" s="610">
        <v>1428.13</v>
      </c>
      <c r="E17" s="612"/>
      <c r="F17" s="601">
        <f t="shared" si="0"/>
        <v>5299.42</v>
      </c>
    </row>
    <row r="18" spans="1:7" ht="19.5" customHeight="1">
      <c r="A18" s="609" t="s">
        <v>1001</v>
      </c>
      <c r="B18" s="601">
        <v>228179.65</v>
      </c>
      <c r="D18" s="610">
        <v>28216.21</v>
      </c>
      <c r="E18" s="612"/>
      <c r="F18" s="601">
        <f t="shared" si="0"/>
        <v>256395.86</v>
      </c>
    </row>
    <row r="19" spans="1:7" ht="19.5" customHeight="1">
      <c r="A19" s="609" t="s">
        <v>1002</v>
      </c>
      <c r="B19" s="601">
        <v>29.52</v>
      </c>
      <c r="D19" s="610">
        <v>24.86</v>
      </c>
      <c r="E19" s="604"/>
      <c r="F19" s="601">
        <f t="shared" si="0"/>
        <v>54.379999999999995</v>
      </c>
    </row>
    <row r="20" spans="1:7" ht="19.5" customHeight="1">
      <c r="A20" s="609" t="s">
        <v>1003</v>
      </c>
      <c r="B20" s="601">
        <v>4722.8100000000004</v>
      </c>
      <c r="D20" s="610">
        <v>1407.71</v>
      </c>
      <c r="E20" s="612"/>
      <c r="F20" s="601">
        <f t="shared" si="0"/>
        <v>6130.52</v>
      </c>
    </row>
    <row r="21" spans="1:7" s="619" customFormat="1" ht="19.5" customHeight="1">
      <c r="A21" s="614" t="s">
        <v>1004</v>
      </c>
      <c r="B21" s="615">
        <f>SUM(B9:B20)</f>
        <v>800864.4700000002</v>
      </c>
      <c r="C21" s="616"/>
      <c r="D21" s="615">
        <f>SUM(D9:D20)</f>
        <v>110555.39000000001</v>
      </c>
      <c r="E21" s="617"/>
      <c r="F21" s="615">
        <f>SUM(F9:F20)</f>
        <v>911419.86</v>
      </c>
      <c r="G21" s="618"/>
    </row>
    <row r="22" spans="1:7" ht="19.5" customHeight="1">
      <c r="A22" s="608" t="s">
        <v>1005</v>
      </c>
      <c r="B22" s="605"/>
      <c r="C22" s="605"/>
      <c r="D22" s="605"/>
      <c r="E22" s="604"/>
      <c r="F22" s="605"/>
    </row>
    <row r="23" spans="1:7" ht="19.5" customHeight="1">
      <c r="A23" s="609" t="s">
        <v>1006</v>
      </c>
      <c r="B23" s="620">
        <v>2238.8200000000002</v>
      </c>
      <c r="C23" s="621"/>
      <c r="D23" s="622">
        <v>-434.74</v>
      </c>
      <c r="E23" s="621"/>
      <c r="F23" s="620">
        <f t="shared" ref="F23:F29" si="1">+D23+B23</f>
        <v>1804.0800000000002</v>
      </c>
    </row>
    <row r="24" spans="1:7" ht="19.5" customHeight="1">
      <c r="A24" s="609" t="s">
        <v>1007</v>
      </c>
      <c r="B24" s="620">
        <v>8460.51</v>
      </c>
      <c r="C24" s="621"/>
      <c r="D24" s="622">
        <v>966.06</v>
      </c>
      <c r="E24" s="623"/>
      <c r="F24" s="620">
        <f t="shared" si="1"/>
        <v>9426.57</v>
      </c>
    </row>
    <row r="25" spans="1:7" ht="19.5" customHeight="1">
      <c r="A25" s="609" t="s">
        <v>1008</v>
      </c>
      <c r="B25" s="620">
        <v>2080.46</v>
      </c>
      <c r="C25" s="621"/>
      <c r="D25" s="622">
        <v>88.81</v>
      </c>
      <c r="E25" s="624"/>
      <c r="F25" s="620">
        <f t="shared" si="1"/>
        <v>2169.27</v>
      </c>
    </row>
    <row r="26" spans="1:7" ht="19.5" customHeight="1">
      <c r="A26" s="609" t="s">
        <v>1009</v>
      </c>
      <c r="B26" s="620">
        <v>1.83</v>
      </c>
      <c r="C26" s="623"/>
      <c r="D26" s="622">
        <v>0</v>
      </c>
      <c r="E26" s="621"/>
      <c r="F26" s="620">
        <f t="shared" si="1"/>
        <v>1.83</v>
      </c>
    </row>
    <row r="27" spans="1:7" ht="19.5" customHeight="1">
      <c r="A27" s="609" t="s">
        <v>1010</v>
      </c>
      <c r="B27" s="620">
        <v>11.71</v>
      </c>
      <c r="C27" s="621"/>
      <c r="D27" s="622">
        <v>0</v>
      </c>
      <c r="E27" s="621"/>
      <c r="F27" s="620">
        <f t="shared" si="1"/>
        <v>11.71</v>
      </c>
    </row>
    <row r="28" spans="1:7" ht="19.5" customHeight="1">
      <c r="A28" s="609" t="s">
        <v>1011</v>
      </c>
      <c r="B28" s="620">
        <v>96.29</v>
      </c>
      <c r="C28" s="623"/>
      <c r="D28" s="622">
        <v>0</v>
      </c>
      <c r="E28" s="621"/>
      <c r="F28" s="620">
        <f t="shared" si="1"/>
        <v>96.29</v>
      </c>
    </row>
    <row r="29" spans="1:7" ht="19.5" customHeight="1">
      <c r="A29" s="609" t="s">
        <v>1012</v>
      </c>
      <c r="B29" s="620">
        <v>1930.45</v>
      </c>
      <c r="C29" s="621"/>
      <c r="D29" s="622">
        <v>0</v>
      </c>
      <c r="E29" s="621"/>
      <c r="F29" s="620">
        <f t="shared" si="1"/>
        <v>1930.45</v>
      </c>
    </row>
    <row r="30" spans="1:7" ht="16.5" customHeight="1">
      <c r="A30" s="608" t="s">
        <v>1013</v>
      </c>
      <c r="B30" s="605"/>
      <c r="C30" s="605"/>
      <c r="D30" s="605"/>
      <c r="E30" s="604"/>
      <c r="F30" s="605"/>
    </row>
    <row r="31" spans="1:7" ht="19.5" customHeight="1">
      <c r="A31" s="608" t="s">
        <v>1005</v>
      </c>
      <c r="B31" s="605"/>
      <c r="C31" s="605"/>
      <c r="D31" s="605"/>
      <c r="E31" s="604"/>
      <c r="F31" s="605"/>
    </row>
    <row r="32" spans="1:7" ht="16.5" customHeight="1">
      <c r="A32" s="609" t="s">
        <v>1014</v>
      </c>
      <c r="B32" s="620">
        <v>21965.62</v>
      </c>
      <c r="C32" s="621"/>
      <c r="D32" s="622">
        <v>5567.71</v>
      </c>
      <c r="E32" s="624"/>
      <c r="F32" s="620">
        <f>+D32+B32</f>
        <v>27533.329999999998</v>
      </c>
    </row>
    <row r="33" spans="1:7" ht="16.5" customHeight="1">
      <c r="A33" s="609" t="s">
        <v>1015</v>
      </c>
      <c r="B33" s="620">
        <v>53.4</v>
      </c>
      <c r="C33" s="621"/>
      <c r="D33" s="622">
        <v>-4.95</v>
      </c>
      <c r="E33" s="621"/>
      <c r="F33" s="620">
        <f>+D33+B33</f>
        <v>48.449999999999996</v>
      </c>
    </row>
    <row r="34" spans="1:7" ht="16.5" customHeight="1">
      <c r="A34" s="609" t="s">
        <v>1016</v>
      </c>
      <c r="B34" s="620">
        <v>3.59</v>
      </c>
      <c r="C34" s="623"/>
      <c r="D34" s="622">
        <v>0</v>
      </c>
      <c r="E34" s="624"/>
      <c r="F34" s="620">
        <f>+D34+B34</f>
        <v>3.59</v>
      </c>
    </row>
    <row r="35" spans="1:7" ht="16.5" customHeight="1">
      <c r="A35" s="609" t="s">
        <v>1017</v>
      </c>
      <c r="B35" s="620">
        <v>36.43</v>
      </c>
      <c r="C35" s="621"/>
      <c r="D35" s="622">
        <v>-2.36</v>
      </c>
      <c r="E35" s="625" t="s">
        <v>715</v>
      </c>
      <c r="F35" s="620">
        <f>+D35+B35</f>
        <v>34.07</v>
      </c>
    </row>
    <row r="36" spans="1:7" s="629" customFormat="1" ht="17.25" customHeight="1">
      <c r="A36" s="626" t="s">
        <v>1018</v>
      </c>
      <c r="B36" s="615">
        <f>SUM(B23:B35)</f>
        <v>36879.11</v>
      </c>
      <c r="C36" s="615"/>
      <c r="D36" s="627">
        <f>SUM(D23:D35)</f>
        <v>6180.5300000000007</v>
      </c>
      <c r="E36" s="628"/>
      <c r="F36" s="615">
        <f>+B36+D36</f>
        <v>43059.64</v>
      </c>
      <c r="G36" s="618"/>
    </row>
    <row r="37" spans="1:7" s="629" customFormat="1" ht="17.25" customHeight="1">
      <c r="A37" s="626" t="s">
        <v>430</v>
      </c>
      <c r="B37" s="615">
        <v>600</v>
      </c>
      <c r="C37" s="615"/>
      <c r="D37" s="627">
        <v>0</v>
      </c>
      <c r="E37" s="630"/>
      <c r="F37" s="615">
        <f>+B37+D37</f>
        <v>600</v>
      </c>
      <c r="G37" s="618"/>
    </row>
    <row r="38" spans="1:7" s="629" customFormat="1" ht="17.25" customHeight="1">
      <c r="A38" s="626" t="s">
        <v>1019</v>
      </c>
      <c r="B38" s="615">
        <f>+B36+B21+B37</f>
        <v>838343.58000000019</v>
      </c>
      <c r="C38" s="615"/>
      <c r="D38" s="615">
        <f>D21+D36+D37</f>
        <v>116735.92000000001</v>
      </c>
      <c r="E38" s="631"/>
      <c r="F38" s="615">
        <f>+B38+D38</f>
        <v>955079.50000000023</v>
      </c>
      <c r="G38" s="618"/>
    </row>
    <row r="39" spans="1:7" ht="16.5" customHeight="1">
      <c r="A39" s="608" t="s">
        <v>1020</v>
      </c>
      <c r="B39" s="605"/>
      <c r="C39" s="605"/>
      <c r="D39" s="605"/>
      <c r="E39" s="604"/>
      <c r="F39" s="601"/>
    </row>
    <row r="40" spans="1:7" ht="16.5" customHeight="1">
      <c r="A40" s="632" t="s">
        <v>1021</v>
      </c>
      <c r="B40" s="601">
        <v>88.62</v>
      </c>
      <c r="C40" s="605"/>
      <c r="D40" s="620">
        <v>0</v>
      </c>
      <c r="E40" s="633"/>
      <c r="F40" s="601">
        <f>+B40+D40</f>
        <v>88.62</v>
      </c>
    </row>
    <row r="41" spans="1:7" ht="16.5" customHeight="1">
      <c r="A41" s="632" t="s">
        <v>1022</v>
      </c>
      <c r="B41" s="605">
        <v>0</v>
      </c>
      <c r="C41" s="605"/>
      <c r="D41" s="605">
        <v>0</v>
      </c>
      <c r="E41" s="604"/>
      <c r="F41" s="601">
        <f>+D41+B41</f>
        <v>0</v>
      </c>
    </row>
    <row r="42" spans="1:7" ht="16.5" customHeight="1">
      <c r="A42" s="632" t="s">
        <v>1023</v>
      </c>
      <c r="B42" s="605">
        <v>0</v>
      </c>
      <c r="C42" s="605"/>
      <c r="D42" s="605">
        <v>0</v>
      </c>
      <c r="E42" s="604"/>
      <c r="F42" s="601">
        <f>+D42+B42</f>
        <v>0</v>
      </c>
    </row>
    <row r="43" spans="1:7" s="619" customFormat="1" ht="16.5" customHeight="1">
      <c r="A43" s="626" t="s">
        <v>1024</v>
      </c>
      <c r="B43" s="615">
        <f>+B38-B40</f>
        <v>838254.9600000002</v>
      </c>
      <c r="C43" s="634"/>
      <c r="D43" s="615">
        <f>+D38-D40-D41-D42</f>
        <v>116735.92000000001</v>
      </c>
      <c r="E43" s="617"/>
      <c r="F43" s="615">
        <f>+D43+B43</f>
        <v>954990.88000000024</v>
      </c>
      <c r="G43" s="618"/>
    </row>
    <row r="44" spans="1:7" s="596" customFormat="1" ht="16.5" customHeight="1">
      <c r="A44" s="635" t="s">
        <v>1025</v>
      </c>
      <c r="B44" s="636"/>
      <c r="C44" s="637"/>
      <c r="D44" s="636"/>
      <c r="E44" s="638"/>
      <c r="F44" s="639"/>
      <c r="G44" s="640"/>
    </row>
    <row r="45" spans="1:7" s="596" customFormat="1" ht="16.5" customHeight="1">
      <c r="A45" s="641" t="s">
        <v>1026</v>
      </c>
      <c r="B45" s="639"/>
      <c r="C45" s="639"/>
      <c r="D45" s="639"/>
      <c r="E45" s="638"/>
      <c r="F45" s="636"/>
      <c r="G45" s="640"/>
    </row>
    <row r="46" spans="1:7" s="596" customFormat="1" ht="16.5" customHeight="1">
      <c r="A46" s="642" t="s">
        <v>1027</v>
      </c>
      <c r="B46" s="636">
        <v>533476.56000000006</v>
      </c>
      <c r="C46" s="643"/>
      <c r="D46" s="636">
        <v>81302.399999999994</v>
      </c>
      <c r="E46" s="644"/>
      <c r="F46" s="636">
        <f>+D46+B46</f>
        <v>614778.96000000008</v>
      </c>
      <c r="G46" s="640"/>
    </row>
    <row r="47" spans="1:7" s="596" customFormat="1" ht="16.5" customHeight="1">
      <c r="A47" s="642" t="s">
        <v>1028</v>
      </c>
      <c r="B47" s="636">
        <v>34364.14</v>
      </c>
      <c r="C47" s="643"/>
      <c r="D47" s="645">
        <v>17962.93</v>
      </c>
      <c r="E47" s="646"/>
      <c r="F47" s="645">
        <f>+D47+B47</f>
        <v>52327.07</v>
      </c>
      <c r="G47" s="640"/>
    </row>
    <row r="48" spans="1:7" s="596" customFormat="1" ht="16.5" customHeight="1">
      <c r="A48" s="642" t="s">
        <v>1029</v>
      </c>
      <c r="B48" s="636">
        <v>59727.44000000001</v>
      </c>
      <c r="C48" s="643"/>
      <c r="D48" s="645">
        <v>947.92</v>
      </c>
      <c r="E48" s="647"/>
      <c r="F48" s="645">
        <f>+D48+B48</f>
        <v>60675.360000000008</v>
      </c>
      <c r="G48" s="640"/>
    </row>
    <row r="49" spans="1:7" s="596" customFormat="1" ht="16.5" customHeight="1">
      <c r="A49" s="626" t="s">
        <v>1030</v>
      </c>
      <c r="B49" s="634">
        <f>SUM(B46:B48)</f>
        <v>627568.14000000013</v>
      </c>
      <c r="C49" s="616"/>
      <c r="D49" s="648">
        <f>SUM(D46:D48)</f>
        <v>100213.24999999999</v>
      </c>
      <c r="E49" s="649"/>
      <c r="F49" s="648">
        <f>SUM(F46:F48)</f>
        <v>727781.39</v>
      </c>
      <c r="G49" s="650"/>
    </row>
    <row r="50" spans="1:7" s="596" customFormat="1" ht="16.5" customHeight="1">
      <c r="A50" s="635" t="s">
        <v>1031</v>
      </c>
      <c r="B50" s="637"/>
      <c r="C50" s="639"/>
      <c r="D50" s="651"/>
      <c r="E50" s="651"/>
      <c r="F50" s="645"/>
      <c r="G50" s="640"/>
    </row>
    <row r="51" spans="1:7" s="596" customFormat="1" ht="18.75" customHeight="1">
      <c r="A51" s="652" t="s">
        <v>1032</v>
      </c>
      <c r="B51" s="636">
        <v>1199.94</v>
      </c>
      <c r="C51" s="643"/>
      <c r="D51" s="636">
        <v>-125.52</v>
      </c>
      <c r="E51" s="653"/>
      <c r="F51" s="636">
        <f>+D51+B51</f>
        <v>1074.42</v>
      </c>
      <c r="G51" s="640"/>
    </row>
    <row r="52" spans="1:7" s="596" customFormat="1" ht="18.75" customHeight="1">
      <c r="A52" s="652" t="s">
        <v>1033</v>
      </c>
      <c r="B52" s="636">
        <v>7112</v>
      </c>
      <c r="C52" s="643"/>
      <c r="D52" s="636">
        <v>3078.7</v>
      </c>
      <c r="E52" s="653"/>
      <c r="F52" s="636">
        <f>+D52+B52</f>
        <v>10190.700000000001</v>
      </c>
      <c r="G52" s="640"/>
    </row>
    <row r="53" spans="1:7" s="596" customFormat="1" ht="18.75" customHeight="1">
      <c r="A53" s="642" t="s">
        <v>1034</v>
      </c>
      <c r="B53" s="636">
        <v>27636.120000000003</v>
      </c>
      <c r="C53" s="643"/>
      <c r="D53" s="636">
        <v>2264.0500000000002</v>
      </c>
      <c r="E53" s="653"/>
      <c r="F53" s="636">
        <f>+D53+B53</f>
        <v>29900.170000000002</v>
      </c>
      <c r="G53" s="640"/>
    </row>
    <row r="54" spans="1:7" s="596" customFormat="1" ht="18.75" customHeight="1">
      <c r="A54" s="654" t="s">
        <v>1035</v>
      </c>
      <c r="B54" s="655">
        <v>-58.58</v>
      </c>
      <c r="C54" s="656"/>
      <c r="D54" s="655">
        <v>0</v>
      </c>
      <c r="E54" s="657"/>
      <c r="F54" s="655">
        <f>+D54+B54</f>
        <v>-58.58</v>
      </c>
      <c r="G54" s="640"/>
    </row>
    <row r="55" spans="1:7" s="663" customFormat="1" ht="16.5" customHeight="1">
      <c r="A55" s="658" t="s">
        <v>1036</v>
      </c>
      <c r="B55" s="659"/>
      <c r="C55" s="659"/>
      <c r="D55" s="659"/>
      <c r="E55" s="660"/>
      <c r="F55" s="661"/>
      <c r="G55" s="662"/>
    </row>
    <row r="56" spans="1:7" s="596" customFormat="1" ht="15.75" customHeight="1">
      <c r="A56" s="635" t="s">
        <v>1025</v>
      </c>
      <c r="B56" s="636"/>
      <c r="C56" s="637"/>
      <c r="D56" s="636"/>
      <c r="E56" s="638"/>
      <c r="F56" s="639"/>
      <c r="G56" s="640"/>
    </row>
    <row r="57" spans="1:7" s="596" customFormat="1" ht="14.25" customHeight="1">
      <c r="A57" s="635" t="s">
        <v>1031</v>
      </c>
      <c r="B57" s="637"/>
      <c r="C57" s="639"/>
      <c r="D57" s="651"/>
      <c r="E57" s="651"/>
      <c r="F57" s="645"/>
      <c r="G57" s="640"/>
    </row>
    <row r="58" spans="1:7" s="596" customFormat="1" ht="14.25" customHeight="1">
      <c r="A58" s="652" t="s">
        <v>1037</v>
      </c>
      <c r="B58" s="636">
        <v>-1727.44</v>
      </c>
      <c r="C58" s="639"/>
      <c r="D58" s="636">
        <v>25.04</v>
      </c>
      <c r="E58" s="653"/>
      <c r="F58" s="636">
        <f>+B58+D58</f>
        <v>-1702.4</v>
      </c>
      <c r="G58" s="642"/>
    </row>
    <row r="59" spans="1:7" s="596" customFormat="1" ht="14.25" customHeight="1">
      <c r="A59" s="652" t="s">
        <v>1038</v>
      </c>
      <c r="B59" s="636">
        <v>952.6099999999999</v>
      </c>
      <c r="C59" s="639"/>
      <c r="D59" s="655">
        <v>-707.13</v>
      </c>
      <c r="E59" s="657"/>
      <c r="F59" s="655">
        <f>+D59+B59</f>
        <v>245.4799999999999</v>
      </c>
      <c r="G59" s="642"/>
    </row>
    <row r="60" spans="1:7" s="629" customFormat="1" ht="14.25" customHeight="1">
      <c r="A60" s="626" t="s">
        <v>1039</v>
      </c>
      <c r="B60" s="664">
        <f>SUM(B51:B59)</f>
        <v>35114.65</v>
      </c>
      <c r="C60" s="664"/>
      <c r="D60" s="665">
        <f>SUM(D51:D59)</f>
        <v>4535.1399999999994</v>
      </c>
      <c r="E60" s="666"/>
      <c r="F60" s="665">
        <f>SUM(F51:F59)</f>
        <v>39649.79</v>
      </c>
      <c r="G60" s="618"/>
    </row>
    <row r="61" spans="1:7" s="629" customFormat="1" ht="14.25" customHeight="1">
      <c r="A61" s="626" t="s">
        <v>1040</v>
      </c>
      <c r="B61" s="615">
        <f>+B60+B49</f>
        <v>662682.79000000015</v>
      </c>
      <c r="C61" s="615"/>
      <c r="D61" s="615">
        <f>+D60+D49</f>
        <v>104748.38999999998</v>
      </c>
      <c r="E61" s="667"/>
      <c r="F61" s="615">
        <f>B61+D61</f>
        <v>767431.18000000017</v>
      </c>
      <c r="G61" s="618"/>
    </row>
    <row r="62" spans="1:7" s="629" customFormat="1" ht="14.25" customHeight="1">
      <c r="A62" s="641" t="s">
        <v>1020</v>
      </c>
      <c r="B62" s="665"/>
      <c r="C62" s="665"/>
      <c r="D62" s="665"/>
      <c r="E62" s="666"/>
      <c r="F62" s="665"/>
      <c r="G62" s="618"/>
    </row>
    <row r="63" spans="1:7" s="671" customFormat="1" ht="14.25" customHeight="1">
      <c r="A63" s="668" t="s">
        <v>1041</v>
      </c>
      <c r="B63" s="669">
        <v>102.76999999999998</v>
      </c>
      <c r="C63" s="669"/>
      <c r="D63" s="669">
        <v>51.49</v>
      </c>
      <c r="E63" s="661"/>
      <c r="F63" s="669">
        <f>+D63+B63</f>
        <v>154.26</v>
      </c>
      <c r="G63" s="670"/>
    </row>
    <row r="64" spans="1:7" s="671" customFormat="1" ht="14.25" customHeight="1">
      <c r="A64" s="668" t="s">
        <v>1042</v>
      </c>
      <c r="B64" s="669">
        <v>27234.120000000003</v>
      </c>
      <c r="C64" s="672"/>
      <c r="D64" s="669">
        <v>23974.26</v>
      </c>
      <c r="E64" s="653"/>
      <c r="F64" s="669">
        <f>+D64+B64</f>
        <v>51208.380000000005</v>
      </c>
      <c r="G64" s="670"/>
    </row>
    <row r="65" spans="1:7" s="671" customFormat="1" ht="14.25" customHeight="1">
      <c r="A65" s="673" t="s">
        <v>53</v>
      </c>
      <c r="B65" s="674">
        <f>+B61-B64-B63</f>
        <v>635345.90000000014</v>
      </c>
      <c r="C65" s="675"/>
      <c r="D65" s="674">
        <f>+D61-D64-D63</f>
        <v>80722.639999999985</v>
      </c>
      <c r="E65" s="676"/>
      <c r="F65" s="674">
        <f>+F61-F64-F63</f>
        <v>716068.54000000015</v>
      </c>
      <c r="G65" s="670"/>
    </row>
    <row r="66" spans="1:7" s="671" customFormat="1" ht="8.25" customHeight="1">
      <c r="A66" s="673"/>
      <c r="B66" s="677"/>
      <c r="C66" s="678"/>
      <c r="D66" s="677"/>
      <c r="E66" s="679"/>
      <c r="F66" s="677"/>
      <c r="G66" s="670"/>
    </row>
    <row r="67" spans="1:7" s="671" customFormat="1" ht="15" customHeight="1">
      <c r="A67" s="680" t="s">
        <v>1043</v>
      </c>
      <c r="B67" s="677">
        <v>203372.42</v>
      </c>
      <c r="C67" s="672"/>
      <c r="D67" s="677">
        <v>36013.279999999999</v>
      </c>
      <c r="E67" s="679"/>
      <c r="F67" s="677">
        <v>235992.55</v>
      </c>
      <c r="G67" s="681" t="s">
        <v>595</v>
      </c>
    </row>
    <row r="68" spans="1:7" s="671" customFormat="1" ht="15" customHeight="1">
      <c r="A68" s="682" t="s">
        <v>1044</v>
      </c>
      <c r="B68" s="669">
        <v>0</v>
      </c>
      <c r="C68" s="683"/>
      <c r="D68" s="669">
        <v>0</v>
      </c>
      <c r="E68" s="683"/>
      <c r="F68" s="669">
        <f>+B68+D68</f>
        <v>0</v>
      </c>
      <c r="G68" s="670"/>
    </row>
    <row r="69" spans="1:7" s="671" customFormat="1" ht="15" customHeight="1">
      <c r="A69" s="682" t="s">
        <v>1045</v>
      </c>
      <c r="B69" s="669">
        <v>0</v>
      </c>
      <c r="C69" s="683"/>
      <c r="D69" s="669">
        <v>0</v>
      </c>
      <c r="E69" s="683"/>
      <c r="F69" s="669">
        <f>+B69+D69</f>
        <v>0</v>
      </c>
      <c r="G69" s="670"/>
    </row>
    <row r="70" spans="1:7" s="671" customFormat="1" ht="15" customHeight="1">
      <c r="A70" s="682" t="s">
        <v>1046</v>
      </c>
      <c r="B70" s="669">
        <v>-463.36</v>
      </c>
      <c r="C70" s="683"/>
      <c r="D70" s="669">
        <v>0</v>
      </c>
      <c r="E70" s="683"/>
      <c r="F70" s="669">
        <f>+B70+D70</f>
        <v>-463.36</v>
      </c>
      <c r="G70" s="670" t="s">
        <v>715</v>
      </c>
    </row>
    <row r="71" spans="1:7" s="619" customFormat="1" ht="15" customHeight="1">
      <c r="A71" s="626" t="s">
        <v>1047</v>
      </c>
      <c r="B71" s="634">
        <f>+B65+B67+B70</f>
        <v>838254.9600000002</v>
      </c>
      <c r="C71" s="616"/>
      <c r="D71" s="634">
        <f>+D65+D67</f>
        <v>116735.91999999998</v>
      </c>
      <c r="E71" s="684"/>
      <c r="F71" s="634">
        <f>+F65+F67+F70</f>
        <v>951597.7300000001</v>
      </c>
      <c r="G71" s="618"/>
    </row>
    <row r="72" spans="1:7" s="619" customFormat="1" ht="9.75" customHeight="1">
      <c r="A72" s="626"/>
      <c r="B72" s="685"/>
      <c r="C72" s="686"/>
      <c r="D72" s="687"/>
      <c r="E72" s="688"/>
      <c r="F72" s="685"/>
      <c r="G72" s="618"/>
    </row>
    <row r="73" spans="1:7" s="619" customFormat="1" ht="15" customHeight="1">
      <c r="A73" s="626" t="s">
        <v>1048</v>
      </c>
      <c r="B73" s="685"/>
      <c r="C73" s="686"/>
      <c r="D73" s="687">
        <f>+F43</f>
        <v>954990.88000000024</v>
      </c>
      <c r="E73" s="688"/>
      <c r="F73" s="685"/>
      <c r="G73" s="618"/>
    </row>
    <row r="74" spans="1:7" s="619" customFormat="1" ht="15" customHeight="1">
      <c r="A74" s="626" t="s">
        <v>1049</v>
      </c>
      <c r="B74" s="685"/>
      <c r="C74" s="686"/>
      <c r="D74" s="634">
        <f>+F65+F67+F70</f>
        <v>951597.7300000001</v>
      </c>
      <c r="E74" s="688"/>
      <c r="F74" s="685"/>
      <c r="G74" s="618"/>
    </row>
    <row r="75" spans="1:7" s="619" customFormat="1" ht="15" customHeight="1">
      <c r="A75" s="689" t="s">
        <v>844</v>
      </c>
      <c r="B75" s="687"/>
      <c r="C75" s="690"/>
      <c r="D75" s="687">
        <f>+D74-D73</f>
        <v>-3393.1500000001397</v>
      </c>
      <c r="E75" s="691"/>
      <c r="F75" s="687"/>
      <c r="G75" s="618"/>
    </row>
    <row r="76" spans="1:7" s="619" customFormat="1" ht="26.25" customHeight="1">
      <c r="A76" s="2751" t="s">
        <v>1050</v>
      </c>
      <c r="B76" s="2751"/>
      <c r="C76" s="2751"/>
      <c r="D76" s="2751"/>
      <c r="E76" s="2751"/>
      <c r="F76" s="2751"/>
      <c r="G76" s="618"/>
    </row>
    <row r="77" spans="1:7" s="671" customFormat="1" ht="16.5" customHeight="1">
      <c r="A77" s="600" t="s">
        <v>1051</v>
      </c>
      <c r="B77" s="683"/>
      <c r="C77" s="683"/>
      <c r="D77" s="683"/>
      <c r="E77" s="692"/>
      <c r="F77" s="683"/>
      <c r="G77" s="693"/>
    </row>
    <row r="78" spans="1:7" s="671" customFormat="1" ht="4.5" customHeight="1" thickBot="1">
      <c r="A78" s="694"/>
      <c r="B78" s="695"/>
      <c r="C78" s="695"/>
      <c r="D78" s="696"/>
      <c r="E78" s="696"/>
      <c r="F78" s="696"/>
      <c r="G78" s="696"/>
    </row>
    <row r="79" spans="1:7" s="671" customFormat="1" ht="3" customHeight="1">
      <c r="B79" s="697"/>
      <c r="C79" s="697"/>
      <c r="D79" s="698"/>
      <c r="E79" s="698"/>
      <c r="F79" s="698"/>
      <c r="G79" s="698"/>
    </row>
    <row r="80" spans="1:7" s="600" customFormat="1" ht="23.25" customHeight="1">
      <c r="A80" s="2752" t="s">
        <v>1052</v>
      </c>
      <c r="B80" s="2753"/>
      <c r="C80" s="2753"/>
      <c r="D80" s="2753"/>
      <c r="E80" s="2753"/>
      <c r="F80" s="2753"/>
      <c r="G80" s="2753"/>
    </row>
    <row r="81" spans="1:7" s="600" customFormat="1" ht="15" customHeight="1">
      <c r="B81" s="605"/>
      <c r="C81" s="605"/>
      <c r="D81" s="699" t="s">
        <v>1053</v>
      </c>
      <c r="E81" s="604"/>
      <c r="F81" s="605"/>
      <c r="G81" s="609"/>
    </row>
    <row r="82" spans="1:7" s="600" customFormat="1" ht="27" customHeight="1">
      <c r="A82" s="2754" t="s">
        <v>1054</v>
      </c>
      <c r="B82" s="2754"/>
      <c r="C82" s="605"/>
      <c r="D82" s="605">
        <v>-2793.05</v>
      </c>
      <c r="E82" s="604"/>
      <c r="F82" s="605"/>
      <c r="G82" s="609"/>
    </row>
    <row r="83" spans="1:7" s="600" customFormat="1" ht="15.75" customHeight="1">
      <c r="A83" s="2755" t="s">
        <v>1055</v>
      </c>
      <c r="B83" s="2755"/>
      <c r="C83" s="605"/>
      <c r="D83" s="605">
        <v>-600</v>
      </c>
      <c r="E83" s="604"/>
      <c r="F83" s="605"/>
      <c r="G83" s="609"/>
    </row>
    <row r="84" spans="1:7" s="600" customFormat="1" ht="15.75" customHeight="1" thickBot="1">
      <c r="A84" s="609" t="s">
        <v>1056</v>
      </c>
      <c r="B84" s="609"/>
      <c r="C84" s="605"/>
      <c r="D84" s="605">
        <v>-0.1</v>
      </c>
      <c r="E84" s="604"/>
      <c r="F84" s="605"/>
      <c r="G84" s="609"/>
    </row>
    <row r="85" spans="1:7" s="596" customFormat="1" ht="16.5" customHeight="1" thickBot="1">
      <c r="A85" s="2756" t="s">
        <v>1057</v>
      </c>
      <c r="B85" s="2756"/>
      <c r="C85" s="637"/>
      <c r="D85" s="700">
        <f>SUM(D82:D84)</f>
        <v>-3393.15</v>
      </c>
      <c r="E85" s="644"/>
      <c r="F85" s="637"/>
      <c r="G85" s="640"/>
    </row>
    <row r="87" spans="1:7">
      <c r="A87" s="701"/>
    </row>
    <row r="88" spans="1:7">
      <c r="A88" s="702"/>
    </row>
    <row r="89" spans="1:7">
      <c r="A89" s="701"/>
    </row>
    <row r="90" spans="1:7">
      <c r="A90" s="702"/>
    </row>
    <row r="91" spans="1:7">
      <c r="A91" s="701"/>
    </row>
    <row r="95" spans="1:7">
      <c r="D95" s="703"/>
    </row>
    <row r="96" spans="1:7">
      <c r="D96" s="703"/>
    </row>
    <row r="97" spans="4:4">
      <c r="D97" s="703"/>
    </row>
    <row r="98" spans="4:4">
      <c r="D98" s="703"/>
    </row>
    <row r="99" spans="4:4">
      <c r="D99" s="703"/>
    </row>
  </sheetData>
  <mergeCells count="13">
    <mergeCell ref="B5:C5"/>
    <mergeCell ref="D5:E5"/>
    <mergeCell ref="F5:G5"/>
    <mergeCell ref="A1:G1"/>
    <mergeCell ref="A2:A4"/>
    <mergeCell ref="B2:C4"/>
    <mergeCell ref="D2:E4"/>
    <mergeCell ref="F2:G4"/>
    <mergeCell ref="A76:F76"/>
    <mergeCell ref="A80:G80"/>
    <mergeCell ref="A82:B82"/>
    <mergeCell ref="A83:B83"/>
    <mergeCell ref="A85:B85"/>
  </mergeCells>
  <pageMargins left="0.35433070866141736" right="0.27559055118110237" top="0.51181102362204722" bottom="0.47244094488188981" header="0.19685039370078741" footer="0.31496062992125984"/>
  <pageSetup paperSize="9" firstPageNumber="34" orientation="landscape" useFirstPageNumber="1" r:id="rId1"/>
  <headerFooter alignWithMargins="0">
    <oddHeader>&amp;C&amp;"Times New Roman,Regular"(&amp;P)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B1" transitionEvaluation="1"/>
  <dimension ref="A1:I57"/>
  <sheetViews>
    <sheetView topLeftCell="B1" zoomScaleNormal="100" zoomScaleSheetLayoutView="110" workbookViewId="0">
      <selection activeCell="J29" sqref="J29"/>
    </sheetView>
  </sheetViews>
  <sheetFormatPr defaultColWidth="9.6640625" defaultRowHeight="13.2"/>
  <cols>
    <col min="1" max="1" width="25.33203125" style="2301" hidden="1" customWidth="1"/>
    <col min="2" max="2" width="22.5546875" style="2301" customWidth="1"/>
    <col min="3" max="3" width="3.5546875" style="2286" customWidth="1"/>
    <col min="4" max="4" width="20.109375" style="2295" customWidth="1"/>
    <col min="5" max="5" width="5.88671875" style="2286" customWidth="1"/>
    <col min="6" max="6" width="47.5546875" style="2295" customWidth="1"/>
    <col min="7" max="7" width="3.44140625" style="2286" customWidth="1"/>
    <col min="8" max="8" width="32.109375" style="2313" hidden="1" customWidth="1"/>
    <col min="9" max="9" width="32.109375" style="2313" customWidth="1"/>
    <col min="10" max="256" width="9.6640625" style="2286"/>
    <col min="257" max="257" width="0" style="2286" hidden="1" customWidth="1"/>
    <col min="258" max="258" width="22.5546875" style="2286" customWidth="1"/>
    <col min="259" max="259" width="3.5546875" style="2286" customWidth="1"/>
    <col min="260" max="260" width="20.109375" style="2286" customWidth="1"/>
    <col min="261" max="261" width="5.88671875" style="2286" customWidth="1"/>
    <col min="262" max="262" width="47.5546875" style="2286" customWidth="1"/>
    <col min="263" max="263" width="3.44140625" style="2286" customWidth="1"/>
    <col min="264" max="264" width="0" style="2286" hidden="1" customWidth="1"/>
    <col min="265" max="265" width="32.109375" style="2286" customWidth="1"/>
    <col min="266" max="512" width="9.6640625" style="2286"/>
    <col min="513" max="513" width="0" style="2286" hidden="1" customWidth="1"/>
    <col min="514" max="514" width="22.5546875" style="2286" customWidth="1"/>
    <col min="515" max="515" width="3.5546875" style="2286" customWidth="1"/>
    <col min="516" max="516" width="20.109375" style="2286" customWidth="1"/>
    <col min="517" max="517" width="5.88671875" style="2286" customWidth="1"/>
    <col min="518" max="518" width="47.5546875" style="2286" customWidth="1"/>
    <col min="519" max="519" width="3.44140625" style="2286" customWidth="1"/>
    <col min="520" max="520" width="0" style="2286" hidden="1" customWidth="1"/>
    <col min="521" max="521" width="32.109375" style="2286" customWidth="1"/>
    <col min="522" max="768" width="9.6640625" style="2286"/>
    <col min="769" max="769" width="0" style="2286" hidden="1" customWidth="1"/>
    <col min="770" max="770" width="22.5546875" style="2286" customWidth="1"/>
    <col min="771" max="771" width="3.5546875" style="2286" customWidth="1"/>
    <col min="772" max="772" width="20.109375" style="2286" customWidth="1"/>
    <col min="773" max="773" width="5.88671875" style="2286" customWidth="1"/>
    <col min="774" max="774" width="47.5546875" style="2286" customWidth="1"/>
    <col min="775" max="775" width="3.44140625" style="2286" customWidth="1"/>
    <col min="776" max="776" width="0" style="2286" hidden="1" customWidth="1"/>
    <col min="777" max="777" width="32.109375" style="2286" customWidth="1"/>
    <col min="778" max="1024" width="9.6640625" style="2286"/>
    <col min="1025" max="1025" width="0" style="2286" hidden="1" customWidth="1"/>
    <col min="1026" max="1026" width="22.5546875" style="2286" customWidth="1"/>
    <col min="1027" max="1027" width="3.5546875" style="2286" customWidth="1"/>
    <col min="1028" max="1028" width="20.109375" style="2286" customWidth="1"/>
    <col min="1029" max="1029" width="5.88671875" style="2286" customWidth="1"/>
    <col min="1030" max="1030" width="47.5546875" style="2286" customWidth="1"/>
    <col min="1031" max="1031" width="3.44140625" style="2286" customWidth="1"/>
    <col min="1032" max="1032" width="0" style="2286" hidden="1" customWidth="1"/>
    <col min="1033" max="1033" width="32.109375" style="2286" customWidth="1"/>
    <col min="1034" max="1280" width="9.6640625" style="2286"/>
    <col min="1281" max="1281" width="0" style="2286" hidden="1" customWidth="1"/>
    <col min="1282" max="1282" width="22.5546875" style="2286" customWidth="1"/>
    <col min="1283" max="1283" width="3.5546875" style="2286" customWidth="1"/>
    <col min="1284" max="1284" width="20.109375" style="2286" customWidth="1"/>
    <col min="1285" max="1285" width="5.88671875" style="2286" customWidth="1"/>
    <col min="1286" max="1286" width="47.5546875" style="2286" customWidth="1"/>
    <col min="1287" max="1287" width="3.44140625" style="2286" customWidth="1"/>
    <col min="1288" max="1288" width="0" style="2286" hidden="1" customWidth="1"/>
    <col min="1289" max="1289" width="32.109375" style="2286" customWidth="1"/>
    <col min="1290" max="1536" width="9.6640625" style="2286"/>
    <col min="1537" max="1537" width="0" style="2286" hidden="1" customWidth="1"/>
    <col min="1538" max="1538" width="22.5546875" style="2286" customWidth="1"/>
    <col min="1539" max="1539" width="3.5546875" style="2286" customWidth="1"/>
    <col min="1540" max="1540" width="20.109375" style="2286" customWidth="1"/>
    <col min="1541" max="1541" width="5.88671875" style="2286" customWidth="1"/>
    <col min="1542" max="1542" width="47.5546875" style="2286" customWidth="1"/>
    <col min="1543" max="1543" width="3.44140625" style="2286" customWidth="1"/>
    <col min="1544" max="1544" width="0" style="2286" hidden="1" customWidth="1"/>
    <col min="1545" max="1545" width="32.109375" style="2286" customWidth="1"/>
    <col min="1546" max="1792" width="9.6640625" style="2286"/>
    <col min="1793" max="1793" width="0" style="2286" hidden="1" customWidth="1"/>
    <col min="1794" max="1794" width="22.5546875" style="2286" customWidth="1"/>
    <col min="1795" max="1795" width="3.5546875" style="2286" customWidth="1"/>
    <col min="1796" max="1796" width="20.109375" style="2286" customWidth="1"/>
    <col min="1797" max="1797" width="5.88671875" style="2286" customWidth="1"/>
    <col min="1798" max="1798" width="47.5546875" style="2286" customWidth="1"/>
    <col min="1799" max="1799" width="3.44140625" style="2286" customWidth="1"/>
    <col min="1800" max="1800" width="0" style="2286" hidden="1" customWidth="1"/>
    <col min="1801" max="1801" width="32.109375" style="2286" customWidth="1"/>
    <col min="1802" max="2048" width="9.6640625" style="2286"/>
    <col min="2049" max="2049" width="0" style="2286" hidden="1" customWidth="1"/>
    <col min="2050" max="2050" width="22.5546875" style="2286" customWidth="1"/>
    <col min="2051" max="2051" width="3.5546875" style="2286" customWidth="1"/>
    <col min="2052" max="2052" width="20.109375" style="2286" customWidth="1"/>
    <col min="2053" max="2053" width="5.88671875" style="2286" customWidth="1"/>
    <col min="2054" max="2054" width="47.5546875" style="2286" customWidth="1"/>
    <col min="2055" max="2055" width="3.44140625" style="2286" customWidth="1"/>
    <col min="2056" max="2056" width="0" style="2286" hidden="1" customWidth="1"/>
    <col min="2057" max="2057" width="32.109375" style="2286" customWidth="1"/>
    <col min="2058" max="2304" width="9.6640625" style="2286"/>
    <col min="2305" max="2305" width="0" style="2286" hidden="1" customWidth="1"/>
    <col min="2306" max="2306" width="22.5546875" style="2286" customWidth="1"/>
    <col min="2307" max="2307" width="3.5546875" style="2286" customWidth="1"/>
    <col min="2308" max="2308" width="20.109375" style="2286" customWidth="1"/>
    <col min="2309" max="2309" width="5.88671875" style="2286" customWidth="1"/>
    <col min="2310" max="2310" width="47.5546875" style="2286" customWidth="1"/>
    <col min="2311" max="2311" width="3.44140625" style="2286" customWidth="1"/>
    <col min="2312" max="2312" width="0" style="2286" hidden="1" customWidth="1"/>
    <col min="2313" max="2313" width="32.109375" style="2286" customWidth="1"/>
    <col min="2314" max="2560" width="9.6640625" style="2286"/>
    <col min="2561" max="2561" width="0" style="2286" hidden="1" customWidth="1"/>
    <col min="2562" max="2562" width="22.5546875" style="2286" customWidth="1"/>
    <col min="2563" max="2563" width="3.5546875" style="2286" customWidth="1"/>
    <col min="2564" max="2564" width="20.109375" style="2286" customWidth="1"/>
    <col min="2565" max="2565" width="5.88671875" style="2286" customWidth="1"/>
    <col min="2566" max="2566" width="47.5546875" style="2286" customWidth="1"/>
    <col min="2567" max="2567" width="3.44140625" style="2286" customWidth="1"/>
    <col min="2568" max="2568" width="0" style="2286" hidden="1" customWidth="1"/>
    <col min="2569" max="2569" width="32.109375" style="2286" customWidth="1"/>
    <col min="2570" max="2816" width="9.6640625" style="2286"/>
    <col min="2817" max="2817" width="0" style="2286" hidden="1" customWidth="1"/>
    <col min="2818" max="2818" width="22.5546875" style="2286" customWidth="1"/>
    <col min="2819" max="2819" width="3.5546875" style="2286" customWidth="1"/>
    <col min="2820" max="2820" width="20.109375" style="2286" customWidth="1"/>
    <col min="2821" max="2821" width="5.88671875" style="2286" customWidth="1"/>
    <col min="2822" max="2822" width="47.5546875" style="2286" customWidth="1"/>
    <col min="2823" max="2823" width="3.44140625" style="2286" customWidth="1"/>
    <col min="2824" max="2824" width="0" style="2286" hidden="1" customWidth="1"/>
    <col min="2825" max="2825" width="32.109375" style="2286" customWidth="1"/>
    <col min="2826" max="3072" width="9.6640625" style="2286"/>
    <col min="3073" max="3073" width="0" style="2286" hidden="1" customWidth="1"/>
    <col min="3074" max="3074" width="22.5546875" style="2286" customWidth="1"/>
    <col min="3075" max="3075" width="3.5546875" style="2286" customWidth="1"/>
    <col min="3076" max="3076" width="20.109375" style="2286" customWidth="1"/>
    <col min="3077" max="3077" width="5.88671875" style="2286" customWidth="1"/>
    <col min="3078" max="3078" width="47.5546875" style="2286" customWidth="1"/>
    <col min="3079" max="3079" width="3.44140625" style="2286" customWidth="1"/>
    <col min="3080" max="3080" width="0" style="2286" hidden="1" customWidth="1"/>
    <col min="3081" max="3081" width="32.109375" style="2286" customWidth="1"/>
    <col min="3082" max="3328" width="9.6640625" style="2286"/>
    <col min="3329" max="3329" width="0" style="2286" hidden="1" customWidth="1"/>
    <col min="3330" max="3330" width="22.5546875" style="2286" customWidth="1"/>
    <col min="3331" max="3331" width="3.5546875" style="2286" customWidth="1"/>
    <col min="3332" max="3332" width="20.109375" style="2286" customWidth="1"/>
    <col min="3333" max="3333" width="5.88671875" style="2286" customWidth="1"/>
    <col min="3334" max="3334" width="47.5546875" style="2286" customWidth="1"/>
    <col min="3335" max="3335" width="3.44140625" style="2286" customWidth="1"/>
    <col min="3336" max="3336" width="0" style="2286" hidden="1" customWidth="1"/>
    <col min="3337" max="3337" width="32.109375" style="2286" customWidth="1"/>
    <col min="3338" max="3584" width="9.6640625" style="2286"/>
    <col min="3585" max="3585" width="0" style="2286" hidden="1" customWidth="1"/>
    <col min="3586" max="3586" width="22.5546875" style="2286" customWidth="1"/>
    <col min="3587" max="3587" width="3.5546875" style="2286" customWidth="1"/>
    <col min="3588" max="3588" width="20.109375" style="2286" customWidth="1"/>
    <col min="3589" max="3589" width="5.88671875" style="2286" customWidth="1"/>
    <col min="3590" max="3590" width="47.5546875" style="2286" customWidth="1"/>
    <col min="3591" max="3591" width="3.44140625" style="2286" customWidth="1"/>
    <col min="3592" max="3592" width="0" style="2286" hidden="1" customWidth="1"/>
    <col min="3593" max="3593" width="32.109375" style="2286" customWidth="1"/>
    <col min="3594" max="3840" width="9.6640625" style="2286"/>
    <col min="3841" max="3841" width="0" style="2286" hidden="1" customWidth="1"/>
    <col min="3842" max="3842" width="22.5546875" style="2286" customWidth="1"/>
    <col min="3843" max="3843" width="3.5546875" style="2286" customWidth="1"/>
    <col min="3844" max="3844" width="20.109375" style="2286" customWidth="1"/>
    <col min="3845" max="3845" width="5.88671875" style="2286" customWidth="1"/>
    <col min="3846" max="3846" width="47.5546875" style="2286" customWidth="1"/>
    <col min="3847" max="3847" width="3.44140625" style="2286" customWidth="1"/>
    <col min="3848" max="3848" width="0" style="2286" hidden="1" customWidth="1"/>
    <col min="3849" max="3849" width="32.109375" style="2286" customWidth="1"/>
    <col min="3850" max="4096" width="9.6640625" style="2286"/>
    <col min="4097" max="4097" width="0" style="2286" hidden="1" customWidth="1"/>
    <col min="4098" max="4098" width="22.5546875" style="2286" customWidth="1"/>
    <col min="4099" max="4099" width="3.5546875" style="2286" customWidth="1"/>
    <col min="4100" max="4100" width="20.109375" style="2286" customWidth="1"/>
    <col min="4101" max="4101" width="5.88671875" style="2286" customWidth="1"/>
    <col min="4102" max="4102" width="47.5546875" style="2286" customWidth="1"/>
    <col min="4103" max="4103" width="3.44140625" style="2286" customWidth="1"/>
    <col min="4104" max="4104" width="0" style="2286" hidden="1" customWidth="1"/>
    <col min="4105" max="4105" width="32.109375" style="2286" customWidth="1"/>
    <col min="4106" max="4352" width="9.6640625" style="2286"/>
    <col min="4353" max="4353" width="0" style="2286" hidden="1" customWidth="1"/>
    <col min="4354" max="4354" width="22.5546875" style="2286" customWidth="1"/>
    <col min="4355" max="4355" width="3.5546875" style="2286" customWidth="1"/>
    <col min="4356" max="4356" width="20.109375" style="2286" customWidth="1"/>
    <col min="4357" max="4357" width="5.88671875" style="2286" customWidth="1"/>
    <col min="4358" max="4358" width="47.5546875" style="2286" customWidth="1"/>
    <col min="4359" max="4359" width="3.44140625" style="2286" customWidth="1"/>
    <col min="4360" max="4360" width="0" style="2286" hidden="1" customWidth="1"/>
    <col min="4361" max="4361" width="32.109375" style="2286" customWidth="1"/>
    <col min="4362" max="4608" width="9.6640625" style="2286"/>
    <col min="4609" max="4609" width="0" style="2286" hidden="1" customWidth="1"/>
    <col min="4610" max="4610" width="22.5546875" style="2286" customWidth="1"/>
    <col min="4611" max="4611" width="3.5546875" style="2286" customWidth="1"/>
    <col min="4612" max="4612" width="20.109375" style="2286" customWidth="1"/>
    <col min="4613" max="4613" width="5.88671875" style="2286" customWidth="1"/>
    <col min="4614" max="4614" width="47.5546875" style="2286" customWidth="1"/>
    <col min="4615" max="4615" width="3.44140625" style="2286" customWidth="1"/>
    <col min="4616" max="4616" width="0" style="2286" hidden="1" customWidth="1"/>
    <col min="4617" max="4617" width="32.109375" style="2286" customWidth="1"/>
    <col min="4618" max="4864" width="9.6640625" style="2286"/>
    <col min="4865" max="4865" width="0" style="2286" hidden="1" customWidth="1"/>
    <col min="4866" max="4866" width="22.5546875" style="2286" customWidth="1"/>
    <col min="4867" max="4867" width="3.5546875" style="2286" customWidth="1"/>
    <col min="4868" max="4868" width="20.109375" style="2286" customWidth="1"/>
    <col min="4869" max="4869" width="5.88671875" style="2286" customWidth="1"/>
    <col min="4870" max="4870" width="47.5546875" style="2286" customWidth="1"/>
    <col min="4871" max="4871" width="3.44140625" style="2286" customWidth="1"/>
    <col min="4872" max="4872" width="0" style="2286" hidden="1" customWidth="1"/>
    <col min="4873" max="4873" width="32.109375" style="2286" customWidth="1"/>
    <col min="4874" max="5120" width="9.6640625" style="2286"/>
    <col min="5121" max="5121" width="0" style="2286" hidden="1" customWidth="1"/>
    <col min="5122" max="5122" width="22.5546875" style="2286" customWidth="1"/>
    <col min="5123" max="5123" width="3.5546875" style="2286" customWidth="1"/>
    <col min="5124" max="5124" width="20.109375" style="2286" customWidth="1"/>
    <col min="5125" max="5125" width="5.88671875" style="2286" customWidth="1"/>
    <col min="5126" max="5126" width="47.5546875" style="2286" customWidth="1"/>
    <col min="5127" max="5127" width="3.44140625" style="2286" customWidth="1"/>
    <col min="5128" max="5128" width="0" style="2286" hidden="1" customWidth="1"/>
    <col min="5129" max="5129" width="32.109375" style="2286" customWidth="1"/>
    <col min="5130" max="5376" width="9.6640625" style="2286"/>
    <col min="5377" max="5377" width="0" style="2286" hidden="1" customWidth="1"/>
    <col min="5378" max="5378" width="22.5546875" style="2286" customWidth="1"/>
    <col min="5379" max="5379" width="3.5546875" style="2286" customWidth="1"/>
    <col min="5380" max="5380" width="20.109375" style="2286" customWidth="1"/>
    <col min="5381" max="5381" width="5.88671875" style="2286" customWidth="1"/>
    <col min="5382" max="5382" width="47.5546875" style="2286" customWidth="1"/>
    <col min="5383" max="5383" width="3.44140625" style="2286" customWidth="1"/>
    <col min="5384" max="5384" width="0" style="2286" hidden="1" customWidth="1"/>
    <col min="5385" max="5385" width="32.109375" style="2286" customWidth="1"/>
    <col min="5386" max="5632" width="9.6640625" style="2286"/>
    <col min="5633" max="5633" width="0" style="2286" hidden="1" customWidth="1"/>
    <col min="5634" max="5634" width="22.5546875" style="2286" customWidth="1"/>
    <col min="5635" max="5635" width="3.5546875" style="2286" customWidth="1"/>
    <col min="5636" max="5636" width="20.109375" style="2286" customWidth="1"/>
    <col min="5637" max="5637" width="5.88671875" style="2286" customWidth="1"/>
    <col min="5638" max="5638" width="47.5546875" style="2286" customWidth="1"/>
    <col min="5639" max="5639" width="3.44140625" style="2286" customWidth="1"/>
    <col min="5640" max="5640" width="0" style="2286" hidden="1" customWidth="1"/>
    <col min="5641" max="5641" width="32.109375" style="2286" customWidth="1"/>
    <col min="5642" max="5888" width="9.6640625" style="2286"/>
    <col min="5889" max="5889" width="0" style="2286" hidden="1" customWidth="1"/>
    <col min="5890" max="5890" width="22.5546875" style="2286" customWidth="1"/>
    <col min="5891" max="5891" width="3.5546875" style="2286" customWidth="1"/>
    <col min="5892" max="5892" width="20.109375" style="2286" customWidth="1"/>
    <col min="5893" max="5893" width="5.88671875" style="2286" customWidth="1"/>
    <col min="5894" max="5894" width="47.5546875" style="2286" customWidth="1"/>
    <col min="5895" max="5895" width="3.44140625" style="2286" customWidth="1"/>
    <col min="5896" max="5896" width="0" style="2286" hidden="1" customWidth="1"/>
    <col min="5897" max="5897" width="32.109375" style="2286" customWidth="1"/>
    <col min="5898" max="6144" width="9.6640625" style="2286"/>
    <col min="6145" max="6145" width="0" style="2286" hidden="1" customWidth="1"/>
    <col min="6146" max="6146" width="22.5546875" style="2286" customWidth="1"/>
    <col min="6147" max="6147" width="3.5546875" style="2286" customWidth="1"/>
    <col min="6148" max="6148" width="20.109375" style="2286" customWidth="1"/>
    <col min="6149" max="6149" width="5.88671875" style="2286" customWidth="1"/>
    <col min="6150" max="6150" width="47.5546875" style="2286" customWidth="1"/>
    <col min="6151" max="6151" width="3.44140625" style="2286" customWidth="1"/>
    <col min="6152" max="6152" width="0" style="2286" hidden="1" customWidth="1"/>
    <col min="6153" max="6153" width="32.109375" style="2286" customWidth="1"/>
    <col min="6154" max="6400" width="9.6640625" style="2286"/>
    <col min="6401" max="6401" width="0" style="2286" hidden="1" customWidth="1"/>
    <col min="6402" max="6402" width="22.5546875" style="2286" customWidth="1"/>
    <col min="6403" max="6403" width="3.5546875" style="2286" customWidth="1"/>
    <col min="6404" max="6404" width="20.109375" style="2286" customWidth="1"/>
    <col min="6405" max="6405" width="5.88671875" style="2286" customWidth="1"/>
    <col min="6406" max="6406" width="47.5546875" style="2286" customWidth="1"/>
    <col min="6407" max="6407" width="3.44140625" style="2286" customWidth="1"/>
    <col min="6408" max="6408" width="0" style="2286" hidden="1" customWidth="1"/>
    <col min="6409" max="6409" width="32.109375" style="2286" customWidth="1"/>
    <col min="6410" max="6656" width="9.6640625" style="2286"/>
    <col min="6657" max="6657" width="0" style="2286" hidden="1" customWidth="1"/>
    <col min="6658" max="6658" width="22.5546875" style="2286" customWidth="1"/>
    <col min="6659" max="6659" width="3.5546875" style="2286" customWidth="1"/>
    <col min="6660" max="6660" width="20.109375" style="2286" customWidth="1"/>
    <col min="6661" max="6661" width="5.88671875" style="2286" customWidth="1"/>
    <col min="6662" max="6662" width="47.5546875" style="2286" customWidth="1"/>
    <col min="6663" max="6663" width="3.44140625" style="2286" customWidth="1"/>
    <col min="6664" max="6664" width="0" style="2286" hidden="1" customWidth="1"/>
    <col min="6665" max="6665" width="32.109375" style="2286" customWidth="1"/>
    <col min="6666" max="6912" width="9.6640625" style="2286"/>
    <col min="6913" max="6913" width="0" style="2286" hidden="1" customWidth="1"/>
    <col min="6914" max="6914" width="22.5546875" style="2286" customWidth="1"/>
    <col min="6915" max="6915" width="3.5546875" style="2286" customWidth="1"/>
    <col min="6916" max="6916" width="20.109375" style="2286" customWidth="1"/>
    <col min="6917" max="6917" width="5.88671875" style="2286" customWidth="1"/>
    <col min="6918" max="6918" width="47.5546875" style="2286" customWidth="1"/>
    <col min="6919" max="6919" width="3.44140625" style="2286" customWidth="1"/>
    <col min="6920" max="6920" width="0" style="2286" hidden="1" customWidth="1"/>
    <col min="6921" max="6921" width="32.109375" style="2286" customWidth="1"/>
    <col min="6922" max="7168" width="9.6640625" style="2286"/>
    <col min="7169" max="7169" width="0" style="2286" hidden="1" customWidth="1"/>
    <col min="7170" max="7170" width="22.5546875" style="2286" customWidth="1"/>
    <col min="7171" max="7171" width="3.5546875" style="2286" customWidth="1"/>
    <col min="7172" max="7172" width="20.109375" style="2286" customWidth="1"/>
    <col min="7173" max="7173" width="5.88671875" style="2286" customWidth="1"/>
    <col min="7174" max="7174" width="47.5546875" style="2286" customWidth="1"/>
    <col min="7175" max="7175" width="3.44140625" style="2286" customWidth="1"/>
    <col min="7176" max="7176" width="0" style="2286" hidden="1" customWidth="1"/>
    <col min="7177" max="7177" width="32.109375" style="2286" customWidth="1"/>
    <col min="7178" max="7424" width="9.6640625" style="2286"/>
    <col min="7425" max="7425" width="0" style="2286" hidden="1" customWidth="1"/>
    <col min="7426" max="7426" width="22.5546875" style="2286" customWidth="1"/>
    <col min="7427" max="7427" width="3.5546875" style="2286" customWidth="1"/>
    <col min="7428" max="7428" width="20.109375" style="2286" customWidth="1"/>
    <col min="7429" max="7429" width="5.88671875" style="2286" customWidth="1"/>
    <col min="7430" max="7430" width="47.5546875" style="2286" customWidth="1"/>
    <col min="7431" max="7431" width="3.44140625" style="2286" customWidth="1"/>
    <col min="7432" max="7432" width="0" style="2286" hidden="1" customWidth="1"/>
    <col min="7433" max="7433" width="32.109375" style="2286" customWidth="1"/>
    <col min="7434" max="7680" width="9.6640625" style="2286"/>
    <col min="7681" max="7681" width="0" style="2286" hidden="1" customWidth="1"/>
    <col min="7682" max="7682" width="22.5546875" style="2286" customWidth="1"/>
    <col min="7683" max="7683" width="3.5546875" style="2286" customWidth="1"/>
    <col min="7684" max="7684" width="20.109375" style="2286" customWidth="1"/>
    <col min="7685" max="7685" width="5.88671875" style="2286" customWidth="1"/>
    <col min="7686" max="7686" width="47.5546875" style="2286" customWidth="1"/>
    <col min="7687" max="7687" width="3.44140625" style="2286" customWidth="1"/>
    <col min="7688" max="7688" width="0" style="2286" hidden="1" customWidth="1"/>
    <col min="7689" max="7689" width="32.109375" style="2286" customWidth="1"/>
    <col min="7690" max="7936" width="9.6640625" style="2286"/>
    <col min="7937" max="7937" width="0" style="2286" hidden="1" customWidth="1"/>
    <col min="7938" max="7938" width="22.5546875" style="2286" customWidth="1"/>
    <col min="7939" max="7939" width="3.5546875" style="2286" customWidth="1"/>
    <col min="7940" max="7940" width="20.109375" style="2286" customWidth="1"/>
    <col min="7941" max="7941" width="5.88671875" style="2286" customWidth="1"/>
    <col min="7942" max="7942" width="47.5546875" style="2286" customWidth="1"/>
    <col min="7943" max="7943" width="3.44140625" style="2286" customWidth="1"/>
    <col min="7944" max="7944" width="0" style="2286" hidden="1" customWidth="1"/>
    <col min="7945" max="7945" width="32.109375" style="2286" customWidth="1"/>
    <col min="7946" max="8192" width="9.6640625" style="2286"/>
    <col min="8193" max="8193" width="0" style="2286" hidden="1" customWidth="1"/>
    <col min="8194" max="8194" width="22.5546875" style="2286" customWidth="1"/>
    <col min="8195" max="8195" width="3.5546875" style="2286" customWidth="1"/>
    <col min="8196" max="8196" width="20.109375" style="2286" customWidth="1"/>
    <col min="8197" max="8197" width="5.88671875" style="2286" customWidth="1"/>
    <col min="8198" max="8198" width="47.5546875" style="2286" customWidth="1"/>
    <col min="8199" max="8199" width="3.44140625" style="2286" customWidth="1"/>
    <col min="8200" max="8200" width="0" style="2286" hidden="1" customWidth="1"/>
    <col min="8201" max="8201" width="32.109375" style="2286" customWidth="1"/>
    <col min="8202" max="8448" width="9.6640625" style="2286"/>
    <col min="8449" max="8449" width="0" style="2286" hidden="1" customWidth="1"/>
    <col min="8450" max="8450" width="22.5546875" style="2286" customWidth="1"/>
    <col min="8451" max="8451" width="3.5546875" style="2286" customWidth="1"/>
    <col min="8452" max="8452" width="20.109375" style="2286" customWidth="1"/>
    <col min="8453" max="8453" width="5.88671875" style="2286" customWidth="1"/>
    <col min="8454" max="8454" width="47.5546875" style="2286" customWidth="1"/>
    <col min="8455" max="8455" width="3.44140625" style="2286" customWidth="1"/>
    <col min="8456" max="8456" width="0" style="2286" hidden="1" customWidth="1"/>
    <col min="8457" max="8457" width="32.109375" style="2286" customWidth="1"/>
    <col min="8458" max="8704" width="9.6640625" style="2286"/>
    <col min="8705" max="8705" width="0" style="2286" hidden="1" customWidth="1"/>
    <col min="8706" max="8706" width="22.5546875" style="2286" customWidth="1"/>
    <col min="8707" max="8707" width="3.5546875" style="2286" customWidth="1"/>
    <col min="8708" max="8708" width="20.109375" style="2286" customWidth="1"/>
    <col min="8709" max="8709" width="5.88671875" style="2286" customWidth="1"/>
    <col min="8710" max="8710" width="47.5546875" style="2286" customWidth="1"/>
    <col min="8711" max="8711" width="3.44140625" style="2286" customWidth="1"/>
    <col min="8712" max="8712" width="0" style="2286" hidden="1" customWidth="1"/>
    <col min="8713" max="8713" width="32.109375" style="2286" customWidth="1"/>
    <col min="8714" max="8960" width="9.6640625" style="2286"/>
    <col min="8961" max="8961" width="0" style="2286" hidden="1" customWidth="1"/>
    <col min="8962" max="8962" width="22.5546875" style="2286" customWidth="1"/>
    <col min="8963" max="8963" width="3.5546875" style="2286" customWidth="1"/>
    <col min="8964" max="8964" width="20.109375" style="2286" customWidth="1"/>
    <col min="8965" max="8965" width="5.88671875" style="2286" customWidth="1"/>
    <col min="8966" max="8966" width="47.5546875" style="2286" customWidth="1"/>
    <col min="8967" max="8967" width="3.44140625" style="2286" customWidth="1"/>
    <col min="8968" max="8968" width="0" style="2286" hidden="1" customWidth="1"/>
    <col min="8969" max="8969" width="32.109375" style="2286" customWidth="1"/>
    <col min="8970" max="9216" width="9.6640625" style="2286"/>
    <col min="9217" max="9217" width="0" style="2286" hidden="1" customWidth="1"/>
    <col min="9218" max="9218" width="22.5546875" style="2286" customWidth="1"/>
    <col min="9219" max="9219" width="3.5546875" style="2286" customWidth="1"/>
    <col min="9220" max="9220" width="20.109375" style="2286" customWidth="1"/>
    <col min="9221" max="9221" width="5.88671875" style="2286" customWidth="1"/>
    <col min="9222" max="9222" width="47.5546875" style="2286" customWidth="1"/>
    <col min="9223" max="9223" width="3.44140625" style="2286" customWidth="1"/>
    <col min="9224" max="9224" width="0" style="2286" hidden="1" customWidth="1"/>
    <col min="9225" max="9225" width="32.109375" style="2286" customWidth="1"/>
    <col min="9226" max="9472" width="9.6640625" style="2286"/>
    <col min="9473" max="9473" width="0" style="2286" hidden="1" customWidth="1"/>
    <col min="9474" max="9474" width="22.5546875" style="2286" customWidth="1"/>
    <col min="9475" max="9475" width="3.5546875" style="2286" customWidth="1"/>
    <col min="9476" max="9476" width="20.109375" style="2286" customWidth="1"/>
    <col min="9477" max="9477" width="5.88671875" style="2286" customWidth="1"/>
    <col min="9478" max="9478" width="47.5546875" style="2286" customWidth="1"/>
    <col min="9479" max="9479" width="3.44140625" style="2286" customWidth="1"/>
    <col min="9480" max="9480" width="0" style="2286" hidden="1" customWidth="1"/>
    <col min="9481" max="9481" width="32.109375" style="2286" customWidth="1"/>
    <col min="9482" max="9728" width="9.6640625" style="2286"/>
    <col min="9729" max="9729" width="0" style="2286" hidden="1" customWidth="1"/>
    <col min="9730" max="9730" width="22.5546875" style="2286" customWidth="1"/>
    <col min="9731" max="9731" width="3.5546875" style="2286" customWidth="1"/>
    <col min="9732" max="9732" width="20.109375" style="2286" customWidth="1"/>
    <col min="9733" max="9733" width="5.88671875" style="2286" customWidth="1"/>
    <col min="9734" max="9734" width="47.5546875" style="2286" customWidth="1"/>
    <col min="9735" max="9735" width="3.44140625" style="2286" customWidth="1"/>
    <col min="9736" max="9736" width="0" style="2286" hidden="1" customWidth="1"/>
    <col min="9737" max="9737" width="32.109375" style="2286" customWidth="1"/>
    <col min="9738" max="9984" width="9.6640625" style="2286"/>
    <col min="9985" max="9985" width="0" style="2286" hidden="1" customWidth="1"/>
    <col min="9986" max="9986" width="22.5546875" style="2286" customWidth="1"/>
    <col min="9987" max="9987" width="3.5546875" style="2286" customWidth="1"/>
    <col min="9988" max="9988" width="20.109375" style="2286" customWidth="1"/>
    <col min="9989" max="9989" width="5.88671875" style="2286" customWidth="1"/>
    <col min="9990" max="9990" width="47.5546875" style="2286" customWidth="1"/>
    <col min="9991" max="9991" width="3.44140625" style="2286" customWidth="1"/>
    <col min="9992" max="9992" width="0" style="2286" hidden="1" customWidth="1"/>
    <col min="9993" max="9993" width="32.109375" style="2286" customWidth="1"/>
    <col min="9994" max="10240" width="9.6640625" style="2286"/>
    <col min="10241" max="10241" width="0" style="2286" hidden="1" customWidth="1"/>
    <col min="10242" max="10242" width="22.5546875" style="2286" customWidth="1"/>
    <col min="10243" max="10243" width="3.5546875" style="2286" customWidth="1"/>
    <col min="10244" max="10244" width="20.109375" style="2286" customWidth="1"/>
    <col min="10245" max="10245" width="5.88671875" style="2286" customWidth="1"/>
    <col min="10246" max="10246" width="47.5546875" style="2286" customWidth="1"/>
    <col min="10247" max="10247" width="3.44140625" style="2286" customWidth="1"/>
    <col min="10248" max="10248" width="0" style="2286" hidden="1" customWidth="1"/>
    <col min="10249" max="10249" width="32.109375" style="2286" customWidth="1"/>
    <col min="10250" max="10496" width="9.6640625" style="2286"/>
    <col min="10497" max="10497" width="0" style="2286" hidden="1" customWidth="1"/>
    <col min="10498" max="10498" width="22.5546875" style="2286" customWidth="1"/>
    <col min="10499" max="10499" width="3.5546875" style="2286" customWidth="1"/>
    <col min="10500" max="10500" width="20.109375" style="2286" customWidth="1"/>
    <col min="10501" max="10501" width="5.88671875" style="2286" customWidth="1"/>
    <col min="10502" max="10502" width="47.5546875" style="2286" customWidth="1"/>
    <col min="10503" max="10503" width="3.44140625" style="2286" customWidth="1"/>
    <col min="10504" max="10504" width="0" style="2286" hidden="1" customWidth="1"/>
    <col min="10505" max="10505" width="32.109375" style="2286" customWidth="1"/>
    <col min="10506" max="10752" width="9.6640625" style="2286"/>
    <col min="10753" max="10753" width="0" style="2286" hidden="1" customWidth="1"/>
    <col min="10754" max="10754" width="22.5546875" style="2286" customWidth="1"/>
    <col min="10755" max="10755" width="3.5546875" style="2286" customWidth="1"/>
    <col min="10756" max="10756" width="20.109375" style="2286" customWidth="1"/>
    <col min="10757" max="10757" width="5.88671875" style="2286" customWidth="1"/>
    <col min="10758" max="10758" width="47.5546875" style="2286" customWidth="1"/>
    <col min="10759" max="10759" width="3.44140625" style="2286" customWidth="1"/>
    <col min="10760" max="10760" width="0" style="2286" hidden="1" customWidth="1"/>
    <col min="10761" max="10761" width="32.109375" style="2286" customWidth="1"/>
    <col min="10762" max="11008" width="9.6640625" style="2286"/>
    <col min="11009" max="11009" width="0" style="2286" hidden="1" customWidth="1"/>
    <col min="11010" max="11010" width="22.5546875" style="2286" customWidth="1"/>
    <col min="11011" max="11011" width="3.5546875" style="2286" customWidth="1"/>
    <col min="11012" max="11012" width="20.109375" style="2286" customWidth="1"/>
    <col min="11013" max="11013" width="5.88671875" style="2286" customWidth="1"/>
    <col min="11014" max="11014" width="47.5546875" style="2286" customWidth="1"/>
    <col min="11015" max="11015" width="3.44140625" style="2286" customWidth="1"/>
    <col min="11016" max="11016" width="0" style="2286" hidden="1" customWidth="1"/>
    <col min="11017" max="11017" width="32.109375" style="2286" customWidth="1"/>
    <col min="11018" max="11264" width="9.6640625" style="2286"/>
    <col min="11265" max="11265" width="0" style="2286" hidden="1" customWidth="1"/>
    <col min="11266" max="11266" width="22.5546875" style="2286" customWidth="1"/>
    <col min="11267" max="11267" width="3.5546875" style="2286" customWidth="1"/>
    <col min="11268" max="11268" width="20.109375" style="2286" customWidth="1"/>
    <col min="11269" max="11269" width="5.88671875" style="2286" customWidth="1"/>
    <col min="11270" max="11270" width="47.5546875" style="2286" customWidth="1"/>
    <col min="11271" max="11271" width="3.44140625" style="2286" customWidth="1"/>
    <col min="11272" max="11272" width="0" style="2286" hidden="1" customWidth="1"/>
    <col min="11273" max="11273" width="32.109375" style="2286" customWidth="1"/>
    <col min="11274" max="11520" width="9.6640625" style="2286"/>
    <col min="11521" max="11521" width="0" style="2286" hidden="1" customWidth="1"/>
    <col min="11522" max="11522" width="22.5546875" style="2286" customWidth="1"/>
    <col min="11523" max="11523" width="3.5546875" style="2286" customWidth="1"/>
    <col min="11524" max="11524" width="20.109375" style="2286" customWidth="1"/>
    <col min="11525" max="11525" width="5.88671875" style="2286" customWidth="1"/>
    <col min="11526" max="11526" width="47.5546875" style="2286" customWidth="1"/>
    <col min="11527" max="11527" width="3.44140625" style="2286" customWidth="1"/>
    <col min="11528" max="11528" width="0" style="2286" hidden="1" customWidth="1"/>
    <col min="11529" max="11529" width="32.109375" style="2286" customWidth="1"/>
    <col min="11530" max="11776" width="9.6640625" style="2286"/>
    <col min="11777" max="11777" width="0" style="2286" hidden="1" customWidth="1"/>
    <col min="11778" max="11778" width="22.5546875" style="2286" customWidth="1"/>
    <col min="11779" max="11779" width="3.5546875" style="2286" customWidth="1"/>
    <col min="11780" max="11780" width="20.109375" style="2286" customWidth="1"/>
    <col min="11781" max="11781" width="5.88671875" style="2286" customWidth="1"/>
    <col min="11782" max="11782" width="47.5546875" style="2286" customWidth="1"/>
    <col min="11783" max="11783" width="3.44140625" style="2286" customWidth="1"/>
    <col min="11784" max="11784" width="0" style="2286" hidden="1" customWidth="1"/>
    <col min="11785" max="11785" width="32.109375" style="2286" customWidth="1"/>
    <col min="11786" max="12032" width="9.6640625" style="2286"/>
    <col min="12033" max="12033" width="0" style="2286" hidden="1" customWidth="1"/>
    <col min="12034" max="12034" width="22.5546875" style="2286" customWidth="1"/>
    <col min="12035" max="12035" width="3.5546875" style="2286" customWidth="1"/>
    <col min="12036" max="12036" width="20.109375" style="2286" customWidth="1"/>
    <col min="12037" max="12037" width="5.88671875" style="2286" customWidth="1"/>
    <col min="12038" max="12038" width="47.5546875" style="2286" customWidth="1"/>
    <col min="12039" max="12039" width="3.44140625" style="2286" customWidth="1"/>
    <col min="12040" max="12040" width="0" style="2286" hidden="1" customWidth="1"/>
    <col min="12041" max="12041" width="32.109375" style="2286" customWidth="1"/>
    <col min="12042" max="12288" width="9.6640625" style="2286"/>
    <col min="12289" max="12289" width="0" style="2286" hidden="1" customWidth="1"/>
    <col min="12290" max="12290" width="22.5546875" style="2286" customWidth="1"/>
    <col min="12291" max="12291" width="3.5546875" style="2286" customWidth="1"/>
    <col min="12292" max="12292" width="20.109375" style="2286" customWidth="1"/>
    <col min="12293" max="12293" width="5.88671875" style="2286" customWidth="1"/>
    <col min="12294" max="12294" width="47.5546875" style="2286" customWidth="1"/>
    <col min="12295" max="12295" width="3.44140625" style="2286" customWidth="1"/>
    <col min="12296" max="12296" width="0" style="2286" hidden="1" customWidth="1"/>
    <col min="12297" max="12297" width="32.109375" style="2286" customWidth="1"/>
    <col min="12298" max="12544" width="9.6640625" style="2286"/>
    <col min="12545" max="12545" width="0" style="2286" hidden="1" customWidth="1"/>
    <col min="12546" max="12546" width="22.5546875" style="2286" customWidth="1"/>
    <col min="12547" max="12547" width="3.5546875" style="2286" customWidth="1"/>
    <col min="12548" max="12548" width="20.109375" style="2286" customWidth="1"/>
    <col min="12549" max="12549" width="5.88671875" style="2286" customWidth="1"/>
    <col min="12550" max="12550" width="47.5546875" style="2286" customWidth="1"/>
    <col min="12551" max="12551" width="3.44140625" style="2286" customWidth="1"/>
    <col min="12552" max="12552" width="0" style="2286" hidden="1" customWidth="1"/>
    <col min="12553" max="12553" width="32.109375" style="2286" customWidth="1"/>
    <col min="12554" max="12800" width="9.6640625" style="2286"/>
    <col min="12801" max="12801" width="0" style="2286" hidden="1" customWidth="1"/>
    <col min="12802" max="12802" width="22.5546875" style="2286" customWidth="1"/>
    <col min="12803" max="12803" width="3.5546875" style="2286" customWidth="1"/>
    <col min="12804" max="12804" width="20.109375" style="2286" customWidth="1"/>
    <col min="12805" max="12805" width="5.88671875" style="2286" customWidth="1"/>
    <col min="12806" max="12806" width="47.5546875" style="2286" customWidth="1"/>
    <col min="12807" max="12807" width="3.44140625" style="2286" customWidth="1"/>
    <col min="12808" max="12808" width="0" style="2286" hidden="1" customWidth="1"/>
    <col min="12809" max="12809" width="32.109375" style="2286" customWidth="1"/>
    <col min="12810" max="13056" width="9.6640625" style="2286"/>
    <col min="13057" max="13057" width="0" style="2286" hidden="1" customWidth="1"/>
    <col min="13058" max="13058" width="22.5546875" style="2286" customWidth="1"/>
    <col min="13059" max="13059" width="3.5546875" style="2286" customWidth="1"/>
    <col min="13060" max="13060" width="20.109375" style="2286" customWidth="1"/>
    <col min="13061" max="13061" width="5.88671875" style="2286" customWidth="1"/>
    <col min="13062" max="13062" width="47.5546875" style="2286" customWidth="1"/>
    <col min="13063" max="13063" width="3.44140625" style="2286" customWidth="1"/>
    <col min="13064" max="13064" width="0" style="2286" hidden="1" customWidth="1"/>
    <col min="13065" max="13065" width="32.109375" style="2286" customWidth="1"/>
    <col min="13066" max="13312" width="9.6640625" style="2286"/>
    <col min="13313" max="13313" width="0" style="2286" hidden="1" customWidth="1"/>
    <col min="13314" max="13314" width="22.5546875" style="2286" customWidth="1"/>
    <col min="13315" max="13315" width="3.5546875" style="2286" customWidth="1"/>
    <col min="13316" max="13316" width="20.109375" style="2286" customWidth="1"/>
    <col min="13317" max="13317" width="5.88671875" style="2286" customWidth="1"/>
    <col min="13318" max="13318" width="47.5546875" style="2286" customWidth="1"/>
    <col min="13319" max="13319" width="3.44140625" style="2286" customWidth="1"/>
    <col min="13320" max="13320" width="0" style="2286" hidden="1" customWidth="1"/>
    <col min="13321" max="13321" width="32.109375" style="2286" customWidth="1"/>
    <col min="13322" max="13568" width="9.6640625" style="2286"/>
    <col min="13569" max="13569" width="0" style="2286" hidden="1" customWidth="1"/>
    <col min="13570" max="13570" width="22.5546875" style="2286" customWidth="1"/>
    <col min="13571" max="13571" width="3.5546875" style="2286" customWidth="1"/>
    <col min="13572" max="13572" width="20.109375" style="2286" customWidth="1"/>
    <col min="13573" max="13573" width="5.88671875" style="2286" customWidth="1"/>
    <col min="13574" max="13574" width="47.5546875" style="2286" customWidth="1"/>
    <col min="13575" max="13575" width="3.44140625" style="2286" customWidth="1"/>
    <col min="13576" max="13576" width="0" style="2286" hidden="1" customWidth="1"/>
    <col min="13577" max="13577" width="32.109375" style="2286" customWidth="1"/>
    <col min="13578" max="13824" width="9.6640625" style="2286"/>
    <col min="13825" max="13825" width="0" style="2286" hidden="1" customWidth="1"/>
    <col min="13826" max="13826" width="22.5546875" style="2286" customWidth="1"/>
    <col min="13827" max="13827" width="3.5546875" style="2286" customWidth="1"/>
    <col min="13828" max="13828" width="20.109375" style="2286" customWidth="1"/>
    <col min="13829" max="13829" width="5.88671875" style="2286" customWidth="1"/>
    <col min="13830" max="13830" width="47.5546875" style="2286" customWidth="1"/>
    <col min="13831" max="13831" width="3.44140625" style="2286" customWidth="1"/>
    <col min="13832" max="13832" width="0" style="2286" hidden="1" customWidth="1"/>
    <col min="13833" max="13833" width="32.109375" style="2286" customWidth="1"/>
    <col min="13834" max="14080" width="9.6640625" style="2286"/>
    <col min="14081" max="14081" width="0" style="2286" hidden="1" customWidth="1"/>
    <col min="14082" max="14082" width="22.5546875" style="2286" customWidth="1"/>
    <col min="14083" max="14083" width="3.5546875" style="2286" customWidth="1"/>
    <col min="14084" max="14084" width="20.109375" style="2286" customWidth="1"/>
    <col min="14085" max="14085" width="5.88671875" style="2286" customWidth="1"/>
    <col min="14086" max="14086" width="47.5546875" style="2286" customWidth="1"/>
    <col min="14087" max="14087" width="3.44140625" style="2286" customWidth="1"/>
    <col min="14088" max="14088" width="0" style="2286" hidden="1" customWidth="1"/>
    <col min="14089" max="14089" width="32.109375" style="2286" customWidth="1"/>
    <col min="14090" max="14336" width="9.6640625" style="2286"/>
    <col min="14337" max="14337" width="0" style="2286" hidden="1" customWidth="1"/>
    <col min="14338" max="14338" width="22.5546875" style="2286" customWidth="1"/>
    <col min="14339" max="14339" width="3.5546875" style="2286" customWidth="1"/>
    <col min="14340" max="14340" width="20.109375" style="2286" customWidth="1"/>
    <col min="14341" max="14341" width="5.88671875" style="2286" customWidth="1"/>
    <col min="14342" max="14342" width="47.5546875" style="2286" customWidth="1"/>
    <col min="14343" max="14343" width="3.44140625" style="2286" customWidth="1"/>
    <col min="14344" max="14344" width="0" style="2286" hidden="1" customWidth="1"/>
    <col min="14345" max="14345" width="32.109375" style="2286" customWidth="1"/>
    <col min="14346" max="14592" width="9.6640625" style="2286"/>
    <col min="14593" max="14593" width="0" style="2286" hidden="1" customWidth="1"/>
    <col min="14594" max="14594" width="22.5546875" style="2286" customWidth="1"/>
    <col min="14595" max="14595" width="3.5546875" style="2286" customWidth="1"/>
    <col min="14596" max="14596" width="20.109375" style="2286" customWidth="1"/>
    <col min="14597" max="14597" width="5.88671875" style="2286" customWidth="1"/>
    <col min="14598" max="14598" width="47.5546875" style="2286" customWidth="1"/>
    <col min="14599" max="14599" width="3.44140625" style="2286" customWidth="1"/>
    <col min="14600" max="14600" width="0" style="2286" hidden="1" customWidth="1"/>
    <col min="14601" max="14601" width="32.109375" style="2286" customWidth="1"/>
    <col min="14602" max="14848" width="9.6640625" style="2286"/>
    <col min="14849" max="14849" width="0" style="2286" hidden="1" customWidth="1"/>
    <col min="14850" max="14850" width="22.5546875" style="2286" customWidth="1"/>
    <col min="14851" max="14851" width="3.5546875" style="2286" customWidth="1"/>
    <col min="14852" max="14852" width="20.109375" style="2286" customWidth="1"/>
    <col min="14853" max="14853" width="5.88671875" style="2286" customWidth="1"/>
    <col min="14854" max="14854" width="47.5546875" style="2286" customWidth="1"/>
    <col min="14855" max="14855" width="3.44140625" style="2286" customWidth="1"/>
    <col min="14856" max="14856" width="0" style="2286" hidden="1" customWidth="1"/>
    <col min="14857" max="14857" width="32.109375" style="2286" customWidth="1"/>
    <col min="14858" max="15104" width="9.6640625" style="2286"/>
    <col min="15105" max="15105" width="0" style="2286" hidden="1" customWidth="1"/>
    <col min="15106" max="15106" width="22.5546875" style="2286" customWidth="1"/>
    <col min="15107" max="15107" width="3.5546875" style="2286" customWidth="1"/>
    <col min="15108" max="15108" width="20.109375" style="2286" customWidth="1"/>
    <col min="15109" max="15109" width="5.88671875" style="2286" customWidth="1"/>
    <col min="15110" max="15110" width="47.5546875" style="2286" customWidth="1"/>
    <col min="15111" max="15111" width="3.44140625" style="2286" customWidth="1"/>
    <col min="15112" max="15112" width="0" style="2286" hidden="1" customWidth="1"/>
    <col min="15113" max="15113" width="32.109375" style="2286" customWidth="1"/>
    <col min="15114" max="15360" width="9.6640625" style="2286"/>
    <col min="15361" max="15361" width="0" style="2286" hidden="1" customWidth="1"/>
    <col min="15362" max="15362" width="22.5546875" style="2286" customWidth="1"/>
    <col min="15363" max="15363" width="3.5546875" style="2286" customWidth="1"/>
    <col min="15364" max="15364" width="20.109375" style="2286" customWidth="1"/>
    <col min="15365" max="15365" width="5.88671875" style="2286" customWidth="1"/>
    <col min="15366" max="15366" width="47.5546875" style="2286" customWidth="1"/>
    <col min="15367" max="15367" width="3.44140625" style="2286" customWidth="1"/>
    <col min="15368" max="15368" width="0" style="2286" hidden="1" customWidth="1"/>
    <col min="15369" max="15369" width="32.109375" style="2286" customWidth="1"/>
    <col min="15370" max="15616" width="9.6640625" style="2286"/>
    <col min="15617" max="15617" width="0" style="2286" hidden="1" customWidth="1"/>
    <col min="15618" max="15618" width="22.5546875" style="2286" customWidth="1"/>
    <col min="15619" max="15619" width="3.5546875" style="2286" customWidth="1"/>
    <col min="15620" max="15620" width="20.109375" style="2286" customWidth="1"/>
    <col min="15621" max="15621" width="5.88671875" style="2286" customWidth="1"/>
    <col min="15622" max="15622" width="47.5546875" style="2286" customWidth="1"/>
    <col min="15623" max="15623" width="3.44140625" style="2286" customWidth="1"/>
    <col min="15624" max="15624" width="0" style="2286" hidden="1" customWidth="1"/>
    <col min="15625" max="15625" width="32.109375" style="2286" customWidth="1"/>
    <col min="15626" max="15872" width="9.6640625" style="2286"/>
    <col min="15873" max="15873" width="0" style="2286" hidden="1" customWidth="1"/>
    <col min="15874" max="15874" width="22.5546875" style="2286" customWidth="1"/>
    <col min="15875" max="15875" width="3.5546875" style="2286" customWidth="1"/>
    <col min="15876" max="15876" width="20.109375" style="2286" customWidth="1"/>
    <col min="15877" max="15877" width="5.88671875" style="2286" customWidth="1"/>
    <col min="15878" max="15878" width="47.5546875" style="2286" customWidth="1"/>
    <col min="15879" max="15879" width="3.44140625" style="2286" customWidth="1"/>
    <col min="15880" max="15880" width="0" style="2286" hidden="1" customWidth="1"/>
    <col min="15881" max="15881" width="32.109375" style="2286" customWidth="1"/>
    <col min="15882" max="16128" width="9.6640625" style="2286"/>
    <col min="16129" max="16129" width="0" style="2286" hidden="1" customWidth="1"/>
    <col min="16130" max="16130" width="22.5546875" style="2286" customWidth="1"/>
    <col min="16131" max="16131" width="3.5546875" style="2286" customWidth="1"/>
    <col min="16132" max="16132" width="20.109375" style="2286" customWidth="1"/>
    <col min="16133" max="16133" width="5.88671875" style="2286" customWidth="1"/>
    <col min="16134" max="16134" width="47.5546875" style="2286" customWidth="1"/>
    <col min="16135" max="16135" width="3.44140625" style="2286" customWidth="1"/>
    <col min="16136" max="16136" width="0" style="2286" hidden="1" customWidth="1"/>
    <col min="16137" max="16137" width="32.109375" style="2286" customWidth="1"/>
    <col min="16138" max="16384" width="9.6640625" style="2286"/>
  </cols>
  <sheetData>
    <row r="1" spans="1:9" s="2285" customFormat="1" ht="34.65" customHeight="1" thickTop="1" thickBot="1">
      <c r="B1" s="2794" t="s">
        <v>1058</v>
      </c>
      <c r="C1" s="2795"/>
      <c r="D1" s="2795"/>
      <c r="E1" s="2795"/>
      <c r="F1" s="2795"/>
      <c r="G1" s="2795"/>
      <c r="H1" s="2795"/>
      <c r="I1" s="2795"/>
    </row>
    <row r="2" spans="1:9" ht="13.5" customHeight="1" thickTop="1" thickBot="1">
      <c r="A2" s="2286"/>
      <c r="B2" s="2796" t="s">
        <v>12739</v>
      </c>
      <c r="C2" s="2796"/>
      <c r="D2" s="2796"/>
      <c r="E2" s="2796"/>
      <c r="F2" s="2796"/>
      <c r="G2" s="2796"/>
      <c r="H2" s="2796"/>
      <c r="I2" s="2796"/>
    </row>
    <row r="3" spans="1:9" ht="6.75" customHeight="1">
      <c r="A3" s="2797" t="s">
        <v>1059</v>
      </c>
      <c r="B3" s="2799" t="s">
        <v>1059</v>
      </c>
      <c r="C3" s="2801" t="s">
        <v>1060</v>
      </c>
      <c r="D3" s="2802"/>
      <c r="E3" s="2803"/>
      <c r="F3" s="2807" t="s">
        <v>1061</v>
      </c>
      <c r="G3" s="2287"/>
      <c r="H3" s="2809" t="s">
        <v>1062</v>
      </c>
      <c r="I3" s="2809" t="s">
        <v>1062</v>
      </c>
    </row>
    <row r="4" spans="1:9" ht="12.75" customHeight="1" thickBot="1">
      <c r="A4" s="2798"/>
      <c r="B4" s="2800"/>
      <c r="C4" s="2804"/>
      <c r="D4" s="2805"/>
      <c r="E4" s="2806"/>
      <c r="F4" s="2808"/>
      <c r="G4" s="2288"/>
      <c r="H4" s="2810"/>
      <c r="I4" s="2810"/>
    </row>
    <row r="5" spans="1:9" s="2291" customFormat="1" ht="13.5" customHeight="1" thickBot="1">
      <c r="A5" s="2289">
        <v>1</v>
      </c>
      <c r="B5" s="2289">
        <v>1</v>
      </c>
      <c r="C5" s="2811" t="s">
        <v>846</v>
      </c>
      <c r="D5" s="2812"/>
      <c r="E5" s="2813"/>
      <c r="F5" s="2814" t="s">
        <v>1063</v>
      </c>
      <c r="G5" s="2815"/>
      <c r="H5" s="2290">
        <v>4</v>
      </c>
      <c r="I5" s="2290">
        <v>4</v>
      </c>
    </row>
    <row r="6" spans="1:9" ht="10.5" customHeight="1">
      <c r="A6" s="2792" t="s">
        <v>1064</v>
      </c>
      <c r="B6" s="2792" t="s">
        <v>1065</v>
      </c>
      <c r="C6" s="2293"/>
      <c r="D6" s="2293"/>
      <c r="E6" s="2293"/>
      <c r="F6" s="2286"/>
      <c r="G6" s="2294"/>
      <c r="H6" s="2791" t="s">
        <v>1066</v>
      </c>
      <c r="I6" s="2791" t="s">
        <v>1067</v>
      </c>
    </row>
    <row r="7" spans="1:9" ht="8.25" customHeight="1">
      <c r="A7" s="2792"/>
      <c r="B7" s="2792"/>
      <c r="F7" s="2793" t="s">
        <v>1068</v>
      </c>
      <c r="H7" s="2792"/>
      <c r="I7" s="2792"/>
    </row>
    <row r="8" spans="1:9" ht="8.25" customHeight="1">
      <c r="A8" s="2292"/>
      <c r="B8" s="2292"/>
      <c r="F8" s="2793"/>
      <c r="H8" s="2292"/>
      <c r="I8" s="2292"/>
    </row>
    <row r="9" spans="1:9" s="2297" customFormat="1" ht="26.25" customHeight="1">
      <c r="A9" s="2296">
        <v>29637201.039999999</v>
      </c>
      <c r="B9" s="2296">
        <f>+I53</f>
        <v>673135.99999999988</v>
      </c>
      <c r="C9" s="2297" t="s">
        <v>715</v>
      </c>
      <c r="D9" s="2298" t="s">
        <v>1069</v>
      </c>
      <c r="F9" s="2299" t="s">
        <v>1070</v>
      </c>
      <c r="H9" s="2300"/>
      <c r="I9" s="2300"/>
    </row>
    <row r="10" spans="1:9" ht="16.95" customHeight="1">
      <c r="D10" s="2295" t="s">
        <v>423</v>
      </c>
      <c r="F10" s="2295" t="s">
        <v>424</v>
      </c>
      <c r="H10" s="2301">
        <v>19765318.5</v>
      </c>
      <c r="I10" s="2301">
        <v>667106.02</v>
      </c>
    </row>
    <row r="11" spans="1:9" s="2303" customFormat="1" ht="16.95" customHeight="1">
      <c r="A11" s="2302">
        <v>1406636.29</v>
      </c>
      <c r="B11" s="2302">
        <v>42932.63</v>
      </c>
      <c r="D11" s="2304" t="s">
        <v>427</v>
      </c>
      <c r="F11" s="2304" t="s">
        <v>38</v>
      </c>
      <c r="H11" s="2302"/>
      <c r="I11" s="2302"/>
    </row>
    <row r="12" spans="1:9" s="2303" customFormat="1" ht="16.95" customHeight="1">
      <c r="A12" s="2302"/>
      <c r="B12" s="2302"/>
      <c r="D12" s="2304"/>
      <c r="F12" s="2305" t="s">
        <v>1071</v>
      </c>
      <c r="H12" s="2302"/>
      <c r="I12" s="2302"/>
    </row>
    <row r="13" spans="1:9" s="2303" customFormat="1" ht="16.95" customHeight="1">
      <c r="A13" s="2302"/>
      <c r="B13" s="2302"/>
      <c r="D13" s="2304"/>
      <c r="F13" s="2304" t="s">
        <v>1072</v>
      </c>
      <c r="H13" s="2302">
        <v>31071.31</v>
      </c>
      <c r="I13" s="2302">
        <v>1074.42</v>
      </c>
    </row>
    <row r="14" spans="1:9" s="2303" customFormat="1" ht="16.95" customHeight="1">
      <c r="A14" s="2302"/>
      <c r="B14" s="2302"/>
      <c r="D14" s="2304"/>
      <c r="F14" s="2305" t="s">
        <v>1073</v>
      </c>
      <c r="H14" s="2302"/>
      <c r="I14" s="2302"/>
    </row>
    <row r="15" spans="1:9" s="2303" customFormat="1" ht="16.95" customHeight="1">
      <c r="A15" s="2302"/>
      <c r="B15" s="2302"/>
      <c r="D15" s="2304" t="s">
        <v>1074</v>
      </c>
      <c r="F15" s="2304" t="s">
        <v>1075</v>
      </c>
      <c r="H15" s="2302">
        <v>4512093.1100000003</v>
      </c>
      <c r="I15" s="2302">
        <v>60675.35</v>
      </c>
    </row>
    <row r="16" spans="1:9" s="2303" customFormat="1" ht="16.95" customHeight="1">
      <c r="A16" s="2302"/>
      <c r="B16" s="2302"/>
      <c r="D16" s="2304"/>
      <c r="F16" s="2304" t="s">
        <v>1076</v>
      </c>
      <c r="H16" s="2302"/>
      <c r="I16" s="2302"/>
    </row>
    <row r="17" spans="1:9" s="2303" customFormat="1" ht="16.95" customHeight="1">
      <c r="A17" s="2302"/>
      <c r="B17" s="2302"/>
      <c r="D17" s="2304" t="s">
        <v>1077</v>
      </c>
      <c r="F17" s="2304" t="s">
        <v>1078</v>
      </c>
      <c r="H17" s="2302"/>
      <c r="I17" s="2302"/>
    </row>
    <row r="18" spans="1:9" s="2303" customFormat="1" ht="16.95" customHeight="1">
      <c r="A18" s="2302"/>
      <c r="B18" s="2302"/>
      <c r="D18" s="2304"/>
      <c r="F18" s="2304" t="s">
        <v>1079</v>
      </c>
      <c r="H18" s="2302"/>
    </row>
    <row r="19" spans="1:9" s="2303" customFormat="1" ht="16.95" customHeight="1">
      <c r="A19" s="2302"/>
      <c r="B19" s="2302"/>
      <c r="D19" s="2304"/>
      <c r="F19" s="2304" t="s">
        <v>1080</v>
      </c>
      <c r="H19" s="2302">
        <v>0</v>
      </c>
      <c r="I19" s="2302">
        <v>7972.88</v>
      </c>
    </row>
    <row r="20" spans="1:9" s="2303" customFormat="1" ht="16.95" customHeight="1">
      <c r="A20" s="2302">
        <v>4441.57</v>
      </c>
      <c r="B20" s="2302">
        <v>44.42</v>
      </c>
      <c r="D20" s="2304"/>
      <c r="F20" s="2304" t="s">
        <v>1081</v>
      </c>
      <c r="H20" s="2302"/>
      <c r="I20" s="2302"/>
    </row>
    <row r="21" spans="1:9" s="2303" customFormat="1" ht="16.95" customHeight="1">
      <c r="A21" s="2302"/>
      <c r="B21" s="2302"/>
      <c r="D21" s="2304"/>
      <c r="F21" s="2304" t="s">
        <v>1082</v>
      </c>
      <c r="H21" s="2302"/>
    </row>
    <row r="22" spans="1:9" s="2303" customFormat="1" ht="16.95" customHeight="1">
      <c r="A22" s="2302"/>
      <c r="B22" s="2302"/>
      <c r="D22" s="2304"/>
      <c r="F22" s="2304" t="s">
        <v>1083</v>
      </c>
      <c r="H22" s="2302">
        <v>4122979.31</v>
      </c>
      <c r="I22" s="2302">
        <f>7717.81+1500</f>
        <v>9217.8100000000013</v>
      </c>
    </row>
    <row r="23" spans="1:9" s="2303" customFormat="1" ht="16.95" customHeight="1">
      <c r="A23" s="2302">
        <v>78.010000000000005</v>
      </c>
      <c r="B23" s="2302">
        <v>7000.78</v>
      </c>
      <c r="D23" s="2304"/>
      <c r="F23" s="2304" t="s">
        <v>1084</v>
      </c>
      <c r="H23" s="2302"/>
      <c r="I23" s="2302"/>
    </row>
    <row r="24" spans="1:9" s="2303" customFormat="1" ht="16.95" customHeight="1">
      <c r="A24" s="2302"/>
      <c r="D24" s="2304" t="s">
        <v>1085</v>
      </c>
      <c r="F24" s="2304" t="s">
        <v>1086</v>
      </c>
      <c r="H24" s="2302"/>
      <c r="I24" s="2302"/>
    </row>
    <row r="25" spans="1:9" s="2303" customFormat="1" ht="16.95" customHeight="1">
      <c r="A25" s="2302"/>
      <c r="B25" s="2302"/>
      <c r="D25" s="2304"/>
      <c r="F25" s="2304" t="s">
        <v>1087</v>
      </c>
      <c r="H25" s="2302">
        <v>348852.07</v>
      </c>
      <c r="I25" s="2301">
        <v>3087.81</v>
      </c>
    </row>
    <row r="26" spans="1:9" s="2303" customFormat="1" ht="16.95" customHeight="1">
      <c r="A26" s="2302"/>
      <c r="B26" s="2302"/>
      <c r="D26" s="2304"/>
      <c r="F26" s="2304" t="s">
        <v>1088</v>
      </c>
      <c r="H26" s="2302">
        <v>2036670.2</v>
      </c>
      <c r="I26" s="2301">
        <v>26812.35</v>
      </c>
    </row>
    <row r="27" spans="1:9" s="2303" customFormat="1" ht="16.95" customHeight="1">
      <c r="A27" s="2302">
        <v>894.53</v>
      </c>
      <c r="B27" s="2301">
        <v>58.58</v>
      </c>
      <c r="D27" s="2304"/>
      <c r="F27" s="2304" t="s">
        <v>1089</v>
      </c>
      <c r="H27" s="2302"/>
      <c r="I27" s="2302"/>
    </row>
    <row r="28" spans="1:9" s="2303" customFormat="1" ht="16.95" customHeight="1">
      <c r="A28" s="2302"/>
      <c r="B28" s="2302">
        <v>52865.46</v>
      </c>
      <c r="D28" s="2304" t="s">
        <v>1090</v>
      </c>
      <c r="F28" s="2304" t="s">
        <v>1091</v>
      </c>
      <c r="H28" s="2302"/>
      <c r="I28" s="2302"/>
    </row>
    <row r="29" spans="1:9" s="2303" customFormat="1" ht="16.95" customHeight="1">
      <c r="A29" s="2302">
        <v>59534.51</v>
      </c>
      <c r="B29" s="2301"/>
      <c r="D29" s="2304"/>
      <c r="F29" s="2304" t="s">
        <v>1084</v>
      </c>
      <c r="H29" s="2302"/>
      <c r="I29" s="2302"/>
    </row>
    <row r="30" spans="1:9" s="2303" customFormat="1" ht="16.95" customHeight="1">
      <c r="A30" s="2302"/>
      <c r="B30" s="2302"/>
      <c r="D30" s="2304"/>
      <c r="F30" s="2304" t="s">
        <v>1092</v>
      </c>
      <c r="H30" s="2302"/>
      <c r="I30" s="2302"/>
    </row>
    <row r="31" spans="1:9" s="2303" customFormat="1" ht="16.95" customHeight="1">
      <c r="A31" s="2302">
        <v>102062.01</v>
      </c>
      <c r="B31" s="2301"/>
      <c r="D31" s="2304" t="s">
        <v>1093</v>
      </c>
      <c r="F31" s="2304" t="s">
        <v>1094</v>
      </c>
      <c r="H31" s="2302">
        <v>292936.65000000002</v>
      </c>
      <c r="I31" s="2301">
        <v>245.49</v>
      </c>
    </row>
    <row r="32" spans="1:9" s="2303" customFormat="1" ht="16.95" customHeight="1" thickBot="1">
      <c r="A32" s="2302">
        <v>-100926.81</v>
      </c>
      <c r="B32" s="704">
        <v>154.26</v>
      </c>
      <c r="D32" s="2304" t="s">
        <v>1095</v>
      </c>
      <c r="F32" s="2304" t="s">
        <v>1096</v>
      </c>
      <c r="H32" s="2302"/>
      <c r="I32" s="2302"/>
    </row>
    <row r="33" spans="1:9" ht="19.95" customHeight="1" thickBot="1">
      <c r="A33" s="2306">
        <f>SUM(A9:A32)</f>
        <v>31109921.150000006</v>
      </c>
      <c r="B33" s="2306">
        <f>SUM(B9:B32)</f>
        <v>776192.12999999989</v>
      </c>
      <c r="C33" s="2307"/>
      <c r="D33" s="2308"/>
      <c r="E33" s="2307"/>
      <c r="F33" s="2309" t="s">
        <v>53</v>
      </c>
      <c r="G33" s="2307"/>
      <c r="H33" s="2306">
        <f>SUM(H9:H32)</f>
        <v>31109921.149999995</v>
      </c>
      <c r="I33" s="2306">
        <f>SUM(I9:I32)</f>
        <v>776192.13000000012</v>
      </c>
    </row>
    <row r="34" spans="1:9" s="2303" customFormat="1" ht="16.2" customHeight="1">
      <c r="A34" s="2310" t="s">
        <v>1097</v>
      </c>
      <c r="B34" s="2780" t="s">
        <v>1097</v>
      </c>
      <c r="C34" s="2780"/>
      <c r="D34" s="2780"/>
      <c r="E34" s="2780"/>
      <c r="F34" s="2780"/>
      <c r="G34" s="2780"/>
      <c r="H34" s="2780"/>
      <c r="I34" s="2780"/>
    </row>
    <row r="35" spans="1:9" s="2303" customFormat="1" ht="16.2" customHeight="1">
      <c r="A35" s="2310"/>
      <c r="B35" s="2781" t="s">
        <v>1098</v>
      </c>
      <c r="C35" s="2782"/>
      <c r="D35" s="2782"/>
      <c r="E35" s="2782"/>
      <c r="F35" s="2782"/>
      <c r="G35" s="2311"/>
      <c r="H35" s="2310"/>
      <c r="I35" s="2310"/>
    </row>
    <row r="36" spans="1:9" s="2312" customFormat="1" ht="16.2" customHeight="1">
      <c r="B36" s="2783"/>
      <c r="C36" s="2783"/>
      <c r="D36" s="2783"/>
      <c r="E36" s="2783"/>
      <c r="F36" s="2783"/>
      <c r="G36" s="2783"/>
      <c r="H36" s="2783"/>
      <c r="I36" s="2783"/>
    </row>
    <row r="37" spans="1:9" s="2312" customFormat="1" ht="23.25" customHeight="1">
      <c r="B37" s="2784" t="s">
        <v>691</v>
      </c>
      <c r="C37" s="2785"/>
      <c r="D37" s="2785"/>
      <c r="E37" s="2785"/>
      <c r="F37" s="2785"/>
      <c r="G37" s="2785"/>
      <c r="H37" s="2785"/>
      <c r="I37" s="2785"/>
    </row>
    <row r="38" spans="1:9" ht="46.95" customHeight="1">
      <c r="A38" s="2286"/>
      <c r="B38" s="2786" t="s">
        <v>1099</v>
      </c>
      <c r="C38" s="2786"/>
      <c r="D38" s="2786"/>
      <c r="E38" s="2786"/>
      <c r="F38" s="2786"/>
      <c r="G38" s="2786"/>
      <c r="H38" s="2786"/>
      <c r="I38" s="2786"/>
    </row>
    <row r="39" spans="1:9" ht="28.2" customHeight="1">
      <c r="A39" s="2286"/>
      <c r="B39" s="2786" t="s">
        <v>1100</v>
      </c>
      <c r="C39" s="2786"/>
      <c r="D39" s="2786"/>
      <c r="E39" s="2786"/>
      <c r="F39" s="2786"/>
      <c r="G39" s="2786"/>
      <c r="H39" s="2786"/>
      <c r="I39" s="2786"/>
    </row>
    <row r="40" spans="1:9" ht="27.15" customHeight="1">
      <c r="A40" s="2286"/>
      <c r="B40" s="2774" t="s">
        <v>1101</v>
      </c>
      <c r="C40" s="2774"/>
      <c r="D40" s="2774"/>
      <c r="E40" s="2774"/>
      <c r="F40" s="2774"/>
      <c r="G40" s="2774"/>
      <c r="H40" s="2774"/>
      <c r="I40" s="2774"/>
    </row>
    <row r="41" spans="1:9" ht="39.6" customHeight="1">
      <c r="A41" s="2286"/>
      <c r="B41" s="2774" t="s">
        <v>1102</v>
      </c>
      <c r="C41" s="2774"/>
      <c r="D41" s="2774"/>
      <c r="E41" s="2774"/>
      <c r="F41" s="2774"/>
      <c r="G41" s="2774"/>
      <c r="H41" s="2774"/>
      <c r="I41" s="2774"/>
    </row>
    <row r="42" spans="1:9" ht="15.15" customHeight="1">
      <c r="A42" s="2286"/>
      <c r="B42" s="2787" t="s">
        <v>1103</v>
      </c>
      <c r="C42" s="2787"/>
      <c r="D42" s="2787"/>
      <c r="E42" s="2787"/>
      <c r="F42" s="2787"/>
      <c r="G42" s="2787"/>
      <c r="H42" s="2787"/>
      <c r="I42" s="2787"/>
    </row>
    <row r="43" spans="1:9" ht="15.15" customHeight="1" thickBot="1">
      <c r="A43" s="2313" t="s">
        <v>1104</v>
      </c>
      <c r="B43" s="2313" t="s">
        <v>1104</v>
      </c>
      <c r="D43" s="2286"/>
      <c r="F43" s="2286"/>
    </row>
    <row r="44" spans="1:9" ht="14.4" thickBot="1">
      <c r="A44" s="2314" t="s">
        <v>1105</v>
      </c>
      <c r="B44" s="2315" t="s">
        <v>1106</v>
      </c>
      <c r="C44" s="2316"/>
      <c r="D44" s="2788" t="s">
        <v>1107</v>
      </c>
      <c r="E44" s="2789"/>
      <c r="F44" s="2790"/>
      <c r="G44" s="2316"/>
      <c r="H44" s="2317" t="s">
        <v>1108</v>
      </c>
      <c r="I44" s="2315" t="s">
        <v>1109</v>
      </c>
    </row>
    <row r="45" spans="1:9" ht="13.8">
      <c r="A45" s="2318" t="s">
        <v>1110</v>
      </c>
      <c r="B45" s="2318" t="s">
        <v>1111</v>
      </c>
      <c r="H45" s="2318" t="s">
        <v>1112</v>
      </c>
      <c r="I45" s="2318" t="s">
        <v>1113</v>
      </c>
    </row>
    <row r="46" spans="1:9" ht="15" customHeight="1">
      <c r="A46" s="2301">
        <v>26546900.829999998</v>
      </c>
      <c r="B46" s="2301">
        <v>598593.89</v>
      </c>
      <c r="C46" s="2319"/>
      <c r="D46" s="2777" t="s">
        <v>12740</v>
      </c>
      <c r="E46" s="2777"/>
      <c r="F46" s="2777"/>
      <c r="H46" s="2301"/>
      <c r="I46" s="2301"/>
    </row>
    <row r="47" spans="1:9" ht="15" customHeight="1">
      <c r="C47" s="2295"/>
      <c r="D47" s="2777" t="s">
        <v>1114</v>
      </c>
      <c r="E47" s="2777"/>
      <c r="F47" s="2777"/>
      <c r="H47" s="2301">
        <v>19342160.27</v>
      </c>
      <c r="I47" s="2301">
        <v>465801.15</v>
      </c>
    </row>
    <row r="48" spans="1:9" ht="15" customHeight="1">
      <c r="C48" s="2295"/>
      <c r="D48" s="2777" t="s">
        <v>1115</v>
      </c>
      <c r="E48" s="2777"/>
      <c r="F48" s="2777"/>
      <c r="H48" s="2301">
        <v>0</v>
      </c>
      <c r="I48" s="2301"/>
    </row>
    <row r="49" spans="1:9" ht="15" customHeight="1">
      <c r="A49" s="2301">
        <v>17102732.77</v>
      </c>
      <c r="B49" s="2301">
        <v>429787.87</v>
      </c>
      <c r="C49" s="2295"/>
      <c r="D49" s="2777" t="s">
        <v>1116</v>
      </c>
      <c r="E49" s="2777"/>
      <c r="F49" s="2777"/>
      <c r="H49" s="2301"/>
      <c r="I49" s="2301"/>
    </row>
    <row r="50" spans="1:9" ht="15" customHeight="1">
      <c r="A50" s="2301">
        <v>5329727.71</v>
      </c>
      <c r="B50" s="2301">
        <v>110555.39</v>
      </c>
      <c r="C50" s="2295"/>
      <c r="D50" s="2777" t="s">
        <v>1117</v>
      </c>
      <c r="E50" s="2777"/>
      <c r="F50" s="2777"/>
      <c r="H50" s="2301"/>
      <c r="I50" s="2301"/>
    </row>
    <row r="51" spans="1:9" ht="15" customHeight="1">
      <c r="C51" s="2295"/>
      <c r="D51" s="2777" t="s">
        <v>1118</v>
      </c>
      <c r="E51" s="2777"/>
      <c r="F51" s="2777"/>
      <c r="H51" s="2301"/>
      <c r="I51" s="2301"/>
    </row>
    <row r="52" spans="1:9" ht="15" customHeight="1">
      <c r="D52" s="2320" t="s">
        <v>1119</v>
      </c>
      <c r="E52" s="2320"/>
      <c r="F52" s="2320"/>
      <c r="H52" s="2301">
        <v>29637201.039999999</v>
      </c>
      <c r="I52" s="2301"/>
    </row>
    <row r="53" spans="1:9" ht="15" customHeight="1" thickBot="1">
      <c r="D53" s="2320" t="s">
        <v>12741</v>
      </c>
      <c r="E53" s="2320"/>
      <c r="F53" s="2320"/>
      <c r="H53" s="2301">
        <v>29637201.039999999</v>
      </c>
      <c r="I53" s="2301">
        <f>+B54-I47</f>
        <v>673135.99999999988</v>
      </c>
    </row>
    <row r="54" spans="1:9" s="2294" customFormat="1" ht="17.100000000000001" customHeight="1" thickBot="1">
      <c r="A54" s="2321">
        <f>SUM(A46:A53)</f>
        <v>48979361.309999995</v>
      </c>
      <c r="B54" s="2306">
        <f>SUM(B46:B53)</f>
        <v>1138937.1499999999</v>
      </c>
      <c r="C54" s="2322"/>
      <c r="D54" s="2778" t="s">
        <v>1120</v>
      </c>
      <c r="E54" s="2778"/>
      <c r="F54" s="2778"/>
      <c r="G54" s="2322"/>
      <c r="H54" s="2306">
        <f>SUM(H46:H53)</f>
        <v>78616562.349999994</v>
      </c>
      <c r="I54" s="2306">
        <f>SUM(I46:I53)</f>
        <v>1138937.1499999999</v>
      </c>
    </row>
    <row r="55" spans="1:9" ht="28.2" customHeight="1">
      <c r="A55" s="2286"/>
      <c r="B55" s="2779" t="s">
        <v>1121</v>
      </c>
      <c r="C55" s="2779"/>
      <c r="D55" s="2779"/>
      <c r="E55" s="2779"/>
      <c r="F55" s="2779"/>
      <c r="G55" s="2779"/>
      <c r="H55" s="2779"/>
      <c r="I55" s="2779"/>
    </row>
    <row r="56" spans="1:9" ht="28.5" customHeight="1">
      <c r="A56" s="2286"/>
      <c r="B56" s="2774" t="s">
        <v>1122</v>
      </c>
      <c r="C56" s="2774"/>
      <c r="D56" s="2774"/>
      <c r="E56" s="2774"/>
      <c r="F56" s="2774"/>
      <c r="G56" s="2774"/>
      <c r="H56" s="2774"/>
      <c r="I56" s="2774"/>
    </row>
    <row r="57" spans="1:9" ht="15" customHeight="1">
      <c r="A57" s="2286"/>
      <c r="B57" s="2775"/>
      <c r="C57" s="2776"/>
      <c r="D57" s="2776"/>
      <c r="E57" s="2776"/>
      <c r="F57" s="2776"/>
      <c r="G57" s="2776"/>
      <c r="H57" s="2776"/>
      <c r="I57" s="2776"/>
    </row>
  </sheetData>
  <mergeCells count="35">
    <mergeCell ref="I6:I7"/>
    <mergeCell ref="F7:F8"/>
    <mergeCell ref="B1:I1"/>
    <mergeCell ref="B2:I2"/>
    <mergeCell ref="A3:A4"/>
    <mergeCell ref="B3:B4"/>
    <mergeCell ref="C3:E4"/>
    <mergeCell ref="F3:F4"/>
    <mergeCell ref="H3:H4"/>
    <mergeCell ref="I3:I4"/>
    <mergeCell ref="C5:E5"/>
    <mergeCell ref="F5:G5"/>
    <mergeCell ref="A6:A7"/>
    <mergeCell ref="B6:B7"/>
    <mergeCell ref="H6:H7"/>
    <mergeCell ref="D47:F47"/>
    <mergeCell ref="B34:I34"/>
    <mergeCell ref="B35:F35"/>
    <mergeCell ref="B36:I36"/>
    <mergeCell ref="B37:I37"/>
    <mergeCell ref="B38:I38"/>
    <mergeCell ref="B39:I39"/>
    <mergeCell ref="B40:I40"/>
    <mergeCell ref="B41:I41"/>
    <mergeCell ref="B42:I42"/>
    <mergeCell ref="D44:F44"/>
    <mergeCell ref="D46:F46"/>
    <mergeCell ref="B56:I56"/>
    <mergeCell ref="B57:I57"/>
    <mergeCell ref="D48:F48"/>
    <mergeCell ref="D49:F49"/>
    <mergeCell ref="D50:F50"/>
    <mergeCell ref="D51:F51"/>
    <mergeCell ref="D54:F54"/>
    <mergeCell ref="B55:I55"/>
  </mergeCells>
  <pageMargins left="0.31496062992125984" right="0.19685039370078741" top="0.39370078740157483" bottom="0.15748031496062992" header="0.15748031496062992" footer="0.19685039370078741"/>
  <pageSetup firstPageNumber="37" orientation="landscape" useFirstPageNumber="1" r:id="rId1"/>
  <headerFooter alignWithMargins="0">
    <oddHeader>&amp;C&amp;"Times New Roman,Regular"(&amp;P)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06"/>
  <sheetViews>
    <sheetView zoomScaleNormal="100" zoomScaleSheetLayoutView="100" workbookViewId="0">
      <selection activeCell="D16" sqref="D16"/>
    </sheetView>
  </sheetViews>
  <sheetFormatPr defaultColWidth="9.109375" defaultRowHeight="14.4"/>
  <cols>
    <col min="1" max="1" width="64.6640625" style="759" customWidth="1"/>
    <col min="2" max="3" width="25.109375" style="706" customWidth="1"/>
    <col min="4" max="4" width="24.44140625" style="746" customWidth="1"/>
    <col min="5" max="5" width="9.109375" style="705"/>
    <col min="6" max="16384" width="9.109375" style="706"/>
  </cols>
  <sheetData>
    <row r="1" spans="1:5" ht="15.6" thickTop="1" thickBot="1">
      <c r="A1" s="2818" t="s">
        <v>1124</v>
      </c>
      <c r="B1" s="2818"/>
      <c r="C1" s="2818"/>
      <c r="D1" s="2818"/>
    </row>
    <row r="2" spans="1:5" s="708" customFormat="1" ht="15" thickTop="1">
      <c r="A2" s="2819" t="s">
        <v>985</v>
      </c>
      <c r="B2" s="2822" t="s">
        <v>188</v>
      </c>
      <c r="C2" s="2819"/>
      <c r="D2" s="2824" t="s">
        <v>1125</v>
      </c>
      <c r="E2" s="707"/>
    </row>
    <row r="3" spans="1:5" s="708" customFormat="1" ht="15" thickBot="1">
      <c r="A3" s="2820"/>
      <c r="B3" s="2823"/>
      <c r="C3" s="2821"/>
      <c r="D3" s="2825"/>
      <c r="E3" s="707"/>
    </row>
    <row r="4" spans="1:5" s="708" customFormat="1" ht="15" thickBot="1">
      <c r="A4" s="2821"/>
      <c r="B4" s="709" t="s">
        <v>63</v>
      </c>
      <c r="C4" s="709" t="s">
        <v>64</v>
      </c>
      <c r="D4" s="2826"/>
      <c r="E4" s="707"/>
    </row>
    <row r="5" spans="1:5" s="714" customFormat="1" ht="15" thickBot="1">
      <c r="A5" s="710">
        <v>1</v>
      </c>
      <c r="B5" s="711">
        <v>2</v>
      </c>
      <c r="C5" s="711">
        <v>3</v>
      </c>
      <c r="D5" s="712">
        <v>4</v>
      </c>
      <c r="E5" s="713"/>
    </row>
    <row r="6" spans="1:5">
      <c r="A6" s="2827" t="s">
        <v>1126</v>
      </c>
      <c r="B6" s="2827"/>
      <c r="C6" s="2827"/>
      <c r="D6" s="2827"/>
    </row>
    <row r="7" spans="1:5">
      <c r="A7" s="2828" t="s">
        <v>1127</v>
      </c>
      <c r="B7" s="2828"/>
      <c r="C7" s="2828"/>
      <c r="D7" s="2828"/>
    </row>
    <row r="8" spans="1:5">
      <c r="A8" s="715" t="s">
        <v>1128</v>
      </c>
      <c r="B8" s="716" t="s">
        <v>1129</v>
      </c>
      <c r="C8" s="716" t="s">
        <v>1129</v>
      </c>
      <c r="D8" s="717" t="s">
        <v>1129</v>
      </c>
    </row>
    <row r="9" spans="1:5">
      <c r="A9" s="715" t="s">
        <v>1130</v>
      </c>
      <c r="B9" s="716" t="s">
        <v>1129</v>
      </c>
      <c r="C9" s="716" t="s">
        <v>1129</v>
      </c>
      <c r="D9" s="717" t="s">
        <v>1129</v>
      </c>
    </row>
    <row r="10" spans="1:5">
      <c r="A10" s="718" t="s">
        <v>1131</v>
      </c>
      <c r="B10" s="716" t="s">
        <v>1129</v>
      </c>
      <c r="C10" s="716" t="s">
        <v>1129</v>
      </c>
      <c r="D10" s="717" t="s">
        <v>1129</v>
      </c>
    </row>
    <row r="11" spans="1:5">
      <c r="A11" s="2816" t="s">
        <v>1132</v>
      </c>
      <c r="B11" s="2816"/>
      <c r="C11" s="2816"/>
      <c r="D11" s="2816"/>
    </row>
    <row r="12" spans="1:5" ht="15" thickBot="1">
      <c r="A12" s="720" t="s">
        <v>1133</v>
      </c>
      <c r="B12" s="721">
        <v>6149264</v>
      </c>
      <c r="C12" s="721">
        <v>4813641</v>
      </c>
      <c r="D12" s="722">
        <v>27.75</v>
      </c>
    </row>
    <row r="13" spans="1:5" ht="15" thickBot="1">
      <c r="A13" s="723" t="s">
        <v>1134</v>
      </c>
      <c r="B13" s="724">
        <v>6149264</v>
      </c>
      <c r="C13" s="724">
        <v>4813641</v>
      </c>
      <c r="D13" s="725">
        <v>27.75</v>
      </c>
    </row>
    <row r="14" spans="1:5" ht="17.25" customHeight="1">
      <c r="A14" s="2816" t="s">
        <v>1135</v>
      </c>
      <c r="B14" s="2816"/>
      <c r="C14" s="2816"/>
      <c r="D14" s="2816"/>
    </row>
    <row r="15" spans="1:5" ht="17.25" customHeight="1">
      <c r="A15" s="720" t="s">
        <v>1136</v>
      </c>
      <c r="B15" s="721">
        <v>2161667.75</v>
      </c>
      <c r="C15" s="721">
        <v>1820262.31</v>
      </c>
      <c r="D15" s="722">
        <v>18.760000000000002</v>
      </c>
    </row>
    <row r="16" spans="1:5" ht="17.25" customHeight="1">
      <c r="A16" s="720" t="s">
        <v>1137</v>
      </c>
      <c r="B16" s="721">
        <v>11999.86</v>
      </c>
      <c r="C16" s="721">
        <v>10177.59</v>
      </c>
      <c r="D16" s="722">
        <v>17.899999999999999</v>
      </c>
    </row>
    <row r="17" spans="1:4" ht="17.25" customHeight="1">
      <c r="A17" s="720" t="s">
        <v>1138</v>
      </c>
      <c r="B17" s="721">
        <v>7012.92</v>
      </c>
      <c r="C17" s="721">
        <v>8097</v>
      </c>
      <c r="D17" s="722">
        <v>-13.39</v>
      </c>
    </row>
    <row r="18" spans="1:4" ht="17.25" customHeight="1">
      <c r="A18" s="720" t="s">
        <v>1139</v>
      </c>
      <c r="B18" s="721">
        <v>5368.07</v>
      </c>
      <c r="C18" s="721">
        <v>5222.2700000000004</v>
      </c>
      <c r="D18" s="722">
        <v>2.79</v>
      </c>
    </row>
    <row r="19" spans="1:4" ht="17.25" customHeight="1">
      <c r="A19" s="720" t="s">
        <v>1140</v>
      </c>
      <c r="B19" s="721">
        <v>3286320.18</v>
      </c>
      <c r="C19" s="721">
        <v>2991061.21</v>
      </c>
      <c r="D19" s="722">
        <v>9.8699999999999992</v>
      </c>
    </row>
    <row r="20" spans="1:4" ht="17.25" customHeight="1">
      <c r="A20" s="720" t="s">
        <v>1141</v>
      </c>
      <c r="B20" s="721">
        <v>1273061.95</v>
      </c>
      <c r="C20" s="721">
        <v>687462.28</v>
      </c>
      <c r="D20" s="722">
        <v>85.18</v>
      </c>
    </row>
    <row r="21" spans="1:4" ht="17.25" customHeight="1">
      <c r="A21" s="720" t="s">
        <v>1142</v>
      </c>
      <c r="B21" s="721">
        <v>2263.54</v>
      </c>
      <c r="C21" s="721">
        <v>2069.31</v>
      </c>
      <c r="D21" s="722">
        <v>9.39</v>
      </c>
    </row>
    <row r="22" spans="1:4" ht="17.25" customHeight="1">
      <c r="A22" s="720" t="s">
        <v>1143</v>
      </c>
      <c r="B22" s="721">
        <v>0</v>
      </c>
      <c r="C22" s="721">
        <v>3.65</v>
      </c>
      <c r="D22" s="722">
        <v>-100</v>
      </c>
    </row>
    <row r="23" spans="1:4" ht="17.25" customHeight="1">
      <c r="A23" s="720" t="s">
        <v>1144</v>
      </c>
      <c r="B23" s="721">
        <v>-115830</v>
      </c>
      <c r="C23" s="721">
        <v>187952.96</v>
      </c>
      <c r="D23" s="722">
        <v>-161.63</v>
      </c>
    </row>
    <row r="24" spans="1:4" ht="17.25" customHeight="1">
      <c r="A24" s="720" t="s">
        <v>1145</v>
      </c>
      <c r="B24" s="721">
        <v>882330.04</v>
      </c>
      <c r="C24" s="721">
        <v>701483.24</v>
      </c>
      <c r="D24" s="722">
        <v>25.78</v>
      </c>
    </row>
    <row r="25" spans="1:4" ht="17.25" customHeight="1" thickBot="1">
      <c r="A25" s="720" t="s">
        <v>1146</v>
      </c>
      <c r="B25" s="721">
        <v>467.74</v>
      </c>
      <c r="C25" s="721">
        <v>299.48</v>
      </c>
      <c r="D25" s="722">
        <v>56.18</v>
      </c>
    </row>
    <row r="26" spans="1:4" ht="15" thickBot="1">
      <c r="A26" s="723" t="s">
        <v>1147</v>
      </c>
      <c r="B26" s="724">
        <v>7514662.0499999998</v>
      </c>
      <c r="C26" s="724">
        <v>6414091.2999999998</v>
      </c>
      <c r="D26" s="725">
        <v>17.16</v>
      </c>
    </row>
    <row r="27" spans="1:4" ht="15" thickBot="1">
      <c r="A27" s="723" t="s">
        <v>1148</v>
      </c>
      <c r="B27" s="724">
        <v>13663926.050000001</v>
      </c>
      <c r="C27" s="724">
        <v>11227732.300000001</v>
      </c>
      <c r="D27" s="725">
        <v>21.7</v>
      </c>
    </row>
    <row r="28" spans="1:4">
      <c r="A28" s="718" t="s">
        <v>1149</v>
      </c>
      <c r="B28" s="716" t="s">
        <v>1129</v>
      </c>
      <c r="C28" s="716" t="s">
        <v>1129</v>
      </c>
      <c r="D28" s="717" t="s">
        <v>1129</v>
      </c>
    </row>
    <row r="29" spans="1:4">
      <c r="A29" s="2816" t="s">
        <v>1150</v>
      </c>
      <c r="B29" s="2816"/>
      <c r="C29" s="2816"/>
      <c r="D29" s="2816"/>
    </row>
    <row r="30" spans="1:4" ht="15" thickBot="1">
      <c r="A30" s="720" t="s">
        <v>1151</v>
      </c>
      <c r="B30" s="721">
        <v>6081740</v>
      </c>
      <c r="C30" s="721">
        <v>5650676</v>
      </c>
      <c r="D30" s="722">
        <v>7.63</v>
      </c>
    </row>
    <row r="31" spans="1:4" ht="15" thickBot="1">
      <c r="A31" s="723" t="s">
        <v>1152</v>
      </c>
      <c r="B31" s="724">
        <v>6081740</v>
      </c>
      <c r="C31" s="724">
        <v>5650676</v>
      </c>
      <c r="D31" s="725">
        <v>7.63</v>
      </c>
    </row>
    <row r="32" spans="1:4">
      <c r="A32" s="2816" t="s">
        <v>1153</v>
      </c>
      <c r="B32" s="2816"/>
      <c r="C32" s="2816"/>
      <c r="D32" s="2816"/>
    </row>
    <row r="33" spans="1:4">
      <c r="A33" s="720" t="s">
        <v>1146</v>
      </c>
      <c r="B33" s="721">
        <v>-0.32</v>
      </c>
      <c r="C33" s="721">
        <v>0</v>
      </c>
      <c r="D33" s="722">
        <v>0</v>
      </c>
    </row>
    <row r="34" spans="1:4" ht="15" thickBot="1">
      <c r="A34" s="720" t="s">
        <v>1133</v>
      </c>
      <c r="B34" s="721">
        <v>7023602.8899999997</v>
      </c>
      <c r="C34" s="721">
        <v>5575788</v>
      </c>
      <c r="D34" s="722">
        <v>25.97</v>
      </c>
    </row>
    <row r="35" spans="1:4" ht="15" thickBot="1">
      <c r="A35" s="723" t="s">
        <v>1154</v>
      </c>
      <c r="B35" s="724">
        <v>7023602.5700000003</v>
      </c>
      <c r="C35" s="724">
        <v>5575788</v>
      </c>
      <c r="D35" s="725">
        <v>25.97</v>
      </c>
    </row>
    <row r="36" spans="1:4">
      <c r="A36" s="2817" t="s">
        <v>1155</v>
      </c>
      <c r="B36" s="2817"/>
      <c r="C36" s="2817"/>
      <c r="D36" s="2817"/>
    </row>
    <row r="37" spans="1:4" ht="15" thickBot="1">
      <c r="A37" s="726" t="s">
        <v>1146</v>
      </c>
      <c r="B37" s="727">
        <v>0.82</v>
      </c>
      <c r="C37" s="727">
        <v>86.57</v>
      </c>
      <c r="D37" s="728">
        <v>-99.05</v>
      </c>
    </row>
    <row r="38" spans="1:4" ht="15" thickBot="1">
      <c r="A38" s="729" t="s">
        <v>1156</v>
      </c>
      <c r="B38" s="730">
        <v>0.82</v>
      </c>
      <c r="C38" s="730">
        <v>86.57</v>
      </c>
      <c r="D38" s="731">
        <v>-99.05</v>
      </c>
    </row>
    <row r="39" spans="1:4" ht="15" thickBot="1">
      <c r="A39" s="729" t="s">
        <v>1157</v>
      </c>
      <c r="B39" s="730">
        <v>13105343.390000001</v>
      </c>
      <c r="C39" s="730">
        <v>11226550.57</v>
      </c>
      <c r="D39" s="731">
        <v>16.739999999999998</v>
      </c>
    </row>
    <row r="40" spans="1:4">
      <c r="A40" s="732" t="s">
        <v>1158</v>
      </c>
      <c r="B40" s="733" t="s">
        <v>1129</v>
      </c>
      <c r="C40" s="733" t="s">
        <v>1129</v>
      </c>
      <c r="D40" s="734" t="s">
        <v>1129</v>
      </c>
    </row>
    <row r="41" spans="1:4" ht="16.5" customHeight="1">
      <c r="A41" s="2817" t="s">
        <v>1159</v>
      </c>
      <c r="B41" s="2817"/>
      <c r="C41" s="2817"/>
      <c r="D41" s="2817"/>
    </row>
    <row r="42" spans="1:4" ht="16.5" customHeight="1">
      <c r="A42" s="726" t="s">
        <v>1160</v>
      </c>
      <c r="B42" s="727">
        <v>8386.07</v>
      </c>
      <c r="C42" s="727">
        <v>5524.69</v>
      </c>
      <c r="D42" s="728">
        <v>51.79</v>
      </c>
    </row>
    <row r="43" spans="1:4" ht="16.5" customHeight="1">
      <c r="A43" s="726" t="s">
        <v>1161</v>
      </c>
      <c r="B43" s="727" t="s">
        <v>1162</v>
      </c>
      <c r="C43" s="727">
        <v>5.84</v>
      </c>
      <c r="D43" s="728">
        <v>-57.45</v>
      </c>
    </row>
    <row r="44" spans="1:4" ht="16.5" customHeight="1">
      <c r="A44" s="726" t="s">
        <v>1163</v>
      </c>
      <c r="B44" s="727">
        <v>69.790000000000006</v>
      </c>
      <c r="C44" s="727">
        <v>36.82</v>
      </c>
      <c r="D44" s="728">
        <v>89.54</v>
      </c>
    </row>
    <row r="45" spans="1:4" ht="16.5" customHeight="1">
      <c r="A45" s="726" t="s">
        <v>1164</v>
      </c>
      <c r="B45" s="727">
        <v>0.04</v>
      </c>
      <c r="C45" s="727">
        <v>0.71</v>
      </c>
      <c r="D45" s="728">
        <v>-94.37</v>
      </c>
    </row>
    <row r="46" spans="1:4" ht="16.5" customHeight="1">
      <c r="A46" s="726" t="s">
        <v>1165</v>
      </c>
      <c r="B46" s="727">
        <v>33.549999999999997</v>
      </c>
      <c r="C46" s="727">
        <v>11.59</v>
      </c>
      <c r="D46" s="728">
        <v>189.47</v>
      </c>
    </row>
    <row r="47" spans="1:4" ht="16.5" customHeight="1">
      <c r="A47" s="726" t="s">
        <v>1166</v>
      </c>
      <c r="B47" s="727">
        <v>0.51</v>
      </c>
      <c r="C47" s="727">
        <v>1</v>
      </c>
      <c r="D47" s="728">
        <v>-49</v>
      </c>
    </row>
    <row r="48" spans="1:4" ht="16.5" customHeight="1">
      <c r="A48" s="726" t="s">
        <v>1146</v>
      </c>
      <c r="B48" s="727">
        <v>32188.23</v>
      </c>
      <c r="C48" s="727">
        <v>22990.61</v>
      </c>
      <c r="D48" s="728">
        <v>40.01</v>
      </c>
    </row>
    <row r="49" spans="1:4" ht="16.5" customHeight="1" thickBot="1">
      <c r="A49" s="726" t="s">
        <v>1167</v>
      </c>
      <c r="B49" s="727">
        <v>-206.99</v>
      </c>
      <c r="C49" s="727">
        <v>-77.010000000000005</v>
      </c>
      <c r="D49" s="728">
        <v>168.78</v>
      </c>
    </row>
    <row r="50" spans="1:4" ht="15" thickBot="1">
      <c r="A50" s="729" t="s">
        <v>1168</v>
      </c>
      <c r="B50" s="730">
        <v>40473.69</v>
      </c>
      <c r="C50" s="730">
        <v>28494.25</v>
      </c>
      <c r="D50" s="731">
        <v>42.04</v>
      </c>
    </row>
    <row r="51" spans="1:4" ht="15" customHeight="1">
      <c r="A51" s="2817" t="s">
        <v>1169</v>
      </c>
      <c r="B51" s="2817"/>
      <c r="C51" s="2817"/>
      <c r="D51" s="2817"/>
    </row>
    <row r="52" spans="1:4" ht="15" customHeight="1">
      <c r="A52" s="735" t="s">
        <v>1170</v>
      </c>
      <c r="B52" s="733" t="s">
        <v>1129</v>
      </c>
      <c r="C52" s="733" t="s">
        <v>1129</v>
      </c>
      <c r="D52" s="734" t="s">
        <v>1129</v>
      </c>
    </row>
    <row r="53" spans="1:4" ht="15" customHeight="1">
      <c r="A53" s="726" t="s">
        <v>1171</v>
      </c>
      <c r="B53" s="727">
        <v>19913.259999999998</v>
      </c>
      <c r="C53" s="727">
        <v>20786.82</v>
      </c>
      <c r="D53" s="728">
        <v>-4.2</v>
      </c>
    </row>
    <row r="54" spans="1:4" ht="15" customHeight="1">
      <c r="A54" s="726" t="s">
        <v>1172</v>
      </c>
      <c r="B54" s="727">
        <v>19723.93</v>
      </c>
      <c r="C54" s="727">
        <v>19000.77</v>
      </c>
      <c r="D54" s="728">
        <v>3.81</v>
      </c>
    </row>
    <row r="55" spans="1:4" ht="15" customHeight="1" thickBot="1">
      <c r="A55" s="726" t="s">
        <v>1146</v>
      </c>
      <c r="B55" s="727">
        <v>1676.9</v>
      </c>
      <c r="C55" s="727">
        <v>1405.54</v>
      </c>
      <c r="D55" s="728">
        <v>19.309999999999999</v>
      </c>
    </row>
    <row r="56" spans="1:4" ht="17.25" customHeight="1" thickBot="1">
      <c r="A56" s="729" t="s">
        <v>1173</v>
      </c>
      <c r="B56" s="730">
        <v>41314.089999999997</v>
      </c>
      <c r="C56" s="730">
        <v>41193.129999999997</v>
      </c>
      <c r="D56" s="731">
        <v>0.28999999999999998</v>
      </c>
    </row>
    <row r="57" spans="1:4" ht="17.25" customHeight="1">
      <c r="A57" s="735" t="s">
        <v>1174</v>
      </c>
      <c r="B57" s="733" t="s">
        <v>1129</v>
      </c>
      <c r="C57" s="733" t="s">
        <v>1129</v>
      </c>
      <c r="D57" s="734" t="s">
        <v>1129</v>
      </c>
    </row>
    <row r="58" spans="1:4" ht="17.25" customHeight="1">
      <c r="A58" s="726" t="s">
        <v>1172</v>
      </c>
      <c r="B58" s="727">
        <v>2176521.96</v>
      </c>
      <c r="C58" s="727">
        <v>1970375.17</v>
      </c>
      <c r="D58" s="728">
        <v>10.46</v>
      </c>
    </row>
    <row r="59" spans="1:4" ht="17.25" customHeight="1">
      <c r="A59" s="726" t="s">
        <v>1175</v>
      </c>
      <c r="B59" s="727">
        <v>3121.53</v>
      </c>
      <c r="C59" s="727">
        <v>1761.01</v>
      </c>
      <c r="D59" s="728">
        <v>77.260000000000005</v>
      </c>
    </row>
    <row r="60" spans="1:4" ht="17.25" customHeight="1">
      <c r="A60" s="726" t="s">
        <v>1146</v>
      </c>
      <c r="B60" s="727">
        <v>26743.31</v>
      </c>
      <c r="C60" s="727">
        <v>22628.19</v>
      </c>
      <c r="D60" s="728">
        <v>18.190000000000001</v>
      </c>
    </row>
    <row r="61" spans="1:4" ht="30.75" customHeight="1" thickBot="1">
      <c r="A61" s="736" t="s">
        <v>1176</v>
      </c>
      <c r="B61" s="727">
        <v>190.74</v>
      </c>
      <c r="C61" s="727">
        <v>431.18</v>
      </c>
      <c r="D61" s="728">
        <v>-55.76</v>
      </c>
    </row>
    <row r="62" spans="1:4" ht="15" thickBot="1">
      <c r="A62" s="737" t="s">
        <v>1177</v>
      </c>
      <c r="B62" s="730">
        <v>2206577.54</v>
      </c>
      <c r="C62" s="730">
        <v>1995195.55</v>
      </c>
      <c r="D62" s="731">
        <v>10.59</v>
      </c>
    </row>
    <row r="63" spans="1:4">
      <c r="A63" s="738" t="s">
        <v>1178</v>
      </c>
      <c r="B63" s="739"/>
      <c r="C63" s="739"/>
      <c r="D63" s="740"/>
    </row>
    <row r="64" spans="1:4">
      <c r="A64" s="741" t="s">
        <v>1179</v>
      </c>
      <c r="B64" s="716" t="s">
        <v>1129</v>
      </c>
      <c r="C64" s="716" t="s">
        <v>1129</v>
      </c>
      <c r="D64" s="717" t="s">
        <v>1129</v>
      </c>
    </row>
    <row r="65" spans="1:4">
      <c r="A65" s="720" t="s">
        <v>1180</v>
      </c>
      <c r="B65" s="721">
        <v>444328.44</v>
      </c>
      <c r="C65" s="721">
        <v>441904.9</v>
      </c>
      <c r="D65" s="722">
        <v>0.55000000000000004</v>
      </c>
    </row>
    <row r="66" spans="1:4" ht="15" thickBot="1">
      <c r="A66" s="720" t="s">
        <v>1146</v>
      </c>
      <c r="B66" s="721">
        <v>3900.1</v>
      </c>
      <c r="C66" s="721">
        <v>6076.37</v>
      </c>
      <c r="D66" s="722">
        <v>-35.82</v>
      </c>
    </row>
    <row r="67" spans="1:4" ht="15" thickBot="1">
      <c r="A67" s="723" t="s">
        <v>1181</v>
      </c>
      <c r="B67" s="724">
        <v>448228.54</v>
      </c>
      <c r="C67" s="724">
        <v>447981.27</v>
      </c>
      <c r="D67" s="725">
        <v>0.06</v>
      </c>
    </row>
    <row r="68" spans="1:4" ht="15" thickBot="1">
      <c r="A68" s="723" t="s">
        <v>1182</v>
      </c>
      <c r="B68" s="724">
        <v>2696120.17</v>
      </c>
      <c r="C68" s="724">
        <v>2484369.9500000002</v>
      </c>
      <c r="D68" s="725">
        <v>8.52</v>
      </c>
    </row>
    <row r="69" spans="1:4" ht="15" thickBot="1">
      <c r="A69" s="723" t="s">
        <v>1183</v>
      </c>
      <c r="B69" s="724">
        <v>2736593.86</v>
      </c>
      <c r="C69" s="724">
        <v>2512864.2000000002</v>
      </c>
      <c r="D69" s="725">
        <v>8.9</v>
      </c>
    </row>
    <row r="70" spans="1:4">
      <c r="A70" s="718" t="s">
        <v>1184</v>
      </c>
      <c r="B70" s="716" t="s">
        <v>1129</v>
      </c>
      <c r="C70" s="716" t="s">
        <v>1129</v>
      </c>
      <c r="D70" s="717" t="s">
        <v>1129</v>
      </c>
    </row>
    <row r="71" spans="1:4">
      <c r="A71" s="2816" t="s">
        <v>1185</v>
      </c>
      <c r="B71" s="2816"/>
      <c r="C71" s="2816"/>
      <c r="D71" s="2816"/>
    </row>
    <row r="72" spans="1:4" ht="15" thickBot="1">
      <c r="A72" s="720" t="s">
        <v>1151</v>
      </c>
      <c r="B72" s="721">
        <v>710055</v>
      </c>
      <c r="C72" s="721">
        <v>669658</v>
      </c>
      <c r="D72" s="722">
        <v>6.03</v>
      </c>
    </row>
    <row r="73" spans="1:4" ht="15" thickBot="1">
      <c r="A73" s="723" t="s">
        <v>1186</v>
      </c>
      <c r="B73" s="724">
        <v>710055</v>
      </c>
      <c r="C73" s="724">
        <v>669658</v>
      </c>
      <c r="D73" s="725">
        <v>6.03</v>
      </c>
    </row>
    <row r="74" spans="1:4">
      <c r="A74" s="2816" t="s">
        <v>1187</v>
      </c>
      <c r="B74" s="2816"/>
      <c r="C74" s="2816"/>
      <c r="D74" s="2816"/>
    </row>
    <row r="75" spans="1:4">
      <c r="A75" s="741" t="s">
        <v>1188</v>
      </c>
      <c r="B75" s="716" t="s">
        <v>1129</v>
      </c>
      <c r="C75" s="716" t="s">
        <v>1129</v>
      </c>
      <c r="D75" s="717" t="s">
        <v>1129</v>
      </c>
    </row>
    <row r="76" spans="1:4" ht="15" thickBot="1">
      <c r="A76" s="720" t="s">
        <v>1151</v>
      </c>
      <c r="B76" s="721">
        <v>268705</v>
      </c>
      <c r="C76" s="721">
        <v>210100</v>
      </c>
      <c r="D76" s="722">
        <v>27.89</v>
      </c>
    </row>
    <row r="77" spans="1:4" ht="15" thickBot="1">
      <c r="A77" s="723" t="s">
        <v>1173</v>
      </c>
      <c r="B77" s="724">
        <v>268705</v>
      </c>
      <c r="C77" s="724">
        <v>210100</v>
      </c>
      <c r="D77" s="725">
        <v>27.89</v>
      </c>
    </row>
    <row r="78" spans="1:4" ht="15" thickBot="1">
      <c r="A78" s="723" t="s">
        <v>1189</v>
      </c>
      <c r="B78" s="724">
        <v>268705</v>
      </c>
      <c r="C78" s="724">
        <v>210100</v>
      </c>
      <c r="D78" s="725">
        <v>27.89</v>
      </c>
    </row>
    <row r="79" spans="1:4">
      <c r="A79" s="2816" t="s">
        <v>1190</v>
      </c>
      <c r="B79" s="2816"/>
      <c r="C79" s="2816"/>
      <c r="D79" s="2816"/>
    </row>
    <row r="80" spans="1:4">
      <c r="A80" s="720" t="s">
        <v>1191</v>
      </c>
      <c r="B80" s="721">
        <v>2353986.5600000001</v>
      </c>
      <c r="C80" s="721">
        <v>2055516.93</v>
      </c>
      <c r="D80" s="722">
        <v>14.52</v>
      </c>
    </row>
    <row r="81" spans="1:4">
      <c r="A81" s="720" t="s">
        <v>1192</v>
      </c>
      <c r="B81" s="742" t="s">
        <v>1193</v>
      </c>
      <c r="C81" s="721">
        <v>-939.2</v>
      </c>
      <c r="D81" s="722">
        <v>-83.36</v>
      </c>
    </row>
    <row r="82" spans="1:4">
      <c r="A82" s="720" t="s">
        <v>1194</v>
      </c>
      <c r="B82" s="721">
        <v>619321.69999999995</v>
      </c>
      <c r="C82" s="721">
        <v>610602.9</v>
      </c>
      <c r="D82" s="722">
        <v>1.43</v>
      </c>
    </row>
    <row r="83" spans="1:4">
      <c r="A83" s="720" t="s">
        <v>1195</v>
      </c>
      <c r="B83" s="721">
        <v>1500666.15</v>
      </c>
      <c r="C83" s="721">
        <v>1382337.21</v>
      </c>
      <c r="D83" s="722">
        <v>8.56</v>
      </c>
    </row>
    <row r="84" spans="1:4">
      <c r="A84" s="720" t="s">
        <v>1196</v>
      </c>
      <c r="B84" s="721">
        <v>12464.01</v>
      </c>
      <c r="C84" s="721">
        <v>5592.45</v>
      </c>
      <c r="D84" s="722">
        <v>122.87</v>
      </c>
    </row>
    <row r="85" spans="1:4">
      <c r="A85" s="720" t="s">
        <v>1197</v>
      </c>
      <c r="B85" s="721">
        <v>79.11</v>
      </c>
      <c r="C85" s="721">
        <v>94.02</v>
      </c>
      <c r="D85" s="722">
        <v>-15.86</v>
      </c>
    </row>
    <row r="86" spans="1:4">
      <c r="A86" s="720" t="s">
        <v>1198</v>
      </c>
      <c r="B86" s="721">
        <v>4511.3999999999996</v>
      </c>
      <c r="C86" s="721">
        <v>4392.8900000000003</v>
      </c>
      <c r="D86" s="722">
        <v>2.7</v>
      </c>
    </row>
    <row r="87" spans="1:4">
      <c r="A87" s="720" t="s">
        <v>1199</v>
      </c>
      <c r="B87" s="721">
        <v>2113.11</v>
      </c>
      <c r="C87" s="721">
        <v>7103.27</v>
      </c>
      <c r="D87" s="722">
        <v>-70.25</v>
      </c>
    </row>
    <row r="88" spans="1:4" ht="15" thickBot="1">
      <c r="A88" s="720" t="s">
        <v>1146</v>
      </c>
      <c r="B88" s="721">
        <v>64088.94</v>
      </c>
      <c r="C88" s="721">
        <v>60570.78</v>
      </c>
      <c r="D88" s="722">
        <v>5.81</v>
      </c>
    </row>
    <row r="89" spans="1:4" ht="15" thickBot="1">
      <c r="A89" s="723" t="s">
        <v>1200</v>
      </c>
      <c r="B89" s="724">
        <v>4557074.67</v>
      </c>
      <c r="C89" s="724">
        <v>4125271.25</v>
      </c>
      <c r="D89" s="725">
        <v>10.47</v>
      </c>
    </row>
    <row r="90" spans="1:4">
      <c r="A90" s="2816" t="s">
        <v>1201</v>
      </c>
      <c r="B90" s="2816"/>
      <c r="C90" s="2816"/>
      <c r="D90" s="2816"/>
    </row>
    <row r="91" spans="1:4">
      <c r="A91" s="720" t="s">
        <v>1202</v>
      </c>
      <c r="B91" s="721">
        <v>112198.36</v>
      </c>
      <c r="C91" s="721">
        <v>39345.660000000003</v>
      </c>
      <c r="D91" s="722">
        <v>185.16</v>
      </c>
    </row>
    <row r="92" spans="1:4">
      <c r="A92" s="720" t="s">
        <v>1203</v>
      </c>
      <c r="B92" s="721">
        <v>37599.019999999997</v>
      </c>
      <c r="C92" s="721">
        <v>246532.65</v>
      </c>
      <c r="D92" s="722">
        <v>-84.75</v>
      </c>
    </row>
    <row r="93" spans="1:4">
      <c r="A93" s="743" t="s">
        <v>1204</v>
      </c>
      <c r="B93" s="744">
        <v>3.08</v>
      </c>
      <c r="C93" s="744">
        <v>0.06</v>
      </c>
      <c r="D93" s="745">
        <v>5033.33</v>
      </c>
    </row>
    <row r="94" spans="1:4">
      <c r="A94" s="720" t="s">
        <v>1205</v>
      </c>
      <c r="B94" s="721"/>
      <c r="C94" s="721"/>
      <c r="D94" s="722"/>
    </row>
    <row r="95" spans="1:4">
      <c r="A95" s="720" t="s">
        <v>1206</v>
      </c>
      <c r="B95" s="721">
        <v>967.18</v>
      </c>
      <c r="C95" s="721">
        <v>0</v>
      </c>
      <c r="D95" s="722">
        <v>0</v>
      </c>
    </row>
    <row r="96" spans="1:4">
      <c r="A96" s="720" t="s">
        <v>1207</v>
      </c>
      <c r="B96" s="721">
        <v>560.47</v>
      </c>
      <c r="C96" s="721">
        <v>541.19000000000005</v>
      </c>
      <c r="D96" s="722">
        <v>3.56</v>
      </c>
    </row>
    <row r="97" spans="1:4">
      <c r="A97" s="720" t="s">
        <v>1208</v>
      </c>
      <c r="B97" s="721">
        <v>2955279.02</v>
      </c>
      <c r="C97" s="721">
        <v>2911180.63</v>
      </c>
      <c r="D97" s="722">
        <v>1.51</v>
      </c>
    </row>
    <row r="98" spans="1:4" ht="15" thickBot="1">
      <c r="A98" s="720" t="s">
        <v>1146</v>
      </c>
      <c r="B98" s="721">
        <v>5975.12</v>
      </c>
      <c r="C98" s="721">
        <v>316.27999999999997</v>
      </c>
      <c r="D98" s="722">
        <v>1789.19</v>
      </c>
    </row>
    <row r="99" spans="1:4" ht="15" thickBot="1">
      <c r="A99" s="723" t="s">
        <v>1209</v>
      </c>
      <c r="B99" s="724">
        <v>3112582.25</v>
      </c>
      <c r="C99" s="724">
        <v>3197916.47</v>
      </c>
      <c r="D99" s="725">
        <v>-2.67</v>
      </c>
    </row>
    <row r="100" spans="1:4" ht="17.25" customHeight="1">
      <c r="A100" s="2816" t="s">
        <v>1210</v>
      </c>
      <c r="B100" s="2816"/>
      <c r="C100" s="2816"/>
      <c r="D100" s="2816"/>
    </row>
    <row r="101" spans="1:4" ht="17.25" customHeight="1">
      <c r="A101" s="720" t="s">
        <v>1211</v>
      </c>
      <c r="B101" s="721">
        <v>208384.06</v>
      </c>
      <c r="C101" s="721">
        <v>198224.2</v>
      </c>
      <c r="D101" s="722">
        <v>5.13</v>
      </c>
    </row>
    <row r="102" spans="1:4" ht="17.25" customHeight="1">
      <c r="A102" s="720" t="s">
        <v>1212</v>
      </c>
      <c r="B102" s="721">
        <v>909405.77</v>
      </c>
      <c r="C102" s="721">
        <v>705416.94</v>
      </c>
      <c r="D102" s="722">
        <v>28.92</v>
      </c>
    </row>
    <row r="103" spans="1:4" ht="17.25" customHeight="1" thickBot="1">
      <c r="A103" s="720" t="s">
        <v>1146</v>
      </c>
      <c r="B103" s="721">
        <v>2726.76</v>
      </c>
      <c r="C103" s="721">
        <v>2307.81</v>
      </c>
      <c r="D103" s="722">
        <v>18.149999999999999</v>
      </c>
    </row>
    <row r="104" spans="1:4" ht="17.25" customHeight="1" thickBot="1">
      <c r="A104" s="723" t="s">
        <v>1213</v>
      </c>
      <c r="B104" s="724">
        <v>1120516.5900000001</v>
      </c>
      <c r="C104" s="724">
        <v>905948.95</v>
      </c>
      <c r="D104" s="725">
        <v>23.68</v>
      </c>
    </row>
    <row r="105" spans="1:4" ht="17.25" customHeight="1">
      <c r="A105" s="2816" t="s">
        <v>1214</v>
      </c>
      <c r="B105" s="2816"/>
      <c r="C105" s="2816"/>
      <c r="D105" s="2816"/>
    </row>
    <row r="106" spans="1:4" ht="17.25" customHeight="1">
      <c r="A106" s="720" t="s">
        <v>1215</v>
      </c>
      <c r="B106" s="721">
        <v>0.03</v>
      </c>
      <c r="C106" s="721">
        <v>0.01</v>
      </c>
      <c r="D106" s="722">
        <v>200</v>
      </c>
    </row>
    <row r="107" spans="1:4" ht="17.25" customHeight="1">
      <c r="A107" s="720" t="s">
        <v>1216</v>
      </c>
      <c r="B107" s="721">
        <v>0</v>
      </c>
      <c r="C107" s="721">
        <v>0.12</v>
      </c>
      <c r="D107" s="722">
        <v>-100</v>
      </c>
    </row>
    <row r="108" spans="1:4" ht="17.25" customHeight="1" thickBot="1">
      <c r="A108" s="720" t="s">
        <v>1217</v>
      </c>
      <c r="B108" s="721">
        <v>3.04</v>
      </c>
      <c r="C108" s="721">
        <v>0</v>
      </c>
      <c r="D108" s="722">
        <v>101098</v>
      </c>
    </row>
    <row r="109" spans="1:4" ht="17.25" customHeight="1" thickBot="1">
      <c r="A109" s="723" t="s">
        <v>1218</v>
      </c>
      <c r="B109" s="724">
        <v>3.07</v>
      </c>
      <c r="C109" s="724">
        <v>0.13</v>
      </c>
      <c r="D109" s="725">
        <v>2261.54</v>
      </c>
    </row>
    <row r="110" spans="1:4" ht="17.25" customHeight="1">
      <c r="A110" s="2816" t="s">
        <v>1219</v>
      </c>
      <c r="B110" s="2816"/>
      <c r="C110" s="2816"/>
      <c r="D110" s="2816"/>
    </row>
    <row r="111" spans="1:4" ht="17.25" customHeight="1">
      <c r="A111" s="720" t="s">
        <v>1220</v>
      </c>
      <c r="B111" s="721">
        <v>264213.45</v>
      </c>
      <c r="C111" s="721">
        <v>240875.21</v>
      </c>
      <c r="D111" s="722">
        <v>9.69</v>
      </c>
    </row>
    <row r="112" spans="1:4" ht="17.25" customHeight="1">
      <c r="A112" s="720" t="s">
        <v>1221</v>
      </c>
      <c r="B112" s="721">
        <v>4979.45</v>
      </c>
      <c r="C112" s="721">
        <v>8327.23</v>
      </c>
      <c r="D112" s="722">
        <v>-40.200000000000003</v>
      </c>
    </row>
    <row r="113" spans="1:4" ht="17.25" customHeight="1">
      <c r="A113" s="720" t="s">
        <v>1222</v>
      </c>
      <c r="B113" s="721">
        <v>9.09</v>
      </c>
      <c r="C113" s="721">
        <v>7</v>
      </c>
      <c r="D113" s="722">
        <v>29.86</v>
      </c>
    </row>
    <row r="114" spans="1:4" ht="17.25" customHeight="1" thickBot="1">
      <c r="A114" s="720" t="s">
        <v>1146</v>
      </c>
      <c r="B114" s="721">
        <v>1981.6</v>
      </c>
      <c r="C114" s="721">
        <v>2734.23</v>
      </c>
      <c r="D114" s="722">
        <v>-27.53</v>
      </c>
    </row>
    <row r="115" spans="1:4" ht="17.25" customHeight="1" thickBot="1">
      <c r="A115" s="723" t="s">
        <v>1223</v>
      </c>
      <c r="B115" s="724">
        <v>271183.59000000003</v>
      </c>
      <c r="C115" s="724">
        <v>251943.67</v>
      </c>
      <c r="D115" s="725">
        <v>7.64</v>
      </c>
    </row>
    <row r="116" spans="1:4" ht="17.25" customHeight="1">
      <c r="A116" s="2816" t="s">
        <v>1224</v>
      </c>
      <c r="B116" s="2816"/>
      <c r="C116" s="2816"/>
      <c r="D116" s="2816"/>
    </row>
    <row r="117" spans="1:4" ht="17.25" customHeight="1" thickBot="1">
      <c r="A117" s="720" t="s">
        <v>1151</v>
      </c>
      <c r="B117" s="721">
        <v>3776</v>
      </c>
      <c r="C117" s="721">
        <v>26630</v>
      </c>
      <c r="D117" s="722">
        <v>-85.82</v>
      </c>
    </row>
    <row r="118" spans="1:4" ht="17.25" customHeight="1" thickBot="1">
      <c r="A118" s="723" t="s">
        <v>1225</v>
      </c>
      <c r="B118" s="724">
        <v>3776</v>
      </c>
      <c r="C118" s="724">
        <v>26630</v>
      </c>
      <c r="D118" s="725">
        <v>-85.82</v>
      </c>
    </row>
    <row r="119" spans="1:4" ht="17.25" customHeight="1">
      <c r="A119" s="2816" t="s">
        <v>1226</v>
      </c>
      <c r="B119" s="2816"/>
      <c r="C119" s="2816"/>
      <c r="D119" s="2816"/>
    </row>
    <row r="120" spans="1:4" ht="17.25" customHeight="1">
      <c r="A120" s="720" t="s">
        <v>1227</v>
      </c>
      <c r="B120" s="721">
        <v>316.95</v>
      </c>
      <c r="C120" s="721">
        <v>587.74</v>
      </c>
      <c r="D120" s="722">
        <v>-46.07</v>
      </c>
    </row>
    <row r="121" spans="1:4" ht="17.25" customHeight="1">
      <c r="A121" s="720" t="s">
        <v>1228</v>
      </c>
      <c r="B121" s="721">
        <v>7.0000000000000007E-2</v>
      </c>
      <c r="C121" s="721">
        <v>0.12</v>
      </c>
      <c r="D121" s="722">
        <v>-41.67</v>
      </c>
    </row>
    <row r="122" spans="1:4" ht="17.25" customHeight="1">
      <c r="A122" s="720" t="s">
        <v>1229</v>
      </c>
      <c r="B122" s="721">
        <v>0.1</v>
      </c>
      <c r="C122" s="721">
        <v>0.84</v>
      </c>
      <c r="D122" s="722">
        <v>-88.1</v>
      </c>
    </row>
    <row r="123" spans="1:4" ht="17.25" customHeight="1">
      <c r="A123" s="720" t="s">
        <v>1230</v>
      </c>
      <c r="B123" s="721">
        <v>0.37</v>
      </c>
      <c r="C123" s="721">
        <v>3.13</v>
      </c>
      <c r="D123" s="722">
        <v>-88.18</v>
      </c>
    </row>
    <row r="124" spans="1:4">
      <c r="A124" s="720" t="s">
        <v>1146</v>
      </c>
      <c r="B124" s="721">
        <v>0.01</v>
      </c>
      <c r="C124" s="721">
        <v>0.13</v>
      </c>
      <c r="D124" s="722">
        <v>-92.31</v>
      </c>
    </row>
    <row r="125" spans="1:4" ht="15" thickBot="1">
      <c r="A125" s="720" t="s">
        <v>1151</v>
      </c>
      <c r="B125" s="721">
        <v>24826</v>
      </c>
      <c r="C125" s="721">
        <v>28037</v>
      </c>
      <c r="D125" s="722">
        <v>-11.45</v>
      </c>
    </row>
    <row r="126" spans="1:4" ht="15" thickBot="1">
      <c r="A126" s="723" t="s">
        <v>1231</v>
      </c>
      <c r="B126" s="724">
        <v>25143.5</v>
      </c>
      <c r="C126" s="724">
        <v>28628.959999999999</v>
      </c>
      <c r="D126" s="725">
        <v>-12.17</v>
      </c>
    </row>
    <row r="127" spans="1:4" ht="15" thickBot="1">
      <c r="A127" s="723" t="s">
        <v>1232</v>
      </c>
      <c r="B127" s="724">
        <v>10069039.67</v>
      </c>
      <c r="C127" s="724">
        <v>9416097.4299999997</v>
      </c>
      <c r="D127" s="725">
        <v>6.93</v>
      </c>
    </row>
    <row r="128" spans="1:4" ht="15" thickBot="1">
      <c r="A128" s="723" t="s">
        <v>1233</v>
      </c>
      <c r="B128" s="724">
        <v>39574902.969999999</v>
      </c>
      <c r="C128" s="724">
        <v>34383244.5</v>
      </c>
      <c r="D128" s="725">
        <v>15.1</v>
      </c>
    </row>
    <row r="129" spans="1:4">
      <c r="A129" s="715" t="s">
        <v>1234</v>
      </c>
      <c r="B129" s="716" t="s">
        <v>1129</v>
      </c>
      <c r="C129" s="716" t="s">
        <v>1129</v>
      </c>
      <c r="D129" s="717" t="s">
        <v>1129</v>
      </c>
    </row>
    <row r="130" spans="1:4">
      <c r="A130" s="718" t="s">
        <v>1235</v>
      </c>
      <c r="B130" s="716" t="s">
        <v>1129</v>
      </c>
      <c r="C130" s="716" t="s">
        <v>1129</v>
      </c>
      <c r="D130" s="717" t="s">
        <v>1129</v>
      </c>
    </row>
    <row r="131" spans="1:4">
      <c r="A131" s="2816" t="s">
        <v>1236</v>
      </c>
      <c r="B131" s="2816"/>
      <c r="C131" s="2816"/>
      <c r="D131" s="2816"/>
    </row>
    <row r="132" spans="1:4" ht="15" thickBot="1">
      <c r="A132" s="720" t="s">
        <v>1146</v>
      </c>
      <c r="B132" s="721">
        <v>80.36</v>
      </c>
      <c r="C132" s="721">
        <v>26.73</v>
      </c>
      <c r="D132" s="722">
        <v>200.64</v>
      </c>
    </row>
    <row r="133" spans="1:4" ht="15" thickBot="1">
      <c r="A133" s="723" t="s">
        <v>1237</v>
      </c>
      <c r="B133" s="724">
        <v>80.36</v>
      </c>
      <c r="C133" s="724">
        <v>26.73</v>
      </c>
      <c r="D133" s="725">
        <v>200.64</v>
      </c>
    </row>
    <row r="134" spans="1:4" ht="15" thickBot="1">
      <c r="A134" s="723" t="s">
        <v>1238</v>
      </c>
      <c r="B134" s="724">
        <v>80.36</v>
      </c>
      <c r="C134" s="724">
        <v>26.73</v>
      </c>
      <c r="D134" s="725">
        <v>200.64</v>
      </c>
    </row>
    <row r="135" spans="1:4">
      <c r="A135" s="718" t="s">
        <v>1239</v>
      </c>
      <c r="B135" s="716" t="s">
        <v>1129</v>
      </c>
      <c r="C135" s="716" t="s">
        <v>1129</v>
      </c>
      <c r="D135" s="717" t="s">
        <v>1129</v>
      </c>
    </row>
    <row r="136" spans="1:4">
      <c r="A136" s="2816" t="s">
        <v>1240</v>
      </c>
      <c r="B136" s="2816"/>
      <c r="C136" s="2816"/>
      <c r="D136" s="2816"/>
    </row>
    <row r="137" spans="1:4">
      <c r="A137" s="741" t="s">
        <v>1241</v>
      </c>
      <c r="B137" s="716" t="s">
        <v>1129</v>
      </c>
      <c r="C137" s="716" t="s">
        <v>1129</v>
      </c>
      <c r="D137" s="717" t="s">
        <v>1129</v>
      </c>
    </row>
    <row r="138" spans="1:4" ht="15" thickBot="1">
      <c r="A138" s="720" t="s">
        <v>1242</v>
      </c>
      <c r="B138" s="721">
        <v>0</v>
      </c>
      <c r="C138" s="721">
        <v>0.52</v>
      </c>
      <c r="D138" s="722">
        <v>-100</v>
      </c>
    </row>
    <row r="139" spans="1:4" ht="15" thickBot="1">
      <c r="A139" s="723" t="s">
        <v>1173</v>
      </c>
      <c r="B139" s="724">
        <v>0</v>
      </c>
      <c r="C139" s="724">
        <v>0.52</v>
      </c>
      <c r="D139" s="725">
        <v>-100</v>
      </c>
    </row>
    <row r="140" spans="1:4" ht="27.6">
      <c r="A140" s="741" t="s">
        <v>1243</v>
      </c>
      <c r="B140" s="716" t="s">
        <v>1129</v>
      </c>
      <c r="C140" s="716" t="s">
        <v>1129</v>
      </c>
      <c r="D140" s="717" t="s">
        <v>1129</v>
      </c>
    </row>
    <row r="141" spans="1:4" ht="20.25" customHeight="1">
      <c r="A141" s="720" t="s">
        <v>1244</v>
      </c>
      <c r="B141" s="721">
        <v>73897.149999999994</v>
      </c>
      <c r="C141" s="721">
        <v>69751.16</v>
      </c>
      <c r="D141" s="722">
        <v>5.94</v>
      </c>
    </row>
    <row r="142" spans="1:4" ht="20.25" customHeight="1">
      <c r="A142" s="720" t="s">
        <v>1245</v>
      </c>
      <c r="B142" s="721">
        <v>0</v>
      </c>
      <c r="C142" s="721">
        <v>0.01</v>
      </c>
      <c r="D142" s="722">
        <v>-100</v>
      </c>
    </row>
    <row r="143" spans="1:4" ht="20.25" customHeight="1">
      <c r="A143" s="720" t="s">
        <v>1246</v>
      </c>
      <c r="B143" s="721">
        <v>32018.71</v>
      </c>
      <c r="C143" s="721">
        <v>40260.01</v>
      </c>
      <c r="D143" s="722">
        <v>-20.47</v>
      </c>
    </row>
    <row r="144" spans="1:4" ht="20.25" customHeight="1">
      <c r="A144" s="720" t="s">
        <v>1247</v>
      </c>
      <c r="B144" s="721">
        <v>1504.16</v>
      </c>
      <c r="C144" s="721">
        <v>3991.92</v>
      </c>
      <c r="D144" s="722">
        <v>-62.32</v>
      </c>
    </row>
    <row r="145" spans="1:4" ht="20.25" customHeight="1">
      <c r="A145" s="720" t="s">
        <v>1248</v>
      </c>
      <c r="B145" s="721">
        <v>220.23</v>
      </c>
      <c r="C145" s="721">
        <v>240.9</v>
      </c>
      <c r="D145" s="722">
        <v>-8.58</v>
      </c>
    </row>
    <row r="146" spans="1:4" ht="20.25" customHeight="1">
      <c r="A146" s="720" t="s">
        <v>1146</v>
      </c>
      <c r="B146" s="721">
        <v>15228.49</v>
      </c>
      <c r="C146" s="721">
        <v>11711.18</v>
      </c>
      <c r="D146" s="722">
        <v>30.03</v>
      </c>
    </row>
    <row r="147" spans="1:4" ht="20.25" customHeight="1" thickBot="1">
      <c r="A147" s="720" t="s">
        <v>1249</v>
      </c>
      <c r="B147" s="721">
        <v>-15.69</v>
      </c>
      <c r="C147" s="721">
        <v>-17.149999999999999</v>
      </c>
      <c r="D147" s="722">
        <v>-8.51</v>
      </c>
    </row>
    <row r="148" spans="1:4" ht="15" thickBot="1">
      <c r="A148" s="723" t="s">
        <v>1250</v>
      </c>
      <c r="B148" s="724">
        <v>122853.05</v>
      </c>
      <c r="C148" s="724">
        <v>125938.03</v>
      </c>
      <c r="D148" s="725">
        <v>-2.4500000000000002</v>
      </c>
    </row>
    <row r="149" spans="1:4" ht="15" thickBot="1">
      <c r="A149" s="723" t="s">
        <v>1251</v>
      </c>
      <c r="B149" s="724">
        <v>122853.05</v>
      </c>
      <c r="C149" s="724">
        <v>125938.55</v>
      </c>
      <c r="D149" s="725">
        <v>-2.4500000000000002</v>
      </c>
    </row>
    <row r="150" spans="1:4">
      <c r="A150" s="2816" t="s">
        <v>1252</v>
      </c>
      <c r="B150" s="2816"/>
      <c r="C150" s="2816"/>
      <c r="D150" s="2816"/>
    </row>
    <row r="151" spans="1:4">
      <c r="A151" s="720" t="s">
        <v>1253</v>
      </c>
      <c r="B151" s="721">
        <v>4430.04</v>
      </c>
      <c r="C151" s="721">
        <v>14101.8</v>
      </c>
      <c r="D151" s="722">
        <v>-68.59</v>
      </c>
    </row>
    <row r="152" spans="1:4">
      <c r="A152" s="720" t="s">
        <v>1254</v>
      </c>
      <c r="B152" s="721">
        <v>535.80999999999995</v>
      </c>
      <c r="C152" s="721">
        <v>29.84</v>
      </c>
      <c r="D152" s="722">
        <v>1695.61</v>
      </c>
    </row>
    <row r="153" spans="1:4" ht="15" thickBot="1">
      <c r="A153" s="720" t="s">
        <v>1249</v>
      </c>
      <c r="B153" s="721">
        <v>-0.05</v>
      </c>
      <c r="C153" s="721">
        <v>0</v>
      </c>
      <c r="D153" s="722">
        <v>0</v>
      </c>
    </row>
    <row r="154" spans="1:4" ht="15" thickBot="1">
      <c r="A154" s="723" t="s">
        <v>1255</v>
      </c>
      <c r="B154" s="724">
        <v>4965.8</v>
      </c>
      <c r="C154" s="724">
        <v>14131.64</v>
      </c>
      <c r="D154" s="725">
        <v>-64.86</v>
      </c>
    </row>
    <row r="155" spans="1:4" ht="15" thickBot="1">
      <c r="A155" s="723" t="s">
        <v>1256</v>
      </c>
      <c r="B155" s="724">
        <v>127818.85</v>
      </c>
      <c r="C155" s="724">
        <v>140070.19</v>
      </c>
      <c r="D155" s="725">
        <v>-8.75</v>
      </c>
    </row>
    <row r="156" spans="1:4">
      <c r="A156" s="718" t="s">
        <v>1257</v>
      </c>
      <c r="B156" s="716" t="s">
        <v>1129</v>
      </c>
      <c r="C156" s="716" t="s">
        <v>1129</v>
      </c>
      <c r="D156" s="717" t="s">
        <v>1129</v>
      </c>
    </row>
    <row r="157" spans="1:4">
      <c r="A157" s="719" t="s">
        <v>1258</v>
      </c>
      <c r="B157" s="716" t="s">
        <v>1129</v>
      </c>
      <c r="C157" s="716" t="s">
        <v>1129</v>
      </c>
      <c r="D157" s="717" t="s">
        <v>1129</v>
      </c>
    </row>
    <row r="158" spans="1:4">
      <c r="A158" s="2816" t="s">
        <v>1259</v>
      </c>
      <c r="B158" s="2816"/>
      <c r="C158" s="2816"/>
      <c r="D158" s="2816"/>
    </row>
    <row r="159" spans="1:4">
      <c r="A159" s="720" t="s">
        <v>1260</v>
      </c>
      <c r="B159" s="721">
        <v>0.01</v>
      </c>
      <c r="C159" s="721">
        <v>0</v>
      </c>
      <c r="D159" s="722">
        <v>294.92</v>
      </c>
    </row>
    <row r="160" spans="1:4">
      <c r="A160" s="720" t="s">
        <v>1261</v>
      </c>
      <c r="B160" s="721">
        <v>6231.26</v>
      </c>
      <c r="C160" s="721">
        <v>8021.85</v>
      </c>
      <c r="D160" s="722">
        <v>-22.32</v>
      </c>
    </row>
    <row r="161" spans="1:4" ht="15" thickBot="1">
      <c r="A161" s="720" t="s">
        <v>1146</v>
      </c>
      <c r="B161" s="721">
        <v>15.88</v>
      </c>
      <c r="C161" s="721">
        <v>30.19</v>
      </c>
      <c r="D161" s="722">
        <v>-47.4</v>
      </c>
    </row>
    <row r="162" spans="1:4" ht="15" thickBot="1">
      <c r="A162" s="723" t="s">
        <v>1262</v>
      </c>
      <c r="B162" s="724">
        <v>6247.15</v>
      </c>
      <c r="C162" s="724">
        <v>8052.04</v>
      </c>
      <c r="D162" s="725">
        <v>-22.42</v>
      </c>
    </row>
    <row r="163" spans="1:4">
      <c r="A163" s="2816" t="s">
        <v>1263</v>
      </c>
      <c r="B163" s="2816"/>
      <c r="C163" s="2816"/>
      <c r="D163" s="2816"/>
    </row>
    <row r="164" spans="1:4">
      <c r="A164" s="720" t="s">
        <v>1264</v>
      </c>
      <c r="B164" s="721">
        <v>22091.85</v>
      </c>
      <c r="C164" s="721">
        <v>19052.89</v>
      </c>
      <c r="D164" s="722">
        <v>15.95</v>
      </c>
    </row>
    <row r="165" spans="1:4">
      <c r="A165" s="720" t="s">
        <v>1265</v>
      </c>
      <c r="B165" s="721">
        <v>5637.3</v>
      </c>
      <c r="C165" s="721">
        <v>4626.41</v>
      </c>
      <c r="D165" s="722">
        <v>21.85</v>
      </c>
    </row>
    <row r="166" spans="1:4">
      <c r="A166" s="720" t="s">
        <v>1266</v>
      </c>
      <c r="B166" s="721">
        <v>4279.0600000000004</v>
      </c>
      <c r="C166" s="721">
        <v>3947.67</v>
      </c>
      <c r="D166" s="722">
        <v>8.39</v>
      </c>
    </row>
    <row r="167" spans="1:4">
      <c r="A167" s="720" t="s">
        <v>1267</v>
      </c>
      <c r="B167" s="721">
        <v>4105.28</v>
      </c>
      <c r="C167" s="721">
        <v>5503.66</v>
      </c>
      <c r="D167" s="722">
        <v>-25.41</v>
      </c>
    </row>
    <row r="168" spans="1:4">
      <c r="A168" s="720" t="s">
        <v>1268</v>
      </c>
      <c r="B168" s="721">
        <v>37.83</v>
      </c>
      <c r="C168" s="721">
        <v>72.89</v>
      </c>
      <c r="D168" s="722">
        <v>-48.1</v>
      </c>
    </row>
    <row r="169" spans="1:4">
      <c r="A169" s="720" t="s">
        <v>1146</v>
      </c>
      <c r="B169" s="721">
        <v>22975.11</v>
      </c>
      <c r="C169" s="721">
        <v>26834.02</v>
      </c>
      <c r="D169" s="722">
        <v>-14.38</v>
      </c>
    </row>
    <row r="170" spans="1:4" ht="15" thickBot="1">
      <c r="A170" s="720" t="s">
        <v>1249</v>
      </c>
      <c r="B170" s="721">
        <v>-919.48</v>
      </c>
      <c r="C170" s="721">
        <v>-407.37</v>
      </c>
      <c r="D170" s="722">
        <v>125.71</v>
      </c>
    </row>
    <row r="171" spans="1:4" ht="15" thickBot="1">
      <c r="A171" s="723" t="s">
        <v>1269</v>
      </c>
      <c r="B171" s="724">
        <v>58206.95</v>
      </c>
      <c r="C171" s="724">
        <v>59630.17</v>
      </c>
      <c r="D171" s="725">
        <v>-2.39</v>
      </c>
    </row>
    <row r="172" spans="1:4">
      <c r="A172" s="2816" t="s">
        <v>1270</v>
      </c>
      <c r="B172" s="2816"/>
      <c r="C172" s="2816"/>
      <c r="D172" s="2816"/>
    </row>
    <row r="173" spans="1:4">
      <c r="A173" s="720" t="s">
        <v>1271</v>
      </c>
      <c r="B173" s="721">
        <v>9.85</v>
      </c>
      <c r="C173" s="721">
        <v>44.32</v>
      </c>
      <c r="D173" s="722">
        <v>-77.78</v>
      </c>
    </row>
    <row r="174" spans="1:4">
      <c r="A174" s="720" t="s">
        <v>1272</v>
      </c>
      <c r="B174" s="721">
        <v>0</v>
      </c>
      <c r="C174" s="721">
        <v>0.05</v>
      </c>
      <c r="D174" s="722">
        <v>-100</v>
      </c>
    </row>
    <row r="175" spans="1:4">
      <c r="A175" s="720" t="s">
        <v>1146</v>
      </c>
      <c r="B175" s="721">
        <v>791.06</v>
      </c>
      <c r="C175" s="721">
        <v>958.16</v>
      </c>
      <c r="D175" s="722">
        <v>-17.440000000000001</v>
      </c>
    </row>
    <row r="176" spans="1:4" ht="15" thickBot="1">
      <c r="A176" s="720" t="s">
        <v>1249</v>
      </c>
      <c r="B176" s="721">
        <v>0</v>
      </c>
      <c r="C176" s="721">
        <v>-11.03</v>
      </c>
      <c r="D176" s="722">
        <v>-100</v>
      </c>
    </row>
    <row r="177" spans="1:4" ht="15" thickBot="1">
      <c r="A177" s="723" t="s">
        <v>1273</v>
      </c>
      <c r="B177" s="724">
        <v>800.91</v>
      </c>
      <c r="C177" s="724">
        <v>991.5</v>
      </c>
      <c r="D177" s="725">
        <v>-19.22</v>
      </c>
    </row>
    <row r="178" spans="1:4">
      <c r="A178" s="2816" t="s">
        <v>1274</v>
      </c>
      <c r="B178" s="2816"/>
      <c r="C178" s="2816"/>
      <c r="D178" s="2816"/>
    </row>
    <row r="179" spans="1:4">
      <c r="A179" s="720" t="s">
        <v>1275</v>
      </c>
      <c r="B179" s="721">
        <v>35.5</v>
      </c>
      <c r="C179" s="721">
        <v>28.12</v>
      </c>
      <c r="D179" s="722">
        <v>26.24</v>
      </c>
    </row>
    <row r="180" spans="1:4">
      <c r="A180" s="720" t="s">
        <v>1276</v>
      </c>
      <c r="B180" s="721">
        <v>1.67</v>
      </c>
      <c r="C180" s="721">
        <v>4.8099999999999996</v>
      </c>
      <c r="D180" s="722">
        <v>-65.28</v>
      </c>
    </row>
    <row r="181" spans="1:4">
      <c r="A181" s="720" t="s">
        <v>1277</v>
      </c>
      <c r="B181" s="721">
        <v>4008.4</v>
      </c>
      <c r="C181" s="721">
        <v>4489.2</v>
      </c>
      <c r="D181" s="722">
        <v>-10.71</v>
      </c>
    </row>
    <row r="182" spans="1:4" ht="15" thickBot="1">
      <c r="A182" s="720" t="s">
        <v>1278</v>
      </c>
      <c r="B182" s="721">
        <v>106.66</v>
      </c>
      <c r="C182" s="721">
        <v>90.74</v>
      </c>
      <c r="D182" s="722">
        <v>17.54</v>
      </c>
    </row>
    <row r="183" spans="1:4" ht="15" thickBot="1">
      <c r="A183" s="723" t="s">
        <v>1279</v>
      </c>
      <c r="B183" s="724">
        <v>4152.2299999999996</v>
      </c>
      <c r="C183" s="724">
        <v>4612.87</v>
      </c>
      <c r="D183" s="725">
        <v>-9.99</v>
      </c>
    </row>
    <row r="184" spans="1:4">
      <c r="A184" s="2816" t="s">
        <v>1280</v>
      </c>
      <c r="B184" s="2816"/>
      <c r="C184" s="2816"/>
      <c r="D184" s="2816"/>
    </row>
    <row r="185" spans="1:4">
      <c r="A185" s="741" t="s">
        <v>1281</v>
      </c>
      <c r="B185" s="716" t="s">
        <v>1129</v>
      </c>
      <c r="C185" s="716" t="s">
        <v>1129</v>
      </c>
      <c r="D185" s="717" t="s">
        <v>1129</v>
      </c>
    </row>
    <row r="186" spans="1:4">
      <c r="A186" s="720" t="s">
        <v>1282</v>
      </c>
      <c r="B186" s="721">
        <v>12.53</v>
      </c>
      <c r="C186" s="721">
        <v>14.92</v>
      </c>
      <c r="D186" s="722">
        <v>-16.02</v>
      </c>
    </row>
    <row r="187" spans="1:4">
      <c r="A187" s="720" t="s">
        <v>1283</v>
      </c>
      <c r="B187" s="721">
        <v>30.27</v>
      </c>
      <c r="C187" s="721">
        <v>341.39</v>
      </c>
      <c r="D187" s="722">
        <v>-91.13</v>
      </c>
    </row>
    <row r="188" spans="1:4">
      <c r="A188" s="720" t="s">
        <v>1146</v>
      </c>
      <c r="B188" s="721">
        <v>11793.83</v>
      </c>
      <c r="C188" s="721">
        <v>14035.94</v>
      </c>
      <c r="D188" s="722">
        <v>-15.97</v>
      </c>
    </row>
    <row r="189" spans="1:4" ht="15" thickBot="1">
      <c r="A189" s="720" t="s">
        <v>1249</v>
      </c>
      <c r="B189" s="721">
        <v>0</v>
      </c>
      <c r="C189" s="721">
        <v>-8.1</v>
      </c>
      <c r="D189" s="722">
        <v>-100</v>
      </c>
    </row>
    <row r="190" spans="1:4" ht="15" thickBot="1">
      <c r="A190" s="723" t="s">
        <v>1173</v>
      </c>
      <c r="B190" s="724">
        <v>11836.63</v>
      </c>
      <c r="C190" s="724">
        <v>14384.15</v>
      </c>
      <c r="D190" s="725">
        <v>-17.71</v>
      </c>
    </row>
    <row r="191" spans="1:4">
      <c r="A191" s="741" t="s">
        <v>1284</v>
      </c>
      <c r="B191" s="716" t="s">
        <v>1129</v>
      </c>
      <c r="C191" s="716" t="s">
        <v>1129</v>
      </c>
      <c r="D191" s="717" t="s">
        <v>1129</v>
      </c>
    </row>
    <row r="192" spans="1:4" ht="15" thickBot="1">
      <c r="A192" s="720" t="s">
        <v>1283</v>
      </c>
      <c r="B192" s="721">
        <v>177.96</v>
      </c>
      <c r="C192" s="721">
        <v>0</v>
      </c>
      <c r="D192" s="722">
        <v>0</v>
      </c>
    </row>
    <row r="193" spans="1:4" ht="15" thickBot="1">
      <c r="A193" s="723" t="s">
        <v>1285</v>
      </c>
      <c r="B193" s="724">
        <v>177.96</v>
      </c>
      <c r="C193" s="724">
        <v>0</v>
      </c>
      <c r="D193" s="725">
        <v>0</v>
      </c>
    </row>
    <row r="194" spans="1:4">
      <c r="A194" s="741" t="s">
        <v>1286</v>
      </c>
      <c r="B194" s="716" t="s">
        <v>1129</v>
      </c>
      <c r="C194" s="716" t="s">
        <v>1129</v>
      </c>
      <c r="D194" s="717" t="s">
        <v>1129</v>
      </c>
    </row>
    <row r="195" spans="1:4" ht="15" thickBot="1">
      <c r="A195" s="720" t="s">
        <v>1283</v>
      </c>
      <c r="B195" s="721">
        <v>61.59</v>
      </c>
      <c r="C195" s="721">
        <v>173.79</v>
      </c>
      <c r="D195" s="722">
        <v>-64.56</v>
      </c>
    </row>
    <row r="196" spans="1:4" ht="15" thickBot="1">
      <c r="A196" s="723" t="s">
        <v>1287</v>
      </c>
      <c r="B196" s="724">
        <v>61.59</v>
      </c>
      <c r="C196" s="724">
        <v>173.79</v>
      </c>
      <c r="D196" s="725">
        <v>-64.56</v>
      </c>
    </row>
    <row r="197" spans="1:4" ht="15" thickBot="1">
      <c r="A197" s="723" t="s">
        <v>1288</v>
      </c>
      <c r="B197" s="724">
        <v>12076.18</v>
      </c>
      <c r="C197" s="724">
        <v>14557.94</v>
      </c>
      <c r="D197" s="725">
        <v>-17.05</v>
      </c>
    </row>
    <row r="198" spans="1:4" ht="17.25" customHeight="1">
      <c r="A198" s="2816" t="s">
        <v>1289</v>
      </c>
      <c r="B198" s="2816"/>
      <c r="C198" s="2816"/>
      <c r="D198" s="2816"/>
    </row>
    <row r="199" spans="1:4" ht="17.25" customHeight="1">
      <c r="A199" s="741" t="s">
        <v>1290</v>
      </c>
      <c r="B199" s="716" t="s">
        <v>1129</v>
      </c>
      <c r="C199" s="716" t="s">
        <v>1129</v>
      </c>
      <c r="D199" s="717" t="s">
        <v>1129</v>
      </c>
    </row>
    <row r="200" spans="1:4" ht="17.25" customHeight="1">
      <c r="A200" s="720" t="s">
        <v>1291</v>
      </c>
      <c r="B200" s="721">
        <v>14959.34</v>
      </c>
      <c r="C200" s="721">
        <v>16257.94</v>
      </c>
      <c r="D200" s="722">
        <v>-7.99</v>
      </c>
    </row>
    <row r="201" spans="1:4" ht="17.25" customHeight="1">
      <c r="A201" s="720" t="s">
        <v>1292</v>
      </c>
      <c r="B201" s="721">
        <v>396.67</v>
      </c>
      <c r="C201" s="721">
        <v>361.88</v>
      </c>
      <c r="D201" s="722">
        <v>9.61</v>
      </c>
    </row>
    <row r="202" spans="1:4" ht="17.25" customHeight="1">
      <c r="A202" s="720" t="s">
        <v>1146</v>
      </c>
      <c r="B202" s="721">
        <v>2571.15</v>
      </c>
      <c r="C202" s="721">
        <v>1870.91</v>
      </c>
      <c r="D202" s="722">
        <v>37.43</v>
      </c>
    </row>
    <row r="203" spans="1:4" ht="17.25" customHeight="1" thickBot="1">
      <c r="A203" s="720" t="s">
        <v>1249</v>
      </c>
      <c r="B203" s="721">
        <v>-726.89</v>
      </c>
      <c r="C203" s="721">
        <v>-420.1</v>
      </c>
      <c r="D203" s="722">
        <v>73.03</v>
      </c>
    </row>
    <row r="204" spans="1:4" ht="17.25" customHeight="1" thickBot="1">
      <c r="A204" s="723" t="s">
        <v>1173</v>
      </c>
      <c r="B204" s="724">
        <v>17200.27</v>
      </c>
      <c r="C204" s="724">
        <v>18070.63</v>
      </c>
      <c r="D204" s="725">
        <v>-4.82</v>
      </c>
    </row>
    <row r="205" spans="1:4" ht="17.25" customHeight="1">
      <c r="A205" s="741" t="s">
        <v>1293</v>
      </c>
      <c r="B205" s="716" t="s">
        <v>1129</v>
      </c>
      <c r="C205" s="716" t="s">
        <v>1129</v>
      </c>
      <c r="D205" s="717" t="s">
        <v>1129</v>
      </c>
    </row>
    <row r="206" spans="1:4" ht="17.25" customHeight="1">
      <c r="A206" s="720" t="s">
        <v>1294</v>
      </c>
      <c r="B206" s="721">
        <v>388.87</v>
      </c>
      <c r="C206" s="721">
        <v>87.38</v>
      </c>
      <c r="D206" s="722">
        <v>345.03</v>
      </c>
    </row>
    <row r="207" spans="1:4" ht="17.25" customHeight="1">
      <c r="A207" s="720" t="s">
        <v>1295</v>
      </c>
      <c r="B207" s="721">
        <v>2417.9299999999998</v>
      </c>
      <c r="C207" s="721">
        <v>6187.26</v>
      </c>
      <c r="D207" s="722">
        <v>-60.92</v>
      </c>
    </row>
    <row r="208" spans="1:4" ht="17.25" customHeight="1" thickBot="1">
      <c r="A208" s="720" t="s">
        <v>1146</v>
      </c>
      <c r="B208" s="721">
        <v>47903.24</v>
      </c>
      <c r="C208" s="721">
        <v>270.45999999999998</v>
      </c>
      <c r="D208" s="722">
        <v>17611.77</v>
      </c>
    </row>
    <row r="209" spans="1:4" ht="15" thickBot="1">
      <c r="A209" s="723" t="s">
        <v>1177</v>
      </c>
      <c r="B209" s="724">
        <v>50710.04</v>
      </c>
      <c r="C209" s="724">
        <v>6545.1</v>
      </c>
      <c r="D209" s="725">
        <v>674.78</v>
      </c>
    </row>
    <row r="210" spans="1:4">
      <c r="A210" s="741" t="s">
        <v>1296</v>
      </c>
      <c r="B210" s="716" t="s">
        <v>1129</v>
      </c>
      <c r="C210" s="716" t="s">
        <v>1129</v>
      </c>
      <c r="D210" s="717" t="s">
        <v>1129</v>
      </c>
    </row>
    <row r="211" spans="1:4" ht="27.6">
      <c r="A211" s="720" t="s">
        <v>1297</v>
      </c>
      <c r="B211" s="721">
        <v>16.72</v>
      </c>
      <c r="C211" s="721">
        <v>26.02</v>
      </c>
      <c r="D211" s="722">
        <v>-35.74</v>
      </c>
    </row>
    <row r="212" spans="1:4" ht="18" customHeight="1">
      <c r="A212" s="720" t="s">
        <v>1298</v>
      </c>
      <c r="B212" s="721">
        <v>139.80000000000001</v>
      </c>
      <c r="C212" s="721">
        <v>214.48</v>
      </c>
      <c r="D212" s="722">
        <v>-34.82</v>
      </c>
    </row>
    <row r="213" spans="1:4" ht="18" customHeight="1">
      <c r="A213" s="720" t="s">
        <v>1299</v>
      </c>
      <c r="B213" s="721">
        <v>159.88</v>
      </c>
      <c r="C213" s="721">
        <v>171.7</v>
      </c>
      <c r="D213" s="722">
        <v>-6.88</v>
      </c>
    </row>
    <row r="214" spans="1:4" ht="18" customHeight="1">
      <c r="A214" s="720" t="s">
        <v>1300</v>
      </c>
      <c r="B214" s="721">
        <v>0.04</v>
      </c>
      <c r="C214" s="721">
        <v>0</v>
      </c>
      <c r="D214" s="722">
        <v>5414.29</v>
      </c>
    </row>
    <row r="215" spans="1:4" ht="18" customHeight="1">
      <c r="A215" s="720" t="s">
        <v>1301</v>
      </c>
      <c r="B215" s="721">
        <v>94.74</v>
      </c>
      <c r="C215" s="721">
        <v>119.89</v>
      </c>
      <c r="D215" s="722">
        <v>-20.98</v>
      </c>
    </row>
    <row r="216" spans="1:4" ht="18" customHeight="1">
      <c r="A216" s="720" t="s">
        <v>1302</v>
      </c>
      <c r="B216" s="721">
        <v>15.35</v>
      </c>
      <c r="C216" s="721">
        <v>17.100000000000001</v>
      </c>
      <c r="D216" s="722">
        <v>-10.23</v>
      </c>
    </row>
    <row r="217" spans="1:4" ht="18" customHeight="1">
      <c r="A217" s="720" t="s">
        <v>1303</v>
      </c>
      <c r="B217" s="721">
        <v>240.25</v>
      </c>
      <c r="C217" s="721">
        <v>264.3</v>
      </c>
      <c r="D217" s="722">
        <v>-9.1</v>
      </c>
    </row>
    <row r="218" spans="1:4" ht="18" customHeight="1">
      <c r="A218" s="720" t="s">
        <v>1146</v>
      </c>
      <c r="B218" s="721">
        <v>38215.42</v>
      </c>
      <c r="C218" s="721">
        <v>17523.84</v>
      </c>
      <c r="D218" s="722">
        <v>118.08</v>
      </c>
    </row>
    <row r="219" spans="1:4" ht="18" customHeight="1" thickBot="1">
      <c r="A219" s="720" t="s">
        <v>1249</v>
      </c>
      <c r="B219" s="721">
        <v>5.76</v>
      </c>
      <c r="C219" s="721">
        <v>-0.5</v>
      </c>
      <c r="D219" s="722">
        <v>-1252</v>
      </c>
    </row>
    <row r="220" spans="1:4" ht="15" thickBot="1">
      <c r="A220" s="723" t="s">
        <v>1285</v>
      </c>
      <c r="B220" s="724">
        <v>38887.96</v>
      </c>
      <c r="C220" s="724">
        <v>18336.830000000002</v>
      </c>
      <c r="D220" s="725">
        <v>112.08</v>
      </c>
    </row>
    <row r="221" spans="1:4" ht="15" thickBot="1">
      <c r="A221" s="723" t="s">
        <v>1304</v>
      </c>
      <c r="B221" s="724">
        <v>106798.27</v>
      </c>
      <c r="C221" s="724">
        <v>42952.56</v>
      </c>
      <c r="D221" s="725">
        <v>148.63999999999999</v>
      </c>
    </row>
    <row r="222" spans="1:4">
      <c r="A222" s="2816" t="s">
        <v>1305</v>
      </c>
      <c r="B222" s="2816"/>
      <c r="C222" s="2816"/>
      <c r="D222" s="2816"/>
    </row>
    <row r="223" spans="1:4">
      <c r="A223" s="741" t="s">
        <v>1306</v>
      </c>
      <c r="B223" s="716" t="s">
        <v>1129</v>
      </c>
      <c r="C223" s="716" t="s">
        <v>1129</v>
      </c>
      <c r="D223" s="717" t="s">
        <v>1129</v>
      </c>
    </row>
    <row r="224" spans="1:4">
      <c r="A224" s="720" t="s">
        <v>1307</v>
      </c>
      <c r="B224" s="721">
        <v>20347.02</v>
      </c>
      <c r="C224" s="721">
        <v>21255.22</v>
      </c>
      <c r="D224" s="722">
        <v>-4.2699999999999996</v>
      </c>
    </row>
    <row r="225" spans="1:4">
      <c r="A225" s="720" t="s">
        <v>1146</v>
      </c>
      <c r="B225" s="721">
        <v>22358.38</v>
      </c>
      <c r="C225" s="721">
        <v>29363.96</v>
      </c>
      <c r="D225" s="722">
        <v>-23.86</v>
      </c>
    </row>
    <row r="226" spans="1:4" ht="15" thickBot="1">
      <c r="A226" s="720" t="s">
        <v>1308</v>
      </c>
      <c r="B226" s="721">
        <v>-67.790000000000006</v>
      </c>
      <c r="C226" s="721">
        <v>-28.59</v>
      </c>
      <c r="D226" s="722">
        <v>137.11000000000001</v>
      </c>
    </row>
    <row r="227" spans="1:4" ht="15" thickBot="1">
      <c r="A227" s="723" t="s">
        <v>1173</v>
      </c>
      <c r="B227" s="724">
        <v>42637.61</v>
      </c>
      <c r="C227" s="724">
        <v>50590.59</v>
      </c>
      <c r="D227" s="725">
        <v>-15.72</v>
      </c>
    </row>
    <row r="228" spans="1:4" ht="15" thickBot="1">
      <c r="A228" s="723" t="s">
        <v>1309</v>
      </c>
      <c r="B228" s="724">
        <v>42637.61</v>
      </c>
      <c r="C228" s="724">
        <v>50590.59</v>
      </c>
      <c r="D228" s="725">
        <v>-15.72</v>
      </c>
    </row>
    <row r="229" spans="1:4" ht="17.25" customHeight="1">
      <c r="A229" s="2816" t="s">
        <v>1310</v>
      </c>
      <c r="B229" s="2816"/>
      <c r="C229" s="2816"/>
      <c r="D229" s="2816"/>
    </row>
    <row r="230" spans="1:4" ht="17.25" customHeight="1">
      <c r="A230" s="720" t="s">
        <v>1311</v>
      </c>
      <c r="B230" s="721">
        <v>20797.02</v>
      </c>
      <c r="C230" s="721">
        <v>38026.67</v>
      </c>
      <c r="D230" s="722">
        <v>-45.31</v>
      </c>
    </row>
    <row r="231" spans="1:4" ht="17.25" customHeight="1">
      <c r="A231" s="720" t="s">
        <v>1312</v>
      </c>
      <c r="B231" s="721">
        <v>425.42</v>
      </c>
      <c r="C231" s="721">
        <v>101.35</v>
      </c>
      <c r="D231" s="722">
        <v>319.75</v>
      </c>
    </row>
    <row r="232" spans="1:4" ht="17.25" customHeight="1">
      <c r="A232" s="720" t="s">
        <v>1313</v>
      </c>
      <c r="B232" s="721">
        <v>0</v>
      </c>
      <c r="C232" s="721">
        <v>4.66</v>
      </c>
      <c r="D232" s="722">
        <v>-100</v>
      </c>
    </row>
    <row r="233" spans="1:4" ht="17.25" customHeight="1">
      <c r="A233" s="720" t="s">
        <v>1146</v>
      </c>
      <c r="B233" s="721">
        <v>26127.05</v>
      </c>
      <c r="C233" s="721">
        <v>19655.5</v>
      </c>
      <c r="D233" s="722">
        <v>32.92</v>
      </c>
    </row>
    <row r="234" spans="1:4" ht="17.25" customHeight="1" thickBot="1">
      <c r="A234" s="720" t="s">
        <v>1249</v>
      </c>
      <c r="B234" s="721">
        <v>-127400.82</v>
      </c>
      <c r="C234" s="721">
        <v>-9144.44</v>
      </c>
      <c r="D234" s="722">
        <v>1293.21</v>
      </c>
    </row>
    <row r="235" spans="1:4" ht="15" thickBot="1">
      <c r="A235" s="723" t="s">
        <v>1314</v>
      </c>
      <c r="B235" s="724">
        <v>-80051.33</v>
      </c>
      <c r="C235" s="724">
        <v>48643.74</v>
      </c>
      <c r="D235" s="725">
        <v>-264.57</v>
      </c>
    </row>
    <row r="236" spans="1:4" ht="15" thickBot="1">
      <c r="A236" s="723" t="s">
        <v>1315</v>
      </c>
      <c r="B236" s="724">
        <v>150867.97</v>
      </c>
      <c r="C236" s="724">
        <v>230031.41</v>
      </c>
      <c r="D236" s="725">
        <v>-34.409999999999997</v>
      </c>
    </row>
    <row r="237" spans="1:4">
      <c r="A237" s="719" t="s">
        <v>1316</v>
      </c>
      <c r="B237" s="716" t="s">
        <v>1129</v>
      </c>
      <c r="C237" s="716" t="s">
        <v>1129</v>
      </c>
      <c r="D237" s="717" t="s">
        <v>1129</v>
      </c>
    </row>
    <row r="238" spans="1:4">
      <c r="A238" s="2816" t="s">
        <v>1317</v>
      </c>
      <c r="B238" s="2816"/>
      <c r="C238" s="2816"/>
      <c r="D238" s="2816"/>
    </row>
    <row r="239" spans="1:4">
      <c r="A239" s="741" t="s">
        <v>1318</v>
      </c>
      <c r="B239" s="716" t="s">
        <v>1129</v>
      </c>
      <c r="C239" s="716" t="s">
        <v>1129</v>
      </c>
      <c r="D239" s="717" t="s">
        <v>1129</v>
      </c>
    </row>
    <row r="240" spans="1:4">
      <c r="A240" s="720" t="s">
        <v>1319</v>
      </c>
      <c r="B240" s="721">
        <v>84988.71</v>
      </c>
      <c r="C240" s="721">
        <v>15234.66</v>
      </c>
      <c r="D240" s="722">
        <v>457.86</v>
      </c>
    </row>
    <row r="241" spans="1:4">
      <c r="A241" s="720" t="s">
        <v>1320</v>
      </c>
      <c r="B241" s="721">
        <v>44339.62</v>
      </c>
      <c r="C241" s="721">
        <v>37735.69</v>
      </c>
      <c r="D241" s="722">
        <v>17.5</v>
      </c>
    </row>
    <row r="242" spans="1:4">
      <c r="A242" s="720" t="s">
        <v>1321</v>
      </c>
      <c r="B242" s="721">
        <v>3272.6</v>
      </c>
      <c r="C242" s="721">
        <v>1678.09</v>
      </c>
      <c r="D242" s="722">
        <v>95.02</v>
      </c>
    </row>
    <row r="243" spans="1:4">
      <c r="A243" s="720" t="s">
        <v>1322</v>
      </c>
      <c r="B243" s="721">
        <v>0</v>
      </c>
      <c r="C243" s="721">
        <v>0.01</v>
      </c>
      <c r="D243" s="722">
        <v>-100</v>
      </c>
    </row>
    <row r="244" spans="1:4">
      <c r="A244" s="720" t="s">
        <v>1323</v>
      </c>
      <c r="B244" s="721">
        <v>211.18</v>
      </c>
      <c r="C244" s="721">
        <v>208</v>
      </c>
      <c r="D244" s="722">
        <v>1.53</v>
      </c>
    </row>
    <row r="245" spans="1:4">
      <c r="A245" s="720" t="s">
        <v>1146</v>
      </c>
      <c r="B245" s="721">
        <v>21.55</v>
      </c>
      <c r="C245" s="721">
        <v>573.03</v>
      </c>
      <c r="D245" s="722">
        <v>-96.24</v>
      </c>
    </row>
    <row r="246" spans="1:4" ht="15" thickBot="1">
      <c r="A246" s="720" t="s">
        <v>1249</v>
      </c>
      <c r="B246" s="721">
        <v>0</v>
      </c>
      <c r="C246" s="721">
        <v>-6.47</v>
      </c>
      <c r="D246" s="722">
        <v>-100</v>
      </c>
    </row>
    <row r="247" spans="1:4" ht="15" thickBot="1">
      <c r="A247" s="723" t="s">
        <v>1173</v>
      </c>
      <c r="B247" s="724">
        <v>132833.66</v>
      </c>
      <c r="C247" s="724">
        <v>55423.01</v>
      </c>
      <c r="D247" s="725">
        <v>139.66999999999999</v>
      </c>
    </row>
    <row r="248" spans="1:4">
      <c r="A248" s="741" t="s">
        <v>1324</v>
      </c>
      <c r="B248" s="716" t="s">
        <v>1129</v>
      </c>
      <c r="C248" s="716" t="s">
        <v>1129</v>
      </c>
      <c r="D248" s="717" t="s">
        <v>1129</v>
      </c>
    </row>
    <row r="249" spans="1:4">
      <c r="A249" s="720" t="s">
        <v>1325</v>
      </c>
      <c r="B249" s="721">
        <v>3929.47</v>
      </c>
      <c r="C249" s="721">
        <v>4594.8100000000004</v>
      </c>
      <c r="D249" s="722">
        <v>-14.48</v>
      </c>
    </row>
    <row r="250" spans="1:4">
      <c r="A250" s="720" t="s">
        <v>1146</v>
      </c>
      <c r="B250" s="721">
        <v>4732.62</v>
      </c>
      <c r="C250" s="721">
        <v>4337.6400000000003</v>
      </c>
      <c r="D250" s="722">
        <v>9.11</v>
      </c>
    </row>
    <row r="251" spans="1:4" ht="15" thickBot="1">
      <c r="A251" s="720" t="s">
        <v>1249</v>
      </c>
      <c r="B251" s="721">
        <v>0</v>
      </c>
      <c r="C251" s="721">
        <v>-10.67</v>
      </c>
      <c r="D251" s="722">
        <v>-100</v>
      </c>
    </row>
    <row r="252" spans="1:4" ht="15" thickBot="1">
      <c r="A252" s="723" t="s">
        <v>1177</v>
      </c>
      <c r="B252" s="724">
        <v>8662.09</v>
      </c>
      <c r="C252" s="724">
        <v>8921.7800000000007</v>
      </c>
      <c r="D252" s="725">
        <v>-2.91</v>
      </c>
    </row>
    <row r="253" spans="1:4">
      <c r="A253" s="741" t="s">
        <v>1326</v>
      </c>
      <c r="B253" s="716" t="s">
        <v>1129</v>
      </c>
      <c r="C253" s="716" t="s">
        <v>1129</v>
      </c>
      <c r="D253" s="717" t="s">
        <v>1129</v>
      </c>
    </row>
    <row r="254" spans="1:4">
      <c r="A254" s="720" t="s">
        <v>1327</v>
      </c>
      <c r="B254" s="721">
        <v>122.75</v>
      </c>
      <c r="C254" s="721">
        <v>119.45</v>
      </c>
      <c r="D254" s="722">
        <v>2.76</v>
      </c>
    </row>
    <row r="255" spans="1:4">
      <c r="A255" s="720" t="s">
        <v>1146</v>
      </c>
      <c r="B255" s="721">
        <v>82.56</v>
      </c>
      <c r="C255" s="721">
        <v>73.7</v>
      </c>
      <c r="D255" s="722">
        <v>12.02</v>
      </c>
    </row>
    <row r="256" spans="1:4" ht="15" thickBot="1">
      <c r="A256" s="720" t="s">
        <v>1249</v>
      </c>
      <c r="B256" s="721">
        <v>0</v>
      </c>
      <c r="C256" s="721">
        <v>-2.7</v>
      </c>
      <c r="D256" s="722">
        <v>-100</v>
      </c>
    </row>
    <row r="257" spans="1:4" ht="15" thickBot="1">
      <c r="A257" s="723" t="s">
        <v>1181</v>
      </c>
      <c r="B257" s="724">
        <v>205.31</v>
      </c>
      <c r="C257" s="724">
        <v>190.45</v>
      </c>
      <c r="D257" s="725">
        <v>7.8</v>
      </c>
    </row>
    <row r="258" spans="1:4">
      <c r="A258" s="741" t="s">
        <v>1328</v>
      </c>
      <c r="B258" s="716" t="s">
        <v>1129</v>
      </c>
      <c r="C258" s="716" t="s">
        <v>1129</v>
      </c>
      <c r="D258" s="717" t="s">
        <v>1129</v>
      </c>
    </row>
    <row r="259" spans="1:4">
      <c r="A259" s="720" t="s">
        <v>1329</v>
      </c>
      <c r="B259" s="721">
        <v>77.72</v>
      </c>
      <c r="C259" s="721">
        <v>29.4</v>
      </c>
      <c r="D259" s="722">
        <v>164.35</v>
      </c>
    </row>
    <row r="260" spans="1:4" ht="15" thickBot="1">
      <c r="A260" s="720" t="s">
        <v>1146</v>
      </c>
      <c r="B260" s="721">
        <v>2038.56</v>
      </c>
      <c r="C260" s="721">
        <v>2623.94</v>
      </c>
      <c r="D260" s="722">
        <v>-22.31</v>
      </c>
    </row>
    <row r="261" spans="1:4" ht="15" thickBot="1">
      <c r="A261" s="723" t="s">
        <v>1250</v>
      </c>
      <c r="B261" s="724">
        <v>2116.2800000000002</v>
      </c>
      <c r="C261" s="724">
        <v>2653.34</v>
      </c>
      <c r="D261" s="725">
        <v>-20.239999999999998</v>
      </c>
    </row>
    <row r="262" spans="1:4" ht="15" thickBot="1">
      <c r="A262" s="723" t="s">
        <v>1330</v>
      </c>
      <c r="B262" s="724">
        <v>143817.34</v>
      </c>
      <c r="C262" s="724">
        <v>67188.58</v>
      </c>
      <c r="D262" s="725">
        <v>114.05</v>
      </c>
    </row>
    <row r="263" spans="1:4">
      <c r="A263" s="2816" t="s">
        <v>1331</v>
      </c>
      <c r="B263" s="2816"/>
      <c r="C263" s="2816"/>
      <c r="D263" s="2816"/>
    </row>
    <row r="264" spans="1:4">
      <c r="A264" s="741" t="s">
        <v>1332</v>
      </c>
      <c r="B264" s="716" t="s">
        <v>1129</v>
      </c>
      <c r="C264" s="716" t="s">
        <v>1129</v>
      </c>
      <c r="D264" s="717" t="s">
        <v>1129</v>
      </c>
    </row>
    <row r="265" spans="1:4">
      <c r="A265" s="720" t="s">
        <v>1333</v>
      </c>
      <c r="B265" s="721">
        <v>1057.32</v>
      </c>
      <c r="C265" s="721">
        <v>883.15</v>
      </c>
      <c r="D265" s="722">
        <v>19.72</v>
      </c>
    </row>
    <row r="266" spans="1:4">
      <c r="A266" s="720" t="s">
        <v>1334</v>
      </c>
      <c r="B266" s="721">
        <v>13226.56</v>
      </c>
      <c r="C266" s="721">
        <v>13039.75</v>
      </c>
      <c r="D266" s="722">
        <v>1.43</v>
      </c>
    </row>
    <row r="267" spans="1:4">
      <c r="A267" s="720" t="s">
        <v>1335</v>
      </c>
      <c r="B267" s="721">
        <v>70.2</v>
      </c>
      <c r="C267" s="721">
        <v>121.8</v>
      </c>
      <c r="D267" s="722">
        <v>-42.36</v>
      </c>
    </row>
    <row r="268" spans="1:4">
      <c r="A268" s="720" t="s">
        <v>1146</v>
      </c>
      <c r="B268" s="721">
        <v>4070.23</v>
      </c>
      <c r="C268" s="721">
        <v>2851.95</v>
      </c>
      <c r="D268" s="722">
        <v>42.72</v>
      </c>
    </row>
    <row r="269" spans="1:4" ht="15" thickBot="1">
      <c r="A269" s="720" t="s">
        <v>1249</v>
      </c>
      <c r="B269" s="721">
        <v>-35.54</v>
      </c>
      <c r="C269" s="721">
        <v>-3.26</v>
      </c>
      <c r="D269" s="746">
        <v>990.18</v>
      </c>
    </row>
    <row r="270" spans="1:4" ht="15" thickBot="1">
      <c r="A270" s="723" t="s">
        <v>1173</v>
      </c>
      <c r="B270" s="724">
        <v>18388.77</v>
      </c>
      <c r="C270" s="724">
        <v>16893.39</v>
      </c>
      <c r="D270" s="725">
        <v>8.85</v>
      </c>
    </row>
    <row r="271" spans="1:4">
      <c r="A271" s="723"/>
      <c r="B271" s="747"/>
      <c r="C271" s="747"/>
      <c r="D271" s="748"/>
    </row>
    <row r="272" spans="1:4">
      <c r="A272" s="741" t="s">
        <v>1336</v>
      </c>
      <c r="B272" s="716" t="s">
        <v>1129</v>
      </c>
      <c r="C272" s="716" t="s">
        <v>1129</v>
      </c>
      <c r="D272" s="717" t="s">
        <v>1129</v>
      </c>
    </row>
    <row r="273" spans="1:4" ht="15" thickBot="1">
      <c r="A273" s="720" t="s">
        <v>1337</v>
      </c>
      <c r="B273" s="721">
        <v>936.11</v>
      </c>
      <c r="C273" s="721">
        <v>1346.29</v>
      </c>
      <c r="D273" s="722">
        <v>-30.47</v>
      </c>
    </row>
    <row r="274" spans="1:4" ht="15" thickBot="1">
      <c r="A274" s="723" t="s">
        <v>1177</v>
      </c>
      <c r="B274" s="724">
        <v>936.11</v>
      </c>
      <c r="C274" s="724">
        <v>1346.29</v>
      </c>
      <c r="D274" s="725">
        <v>-30.47</v>
      </c>
    </row>
    <row r="275" spans="1:4" ht="15" customHeight="1">
      <c r="A275" s="741" t="s">
        <v>1338</v>
      </c>
      <c r="B275" s="716" t="s">
        <v>1129</v>
      </c>
      <c r="C275" s="716" t="s">
        <v>1129</v>
      </c>
      <c r="D275" s="717" t="s">
        <v>1129</v>
      </c>
    </row>
    <row r="276" spans="1:4" ht="15" customHeight="1">
      <c r="A276" s="720" t="s">
        <v>1339</v>
      </c>
      <c r="B276" s="721">
        <v>2468.79</v>
      </c>
      <c r="C276" s="721">
        <v>1313.13</v>
      </c>
      <c r="D276" s="722">
        <v>88.01</v>
      </c>
    </row>
    <row r="277" spans="1:4" ht="15" customHeight="1">
      <c r="A277" s="720" t="s">
        <v>1146</v>
      </c>
      <c r="B277" s="721">
        <v>4366.33</v>
      </c>
      <c r="C277" s="721">
        <v>4060.52</v>
      </c>
      <c r="D277" s="722">
        <v>7.53</v>
      </c>
    </row>
    <row r="278" spans="1:4" ht="15" customHeight="1" thickBot="1">
      <c r="A278" s="720" t="s">
        <v>1249</v>
      </c>
      <c r="B278" s="721">
        <v>1</v>
      </c>
      <c r="C278" s="721">
        <v>-15.43</v>
      </c>
      <c r="D278" s="722">
        <v>-106.48</v>
      </c>
    </row>
    <row r="279" spans="1:4" ht="15" customHeight="1" thickBot="1">
      <c r="A279" s="723" t="s">
        <v>1181</v>
      </c>
      <c r="B279" s="724">
        <v>6836.12</v>
      </c>
      <c r="C279" s="724">
        <v>5358.22</v>
      </c>
      <c r="D279" s="725">
        <v>27.58</v>
      </c>
    </row>
    <row r="280" spans="1:4" ht="15" customHeight="1">
      <c r="A280" s="741" t="s">
        <v>1340</v>
      </c>
      <c r="B280" s="716" t="s">
        <v>1129</v>
      </c>
      <c r="C280" s="716" t="s">
        <v>1129</v>
      </c>
      <c r="D280" s="717" t="s">
        <v>1129</v>
      </c>
    </row>
    <row r="281" spans="1:4" ht="15" customHeight="1">
      <c r="A281" s="720" t="s">
        <v>1341</v>
      </c>
      <c r="B281" s="721">
        <v>0.34</v>
      </c>
      <c r="C281" s="721">
        <v>3.69</v>
      </c>
      <c r="D281" s="746">
        <v>-90.79</v>
      </c>
    </row>
    <row r="282" spans="1:4" ht="15" customHeight="1">
      <c r="A282" s="720" t="s">
        <v>1342</v>
      </c>
      <c r="B282" s="721">
        <v>4412.17</v>
      </c>
      <c r="C282" s="721">
        <v>4606.91</v>
      </c>
      <c r="D282" s="722">
        <v>-4.2300000000000004</v>
      </c>
    </row>
    <row r="283" spans="1:4" ht="15" customHeight="1">
      <c r="A283" s="720" t="s">
        <v>1343</v>
      </c>
      <c r="B283" s="721">
        <v>886.8</v>
      </c>
      <c r="C283" s="721">
        <v>907.59</v>
      </c>
      <c r="D283" s="722">
        <v>-2.29</v>
      </c>
    </row>
    <row r="284" spans="1:4" ht="15" customHeight="1">
      <c r="A284" s="720" t="s">
        <v>1146</v>
      </c>
      <c r="B284" s="721">
        <v>932.82</v>
      </c>
      <c r="C284" s="721">
        <v>1117.94</v>
      </c>
      <c r="D284" s="722">
        <v>-16.559999999999999</v>
      </c>
    </row>
    <row r="285" spans="1:4" ht="15" customHeight="1" thickBot="1">
      <c r="A285" s="720" t="s">
        <v>1249</v>
      </c>
      <c r="B285" s="721">
        <v>-4.76</v>
      </c>
      <c r="C285" s="721">
        <v>0</v>
      </c>
      <c r="D285" s="722">
        <v>0</v>
      </c>
    </row>
    <row r="286" spans="1:4" ht="15" customHeight="1" thickBot="1">
      <c r="A286" s="723" t="s">
        <v>1250</v>
      </c>
      <c r="B286" s="724">
        <v>6227.37</v>
      </c>
      <c r="C286" s="724">
        <v>6636.13</v>
      </c>
      <c r="D286" s="725">
        <v>-6.16</v>
      </c>
    </row>
    <row r="287" spans="1:4" ht="15" customHeight="1" thickBot="1">
      <c r="A287" s="723" t="s">
        <v>1344</v>
      </c>
      <c r="B287" s="724">
        <v>32388.37</v>
      </c>
      <c r="C287" s="724">
        <v>30234.03</v>
      </c>
      <c r="D287" s="725">
        <v>7.13</v>
      </c>
    </row>
    <row r="288" spans="1:4" ht="18.75" customHeight="1">
      <c r="A288" s="2816" t="s">
        <v>1345</v>
      </c>
      <c r="B288" s="2816"/>
      <c r="C288" s="2816"/>
      <c r="D288" s="2816"/>
    </row>
    <row r="289" spans="1:4" ht="18.75" customHeight="1">
      <c r="A289" s="720" t="s">
        <v>1346</v>
      </c>
      <c r="B289" s="721">
        <v>1.73</v>
      </c>
      <c r="C289" s="721">
        <v>3.3</v>
      </c>
      <c r="D289" s="746">
        <v>-47.58</v>
      </c>
    </row>
    <row r="290" spans="1:4" ht="18.75" customHeight="1" thickBot="1">
      <c r="A290" s="720" t="s">
        <v>1146</v>
      </c>
      <c r="B290" s="721">
        <v>1799.71</v>
      </c>
      <c r="C290" s="721">
        <v>3450.93</v>
      </c>
      <c r="D290" s="722">
        <v>-47.85</v>
      </c>
    </row>
    <row r="291" spans="1:4" ht="18.75" customHeight="1" thickBot="1">
      <c r="A291" s="723" t="s">
        <v>1347</v>
      </c>
      <c r="B291" s="724">
        <v>1801.44</v>
      </c>
      <c r="C291" s="724">
        <v>3454.23</v>
      </c>
      <c r="D291" s="725">
        <v>-47.85</v>
      </c>
    </row>
    <row r="292" spans="1:4" ht="18.75" customHeight="1">
      <c r="A292" s="2816" t="s">
        <v>1348</v>
      </c>
      <c r="B292" s="2816"/>
      <c r="C292" s="2816"/>
      <c r="D292" s="2816"/>
    </row>
    <row r="293" spans="1:4" ht="18.75" customHeight="1">
      <c r="A293" s="741" t="s">
        <v>1349</v>
      </c>
      <c r="B293" s="716" t="s">
        <v>1129</v>
      </c>
      <c r="C293" s="716" t="s">
        <v>1129</v>
      </c>
      <c r="D293" s="717" t="s">
        <v>1129</v>
      </c>
    </row>
    <row r="294" spans="1:4" ht="18.75" customHeight="1" thickBot="1">
      <c r="A294" s="720" t="s">
        <v>1146</v>
      </c>
      <c r="B294" s="721">
        <v>21763.81</v>
      </c>
      <c r="C294" s="721">
        <v>467.79</v>
      </c>
      <c r="D294" s="746">
        <v>4552.47</v>
      </c>
    </row>
    <row r="295" spans="1:4" ht="18.75" customHeight="1" thickBot="1">
      <c r="A295" s="723" t="s">
        <v>1173</v>
      </c>
      <c r="B295" s="724">
        <v>21763.81</v>
      </c>
      <c r="C295" s="724">
        <v>467.79</v>
      </c>
      <c r="D295" s="725">
        <v>4552.47</v>
      </c>
    </row>
    <row r="296" spans="1:4" ht="18.75" customHeight="1" thickBot="1">
      <c r="A296" s="723" t="s">
        <v>1350</v>
      </c>
      <c r="B296" s="724">
        <v>21763.81</v>
      </c>
      <c r="C296" s="724">
        <v>467.79</v>
      </c>
      <c r="D296" s="725">
        <v>4552.47</v>
      </c>
    </row>
    <row r="297" spans="1:4" ht="15" customHeight="1">
      <c r="A297" s="2816" t="s">
        <v>1351</v>
      </c>
      <c r="B297" s="2816"/>
      <c r="C297" s="2816"/>
      <c r="D297" s="2816"/>
    </row>
    <row r="298" spans="1:4" ht="15" customHeight="1">
      <c r="A298" s="741" t="s">
        <v>1352</v>
      </c>
      <c r="B298" s="716" t="s">
        <v>1129</v>
      </c>
      <c r="C298" s="716" t="s">
        <v>1129</v>
      </c>
      <c r="D298" s="717" t="s">
        <v>1129</v>
      </c>
    </row>
    <row r="299" spans="1:4" ht="15" customHeight="1">
      <c r="A299" s="720" t="s">
        <v>1353</v>
      </c>
      <c r="B299" s="721">
        <v>2405.85</v>
      </c>
      <c r="C299" s="721">
        <v>2406.86</v>
      </c>
      <c r="D299" s="722">
        <v>-0.04</v>
      </c>
    </row>
    <row r="300" spans="1:4" ht="15" customHeight="1">
      <c r="A300" s="720" t="s">
        <v>1354</v>
      </c>
      <c r="B300" s="721">
        <v>543.33000000000004</v>
      </c>
      <c r="C300" s="721">
        <v>421.57</v>
      </c>
      <c r="D300" s="722">
        <v>28.88</v>
      </c>
    </row>
    <row r="301" spans="1:4" ht="15" customHeight="1">
      <c r="A301" s="720" t="s">
        <v>1146</v>
      </c>
      <c r="B301" s="721">
        <v>1577.2</v>
      </c>
      <c r="C301" s="721">
        <v>2291.15</v>
      </c>
      <c r="D301" s="722">
        <v>-31.16</v>
      </c>
    </row>
    <row r="302" spans="1:4" ht="15" customHeight="1" thickBot="1">
      <c r="A302" s="720" t="s">
        <v>1249</v>
      </c>
      <c r="B302" s="721">
        <v>-4.2699999999999996</v>
      </c>
      <c r="C302" s="721">
        <v>-0.44</v>
      </c>
      <c r="D302" s="746">
        <v>870.45</v>
      </c>
    </row>
    <row r="303" spans="1:4" ht="15" customHeight="1" thickBot="1">
      <c r="A303" s="723" t="s">
        <v>1173</v>
      </c>
      <c r="B303" s="724">
        <v>4522.1099999999997</v>
      </c>
      <c r="C303" s="724">
        <v>5119.1400000000003</v>
      </c>
      <c r="D303" s="725">
        <v>-11.66</v>
      </c>
    </row>
    <row r="304" spans="1:4" ht="15" customHeight="1">
      <c r="A304" s="741" t="s">
        <v>1286</v>
      </c>
      <c r="B304" s="716" t="s">
        <v>1129</v>
      </c>
      <c r="C304" s="716" t="s">
        <v>1129</v>
      </c>
      <c r="D304" s="717" t="s">
        <v>1129</v>
      </c>
    </row>
    <row r="305" spans="1:4" ht="15" customHeight="1" thickBot="1">
      <c r="A305" s="720" t="s">
        <v>1146</v>
      </c>
      <c r="B305" s="721">
        <v>18.02</v>
      </c>
      <c r="C305" s="721">
        <v>9.07</v>
      </c>
      <c r="D305" s="746">
        <v>98.68</v>
      </c>
    </row>
    <row r="306" spans="1:4" ht="15" customHeight="1" thickBot="1">
      <c r="A306" s="723" t="s">
        <v>1287</v>
      </c>
      <c r="B306" s="724">
        <v>18.02</v>
      </c>
      <c r="C306" s="724">
        <v>9.07</v>
      </c>
      <c r="D306" s="725">
        <v>98.68</v>
      </c>
    </row>
    <row r="307" spans="1:4" ht="14.25" customHeight="1" thickBot="1">
      <c r="A307" s="723" t="s">
        <v>1355</v>
      </c>
      <c r="B307" s="724">
        <v>4540.13</v>
      </c>
      <c r="C307" s="724">
        <v>5128.21</v>
      </c>
      <c r="D307" s="725">
        <v>-11.47</v>
      </c>
    </row>
    <row r="308" spans="1:4" ht="14.25" customHeight="1">
      <c r="A308" s="2816" t="s">
        <v>1356</v>
      </c>
      <c r="B308" s="2816"/>
      <c r="C308" s="2816"/>
      <c r="D308" s="2816"/>
    </row>
    <row r="309" spans="1:4" ht="14.25" customHeight="1">
      <c r="A309" s="741" t="s">
        <v>1357</v>
      </c>
      <c r="B309" s="716" t="s">
        <v>1129</v>
      </c>
      <c r="C309" s="716" t="s">
        <v>1129</v>
      </c>
      <c r="D309" s="717" t="s">
        <v>1129</v>
      </c>
    </row>
    <row r="310" spans="1:4" ht="14.25" customHeight="1" thickBot="1">
      <c r="A310" s="720" t="s">
        <v>1146</v>
      </c>
      <c r="B310" s="721">
        <v>1989.32</v>
      </c>
      <c r="C310" s="721">
        <v>4718.24</v>
      </c>
      <c r="D310" s="722">
        <v>-57.84</v>
      </c>
    </row>
    <row r="311" spans="1:4" ht="14.25" customHeight="1" thickBot="1">
      <c r="A311" s="723" t="s">
        <v>1181</v>
      </c>
      <c r="B311" s="724">
        <v>1989.32</v>
      </c>
      <c r="C311" s="724">
        <v>4718.24</v>
      </c>
      <c r="D311" s="725">
        <v>-57.84</v>
      </c>
    </row>
    <row r="312" spans="1:4" ht="14.25" customHeight="1">
      <c r="A312" s="741" t="s">
        <v>1358</v>
      </c>
      <c r="B312" s="716" t="s">
        <v>1129</v>
      </c>
      <c r="C312" s="716" t="s">
        <v>1129</v>
      </c>
      <c r="D312" s="717" t="s">
        <v>1129</v>
      </c>
    </row>
    <row r="313" spans="1:4" ht="14.25" customHeight="1" thickBot="1">
      <c r="A313" s="720" t="s">
        <v>1146</v>
      </c>
      <c r="B313" s="721">
        <v>15732.9</v>
      </c>
      <c r="C313" s="721">
        <v>12861.96</v>
      </c>
      <c r="D313" s="722">
        <v>22.32</v>
      </c>
    </row>
    <row r="314" spans="1:4" ht="14.25" customHeight="1" thickBot="1">
      <c r="A314" s="723" t="s">
        <v>1285</v>
      </c>
      <c r="B314" s="724">
        <v>15732.9</v>
      </c>
      <c r="C314" s="724">
        <v>12861.96</v>
      </c>
      <c r="D314" s="725">
        <v>22.32</v>
      </c>
    </row>
    <row r="315" spans="1:4" ht="14.25" customHeight="1" thickBot="1">
      <c r="A315" s="723" t="s">
        <v>1359</v>
      </c>
      <c r="B315" s="724">
        <v>17722.22</v>
      </c>
      <c r="C315" s="724">
        <v>17580.2</v>
      </c>
      <c r="D315" s="725">
        <v>0.81</v>
      </c>
    </row>
    <row r="316" spans="1:4" ht="15" customHeight="1">
      <c r="A316" s="2816" t="s">
        <v>1360</v>
      </c>
      <c r="B316" s="2816"/>
      <c r="C316" s="2816"/>
      <c r="D316" s="2816"/>
    </row>
    <row r="317" spans="1:4" ht="15" customHeight="1">
      <c r="A317" s="741" t="s">
        <v>1361</v>
      </c>
      <c r="B317" s="716" t="s">
        <v>1129</v>
      </c>
      <c r="C317" s="716" t="s">
        <v>1129</v>
      </c>
      <c r="D317" s="717" t="s">
        <v>1129</v>
      </c>
    </row>
    <row r="318" spans="1:4" ht="15" customHeight="1">
      <c r="A318" s="720" t="s">
        <v>1362</v>
      </c>
      <c r="B318" s="721">
        <v>0.08</v>
      </c>
      <c r="C318" s="721">
        <v>0.01</v>
      </c>
      <c r="D318" s="746">
        <v>700</v>
      </c>
    </row>
    <row r="319" spans="1:4" ht="15" customHeight="1">
      <c r="A319" s="720" t="s">
        <v>1363</v>
      </c>
      <c r="B319" s="721">
        <v>0.32</v>
      </c>
      <c r="C319" s="721">
        <v>0.08</v>
      </c>
      <c r="D319" s="746">
        <v>300</v>
      </c>
    </row>
    <row r="320" spans="1:4" ht="15" customHeight="1" thickBot="1">
      <c r="A320" s="720" t="s">
        <v>1146</v>
      </c>
      <c r="B320" s="721">
        <v>10.6</v>
      </c>
      <c r="C320" s="721">
        <v>5.07</v>
      </c>
      <c r="D320" s="746">
        <v>109.07</v>
      </c>
    </row>
    <row r="321" spans="1:4" ht="15" customHeight="1" thickBot="1">
      <c r="A321" s="723" t="s">
        <v>1285</v>
      </c>
      <c r="B321" s="724">
        <v>11</v>
      </c>
      <c r="C321" s="724">
        <v>5.16</v>
      </c>
      <c r="D321" s="725">
        <v>113.18</v>
      </c>
    </row>
    <row r="322" spans="1:4" ht="15" customHeight="1" thickBot="1">
      <c r="A322" s="723" t="s">
        <v>1364</v>
      </c>
      <c r="B322" s="724">
        <v>11</v>
      </c>
      <c r="C322" s="724">
        <v>5.16</v>
      </c>
      <c r="D322" s="725">
        <v>113.18</v>
      </c>
    </row>
    <row r="323" spans="1:4" ht="16.5" customHeight="1">
      <c r="A323" s="2816" t="s">
        <v>1365</v>
      </c>
      <c r="B323" s="2816"/>
      <c r="C323" s="2816"/>
      <c r="D323" s="2816"/>
    </row>
    <row r="324" spans="1:4" ht="16.5" customHeight="1">
      <c r="A324" s="720" t="s">
        <v>1366</v>
      </c>
      <c r="B324" s="721">
        <v>206.96</v>
      </c>
      <c r="C324" s="721">
        <v>547.96</v>
      </c>
      <c r="D324" s="722">
        <v>-62.23</v>
      </c>
    </row>
    <row r="325" spans="1:4" ht="16.5" customHeight="1">
      <c r="A325" s="720" t="s">
        <v>1367</v>
      </c>
      <c r="B325" s="721">
        <v>6.67</v>
      </c>
      <c r="C325" s="721">
        <v>8.5399999999999991</v>
      </c>
      <c r="D325" s="746">
        <v>-21.9</v>
      </c>
    </row>
    <row r="326" spans="1:4" ht="16.5" customHeight="1">
      <c r="A326" s="720" t="s">
        <v>1368</v>
      </c>
      <c r="B326" s="721">
        <v>355.31</v>
      </c>
      <c r="C326" s="721">
        <v>431.08</v>
      </c>
      <c r="D326" s="722">
        <v>-17.579999999999998</v>
      </c>
    </row>
    <row r="327" spans="1:4" ht="16.5" customHeight="1">
      <c r="A327" s="720" t="s">
        <v>1369</v>
      </c>
      <c r="B327" s="721">
        <v>697.38</v>
      </c>
      <c r="C327" s="721">
        <v>582.83000000000004</v>
      </c>
      <c r="D327" s="722">
        <v>19.649999999999999</v>
      </c>
    </row>
    <row r="328" spans="1:4" ht="16.5" customHeight="1">
      <c r="A328" s="720" t="s">
        <v>1370</v>
      </c>
      <c r="B328" s="721">
        <v>407.91</v>
      </c>
      <c r="C328" s="721">
        <v>615.91</v>
      </c>
      <c r="D328" s="722">
        <v>-33.770000000000003</v>
      </c>
    </row>
    <row r="329" spans="1:4" ht="16.5" customHeight="1">
      <c r="A329" s="720" t="s">
        <v>1146</v>
      </c>
      <c r="B329" s="721">
        <v>4730.37</v>
      </c>
      <c r="C329" s="721">
        <v>79872.87</v>
      </c>
      <c r="D329" s="722">
        <v>-94.08</v>
      </c>
    </row>
    <row r="330" spans="1:4" ht="16.5" customHeight="1" thickBot="1">
      <c r="A330" s="720" t="s">
        <v>1249</v>
      </c>
      <c r="B330" s="721">
        <v>0.01</v>
      </c>
      <c r="C330" s="721">
        <v>-0.48</v>
      </c>
      <c r="D330" s="746">
        <v>-102.08</v>
      </c>
    </row>
    <row r="331" spans="1:4" ht="15" customHeight="1" thickBot="1">
      <c r="A331" s="723" t="s">
        <v>1371</v>
      </c>
      <c r="B331" s="724" t="s">
        <v>1372</v>
      </c>
      <c r="C331" s="724">
        <v>82058.710000000006</v>
      </c>
      <c r="D331" s="725">
        <v>-92.2</v>
      </c>
    </row>
    <row r="332" spans="1:4">
      <c r="A332" s="2816" t="s">
        <v>1373</v>
      </c>
      <c r="B332" s="2816"/>
      <c r="C332" s="2816"/>
      <c r="D332" s="2816"/>
    </row>
    <row r="333" spans="1:4">
      <c r="A333" s="741" t="s">
        <v>1374</v>
      </c>
      <c r="B333" s="716" t="s">
        <v>1129</v>
      </c>
      <c r="C333" s="716" t="s">
        <v>1129</v>
      </c>
      <c r="D333" s="717" t="s">
        <v>1129</v>
      </c>
    </row>
    <row r="334" spans="1:4" ht="15" thickBot="1">
      <c r="A334" s="720" t="s">
        <v>1146</v>
      </c>
      <c r="B334" s="721">
        <v>44.89</v>
      </c>
      <c r="C334" s="721">
        <v>54.29</v>
      </c>
      <c r="D334" s="722">
        <v>-17.309999999999999</v>
      </c>
    </row>
    <row r="335" spans="1:4" ht="15" thickBot="1">
      <c r="A335" s="723" t="s">
        <v>1173</v>
      </c>
      <c r="B335" s="724">
        <v>44.89</v>
      </c>
      <c r="C335" s="724">
        <v>54.29</v>
      </c>
      <c r="D335" s="725">
        <v>-17.309999999999999</v>
      </c>
    </row>
    <row r="336" spans="1:4">
      <c r="A336" s="741" t="s">
        <v>1375</v>
      </c>
      <c r="B336" s="716" t="s">
        <v>1129</v>
      </c>
      <c r="C336" s="716" t="s">
        <v>1129</v>
      </c>
      <c r="D336" s="717" t="s">
        <v>1129</v>
      </c>
    </row>
    <row r="337" spans="1:4">
      <c r="A337" s="720" t="s">
        <v>1376</v>
      </c>
      <c r="B337" s="721">
        <v>25.3</v>
      </c>
      <c r="C337" s="721">
        <v>23.6</v>
      </c>
      <c r="D337" s="722">
        <v>7.2</v>
      </c>
    </row>
    <row r="338" spans="1:4">
      <c r="A338" s="720" t="s">
        <v>1377</v>
      </c>
      <c r="B338" s="721">
        <v>0.57999999999999996</v>
      </c>
      <c r="C338" s="721">
        <v>2.81</v>
      </c>
      <c r="D338" s="746">
        <v>-79.36</v>
      </c>
    </row>
    <row r="339" spans="1:4">
      <c r="A339" s="720" t="s">
        <v>1146</v>
      </c>
      <c r="B339" s="721">
        <v>18379.59</v>
      </c>
      <c r="C339" s="721">
        <v>7829.66</v>
      </c>
      <c r="D339" s="722">
        <v>134.74</v>
      </c>
    </row>
    <row r="340" spans="1:4" ht="15" thickBot="1">
      <c r="A340" s="720" t="s">
        <v>1249</v>
      </c>
      <c r="B340" s="721">
        <v>5.79</v>
      </c>
      <c r="C340" s="721">
        <v>0.06</v>
      </c>
      <c r="D340" s="746">
        <v>9550</v>
      </c>
    </row>
    <row r="341" spans="1:4" ht="15" thickBot="1">
      <c r="A341" s="723" t="s">
        <v>1285</v>
      </c>
      <c r="B341" s="724">
        <v>18411.259999999998</v>
      </c>
      <c r="C341" s="724">
        <v>7856.13</v>
      </c>
      <c r="D341" s="725">
        <v>134.36000000000001</v>
      </c>
    </row>
    <row r="342" spans="1:4" ht="15" thickBot="1">
      <c r="A342" s="723" t="s">
        <v>1378</v>
      </c>
      <c r="B342" s="724">
        <v>18456.150000000001</v>
      </c>
      <c r="C342" s="724">
        <v>7910.42</v>
      </c>
      <c r="D342" s="725">
        <v>133.31</v>
      </c>
    </row>
    <row r="343" spans="1:4">
      <c r="A343" s="2816" t="s">
        <v>1379</v>
      </c>
      <c r="B343" s="2816"/>
      <c r="C343" s="2816"/>
      <c r="D343" s="2816"/>
    </row>
    <row r="344" spans="1:4">
      <c r="A344" s="720" t="s">
        <v>1380</v>
      </c>
      <c r="B344" s="721">
        <v>0.82</v>
      </c>
      <c r="C344" s="721">
        <v>0.12</v>
      </c>
      <c r="D344" s="746">
        <v>583.33000000000004</v>
      </c>
    </row>
    <row r="345" spans="1:4" ht="32.25" customHeight="1">
      <c r="A345" s="720" t="s">
        <v>1381</v>
      </c>
      <c r="B345" s="721">
        <v>1292.44</v>
      </c>
      <c r="C345" s="721">
        <v>905.33</v>
      </c>
      <c r="D345" s="722">
        <v>42.76</v>
      </c>
    </row>
    <row r="346" spans="1:4" ht="15" thickBot="1">
      <c r="A346" s="720" t="s">
        <v>1146</v>
      </c>
      <c r="B346" s="721">
        <v>405.01</v>
      </c>
      <c r="C346" s="721">
        <v>121.68</v>
      </c>
      <c r="D346" s="746">
        <v>232.85</v>
      </c>
    </row>
    <row r="347" spans="1:4" ht="15" thickBot="1">
      <c r="A347" s="723" t="s">
        <v>1382</v>
      </c>
      <c r="B347" s="724">
        <v>1698.27</v>
      </c>
      <c r="C347" s="724">
        <v>1027.1300000000001</v>
      </c>
      <c r="D347" s="725">
        <v>65.34</v>
      </c>
    </row>
    <row r="348" spans="1:4" ht="15" thickBot="1">
      <c r="A348" s="723" t="s">
        <v>1383</v>
      </c>
      <c r="B348" s="724">
        <v>248603.34</v>
      </c>
      <c r="C348" s="724">
        <v>215054.46</v>
      </c>
      <c r="D348" s="725">
        <v>15.6</v>
      </c>
    </row>
    <row r="349" spans="1:4" ht="16.5" customHeight="1">
      <c r="A349" s="719" t="s">
        <v>1384</v>
      </c>
      <c r="B349" s="716" t="s">
        <v>1129</v>
      </c>
      <c r="C349" s="716" t="s">
        <v>1129</v>
      </c>
      <c r="D349" s="717" t="s">
        <v>1129</v>
      </c>
    </row>
    <row r="350" spans="1:4" ht="16.5" customHeight="1">
      <c r="A350" s="2816" t="s">
        <v>1385</v>
      </c>
      <c r="B350" s="2816"/>
      <c r="C350" s="2816"/>
      <c r="D350" s="2816"/>
    </row>
    <row r="351" spans="1:4" ht="16.5" customHeight="1">
      <c r="A351" s="720" t="s">
        <v>1386</v>
      </c>
      <c r="B351" s="721">
        <v>318.33999999999997</v>
      </c>
      <c r="C351" s="721">
        <v>350.08</v>
      </c>
      <c r="D351" s="722">
        <v>-9.07</v>
      </c>
    </row>
    <row r="352" spans="1:4" ht="16.5" customHeight="1">
      <c r="A352" s="720" t="s">
        <v>1387</v>
      </c>
      <c r="B352" s="721">
        <v>5659.46</v>
      </c>
      <c r="C352" s="721">
        <v>5608.09</v>
      </c>
      <c r="D352" s="722">
        <v>0.92</v>
      </c>
    </row>
    <row r="353" spans="1:4" ht="16.5" customHeight="1">
      <c r="A353" s="720" t="s">
        <v>1388</v>
      </c>
      <c r="B353" s="721">
        <v>15.82</v>
      </c>
      <c r="C353" s="721">
        <v>31.76</v>
      </c>
      <c r="D353" s="746">
        <v>-50.19</v>
      </c>
    </row>
    <row r="354" spans="1:4" ht="16.5" customHeight="1">
      <c r="A354" s="720" t="s">
        <v>1389</v>
      </c>
      <c r="B354" s="721">
        <v>512.74</v>
      </c>
      <c r="C354" s="721">
        <v>496.93</v>
      </c>
      <c r="D354" s="722">
        <v>3.18</v>
      </c>
    </row>
    <row r="355" spans="1:4">
      <c r="A355" s="743" t="s">
        <v>1390</v>
      </c>
      <c r="B355" s="744">
        <v>10414.52</v>
      </c>
      <c r="C355" s="744">
        <v>183.34</v>
      </c>
      <c r="D355" s="749">
        <v>5580.44</v>
      </c>
    </row>
    <row r="356" spans="1:4">
      <c r="A356" s="720" t="s">
        <v>1391</v>
      </c>
      <c r="B356" s="747"/>
      <c r="C356" s="747"/>
      <c r="D356" s="748"/>
    </row>
    <row r="357" spans="1:4">
      <c r="A357" s="720" t="s">
        <v>1392</v>
      </c>
      <c r="B357" s="721">
        <v>138.88</v>
      </c>
      <c r="C357" s="721">
        <v>329.15</v>
      </c>
      <c r="D357" s="722">
        <v>-57.81</v>
      </c>
    </row>
    <row r="358" spans="1:4" ht="27.6">
      <c r="A358" s="720" t="s">
        <v>1393</v>
      </c>
      <c r="B358" s="721">
        <v>66.849999999999994</v>
      </c>
      <c r="C358" s="721">
        <v>52.16</v>
      </c>
      <c r="D358" s="722">
        <v>28.16</v>
      </c>
    </row>
    <row r="359" spans="1:4">
      <c r="A359" s="720" t="s">
        <v>1146</v>
      </c>
      <c r="B359" s="721">
        <v>7404.7</v>
      </c>
      <c r="C359" s="721">
        <v>5019.68</v>
      </c>
      <c r="D359" s="722">
        <v>47.51</v>
      </c>
    </row>
    <row r="360" spans="1:4" ht="15" thickBot="1">
      <c r="A360" s="720" t="s">
        <v>1249</v>
      </c>
      <c r="B360" s="721">
        <v>-0.27</v>
      </c>
      <c r="C360" s="721">
        <v>-5.23</v>
      </c>
      <c r="D360" s="746">
        <v>-94.84</v>
      </c>
    </row>
    <row r="361" spans="1:4" ht="15" thickBot="1">
      <c r="A361" s="723" t="s">
        <v>1394</v>
      </c>
      <c r="B361" s="724">
        <v>24531.040000000001</v>
      </c>
      <c r="C361" s="724">
        <v>12065.96</v>
      </c>
      <c r="D361" s="725">
        <v>103.31</v>
      </c>
    </row>
    <row r="362" spans="1:4">
      <c r="A362" s="2816" t="s">
        <v>1395</v>
      </c>
      <c r="B362" s="2816"/>
      <c r="C362" s="2816"/>
      <c r="D362" s="2816"/>
    </row>
    <row r="363" spans="1:4">
      <c r="A363" s="720" t="s">
        <v>1396</v>
      </c>
      <c r="B363" s="721">
        <v>54.29</v>
      </c>
      <c r="C363" s="721">
        <v>43.18</v>
      </c>
      <c r="D363" s="746">
        <v>25.73</v>
      </c>
    </row>
    <row r="364" spans="1:4">
      <c r="A364" s="720" t="s">
        <v>1397</v>
      </c>
      <c r="B364" s="721">
        <v>20.58</v>
      </c>
      <c r="C364" s="721">
        <v>21.47</v>
      </c>
      <c r="D364" s="746">
        <v>-4.1500000000000004</v>
      </c>
    </row>
    <row r="365" spans="1:4">
      <c r="A365" s="720" t="s">
        <v>1398</v>
      </c>
      <c r="B365" s="721">
        <v>65.55</v>
      </c>
      <c r="C365" s="721">
        <v>37.4</v>
      </c>
      <c r="D365" s="746">
        <v>75.27</v>
      </c>
    </row>
    <row r="366" spans="1:4">
      <c r="A366" s="720" t="s">
        <v>1399</v>
      </c>
      <c r="B366" s="721">
        <v>305.08999999999997</v>
      </c>
      <c r="C366" s="721">
        <v>323.75</v>
      </c>
      <c r="D366" s="722">
        <v>-5.76</v>
      </c>
    </row>
    <row r="367" spans="1:4">
      <c r="A367" s="720" t="s">
        <v>1400</v>
      </c>
      <c r="B367" s="721">
        <v>19.3</v>
      </c>
      <c r="C367" s="721">
        <v>51.19</v>
      </c>
      <c r="D367" s="722">
        <v>-62.3</v>
      </c>
    </row>
    <row r="368" spans="1:4">
      <c r="A368" s="720" t="s">
        <v>1272</v>
      </c>
      <c r="B368" s="721">
        <v>686.61</v>
      </c>
      <c r="C368" s="721">
        <v>543.11</v>
      </c>
      <c r="D368" s="722">
        <v>26.42</v>
      </c>
    </row>
    <row r="369" spans="1:4" ht="15" thickBot="1">
      <c r="A369" s="720" t="s">
        <v>1146</v>
      </c>
      <c r="B369" s="721">
        <v>2187.54</v>
      </c>
      <c r="C369" s="721">
        <v>1201.6400000000001</v>
      </c>
      <c r="D369" s="722">
        <v>82.05</v>
      </c>
    </row>
    <row r="370" spans="1:4" ht="15" thickBot="1">
      <c r="A370" s="723" t="s">
        <v>1401</v>
      </c>
      <c r="B370" s="724">
        <v>3338.96</v>
      </c>
      <c r="C370" s="724">
        <v>2221.7399999999998</v>
      </c>
      <c r="D370" s="725">
        <v>50.29</v>
      </c>
    </row>
    <row r="371" spans="1:4" ht="14.25" customHeight="1">
      <c r="A371" s="2816" t="s">
        <v>1402</v>
      </c>
      <c r="B371" s="2816"/>
      <c r="C371" s="2816"/>
      <c r="D371" s="2816"/>
    </row>
    <row r="372" spans="1:4" ht="14.25" customHeight="1">
      <c r="A372" s="720" t="s">
        <v>1403</v>
      </c>
      <c r="B372" s="721">
        <v>95.41</v>
      </c>
      <c r="C372" s="721">
        <v>9.3000000000000007</v>
      </c>
      <c r="D372" s="746">
        <v>925.91</v>
      </c>
    </row>
    <row r="373" spans="1:4" ht="15.75" customHeight="1">
      <c r="A373" s="720" t="s">
        <v>1146</v>
      </c>
      <c r="B373" s="721" t="s">
        <v>1404</v>
      </c>
      <c r="C373" s="721">
        <v>2.69</v>
      </c>
      <c r="D373" s="722">
        <v>-12.92</v>
      </c>
    </row>
    <row r="374" spans="1:4" ht="14.25" customHeight="1" thickBot="1">
      <c r="A374" s="720" t="s">
        <v>1249</v>
      </c>
      <c r="B374" s="721">
        <v>1.57</v>
      </c>
      <c r="C374" s="721">
        <v>0</v>
      </c>
      <c r="D374" s="722">
        <v>0</v>
      </c>
    </row>
    <row r="375" spans="1:4" ht="14.25" customHeight="1" thickBot="1">
      <c r="A375" s="723" t="s">
        <v>1405</v>
      </c>
      <c r="B375" s="724">
        <v>99.32</v>
      </c>
      <c r="C375" s="724">
        <v>11.99</v>
      </c>
      <c r="D375" s="725">
        <v>728.36</v>
      </c>
    </row>
    <row r="376" spans="1:4" ht="14.25" customHeight="1">
      <c r="A376" s="2816" t="s">
        <v>1406</v>
      </c>
      <c r="B376" s="2816"/>
      <c r="C376" s="2816"/>
      <c r="D376" s="2816"/>
    </row>
    <row r="377" spans="1:4" ht="14.25" customHeight="1">
      <c r="A377" s="720" t="s">
        <v>1407</v>
      </c>
      <c r="B377" s="721">
        <v>958.45</v>
      </c>
      <c r="C377" s="721">
        <v>930.09</v>
      </c>
      <c r="D377" s="722">
        <v>3.05</v>
      </c>
    </row>
    <row r="378" spans="1:4" ht="14.25" customHeight="1" thickBot="1">
      <c r="A378" s="720" t="s">
        <v>1146</v>
      </c>
      <c r="B378" s="721">
        <v>88.07</v>
      </c>
      <c r="C378" s="721">
        <v>269.58</v>
      </c>
      <c r="D378" s="722">
        <v>-67.33</v>
      </c>
    </row>
    <row r="379" spans="1:4" ht="14.25" customHeight="1" thickBot="1">
      <c r="A379" s="723" t="s">
        <v>1408</v>
      </c>
      <c r="B379" s="724">
        <v>1046.52</v>
      </c>
      <c r="C379" s="724">
        <v>1199.67</v>
      </c>
      <c r="D379" s="725">
        <v>-12.77</v>
      </c>
    </row>
    <row r="380" spans="1:4" ht="14.25" customHeight="1">
      <c r="A380" s="2816" t="s">
        <v>1409</v>
      </c>
      <c r="B380" s="2816"/>
      <c r="C380" s="2816"/>
      <c r="D380" s="2816"/>
    </row>
    <row r="381" spans="1:4" ht="14.25" customHeight="1">
      <c r="A381" s="741" t="s">
        <v>1410</v>
      </c>
      <c r="B381" s="716" t="s">
        <v>1129</v>
      </c>
      <c r="C381" s="716" t="s">
        <v>1129</v>
      </c>
      <c r="D381" s="717" t="s">
        <v>1129</v>
      </c>
    </row>
    <row r="382" spans="1:4" ht="14.25" customHeight="1">
      <c r="A382" s="720" t="s">
        <v>1411</v>
      </c>
      <c r="B382" s="721">
        <v>14200.5</v>
      </c>
      <c r="C382" s="721">
        <v>11083.32</v>
      </c>
      <c r="D382" s="722">
        <v>28.12</v>
      </c>
    </row>
    <row r="383" spans="1:4" ht="14.25" customHeight="1">
      <c r="A383" s="720" t="s">
        <v>1412</v>
      </c>
      <c r="B383" s="721">
        <v>0</v>
      </c>
      <c r="C383" s="721">
        <v>82.78</v>
      </c>
      <c r="D383" s="722">
        <v>-100</v>
      </c>
    </row>
    <row r="384" spans="1:4" ht="14.25" customHeight="1">
      <c r="A384" s="720" t="s">
        <v>1146</v>
      </c>
      <c r="B384" s="721">
        <v>21297.599999999999</v>
      </c>
      <c r="C384" s="721">
        <v>20895.03</v>
      </c>
      <c r="D384" s="722">
        <v>1.93</v>
      </c>
    </row>
    <row r="385" spans="1:4" ht="14.25" customHeight="1" thickBot="1">
      <c r="A385" s="720" t="s">
        <v>1249</v>
      </c>
      <c r="B385" s="721">
        <v>0</v>
      </c>
      <c r="C385" s="721">
        <v>-0.63</v>
      </c>
      <c r="D385" s="722">
        <v>-100</v>
      </c>
    </row>
    <row r="386" spans="1:4" ht="14.25" customHeight="1" thickBot="1">
      <c r="A386" s="750" t="s">
        <v>1173</v>
      </c>
      <c r="B386" s="724">
        <v>35498.1</v>
      </c>
      <c r="C386" s="724">
        <v>32060.5</v>
      </c>
      <c r="D386" s="725">
        <v>10.72</v>
      </c>
    </row>
    <row r="387" spans="1:4" ht="14.25" customHeight="1">
      <c r="A387" s="751" t="s">
        <v>1413</v>
      </c>
      <c r="B387" s="747"/>
      <c r="C387" s="747"/>
      <c r="D387" s="748"/>
    </row>
    <row r="388" spans="1:4">
      <c r="A388" s="741" t="s">
        <v>1414</v>
      </c>
      <c r="B388" s="716" t="s">
        <v>1129</v>
      </c>
      <c r="C388" s="716" t="s">
        <v>1129</v>
      </c>
      <c r="D388" s="717" t="s">
        <v>1129</v>
      </c>
    </row>
    <row r="389" spans="1:4">
      <c r="A389" s="720" t="s">
        <v>1415</v>
      </c>
      <c r="B389" s="721">
        <v>169.36</v>
      </c>
      <c r="C389" s="721">
        <v>158.86000000000001</v>
      </c>
      <c r="D389" s="722">
        <v>6.61</v>
      </c>
    </row>
    <row r="390" spans="1:4">
      <c r="A390" s="720" t="s">
        <v>1146</v>
      </c>
      <c r="B390" s="721">
        <v>0</v>
      </c>
      <c r="C390" s="721">
        <v>8.5399999999999991</v>
      </c>
      <c r="D390" s="722">
        <v>-100</v>
      </c>
    </row>
    <row r="391" spans="1:4" ht="15" thickBot="1">
      <c r="A391" s="720" t="s">
        <v>1249</v>
      </c>
      <c r="B391" s="721">
        <v>0</v>
      </c>
      <c r="C391" s="721">
        <v>0.12</v>
      </c>
      <c r="D391" s="722">
        <v>-100</v>
      </c>
    </row>
    <row r="392" spans="1:4" ht="15" thickBot="1">
      <c r="A392" s="723" t="s">
        <v>1177</v>
      </c>
      <c r="B392" s="724">
        <v>169.36</v>
      </c>
      <c r="C392" s="724">
        <v>167.52</v>
      </c>
      <c r="D392" s="725">
        <v>1.1000000000000001</v>
      </c>
    </row>
    <row r="393" spans="1:4" ht="15" thickBot="1">
      <c r="A393" s="723" t="s">
        <v>1416</v>
      </c>
      <c r="B393" s="724">
        <v>35667.46</v>
      </c>
      <c r="C393" s="724">
        <v>32228.02</v>
      </c>
      <c r="D393" s="725">
        <v>10.67</v>
      </c>
    </row>
    <row r="394" spans="1:4" ht="18" customHeight="1">
      <c r="A394" s="2816" t="s">
        <v>1417</v>
      </c>
      <c r="B394" s="2816"/>
      <c r="C394" s="2816"/>
      <c r="D394" s="2816"/>
    </row>
    <row r="395" spans="1:4" ht="18" customHeight="1" thickBot="1">
      <c r="A395" s="720" t="s">
        <v>1146</v>
      </c>
      <c r="B395" s="721">
        <v>31.77</v>
      </c>
      <c r="C395" s="721">
        <v>15.14</v>
      </c>
      <c r="D395" s="746">
        <v>109.84</v>
      </c>
    </row>
    <row r="396" spans="1:4" ht="18" customHeight="1" thickBot="1">
      <c r="A396" s="723" t="s">
        <v>1418</v>
      </c>
      <c r="B396" s="724">
        <v>31.77</v>
      </c>
      <c r="C396" s="724">
        <v>15.14</v>
      </c>
      <c r="D396" s="725">
        <v>109.84</v>
      </c>
    </row>
    <row r="397" spans="1:4" ht="18" customHeight="1">
      <c r="A397" s="2816" t="s">
        <v>1419</v>
      </c>
      <c r="B397" s="2816"/>
      <c r="C397" s="2816"/>
      <c r="D397" s="2816"/>
    </row>
    <row r="398" spans="1:4" ht="18" customHeight="1">
      <c r="A398" s="720" t="s">
        <v>1420</v>
      </c>
      <c r="B398" s="721">
        <v>2.39</v>
      </c>
      <c r="C398" s="721">
        <v>0.92</v>
      </c>
      <c r="D398" s="746">
        <v>159.78</v>
      </c>
    </row>
    <row r="399" spans="1:4" ht="18" customHeight="1">
      <c r="A399" s="720" t="s">
        <v>1146</v>
      </c>
      <c r="B399" s="721">
        <v>8572.32</v>
      </c>
      <c r="C399" s="721">
        <v>5900.57</v>
      </c>
      <c r="D399" s="722">
        <v>45.28</v>
      </c>
    </row>
    <row r="400" spans="1:4" ht="18" customHeight="1" thickBot="1">
      <c r="A400" s="720" t="s">
        <v>1249</v>
      </c>
      <c r="B400" s="721">
        <v>-0.51</v>
      </c>
      <c r="C400" s="721">
        <v>0</v>
      </c>
      <c r="D400" s="722">
        <v>0</v>
      </c>
    </row>
    <row r="401" spans="1:4" ht="18" customHeight="1" thickBot="1">
      <c r="A401" s="723" t="s">
        <v>1421</v>
      </c>
      <c r="B401" s="724">
        <v>8574.2000000000007</v>
      </c>
      <c r="C401" s="724">
        <v>5901.49</v>
      </c>
      <c r="D401" s="725">
        <v>45.29</v>
      </c>
    </row>
    <row r="402" spans="1:4" ht="18" customHeight="1">
      <c r="A402" s="2816" t="s">
        <v>1422</v>
      </c>
      <c r="B402" s="2816"/>
      <c r="C402" s="2816"/>
      <c r="D402" s="2816"/>
    </row>
    <row r="403" spans="1:4" ht="18" customHeight="1">
      <c r="A403" s="720" t="s">
        <v>1423</v>
      </c>
      <c r="B403" s="721">
        <v>95.47</v>
      </c>
      <c r="C403" s="721">
        <v>706.91</v>
      </c>
      <c r="D403" s="746">
        <v>-86.49</v>
      </c>
    </row>
    <row r="404" spans="1:4" ht="18" customHeight="1" thickBot="1">
      <c r="A404" s="720" t="s">
        <v>1146</v>
      </c>
      <c r="B404" s="721">
        <v>24.82</v>
      </c>
      <c r="C404" s="721">
        <v>6050.02</v>
      </c>
      <c r="D404" s="722">
        <v>-99.59</v>
      </c>
    </row>
    <row r="405" spans="1:4" ht="18" customHeight="1" thickBot="1">
      <c r="A405" s="723" t="s">
        <v>1424</v>
      </c>
      <c r="B405" s="724">
        <v>120.29</v>
      </c>
      <c r="C405" s="724">
        <v>6756.93</v>
      </c>
      <c r="D405" s="725">
        <v>-98.22</v>
      </c>
    </row>
    <row r="406" spans="1:4" ht="18" customHeight="1">
      <c r="A406" s="2816" t="s">
        <v>1425</v>
      </c>
      <c r="B406" s="2816"/>
      <c r="C406" s="2816"/>
      <c r="D406" s="2816"/>
    </row>
    <row r="407" spans="1:4" ht="18" customHeight="1" thickBot="1">
      <c r="A407" s="720" t="s">
        <v>1146</v>
      </c>
      <c r="B407" s="721">
        <v>1.06</v>
      </c>
      <c r="C407" s="721">
        <v>0.01</v>
      </c>
      <c r="D407" s="722">
        <v>10500</v>
      </c>
    </row>
    <row r="408" spans="1:4" ht="18" customHeight="1" thickBot="1">
      <c r="A408" s="723" t="s">
        <v>1426</v>
      </c>
      <c r="B408" s="724">
        <v>1.06</v>
      </c>
      <c r="C408" s="724">
        <v>0.01</v>
      </c>
      <c r="D408" s="725">
        <v>10500</v>
      </c>
    </row>
    <row r="409" spans="1:4" ht="18" customHeight="1">
      <c r="A409" s="2816" t="s">
        <v>1427</v>
      </c>
      <c r="B409" s="2816"/>
      <c r="C409" s="2816"/>
      <c r="D409" s="2816"/>
    </row>
    <row r="410" spans="1:4" ht="18" customHeight="1">
      <c r="A410" s="720" t="s">
        <v>1428</v>
      </c>
      <c r="B410" s="721">
        <v>777.55</v>
      </c>
      <c r="C410" s="721">
        <v>997.15</v>
      </c>
      <c r="D410" s="722">
        <v>-22.02</v>
      </c>
    </row>
    <row r="411" spans="1:4" ht="18" customHeight="1">
      <c r="A411" s="720" t="s">
        <v>1429</v>
      </c>
      <c r="B411" s="721">
        <v>5179.84</v>
      </c>
      <c r="C411" s="721">
        <v>2183.52</v>
      </c>
      <c r="D411" s="722">
        <v>137.22</v>
      </c>
    </row>
    <row r="412" spans="1:4" ht="18" customHeight="1">
      <c r="A412" s="720" t="s">
        <v>1146</v>
      </c>
      <c r="B412" s="721">
        <v>7749.73</v>
      </c>
      <c r="C412" s="721">
        <v>11730.99</v>
      </c>
      <c r="D412" s="722">
        <v>-33.94</v>
      </c>
    </row>
    <row r="413" spans="1:4" ht="18" customHeight="1" thickBot="1">
      <c r="A413" s="720" t="s">
        <v>1249</v>
      </c>
      <c r="B413" s="721">
        <v>-14.96</v>
      </c>
      <c r="C413" s="721">
        <v>-9.5299999999999994</v>
      </c>
      <c r="D413" s="746">
        <v>56.98</v>
      </c>
    </row>
    <row r="414" spans="1:4" ht="18" customHeight="1" thickBot="1">
      <c r="A414" s="723" t="s">
        <v>1430</v>
      </c>
      <c r="B414" s="724">
        <v>13692.16</v>
      </c>
      <c r="C414" s="724">
        <v>14902.13</v>
      </c>
      <c r="D414" s="725">
        <v>-8.1199999999999992</v>
      </c>
    </row>
    <row r="415" spans="1:4" ht="18" customHeight="1">
      <c r="A415" s="2816" t="s">
        <v>1431</v>
      </c>
      <c r="B415" s="2816"/>
      <c r="C415" s="2816"/>
      <c r="D415" s="2816"/>
    </row>
    <row r="416" spans="1:4" ht="18" customHeight="1">
      <c r="A416" s="741" t="s">
        <v>1432</v>
      </c>
      <c r="B416" s="716" t="s">
        <v>1129</v>
      </c>
      <c r="C416" s="716" t="s">
        <v>1129</v>
      </c>
      <c r="D416" s="717" t="s">
        <v>1129</v>
      </c>
    </row>
    <row r="417" spans="1:4" ht="18" customHeight="1" thickBot="1">
      <c r="A417" s="720" t="s">
        <v>1146</v>
      </c>
      <c r="B417" s="721">
        <v>155.09</v>
      </c>
      <c r="C417" s="721">
        <v>0.13</v>
      </c>
      <c r="D417" s="746">
        <v>119200</v>
      </c>
    </row>
    <row r="418" spans="1:4" ht="18" customHeight="1" thickBot="1">
      <c r="A418" s="723" t="s">
        <v>1177</v>
      </c>
      <c r="B418" s="724">
        <v>155.09</v>
      </c>
      <c r="C418" s="724">
        <v>0.13</v>
      </c>
      <c r="D418" s="725">
        <v>119200</v>
      </c>
    </row>
    <row r="419" spans="1:4" ht="15" thickBot="1">
      <c r="A419" s="723" t="s">
        <v>1433</v>
      </c>
      <c r="B419" s="724">
        <v>155.09</v>
      </c>
      <c r="C419" s="724">
        <v>0.13</v>
      </c>
      <c r="D419" s="725">
        <v>119200</v>
      </c>
    </row>
    <row r="420" spans="1:4">
      <c r="A420" s="2816" t="s">
        <v>1434</v>
      </c>
      <c r="B420" s="2816"/>
      <c r="C420" s="2816"/>
      <c r="D420" s="2816"/>
    </row>
    <row r="421" spans="1:4" ht="13.5" customHeight="1">
      <c r="A421" s="741" t="s">
        <v>1435</v>
      </c>
      <c r="B421" s="716" t="s">
        <v>1129</v>
      </c>
      <c r="C421" s="716" t="s">
        <v>1129</v>
      </c>
      <c r="D421" s="717" t="s">
        <v>1129</v>
      </c>
    </row>
    <row r="422" spans="1:4" ht="13.5" customHeight="1" thickBot="1">
      <c r="A422" s="720" t="s">
        <v>1436</v>
      </c>
      <c r="B422" s="721">
        <v>156.53</v>
      </c>
      <c r="C422" s="721">
        <v>0.49</v>
      </c>
      <c r="D422" s="722">
        <v>31844.9</v>
      </c>
    </row>
    <row r="423" spans="1:4" ht="13.5" customHeight="1" thickBot="1">
      <c r="A423" s="723" t="s">
        <v>1173</v>
      </c>
      <c r="B423" s="724">
        <v>156.53</v>
      </c>
      <c r="C423" s="724">
        <v>0.49</v>
      </c>
      <c r="D423" s="725">
        <v>31844.9</v>
      </c>
    </row>
    <row r="424" spans="1:4" ht="13.5" customHeight="1">
      <c r="A424" s="741" t="s">
        <v>1437</v>
      </c>
      <c r="B424" s="716" t="s">
        <v>1129</v>
      </c>
      <c r="C424" s="716" t="s">
        <v>1129</v>
      </c>
      <c r="D424" s="717" t="s">
        <v>1129</v>
      </c>
    </row>
    <row r="425" spans="1:4" ht="13.5" customHeight="1" thickBot="1">
      <c r="A425" s="720" t="s">
        <v>1438</v>
      </c>
      <c r="B425" s="721">
        <v>217.04</v>
      </c>
      <c r="C425" s="721">
        <v>126.37</v>
      </c>
      <c r="D425" s="722">
        <v>71.75</v>
      </c>
    </row>
    <row r="426" spans="1:4" ht="13.5" customHeight="1" thickBot="1">
      <c r="A426" s="723" t="s">
        <v>1177</v>
      </c>
      <c r="B426" s="724">
        <v>217.04</v>
      </c>
      <c r="C426" s="724">
        <v>126.37</v>
      </c>
      <c r="D426" s="725">
        <v>71.75</v>
      </c>
    </row>
    <row r="427" spans="1:4" ht="13.5" customHeight="1">
      <c r="A427" s="741" t="s">
        <v>1439</v>
      </c>
      <c r="B427" s="716" t="s">
        <v>1129</v>
      </c>
      <c r="C427" s="716" t="s">
        <v>1129</v>
      </c>
      <c r="D427" s="717" t="s">
        <v>1129</v>
      </c>
    </row>
    <row r="428" spans="1:4" ht="13.5" customHeight="1" thickBot="1">
      <c r="A428" s="720" t="s">
        <v>1438</v>
      </c>
      <c r="B428" s="721">
        <v>5.76</v>
      </c>
      <c r="C428" s="721">
        <v>5</v>
      </c>
      <c r="D428" s="746">
        <v>15.2</v>
      </c>
    </row>
    <row r="429" spans="1:4" ht="13.5" customHeight="1" thickBot="1">
      <c r="A429" s="723" t="s">
        <v>1440</v>
      </c>
      <c r="B429" s="724">
        <v>5.76</v>
      </c>
      <c r="C429" s="724">
        <v>5</v>
      </c>
      <c r="D429" s="725">
        <v>15.2</v>
      </c>
    </row>
    <row r="430" spans="1:4" ht="13.5" customHeight="1">
      <c r="A430" s="741" t="s">
        <v>1441</v>
      </c>
      <c r="B430" s="716" t="s">
        <v>1129</v>
      </c>
      <c r="C430" s="716" t="s">
        <v>1129</v>
      </c>
      <c r="D430" s="717" t="s">
        <v>1129</v>
      </c>
    </row>
    <row r="431" spans="1:4" ht="13.5" customHeight="1" thickBot="1">
      <c r="A431" s="720" t="s">
        <v>1146</v>
      </c>
      <c r="B431" s="721">
        <v>284.93</v>
      </c>
      <c r="C431" s="721">
        <v>290.12</v>
      </c>
      <c r="D431" s="722">
        <v>-1.79</v>
      </c>
    </row>
    <row r="432" spans="1:4" ht="13.5" customHeight="1" thickBot="1">
      <c r="A432" s="723" t="s">
        <v>1442</v>
      </c>
      <c r="B432" s="724">
        <v>284.93</v>
      </c>
      <c r="C432" s="724">
        <v>290.12</v>
      </c>
      <c r="D432" s="725">
        <v>-1.79</v>
      </c>
    </row>
    <row r="433" spans="1:4" ht="13.5" customHeight="1">
      <c r="A433" s="741" t="s">
        <v>1286</v>
      </c>
      <c r="B433" s="716" t="s">
        <v>1129</v>
      </c>
      <c r="C433" s="716" t="s">
        <v>1129</v>
      </c>
      <c r="D433" s="717" t="s">
        <v>1129</v>
      </c>
    </row>
    <row r="434" spans="1:4" ht="13.5" customHeight="1" thickBot="1">
      <c r="A434" s="720" t="s">
        <v>1146</v>
      </c>
      <c r="B434" s="721">
        <v>1839.29</v>
      </c>
      <c r="C434" s="721">
        <v>1658.51</v>
      </c>
      <c r="D434" s="722">
        <v>10.9</v>
      </c>
    </row>
    <row r="435" spans="1:4" ht="15" thickBot="1">
      <c r="A435" s="723" t="s">
        <v>1287</v>
      </c>
      <c r="B435" s="724">
        <v>1839.29</v>
      </c>
      <c r="C435" s="724">
        <v>1658.51</v>
      </c>
      <c r="D435" s="725">
        <v>10.9</v>
      </c>
    </row>
    <row r="436" spans="1:4" ht="15" thickBot="1">
      <c r="A436" s="723" t="s">
        <v>1443</v>
      </c>
      <c r="B436" s="724">
        <v>2503.5500000000002</v>
      </c>
      <c r="C436" s="724">
        <v>2080.4899999999998</v>
      </c>
      <c r="D436" s="752">
        <v>20.329999999999998</v>
      </c>
    </row>
    <row r="437" spans="1:4" ht="16.5" customHeight="1">
      <c r="A437" s="2816" t="s">
        <v>1444</v>
      </c>
      <c r="B437" s="2816"/>
      <c r="C437" s="2816"/>
      <c r="D437" s="2816"/>
    </row>
    <row r="438" spans="1:4" ht="16.5" customHeight="1">
      <c r="A438" s="741" t="s">
        <v>1445</v>
      </c>
      <c r="B438" s="716" t="s">
        <v>1129</v>
      </c>
      <c r="C438" s="716" t="s">
        <v>1129</v>
      </c>
      <c r="D438" s="717" t="s">
        <v>1129</v>
      </c>
    </row>
    <row r="439" spans="1:4" ht="16.5" customHeight="1">
      <c r="A439" s="720" t="s">
        <v>1438</v>
      </c>
      <c r="B439" s="721">
        <v>39123.57</v>
      </c>
      <c r="C439" s="721">
        <v>37559.730000000003</v>
      </c>
      <c r="D439" s="722">
        <v>4.16</v>
      </c>
    </row>
    <row r="440" spans="1:4" ht="16.5" customHeight="1">
      <c r="A440" s="720" t="s">
        <v>1436</v>
      </c>
      <c r="B440" s="721">
        <v>527.35</v>
      </c>
      <c r="C440" s="721">
        <v>4620.3100000000004</v>
      </c>
      <c r="D440" s="722">
        <v>-88.59</v>
      </c>
    </row>
    <row r="441" spans="1:4" ht="16.5" customHeight="1">
      <c r="A441" s="720" t="s">
        <v>1446</v>
      </c>
      <c r="B441" s="721">
        <v>0.02</v>
      </c>
      <c r="C441" s="721">
        <v>0</v>
      </c>
      <c r="D441" s="722">
        <v>0</v>
      </c>
    </row>
    <row r="442" spans="1:4" ht="16.5" customHeight="1">
      <c r="A442" s="720" t="s">
        <v>1447</v>
      </c>
      <c r="B442" s="721">
        <v>5642.2</v>
      </c>
      <c r="C442" s="721">
        <v>6952.64</v>
      </c>
      <c r="D442" s="722">
        <v>-18.850000000000001</v>
      </c>
    </row>
    <row r="443" spans="1:4" ht="16.5" customHeight="1">
      <c r="A443" s="720" t="s">
        <v>1448</v>
      </c>
      <c r="B443" s="721">
        <v>11957.17</v>
      </c>
      <c r="C443" s="721">
        <v>7840.65</v>
      </c>
      <c r="D443" s="722">
        <v>52.5</v>
      </c>
    </row>
    <row r="444" spans="1:4" ht="16.5" customHeight="1" thickBot="1">
      <c r="A444" s="720" t="s">
        <v>1249</v>
      </c>
      <c r="B444" s="721">
        <v>-6.86</v>
      </c>
      <c r="C444" s="721">
        <v>0</v>
      </c>
      <c r="D444" s="722">
        <v>0</v>
      </c>
    </row>
    <row r="445" spans="1:4" ht="15" thickBot="1">
      <c r="A445" s="723" t="s">
        <v>1173</v>
      </c>
      <c r="B445" s="724">
        <v>57243.45</v>
      </c>
      <c r="C445" s="724">
        <v>56973.33</v>
      </c>
      <c r="D445" s="725">
        <v>0.47</v>
      </c>
    </row>
    <row r="446" spans="1:4">
      <c r="A446" s="741" t="s">
        <v>1449</v>
      </c>
      <c r="B446" s="716" t="s">
        <v>1129</v>
      </c>
      <c r="C446" s="716" t="s">
        <v>1129</v>
      </c>
      <c r="D446" s="717" t="s">
        <v>1129</v>
      </c>
    </row>
    <row r="447" spans="1:4">
      <c r="A447" s="720" t="s">
        <v>1438</v>
      </c>
      <c r="B447" s="721">
        <v>3088.3</v>
      </c>
      <c r="C447" s="721">
        <v>1215.1300000000001</v>
      </c>
      <c r="D447" s="722">
        <v>154.15</v>
      </c>
    </row>
    <row r="448" spans="1:4">
      <c r="A448" s="720" t="s">
        <v>1447</v>
      </c>
      <c r="B448" s="721">
        <v>21.45</v>
      </c>
      <c r="C448" s="721">
        <v>173</v>
      </c>
      <c r="D448" s="722">
        <v>-87.6</v>
      </c>
    </row>
    <row r="449" spans="1:4">
      <c r="A449" s="720" t="s">
        <v>1450</v>
      </c>
      <c r="B449" s="721">
        <v>388.88</v>
      </c>
      <c r="C449" s="721">
        <v>617.73</v>
      </c>
      <c r="D449" s="722">
        <v>-37.049999999999997</v>
      </c>
    </row>
    <row r="450" spans="1:4" ht="15" thickBot="1">
      <c r="A450" s="720" t="s">
        <v>1146</v>
      </c>
      <c r="B450" s="721">
        <v>2012.34</v>
      </c>
      <c r="C450" s="721">
        <v>782.53</v>
      </c>
      <c r="D450" s="722">
        <v>157.16</v>
      </c>
    </row>
    <row r="451" spans="1:4" ht="15" thickBot="1">
      <c r="A451" s="723" t="s">
        <v>1177</v>
      </c>
      <c r="B451" s="724">
        <v>5510.97</v>
      </c>
      <c r="C451" s="724">
        <v>2788.39</v>
      </c>
      <c r="D451" s="725">
        <v>97.64</v>
      </c>
    </row>
    <row r="452" spans="1:4">
      <c r="A452" s="741" t="s">
        <v>1451</v>
      </c>
      <c r="B452" s="716" t="s">
        <v>1129</v>
      </c>
      <c r="C452" s="716" t="s">
        <v>1129</v>
      </c>
      <c r="D452" s="717" t="s">
        <v>1129</v>
      </c>
    </row>
    <row r="453" spans="1:4">
      <c r="A453" s="720" t="s">
        <v>1438</v>
      </c>
      <c r="B453" s="721">
        <v>8713.6299999999992</v>
      </c>
      <c r="C453" s="721">
        <v>13626.77</v>
      </c>
      <c r="D453" s="722">
        <v>-36.06</v>
      </c>
    </row>
    <row r="454" spans="1:4">
      <c r="A454" s="720" t="s">
        <v>1436</v>
      </c>
      <c r="B454" s="721">
        <v>1063.8699999999999</v>
      </c>
      <c r="C454" s="721">
        <v>514.54</v>
      </c>
      <c r="D454" s="722">
        <v>106.76</v>
      </c>
    </row>
    <row r="455" spans="1:4">
      <c r="A455" s="720" t="s">
        <v>1450</v>
      </c>
      <c r="B455" s="721">
        <v>4432.68</v>
      </c>
      <c r="C455" s="721">
        <v>2176.1</v>
      </c>
      <c r="D455" s="722">
        <v>103.7</v>
      </c>
    </row>
    <row r="456" spans="1:4">
      <c r="A456" s="720" t="s">
        <v>1146</v>
      </c>
      <c r="B456" s="721">
        <v>843.49</v>
      </c>
      <c r="C456" s="721">
        <v>5248.14</v>
      </c>
      <c r="D456" s="722">
        <v>-83.93</v>
      </c>
    </row>
    <row r="457" spans="1:4" ht="15" thickBot="1">
      <c r="A457" s="720" t="s">
        <v>1249</v>
      </c>
      <c r="B457" s="721">
        <v>0</v>
      </c>
      <c r="C457" s="721">
        <v>-6.8</v>
      </c>
      <c r="D457" s="722">
        <v>-100</v>
      </c>
    </row>
    <row r="458" spans="1:4" ht="15" thickBot="1">
      <c r="A458" s="723" t="s">
        <v>1181</v>
      </c>
      <c r="B458" s="724">
        <v>15053.67</v>
      </c>
      <c r="C458" s="724">
        <v>21558.75</v>
      </c>
      <c r="D458" s="725">
        <v>-30.17</v>
      </c>
    </row>
    <row r="459" spans="1:4" ht="13.5" customHeight="1">
      <c r="A459" s="741" t="s">
        <v>1452</v>
      </c>
      <c r="B459" s="716" t="s">
        <v>1129</v>
      </c>
      <c r="C459" s="716" t="s">
        <v>1129</v>
      </c>
      <c r="D459" s="717" t="s">
        <v>1129</v>
      </c>
    </row>
    <row r="460" spans="1:4" ht="13.5" customHeight="1">
      <c r="A460" s="720" t="s">
        <v>1438</v>
      </c>
      <c r="B460" s="721">
        <v>723.74</v>
      </c>
      <c r="C460" s="721">
        <v>661.56</v>
      </c>
      <c r="D460" s="722">
        <v>9.4</v>
      </c>
    </row>
    <row r="461" spans="1:4" ht="13.5" customHeight="1">
      <c r="A461" s="720" t="s">
        <v>1436</v>
      </c>
      <c r="B461" s="721">
        <v>0</v>
      </c>
      <c r="C461" s="721">
        <v>0.5</v>
      </c>
      <c r="D461" s="722">
        <v>-100</v>
      </c>
    </row>
    <row r="462" spans="1:4" ht="13.5" customHeight="1" thickBot="1">
      <c r="A462" s="720" t="s">
        <v>1450</v>
      </c>
      <c r="B462" s="721">
        <v>61.99</v>
      </c>
      <c r="C462" s="721">
        <v>27.26</v>
      </c>
      <c r="D462" s="746">
        <v>127.4</v>
      </c>
    </row>
    <row r="463" spans="1:4" ht="13.5" customHeight="1" thickBot="1">
      <c r="A463" s="723" t="s">
        <v>1250</v>
      </c>
      <c r="B463" s="724">
        <v>785.73</v>
      </c>
      <c r="C463" s="724">
        <v>689.32</v>
      </c>
      <c r="D463" s="725">
        <v>13.99</v>
      </c>
    </row>
    <row r="464" spans="1:4" ht="13.5" customHeight="1">
      <c r="A464" s="741" t="s">
        <v>1453</v>
      </c>
      <c r="B464" s="716" t="s">
        <v>1129</v>
      </c>
      <c r="C464" s="716" t="s">
        <v>1129</v>
      </c>
      <c r="D464" s="717" t="s">
        <v>1129</v>
      </c>
    </row>
    <row r="465" spans="1:4" ht="13.5" customHeight="1">
      <c r="A465" s="720" t="s">
        <v>1438</v>
      </c>
      <c r="B465" s="721">
        <v>6.05</v>
      </c>
      <c r="C465" s="721">
        <v>0</v>
      </c>
      <c r="D465" s="722">
        <v>0</v>
      </c>
    </row>
    <row r="466" spans="1:4" ht="13.5" customHeight="1" thickBot="1">
      <c r="A466" s="720" t="s">
        <v>1454</v>
      </c>
      <c r="B466" s="721">
        <v>627.82000000000005</v>
      </c>
      <c r="C466" s="721">
        <v>2589.37</v>
      </c>
      <c r="D466" s="722">
        <v>-75.75</v>
      </c>
    </row>
    <row r="467" spans="1:4" ht="13.5" customHeight="1" thickBot="1">
      <c r="A467" s="723" t="s">
        <v>1440</v>
      </c>
      <c r="B467" s="724">
        <v>633.87</v>
      </c>
      <c r="C467" s="724">
        <v>2589.37</v>
      </c>
      <c r="D467" s="725">
        <v>-75.52</v>
      </c>
    </row>
    <row r="468" spans="1:4" ht="13.5" customHeight="1">
      <c r="A468" s="741" t="s">
        <v>1455</v>
      </c>
      <c r="B468" s="716" t="s">
        <v>1129</v>
      </c>
      <c r="C468" s="716" t="s">
        <v>1129</v>
      </c>
      <c r="D468" s="717" t="s">
        <v>1129</v>
      </c>
    </row>
    <row r="469" spans="1:4" ht="13.5" customHeight="1" thickBot="1">
      <c r="A469" s="720" t="s">
        <v>1438</v>
      </c>
      <c r="B469" s="721">
        <v>1654.42</v>
      </c>
      <c r="C469" s="721">
        <v>2424.77</v>
      </c>
      <c r="D469" s="722">
        <v>-31.77</v>
      </c>
    </row>
    <row r="470" spans="1:4" ht="13.5" customHeight="1" thickBot="1">
      <c r="A470" s="723" t="s">
        <v>1456</v>
      </c>
      <c r="B470" s="724">
        <v>1654.42</v>
      </c>
      <c r="C470" s="724">
        <v>2424.77</v>
      </c>
      <c r="D470" s="725">
        <v>-31.77</v>
      </c>
    </row>
    <row r="471" spans="1:4" ht="13.5" customHeight="1">
      <c r="A471" s="741" t="s">
        <v>1457</v>
      </c>
      <c r="B471" s="716" t="s">
        <v>1129</v>
      </c>
      <c r="C471" s="716" t="s">
        <v>1129</v>
      </c>
      <c r="D471" s="717" t="s">
        <v>1129</v>
      </c>
    </row>
    <row r="472" spans="1:4" ht="13.5" customHeight="1" thickBot="1">
      <c r="A472" s="720" t="s">
        <v>1438</v>
      </c>
      <c r="B472" s="721">
        <v>1808.68</v>
      </c>
      <c r="C472" s="721">
        <v>1143.57</v>
      </c>
      <c r="D472" s="722">
        <v>58.16</v>
      </c>
    </row>
    <row r="473" spans="1:4" ht="13.5" customHeight="1" thickBot="1">
      <c r="A473" s="723" t="s">
        <v>1458</v>
      </c>
      <c r="B473" s="724">
        <v>1808.68</v>
      </c>
      <c r="C473" s="724">
        <v>1143.57</v>
      </c>
      <c r="D473" s="725">
        <v>58.16</v>
      </c>
    </row>
    <row r="474" spans="1:4" ht="13.5" customHeight="1">
      <c r="A474" s="741" t="s">
        <v>1459</v>
      </c>
      <c r="B474" s="716" t="s">
        <v>1129</v>
      </c>
      <c r="C474" s="716" t="s">
        <v>1129</v>
      </c>
      <c r="D474" s="717" t="s">
        <v>1129</v>
      </c>
    </row>
    <row r="475" spans="1:4" ht="13.5" customHeight="1">
      <c r="A475" s="720" t="s">
        <v>1438</v>
      </c>
      <c r="B475" s="721">
        <v>1415.12</v>
      </c>
      <c r="C475" s="721">
        <v>2283.4699999999998</v>
      </c>
      <c r="D475" s="722">
        <v>-38.03</v>
      </c>
    </row>
    <row r="476" spans="1:4" ht="13.5" customHeight="1">
      <c r="A476" s="720" t="s">
        <v>1450</v>
      </c>
      <c r="B476" s="721">
        <v>4077.99</v>
      </c>
      <c r="C476" s="721">
        <v>2172.61</v>
      </c>
      <c r="D476" s="722">
        <v>87.7</v>
      </c>
    </row>
    <row r="477" spans="1:4" ht="13.5" customHeight="1" thickBot="1">
      <c r="A477" s="720" t="s">
        <v>1146</v>
      </c>
      <c r="B477" s="721">
        <v>221.99</v>
      </c>
      <c r="C477" s="721">
        <v>322.08</v>
      </c>
      <c r="D477" s="722">
        <v>-31.08</v>
      </c>
    </row>
    <row r="478" spans="1:4" ht="13.5" customHeight="1" thickBot="1">
      <c r="A478" s="723" t="s">
        <v>1442</v>
      </c>
      <c r="B478" s="724">
        <v>5715.1</v>
      </c>
      <c r="C478" s="724">
        <v>4778.16</v>
      </c>
      <c r="D478" s="725">
        <v>19.61</v>
      </c>
    </row>
    <row r="479" spans="1:4">
      <c r="A479" s="741" t="s">
        <v>1460</v>
      </c>
      <c r="B479" s="716" t="s">
        <v>1129</v>
      </c>
      <c r="C479" s="716" t="s">
        <v>1129</v>
      </c>
      <c r="D479" s="717" t="s">
        <v>1129</v>
      </c>
    </row>
    <row r="480" spans="1:4">
      <c r="A480" s="720" t="s">
        <v>1438</v>
      </c>
      <c r="B480" s="721">
        <v>0</v>
      </c>
      <c r="C480" s="721">
        <v>3.3</v>
      </c>
      <c r="D480" s="722">
        <v>-100</v>
      </c>
    </row>
    <row r="481" spans="1:4" ht="15" thickBot="1">
      <c r="A481" s="720" t="s">
        <v>1450</v>
      </c>
      <c r="B481" s="721">
        <v>0</v>
      </c>
      <c r="C481" s="721">
        <v>3.71</v>
      </c>
      <c r="D481" s="722">
        <v>-100</v>
      </c>
    </row>
    <row r="482" spans="1:4" ht="15" thickBot="1">
      <c r="A482" s="723" t="s">
        <v>1461</v>
      </c>
      <c r="B482" s="724">
        <v>0</v>
      </c>
      <c r="C482" s="724">
        <v>7.01</v>
      </c>
      <c r="D482" s="725">
        <v>-100</v>
      </c>
    </row>
    <row r="483" spans="1:4">
      <c r="A483" s="741" t="s">
        <v>1462</v>
      </c>
      <c r="B483" s="716" t="s">
        <v>1129</v>
      </c>
      <c r="C483" s="716" t="s">
        <v>1129</v>
      </c>
      <c r="D483" s="717" t="s">
        <v>1129</v>
      </c>
    </row>
    <row r="484" spans="1:4">
      <c r="A484" s="720" t="s">
        <v>1438</v>
      </c>
      <c r="B484" s="721">
        <v>321.58</v>
      </c>
      <c r="C484" s="721">
        <v>107.34</v>
      </c>
      <c r="D484" s="722">
        <v>199.59</v>
      </c>
    </row>
    <row r="485" spans="1:4">
      <c r="A485" s="720" t="s">
        <v>1450</v>
      </c>
      <c r="B485" s="721">
        <v>20.67</v>
      </c>
      <c r="C485" s="721">
        <v>69.88</v>
      </c>
      <c r="D485" s="722">
        <v>-70.42</v>
      </c>
    </row>
    <row r="486" spans="1:4" ht="15" thickBot="1">
      <c r="A486" s="720" t="s">
        <v>1146</v>
      </c>
      <c r="B486" s="721">
        <v>859.71</v>
      </c>
      <c r="C486" s="721">
        <v>1191.33</v>
      </c>
      <c r="D486" s="722">
        <v>-27.84</v>
      </c>
    </row>
    <row r="487" spans="1:4" ht="15" thickBot="1">
      <c r="A487" s="723" t="s">
        <v>1463</v>
      </c>
      <c r="B487" s="724">
        <v>1201.96</v>
      </c>
      <c r="C487" s="724">
        <v>1368.55</v>
      </c>
      <c r="D487" s="725">
        <v>-12.17</v>
      </c>
    </row>
    <row r="488" spans="1:4">
      <c r="A488" s="741" t="s">
        <v>1464</v>
      </c>
      <c r="B488" s="716" t="s">
        <v>1129</v>
      </c>
      <c r="C488" s="716" t="s">
        <v>1129</v>
      </c>
      <c r="D488" s="717" t="s">
        <v>1129</v>
      </c>
    </row>
    <row r="489" spans="1:4" ht="15" thickBot="1">
      <c r="A489" s="720" t="s">
        <v>1438</v>
      </c>
      <c r="B489" s="721">
        <v>0</v>
      </c>
      <c r="C489" s="721">
        <v>767.65</v>
      </c>
      <c r="D489" s="722">
        <v>-100</v>
      </c>
    </row>
    <row r="490" spans="1:4" ht="15" thickBot="1">
      <c r="A490" s="723" t="s">
        <v>1465</v>
      </c>
      <c r="B490" s="724">
        <v>0</v>
      </c>
      <c r="C490" s="724">
        <v>767.65</v>
      </c>
      <c r="D490" s="725">
        <v>-100</v>
      </c>
    </row>
    <row r="491" spans="1:4">
      <c r="A491" s="741" t="s">
        <v>1466</v>
      </c>
      <c r="B491" s="716" t="s">
        <v>1129</v>
      </c>
      <c r="C491" s="716" t="s">
        <v>1129</v>
      </c>
      <c r="D491" s="717" t="s">
        <v>1129</v>
      </c>
    </row>
    <row r="492" spans="1:4" ht="15" thickBot="1">
      <c r="A492" s="720" t="s">
        <v>1438</v>
      </c>
      <c r="B492" s="721">
        <v>0</v>
      </c>
      <c r="C492" s="721">
        <v>0.08</v>
      </c>
      <c r="D492" s="722">
        <v>-100</v>
      </c>
    </row>
    <row r="493" spans="1:4" ht="15" thickBot="1">
      <c r="A493" s="723" t="s">
        <v>1467</v>
      </c>
      <c r="B493" s="724">
        <v>0</v>
      </c>
      <c r="C493" s="724">
        <v>0.08</v>
      </c>
      <c r="D493" s="725">
        <v>-100</v>
      </c>
    </row>
    <row r="494" spans="1:4" ht="14.25" customHeight="1">
      <c r="A494" s="741" t="s">
        <v>1468</v>
      </c>
      <c r="B494" s="716" t="s">
        <v>1129</v>
      </c>
      <c r="C494" s="716" t="s">
        <v>1129</v>
      </c>
      <c r="D494" s="717" t="s">
        <v>1129</v>
      </c>
    </row>
    <row r="495" spans="1:4" ht="14.25" customHeight="1" thickBot="1">
      <c r="A495" s="720" t="s">
        <v>1438</v>
      </c>
      <c r="B495" s="721">
        <v>0.1</v>
      </c>
      <c r="C495" s="721">
        <v>82.95</v>
      </c>
      <c r="D495" s="722">
        <v>-99.88</v>
      </c>
    </row>
    <row r="496" spans="1:4" ht="14.25" customHeight="1" thickBot="1">
      <c r="A496" s="723" t="s">
        <v>1469</v>
      </c>
      <c r="B496" s="724">
        <v>0.1</v>
      </c>
      <c r="C496" s="724">
        <v>82.95</v>
      </c>
      <c r="D496" s="725">
        <v>-99.88</v>
      </c>
    </row>
    <row r="497" spans="1:4" ht="14.25" customHeight="1">
      <c r="A497" s="741" t="s">
        <v>1470</v>
      </c>
      <c r="B497" s="716" t="s">
        <v>1129</v>
      </c>
      <c r="C497" s="716" t="s">
        <v>1129</v>
      </c>
      <c r="D497" s="717" t="s">
        <v>1129</v>
      </c>
    </row>
    <row r="498" spans="1:4" ht="14.25" customHeight="1">
      <c r="A498" s="720" t="s">
        <v>1438</v>
      </c>
      <c r="B498" s="721">
        <v>1188.6600000000001</v>
      </c>
      <c r="C498" s="721">
        <v>924.76</v>
      </c>
      <c r="D498" s="722">
        <v>28.54</v>
      </c>
    </row>
    <row r="499" spans="1:4" ht="14.25" customHeight="1" thickBot="1">
      <c r="A499" s="720" t="s">
        <v>1447</v>
      </c>
      <c r="B499" s="721">
        <v>1350.02</v>
      </c>
      <c r="C499" s="721">
        <v>169.13</v>
      </c>
      <c r="D499" s="722">
        <v>698.21</v>
      </c>
    </row>
    <row r="500" spans="1:4" ht="14.25" customHeight="1" thickBot="1">
      <c r="A500" s="723" t="s">
        <v>1471</v>
      </c>
      <c r="B500" s="724">
        <v>2538.6799999999998</v>
      </c>
      <c r="C500" s="724">
        <v>1093.8900000000001</v>
      </c>
      <c r="D500" s="725">
        <v>132.08000000000001</v>
      </c>
    </row>
    <row r="501" spans="1:4" ht="14.25" customHeight="1">
      <c r="A501" s="741" t="s">
        <v>1472</v>
      </c>
      <c r="B501" s="716" t="s">
        <v>1129</v>
      </c>
      <c r="C501" s="716" t="s">
        <v>1129</v>
      </c>
      <c r="D501" s="717" t="s">
        <v>1129</v>
      </c>
    </row>
    <row r="502" spans="1:4" ht="14.25" customHeight="1">
      <c r="A502" s="720" t="s">
        <v>1438</v>
      </c>
      <c r="B502" s="721">
        <v>2244.5500000000002</v>
      </c>
      <c r="C502" s="721">
        <v>3021.31</v>
      </c>
      <c r="D502" s="722">
        <v>-25.71</v>
      </c>
    </row>
    <row r="503" spans="1:4" ht="14.25" customHeight="1">
      <c r="A503" s="720" t="s">
        <v>1450</v>
      </c>
      <c r="B503" s="721">
        <v>0.02</v>
      </c>
      <c r="C503" s="721">
        <v>0.11</v>
      </c>
      <c r="D503" s="746">
        <v>-81.819999999999993</v>
      </c>
    </row>
    <row r="504" spans="1:4" ht="14.25" customHeight="1">
      <c r="A504" s="720" t="s">
        <v>1146</v>
      </c>
      <c r="B504" s="721">
        <v>198.49</v>
      </c>
      <c r="C504" s="721">
        <v>480.04</v>
      </c>
      <c r="D504" s="722">
        <v>-58.65</v>
      </c>
    </row>
    <row r="505" spans="1:4" ht="14.25" customHeight="1" thickBot="1">
      <c r="A505" s="720" t="s">
        <v>1249</v>
      </c>
      <c r="B505" s="721">
        <v>0</v>
      </c>
      <c r="C505" s="721">
        <v>-3.31</v>
      </c>
      <c r="D505" s="722">
        <v>-100</v>
      </c>
    </row>
    <row r="506" spans="1:4" ht="15" thickBot="1">
      <c r="A506" s="723" t="s">
        <v>1473</v>
      </c>
      <c r="B506" s="724">
        <v>2443.06</v>
      </c>
      <c r="C506" s="724">
        <v>3498.15</v>
      </c>
      <c r="D506" s="725">
        <v>-30.16</v>
      </c>
    </row>
    <row r="507" spans="1:4">
      <c r="A507" s="741" t="s">
        <v>1474</v>
      </c>
      <c r="B507" s="716" t="s">
        <v>1129</v>
      </c>
      <c r="C507" s="716" t="s">
        <v>1129</v>
      </c>
      <c r="D507" s="717" t="s">
        <v>1129</v>
      </c>
    </row>
    <row r="508" spans="1:4" ht="15" thickBot="1">
      <c r="A508" s="720" t="s">
        <v>1438</v>
      </c>
      <c r="B508" s="721">
        <v>0</v>
      </c>
      <c r="C508" s="721">
        <v>1573.97</v>
      </c>
      <c r="D508" s="722">
        <v>-100</v>
      </c>
    </row>
    <row r="509" spans="1:4" ht="15" thickBot="1">
      <c r="A509" s="723" t="s">
        <v>1475</v>
      </c>
      <c r="B509" s="724">
        <v>0</v>
      </c>
      <c r="C509" s="724">
        <v>1573.97</v>
      </c>
      <c r="D509" s="725">
        <v>-100</v>
      </c>
    </row>
    <row r="510" spans="1:4">
      <c r="A510" s="741" t="s">
        <v>1476</v>
      </c>
      <c r="B510" s="716" t="s">
        <v>1129</v>
      </c>
      <c r="C510" s="716" t="s">
        <v>1129</v>
      </c>
      <c r="D510" s="717" t="s">
        <v>1129</v>
      </c>
    </row>
    <row r="511" spans="1:4" ht="15" thickBot="1">
      <c r="A511" s="720" t="s">
        <v>1438</v>
      </c>
      <c r="B511" s="721">
        <v>0</v>
      </c>
      <c r="C511" s="721">
        <v>631.02</v>
      </c>
      <c r="D511" s="722">
        <v>-100</v>
      </c>
    </row>
    <row r="512" spans="1:4" ht="15" thickBot="1">
      <c r="A512" s="723" t="s">
        <v>1477</v>
      </c>
      <c r="B512" s="724">
        <v>0</v>
      </c>
      <c r="C512" s="724">
        <v>631.02</v>
      </c>
      <c r="D512" s="725">
        <v>-100</v>
      </c>
    </row>
    <row r="513" spans="1:4">
      <c r="A513" s="741" t="s">
        <v>1478</v>
      </c>
      <c r="B513" s="716" t="s">
        <v>1129</v>
      </c>
      <c r="C513" s="716" t="s">
        <v>1129</v>
      </c>
      <c r="D513" s="717" t="s">
        <v>1129</v>
      </c>
    </row>
    <row r="514" spans="1:4" ht="15" thickBot="1">
      <c r="A514" s="720" t="s">
        <v>1438</v>
      </c>
      <c r="B514" s="721">
        <v>9128.6</v>
      </c>
      <c r="C514" s="721">
        <v>665.53</v>
      </c>
      <c r="D514" s="722">
        <v>1271.6300000000001</v>
      </c>
    </row>
    <row r="515" spans="1:4" ht="15" thickBot="1">
      <c r="A515" s="723" t="s">
        <v>1479</v>
      </c>
      <c r="B515" s="724">
        <v>9128.6</v>
      </c>
      <c r="C515" s="724">
        <v>665.53</v>
      </c>
      <c r="D515" s="725">
        <v>1271.6300000000001</v>
      </c>
    </row>
    <row r="516" spans="1:4">
      <c r="A516" s="741" t="s">
        <v>1480</v>
      </c>
      <c r="B516" s="716" t="s">
        <v>1129</v>
      </c>
      <c r="C516" s="716" t="s">
        <v>1129</v>
      </c>
      <c r="D516" s="717" t="s">
        <v>1129</v>
      </c>
    </row>
    <row r="517" spans="1:4" ht="15" thickBot="1">
      <c r="A517" s="720" t="s">
        <v>1438</v>
      </c>
      <c r="B517" s="721">
        <v>0</v>
      </c>
      <c r="C517" s="721">
        <v>0.65</v>
      </c>
      <c r="D517" s="722">
        <v>-100</v>
      </c>
    </row>
    <row r="518" spans="1:4" ht="15" thickBot="1">
      <c r="A518" s="723" t="s">
        <v>1481</v>
      </c>
      <c r="B518" s="724">
        <v>0</v>
      </c>
      <c r="C518" s="724">
        <v>0.65</v>
      </c>
      <c r="D518" s="725">
        <v>-100</v>
      </c>
    </row>
    <row r="519" spans="1:4">
      <c r="A519" s="741" t="s">
        <v>1286</v>
      </c>
      <c r="B519" s="716" t="s">
        <v>1129</v>
      </c>
      <c r="C519" s="716" t="s">
        <v>1129</v>
      </c>
      <c r="D519" s="717" t="s">
        <v>1129</v>
      </c>
    </row>
    <row r="520" spans="1:4" ht="15" thickBot="1">
      <c r="A520" s="720" t="s">
        <v>1146</v>
      </c>
      <c r="B520" s="721">
        <v>14277.61</v>
      </c>
      <c r="C520" s="721">
        <v>12005.26</v>
      </c>
      <c r="D520" s="722">
        <v>18.93</v>
      </c>
    </row>
    <row r="521" spans="1:4" ht="15" customHeight="1" thickBot="1">
      <c r="A521" s="723" t="s">
        <v>1287</v>
      </c>
      <c r="B521" s="724">
        <v>14277.61</v>
      </c>
      <c r="C521" s="724">
        <v>12005.26</v>
      </c>
      <c r="D521" s="725">
        <v>18.93</v>
      </c>
    </row>
    <row r="522" spans="1:4" ht="15" customHeight="1" thickBot="1">
      <c r="A522" s="723" t="s">
        <v>1482</v>
      </c>
      <c r="B522" s="724">
        <v>117995.9</v>
      </c>
      <c r="C522" s="724">
        <v>114640.37</v>
      </c>
      <c r="D522" s="725">
        <v>2.93</v>
      </c>
    </row>
    <row r="523" spans="1:4" ht="15" customHeight="1">
      <c r="A523" s="2816" t="s">
        <v>1483</v>
      </c>
      <c r="B523" s="2816"/>
      <c r="C523" s="2816"/>
      <c r="D523" s="2816"/>
    </row>
    <row r="524" spans="1:4" ht="15" customHeight="1">
      <c r="A524" s="741" t="s">
        <v>1484</v>
      </c>
      <c r="B524" s="716" t="s">
        <v>1129</v>
      </c>
      <c r="C524" s="716" t="s">
        <v>1129</v>
      </c>
      <c r="D524" s="717" t="s">
        <v>1129</v>
      </c>
    </row>
    <row r="525" spans="1:4" ht="15" customHeight="1">
      <c r="A525" s="720" t="s">
        <v>1485</v>
      </c>
      <c r="B525" s="721">
        <v>4100.74</v>
      </c>
      <c r="C525" s="721">
        <v>4292.4799999999996</v>
      </c>
      <c r="D525" s="722">
        <v>-4.47</v>
      </c>
    </row>
    <row r="526" spans="1:4" ht="15" customHeight="1">
      <c r="A526" s="720" t="s">
        <v>1486</v>
      </c>
      <c r="B526" s="721">
        <v>434.44</v>
      </c>
      <c r="C526" s="721">
        <v>293.48</v>
      </c>
      <c r="D526" s="722">
        <v>48.03</v>
      </c>
    </row>
    <row r="527" spans="1:4" ht="15" customHeight="1">
      <c r="A527" s="720" t="s">
        <v>1146</v>
      </c>
      <c r="B527" s="721">
        <v>528.73</v>
      </c>
      <c r="C527" s="721">
        <v>608.6</v>
      </c>
      <c r="D527" s="722">
        <v>-13.12</v>
      </c>
    </row>
    <row r="528" spans="1:4" ht="15" customHeight="1" thickBot="1">
      <c r="A528" s="720" t="s">
        <v>1249</v>
      </c>
      <c r="B528" s="721">
        <v>-29.52</v>
      </c>
      <c r="C528" s="721">
        <v>0.2</v>
      </c>
      <c r="D528" s="746">
        <v>-14860</v>
      </c>
    </row>
    <row r="529" spans="1:4" ht="15" customHeight="1" thickBot="1">
      <c r="A529" s="723" t="s">
        <v>1173</v>
      </c>
      <c r="B529" s="724">
        <v>5034.3900000000003</v>
      </c>
      <c r="C529" s="724">
        <v>5194.76</v>
      </c>
      <c r="D529" s="725">
        <v>-3.09</v>
      </c>
    </row>
    <row r="530" spans="1:4" ht="15" customHeight="1">
      <c r="A530" s="741" t="s">
        <v>1487</v>
      </c>
      <c r="B530" s="716" t="s">
        <v>1129</v>
      </c>
      <c r="C530" s="716" t="s">
        <v>1129</v>
      </c>
      <c r="D530" s="717" t="s">
        <v>1129</v>
      </c>
    </row>
    <row r="531" spans="1:4" ht="15" customHeight="1">
      <c r="A531" s="720" t="s">
        <v>1488</v>
      </c>
      <c r="B531" s="721">
        <v>2368.25</v>
      </c>
      <c r="C531" s="721">
        <v>1514.63</v>
      </c>
      <c r="D531" s="722">
        <v>56.36</v>
      </c>
    </row>
    <row r="532" spans="1:4" ht="15" customHeight="1" thickBot="1">
      <c r="A532" s="720" t="s">
        <v>1146</v>
      </c>
      <c r="B532" s="721">
        <v>157.87</v>
      </c>
      <c r="C532" s="721">
        <v>323.86</v>
      </c>
      <c r="D532" s="722">
        <v>-51.25</v>
      </c>
    </row>
    <row r="533" spans="1:4" ht="15" customHeight="1" thickBot="1">
      <c r="A533" s="723" t="s">
        <v>1177</v>
      </c>
      <c r="B533" s="724">
        <v>2526.12</v>
      </c>
      <c r="C533" s="724">
        <v>1838.49</v>
      </c>
      <c r="D533" s="725">
        <v>37.4</v>
      </c>
    </row>
    <row r="534" spans="1:4" ht="15" customHeight="1">
      <c r="A534" s="741" t="s">
        <v>1489</v>
      </c>
      <c r="B534" s="716" t="s">
        <v>1129</v>
      </c>
      <c r="C534" s="716" t="s">
        <v>1129</v>
      </c>
      <c r="D534" s="717" t="s">
        <v>1129</v>
      </c>
    </row>
    <row r="535" spans="1:4" ht="15" customHeight="1" thickBot="1">
      <c r="A535" s="720" t="s">
        <v>1146</v>
      </c>
      <c r="B535" s="721">
        <v>298.08</v>
      </c>
      <c r="C535" s="721">
        <v>289.91000000000003</v>
      </c>
      <c r="D535" s="722">
        <v>2.82</v>
      </c>
    </row>
    <row r="536" spans="1:4" ht="15" customHeight="1" thickBot="1">
      <c r="A536" s="723" t="s">
        <v>1181</v>
      </c>
      <c r="B536" s="724">
        <v>298.08</v>
      </c>
      <c r="C536" s="724">
        <v>289.91000000000003</v>
      </c>
      <c r="D536" s="725">
        <v>2.82</v>
      </c>
    </row>
    <row r="537" spans="1:4" ht="15" customHeight="1">
      <c r="A537" s="741" t="s">
        <v>1286</v>
      </c>
      <c r="B537" s="716" t="s">
        <v>1129</v>
      </c>
      <c r="C537" s="716" t="s">
        <v>1129</v>
      </c>
      <c r="D537" s="717" t="s">
        <v>1129</v>
      </c>
    </row>
    <row r="538" spans="1:4" ht="15" customHeight="1" thickBot="1">
      <c r="A538" s="720" t="s">
        <v>1146</v>
      </c>
      <c r="B538" s="721">
        <v>5643.9</v>
      </c>
      <c r="C538" s="721">
        <v>3929.45</v>
      </c>
      <c r="D538" s="722">
        <v>43.63</v>
      </c>
    </row>
    <row r="539" spans="1:4" ht="15" customHeight="1" thickBot="1">
      <c r="A539" s="723" t="s">
        <v>1287</v>
      </c>
      <c r="B539" s="724">
        <v>5643.9</v>
      </c>
      <c r="C539" s="724">
        <v>3929.45</v>
      </c>
      <c r="D539" s="725">
        <v>43.63</v>
      </c>
    </row>
    <row r="540" spans="1:4" ht="15" thickBot="1">
      <c r="A540" s="723" t="s">
        <v>1490</v>
      </c>
      <c r="B540" s="724">
        <v>13502.49</v>
      </c>
      <c r="C540" s="724">
        <v>11252.61</v>
      </c>
      <c r="D540" s="725">
        <v>19.989999999999998</v>
      </c>
    </row>
    <row r="541" spans="1:4">
      <c r="A541" s="2816" t="s">
        <v>1491</v>
      </c>
      <c r="B541" s="2816"/>
      <c r="C541" s="2816"/>
      <c r="D541" s="2816"/>
    </row>
    <row r="542" spans="1:4">
      <c r="A542" s="741" t="s">
        <v>1492</v>
      </c>
      <c r="B542" s="716" t="s">
        <v>1129</v>
      </c>
      <c r="C542" s="716" t="s">
        <v>1129</v>
      </c>
      <c r="D542" s="717" t="s">
        <v>1129</v>
      </c>
    </row>
    <row r="543" spans="1:4" ht="15" customHeight="1" thickBot="1">
      <c r="A543" s="720" t="s">
        <v>1146</v>
      </c>
      <c r="B543" s="721">
        <v>6200.59</v>
      </c>
      <c r="C543" s="721">
        <v>3683.15</v>
      </c>
      <c r="D543" s="722">
        <v>68.349999999999994</v>
      </c>
    </row>
    <row r="544" spans="1:4" ht="15" customHeight="1" thickBot="1">
      <c r="A544" s="723" t="s">
        <v>1440</v>
      </c>
      <c r="B544" s="724">
        <v>6200.59</v>
      </c>
      <c r="C544" s="724">
        <v>3683.15</v>
      </c>
      <c r="D544" s="725">
        <v>68.349999999999994</v>
      </c>
    </row>
    <row r="545" spans="1:4" ht="15" customHeight="1">
      <c r="A545" s="741" t="s">
        <v>1493</v>
      </c>
      <c r="B545" s="716" t="s">
        <v>1129</v>
      </c>
      <c r="C545" s="716" t="s">
        <v>1129</v>
      </c>
      <c r="D545" s="717" t="s">
        <v>1129</v>
      </c>
    </row>
    <row r="546" spans="1:4" ht="15" customHeight="1" thickBot="1">
      <c r="A546" s="720" t="s">
        <v>1146</v>
      </c>
      <c r="B546" s="721">
        <v>181969.12</v>
      </c>
      <c r="C546" s="721">
        <v>92769.14</v>
      </c>
      <c r="D546" s="722">
        <v>96.15</v>
      </c>
    </row>
    <row r="547" spans="1:4" ht="15" customHeight="1" thickBot="1">
      <c r="A547" s="723" t="s">
        <v>1456</v>
      </c>
      <c r="B547" s="724">
        <v>181969.12</v>
      </c>
      <c r="C547" s="724">
        <v>92769.14</v>
      </c>
      <c r="D547" s="725">
        <v>96.15</v>
      </c>
    </row>
    <row r="548" spans="1:4" ht="15" customHeight="1" thickBot="1">
      <c r="A548" s="723" t="s">
        <v>1494</v>
      </c>
      <c r="B548" s="724">
        <v>188169.71</v>
      </c>
      <c r="C548" s="724">
        <v>96452.29</v>
      </c>
      <c r="D548" s="725">
        <v>95.09</v>
      </c>
    </row>
    <row r="549" spans="1:4">
      <c r="A549" s="2816" t="s">
        <v>1495</v>
      </c>
      <c r="B549" s="2816"/>
      <c r="C549" s="2816"/>
      <c r="D549" s="2816"/>
    </row>
    <row r="550" spans="1:4" ht="15" thickBot="1">
      <c r="A550" s="720" t="s">
        <v>1146</v>
      </c>
      <c r="B550" s="721">
        <v>221.24</v>
      </c>
      <c r="C550" s="721">
        <v>29334.52</v>
      </c>
      <c r="D550" s="722">
        <v>-99.25</v>
      </c>
    </row>
    <row r="551" spans="1:4" ht="15" thickBot="1">
      <c r="A551" s="723" t="s">
        <v>1496</v>
      </c>
      <c r="B551" s="724">
        <v>221.24</v>
      </c>
      <c r="C551" s="724">
        <v>29334.52</v>
      </c>
      <c r="D551" s="725">
        <v>-99.25</v>
      </c>
    </row>
    <row r="552" spans="1:4">
      <c r="A552" s="2816" t="s">
        <v>1497</v>
      </c>
      <c r="B552" s="2816"/>
      <c r="C552" s="2816"/>
      <c r="D552" s="2816"/>
    </row>
    <row r="553" spans="1:4">
      <c r="A553" s="720" t="s">
        <v>1498</v>
      </c>
      <c r="B553" s="721">
        <v>209.33</v>
      </c>
      <c r="C553" s="721">
        <v>225</v>
      </c>
      <c r="D553" s="722">
        <v>-6.96</v>
      </c>
    </row>
    <row r="554" spans="1:4">
      <c r="A554" s="720" t="s">
        <v>1499</v>
      </c>
      <c r="B554" s="721">
        <v>6.76</v>
      </c>
      <c r="C554" s="721">
        <v>14.77</v>
      </c>
      <c r="D554" s="746">
        <v>-54.23</v>
      </c>
    </row>
    <row r="555" spans="1:4">
      <c r="A555" s="720" t="s">
        <v>1500</v>
      </c>
      <c r="B555" s="721">
        <v>2.16</v>
      </c>
      <c r="C555" s="721">
        <v>63.64</v>
      </c>
      <c r="D555" s="722">
        <v>-96.61</v>
      </c>
    </row>
    <row r="556" spans="1:4">
      <c r="A556" s="720" t="s">
        <v>1501</v>
      </c>
      <c r="B556" s="721">
        <v>60.78</v>
      </c>
      <c r="C556" s="721">
        <v>58.41</v>
      </c>
      <c r="D556" s="746">
        <v>4.0599999999999996</v>
      </c>
    </row>
    <row r="557" spans="1:4" ht="15" thickBot="1">
      <c r="A557" s="720" t="s">
        <v>1146</v>
      </c>
      <c r="B557" s="721">
        <v>15887.73</v>
      </c>
      <c r="C557" s="721">
        <v>289.35000000000002</v>
      </c>
      <c r="D557" s="746">
        <v>5390.83</v>
      </c>
    </row>
    <row r="558" spans="1:4" ht="15" thickBot="1">
      <c r="A558" s="723" t="s">
        <v>1502</v>
      </c>
      <c r="B558" s="724">
        <v>16166.76</v>
      </c>
      <c r="C558" s="724">
        <v>651.16999999999996</v>
      </c>
      <c r="D558" s="725">
        <v>2382.7199999999998</v>
      </c>
    </row>
    <row r="559" spans="1:4" ht="13.5" customHeight="1">
      <c r="A559" s="2816" t="s">
        <v>1503</v>
      </c>
      <c r="B559" s="2816"/>
      <c r="C559" s="2816"/>
      <c r="D559" s="2816"/>
    </row>
    <row r="560" spans="1:4" ht="13.5" customHeight="1">
      <c r="A560" s="741" t="s">
        <v>1504</v>
      </c>
      <c r="B560" s="716" t="s">
        <v>1129</v>
      </c>
      <c r="C560" s="716" t="s">
        <v>1129</v>
      </c>
      <c r="D560" s="717" t="s">
        <v>1129</v>
      </c>
    </row>
    <row r="561" spans="1:4" ht="13.5" customHeight="1" thickBot="1">
      <c r="A561" s="720" t="s">
        <v>1505</v>
      </c>
      <c r="B561" s="721">
        <v>0.01</v>
      </c>
      <c r="C561" s="721">
        <v>0.01</v>
      </c>
      <c r="D561" s="746">
        <v>0</v>
      </c>
    </row>
    <row r="562" spans="1:4" ht="13.5" customHeight="1" thickBot="1">
      <c r="A562" s="723" t="s">
        <v>1173</v>
      </c>
      <c r="B562" s="724">
        <v>0.01</v>
      </c>
      <c r="C562" s="724">
        <v>0.01</v>
      </c>
      <c r="D562" s="725">
        <v>0</v>
      </c>
    </row>
    <row r="563" spans="1:4" ht="13.5" customHeight="1">
      <c r="A563" s="741" t="s">
        <v>1286</v>
      </c>
      <c r="B563" s="716" t="s">
        <v>1129</v>
      </c>
      <c r="C563" s="716" t="s">
        <v>1129</v>
      </c>
      <c r="D563" s="717" t="s">
        <v>1129</v>
      </c>
    </row>
    <row r="564" spans="1:4" ht="13.5" customHeight="1" thickBot="1">
      <c r="A564" s="720" t="s">
        <v>1146</v>
      </c>
      <c r="B564" s="721">
        <v>2818.09</v>
      </c>
      <c r="C564" s="721">
        <v>8.43</v>
      </c>
      <c r="D564" s="722">
        <v>33329.300000000003</v>
      </c>
    </row>
    <row r="565" spans="1:4" ht="13.5" customHeight="1" thickBot="1">
      <c r="A565" s="723" t="s">
        <v>1287</v>
      </c>
      <c r="B565" s="724">
        <v>2818.09</v>
      </c>
      <c r="C565" s="724">
        <v>8.43</v>
      </c>
      <c r="D565" s="725">
        <v>33329.300000000003</v>
      </c>
    </row>
    <row r="566" spans="1:4" ht="13.5" customHeight="1" thickBot="1">
      <c r="A566" s="723" t="s">
        <v>1506</v>
      </c>
      <c r="B566" s="724">
        <v>2818.1</v>
      </c>
      <c r="C566" s="724">
        <v>8.44</v>
      </c>
      <c r="D566" s="725">
        <v>33289.81</v>
      </c>
    </row>
    <row r="567" spans="1:4">
      <c r="A567" s="2816" t="s">
        <v>1507</v>
      </c>
      <c r="B567" s="2816"/>
      <c r="C567" s="2816"/>
      <c r="D567" s="2816"/>
    </row>
    <row r="568" spans="1:4">
      <c r="A568" s="720" t="s">
        <v>1508</v>
      </c>
      <c r="B568" s="721">
        <v>313622.13</v>
      </c>
      <c r="C568" s="721">
        <v>269928.93</v>
      </c>
      <c r="D568" s="722">
        <v>16.190000000000001</v>
      </c>
    </row>
    <row r="569" spans="1:4">
      <c r="A569" s="720" t="s">
        <v>1509</v>
      </c>
      <c r="B569" s="721">
        <v>117.94</v>
      </c>
      <c r="C569" s="721">
        <v>14.98</v>
      </c>
      <c r="D569" s="746">
        <v>687.32</v>
      </c>
    </row>
    <row r="570" spans="1:4">
      <c r="A570" s="720" t="s">
        <v>1146</v>
      </c>
      <c r="B570" s="721">
        <v>86932.09</v>
      </c>
      <c r="C570" s="721">
        <v>69325.149999999994</v>
      </c>
      <c r="D570" s="722">
        <v>25.4</v>
      </c>
    </row>
    <row r="571" spans="1:4" ht="15" thickBot="1">
      <c r="A571" s="720" t="s">
        <v>1249</v>
      </c>
      <c r="B571" s="721">
        <v>-1957.7</v>
      </c>
      <c r="C571" s="721">
        <v>-4110.66</v>
      </c>
      <c r="D571" s="722">
        <v>-52.38</v>
      </c>
    </row>
    <row r="572" spans="1:4" ht="15" thickBot="1">
      <c r="A572" s="723" t="s">
        <v>1510</v>
      </c>
      <c r="B572" s="724">
        <v>398714.46</v>
      </c>
      <c r="C572" s="724">
        <v>335158.40000000002</v>
      </c>
      <c r="D572" s="725">
        <v>18.96</v>
      </c>
    </row>
    <row r="573" spans="1:4" ht="18.75" customHeight="1">
      <c r="A573" s="2816" t="s">
        <v>1511</v>
      </c>
      <c r="B573" s="2816"/>
      <c r="C573" s="2816"/>
      <c r="D573" s="2816"/>
    </row>
    <row r="574" spans="1:4" ht="18.75" customHeight="1">
      <c r="A574" s="741" t="s">
        <v>1512</v>
      </c>
      <c r="B574" s="716" t="s">
        <v>1129</v>
      </c>
      <c r="C574" s="716" t="s">
        <v>1129</v>
      </c>
      <c r="D574" s="717" t="s">
        <v>1129</v>
      </c>
    </row>
    <row r="575" spans="1:4" ht="18.75" customHeight="1" thickBot="1">
      <c r="A575" s="720" t="s">
        <v>1146</v>
      </c>
      <c r="B575" s="721">
        <v>10.85</v>
      </c>
      <c r="C575" s="721">
        <v>1.43</v>
      </c>
      <c r="D575" s="746">
        <v>658.74</v>
      </c>
    </row>
    <row r="576" spans="1:4" ht="18.75" customHeight="1" thickBot="1">
      <c r="A576" s="723" t="s">
        <v>1173</v>
      </c>
      <c r="B576" s="724">
        <v>10.85</v>
      </c>
      <c r="C576" s="724">
        <v>1.43</v>
      </c>
      <c r="D576" s="725">
        <v>658.74</v>
      </c>
    </row>
    <row r="577" spans="1:4" ht="18.75" customHeight="1">
      <c r="A577" s="741" t="s">
        <v>1513</v>
      </c>
      <c r="B577" s="716" t="s">
        <v>1129</v>
      </c>
      <c r="C577" s="716" t="s">
        <v>1129</v>
      </c>
      <c r="D577" s="717" t="s">
        <v>1129</v>
      </c>
    </row>
    <row r="578" spans="1:4" ht="18.75" customHeight="1" thickBot="1">
      <c r="A578" s="720" t="s">
        <v>1146</v>
      </c>
      <c r="B578" s="721">
        <v>0.03</v>
      </c>
      <c r="C578" s="721">
        <v>0</v>
      </c>
      <c r="D578" s="722">
        <v>31000</v>
      </c>
    </row>
    <row r="579" spans="1:4" ht="18.75" customHeight="1" thickBot="1">
      <c r="A579" s="723" t="s">
        <v>1177</v>
      </c>
      <c r="B579" s="724">
        <v>0.03</v>
      </c>
      <c r="C579" s="724">
        <v>0</v>
      </c>
      <c r="D579" s="725">
        <v>0</v>
      </c>
    </row>
    <row r="580" spans="1:4" ht="18.75" customHeight="1">
      <c r="A580" s="741" t="s">
        <v>1361</v>
      </c>
      <c r="B580" s="716" t="s">
        <v>1129</v>
      </c>
      <c r="C580" s="716" t="s">
        <v>1129</v>
      </c>
      <c r="D580" s="717" t="s">
        <v>1129</v>
      </c>
    </row>
    <row r="581" spans="1:4" ht="18.75" customHeight="1" thickBot="1">
      <c r="A581" s="720" t="s">
        <v>1146</v>
      </c>
      <c r="B581" s="721">
        <v>355.51</v>
      </c>
      <c r="C581" s="721">
        <v>2091.34</v>
      </c>
      <c r="D581" s="722">
        <v>-83</v>
      </c>
    </row>
    <row r="582" spans="1:4" ht="18.75" customHeight="1" thickBot="1">
      <c r="A582" s="723" t="s">
        <v>1285</v>
      </c>
      <c r="B582" s="724">
        <v>355.51</v>
      </c>
      <c r="C582" s="724">
        <v>2091.34</v>
      </c>
      <c r="D582" s="725">
        <v>-83</v>
      </c>
    </row>
    <row r="583" spans="1:4" ht="18.75" customHeight="1" thickBot="1">
      <c r="A583" s="723" t="s">
        <v>1514</v>
      </c>
      <c r="B583" s="724">
        <v>366.39</v>
      </c>
      <c r="C583" s="724">
        <v>2092.77</v>
      </c>
      <c r="D583" s="725">
        <v>-82.49</v>
      </c>
    </row>
    <row r="584" spans="1:4" ht="18.75" customHeight="1">
      <c r="A584" s="2816" t="s">
        <v>1515</v>
      </c>
      <c r="B584" s="2816"/>
      <c r="C584" s="2816"/>
      <c r="D584" s="2816"/>
    </row>
    <row r="585" spans="1:4" ht="18.75" customHeight="1">
      <c r="A585" s="720" t="s">
        <v>1272</v>
      </c>
      <c r="B585" s="721">
        <v>0.89</v>
      </c>
      <c r="C585" s="721">
        <v>2.33</v>
      </c>
      <c r="D585" s="746">
        <v>-61.8</v>
      </c>
    </row>
    <row r="586" spans="1:4" ht="18.75" customHeight="1" thickBot="1">
      <c r="A586" s="720" t="s">
        <v>1146</v>
      </c>
      <c r="B586" s="721">
        <v>1268.1600000000001</v>
      </c>
      <c r="C586" s="721">
        <v>11.97</v>
      </c>
      <c r="D586" s="746">
        <v>10494.49</v>
      </c>
    </row>
    <row r="587" spans="1:4" ht="18.75" customHeight="1" thickBot="1">
      <c r="A587" s="723" t="s">
        <v>1516</v>
      </c>
      <c r="B587" s="724">
        <v>1269.05</v>
      </c>
      <c r="C587" s="724">
        <v>14.3</v>
      </c>
      <c r="D587" s="725">
        <v>8774.48</v>
      </c>
    </row>
    <row r="588" spans="1:4" ht="18.75" customHeight="1">
      <c r="A588" s="2816" t="s">
        <v>1517</v>
      </c>
      <c r="B588" s="2816"/>
      <c r="C588" s="2816"/>
      <c r="D588" s="2816"/>
    </row>
    <row r="589" spans="1:4" ht="18.75" customHeight="1">
      <c r="A589" s="720" t="s">
        <v>1215</v>
      </c>
      <c r="B589" s="721">
        <v>1285.0899999999999</v>
      </c>
      <c r="C589" s="721">
        <v>3167.47</v>
      </c>
      <c r="D589" s="722">
        <v>-59.43</v>
      </c>
    </row>
    <row r="590" spans="1:4" ht="18.75" customHeight="1">
      <c r="A590" s="720" t="s">
        <v>1146</v>
      </c>
      <c r="B590" s="721">
        <v>64635.01</v>
      </c>
      <c r="C590" s="721">
        <v>82300.87</v>
      </c>
      <c r="D590" s="722">
        <v>-21.46</v>
      </c>
    </row>
    <row r="591" spans="1:4" ht="18.75" customHeight="1" thickBot="1">
      <c r="A591" s="720" t="s">
        <v>1249</v>
      </c>
      <c r="B591" s="721">
        <v>-8101.12</v>
      </c>
      <c r="C591" s="721">
        <v>43.72</v>
      </c>
      <c r="D591" s="746">
        <v>-18629.55</v>
      </c>
    </row>
    <row r="592" spans="1:4" ht="18.75" customHeight="1" thickBot="1">
      <c r="A592" s="723" t="s">
        <v>1518</v>
      </c>
      <c r="B592" s="724">
        <v>57818.98</v>
      </c>
      <c r="C592" s="724">
        <v>85512.06</v>
      </c>
      <c r="D592" s="725">
        <v>-32.380000000000003</v>
      </c>
    </row>
    <row r="593" spans="1:4" ht="18.75" customHeight="1">
      <c r="A593" s="2816" t="s">
        <v>1519</v>
      </c>
      <c r="B593" s="2816"/>
      <c r="C593" s="2816"/>
      <c r="D593" s="2816"/>
    </row>
    <row r="594" spans="1:4" ht="18.75" customHeight="1">
      <c r="A594" s="720" t="s">
        <v>1520</v>
      </c>
      <c r="B594" s="721">
        <v>0.51</v>
      </c>
      <c r="C594" s="721">
        <v>5.01</v>
      </c>
      <c r="D594" s="746">
        <v>-89.82</v>
      </c>
    </row>
    <row r="595" spans="1:4" ht="18.75" customHeight="1">
      <c r="A595" s="720" t="s">
        <v>1146</v>
      </c>
      <c r="B595" s="721">
        <v>82.65</v>
      </c>
      <c r="C595" s="721">
        <v>242.96</v>
      </c>
      <c r="D595" s="722">
        <v>-65.98</v>
      </c>
    </row>
    <row r="596" spans="1:4" ht="18.75" customHeight="1" thickBot="1">
      <c r="A596" s="720" t="s">
        <v>1249</v>
      </c>
      <c r="B596" s="721">
        <v>0</v>
      </c>
      <c r="C596" s="721">
        <v>-0.41</v>
      </c>
      <c r="D596" s="722">
        <v>-100</v>
      </c>
    </row>
    <row r="597" spans="1:4" ht="18.75" customHeight="1" thickBot="1">
      <c r="A597" s="723" t="s">
        <v>1521</v>
      </c>
      <c r="B597" s="724">
        <v>83.16</v>
      </c>
      <c r="C597" s="724">
        <v>247.56</v>
      </c>
      <c r="D597" s="725">
        <v>-66.41</v>
      </c>
    </row>
    <row r="598" spans="1:4">
      <c r="A598" s="2816" t="s">
        <v>1522</v>
      </c>
      <c r="B598" s="2816"/>
      <c r="C598" s="2816"/>
      <c r="D598" s="2816"/>
    </row>
    <row r="599" spans="1:4">
      <c r="A599" s="720" t="s">
        <v>1523</v>
      </c>
      <c r="B599" s="721">
        <v>33.950000000000003</v>
      </c>
      <c r="C599" s="721">
        <v>0.16</v>
      </c>
      <c r="D599" s="746">
        <v>21118.75</v>
      </c>
    </row>
    <row r="600" spans="1:4">
      <c r="A600" s="720" t="s">
        <v>1146</v>
      </c>
      <c r="B600" s="721">
        <v>783.68</v>
      </c>
      <c r="C600" s="721">
        <v>878.21</v>
      </c>
      <c r="D600" s="722">
        <v>-10.76</v>
      </c>
    </row>
    <row r="601" spans="1:4" ht="15" thickBot="1">
      <c r="A601" s="720" t="s">
        <v>1249</v>
      </c>
      <c r="B601" s="721">
        <v>-1.25</v>
      </c>
      <c r="C601" s="721">
        <v>0</v>
      </c>
      <c r="D601" s="722">
        <v>0</v>
      </c>
    </row>
    <row r="602" spans="1:4" ht="15" thickBot="1">
      <c r="A602" s="723" t="s">
        <v>1524</v>
      </c>
      <c r="B602" s="724">
        <v>816.38</v>
      </c>
      <c r="C602" s="724">
        <v>878.37</v>
      </c>
      <c r="D602" s="725">
        <v>-7.06</v>
      </c>
    </row>
    <row r="603" spans="1:4">
      <c r="A603" s="2816" t="s">
        <v>1525</v>
      </c>
      <c r="B603" s="2816"/>
      <c r="C603" s="2816"/>
      <c r="D603" s="2816"/>
    </row>
    <row r="604" spans="1:4" ht="15" thickBot="1">
      <c r="A604" s="720" t="s">
        <v>1146</v>
      </c>
      <c r="B604" s="721">
        <v>192.83</v>
      </c>
      <c r="C604" s="721">
        <v>240.13</v>
      </c>
      <c r="D604" s="722">
        <v>-19.7</v>
      </c>
    </row>
    <row r="605" spans="1:4" ht="15" thickBot="1">
      <c r="A605" s="723" t="s">
        <v>1526</v>
      </c>
      <c r="B605" s="724">
        <v>192.83</v>
      </c>
      <c r="C605" s="724">
        <v>240.13</v>
      </c>
      <c r="D605" s="725">
        <v>-19.7</v>
      </c>
    </row>
    <row r="606" spans="1:4">
      <c r="A606" s="2816" t="s">
        <v>1527</v>
      </c>
      <c r="B606" s="2816"/>
      <c r="C606" s="2816"/>
      <c r="D606" s="2816"/>
    </row>
    <row r="607" spans="1:4">
      <c r="A607" s="720" t="s">
        <v>1528</v>
      </c>
      <c r="B607" s="721">
        <v>50.14</v>
      </c>
      <c r="C607" s="721">
        <v>91.51</v>
      </c>
      <c r="D607" s="722">
        <v>-45.21</v>
      </c>
    </row>
    <row r="608" spans="1:4" ht="27.6">
      <c r="A608" s="720" t="s">
        <v>1529</v>
      </c>
      <c r="B608" s="721">
        <v>10.11</v>
      </c>
      <c r="C608" s="721">
        <v>35.619999999999997</v>
      </c>
      <c r="D608" s="722">
        <v>-71.62</v>
      </c>
    </row>
    <row r="609" spans="1:4" ht="18.75" customHeight="1">
      <c r="A609" s="720" t="s">
        <v>1530</v>
      </c>
      <c r="B609" s="721">
        <v>12</v>
      </c>
      <c r="C609" s="721">
        <v>21.27</v>
      </c>
      <c r="D609" s="746">
        <v>-43.58</v>
      </c>
    </row>
    <row r="610" spans="1:4" ht="18.75" customHeight="1">
      <c r="A610" s="720" t="s">
        <v>1531</v>
      </c>
      <c r="B610" s="721">
        <v>0.04</v>
      </c>
      <c r="C610" s="721">
        <v>17.03</v>
      </c>
      <c r="D610" s="746">
        <v>-99.77</v>
      </c>
    </row>
    <row r="611" spans="1:4" ht="18.75" customHeight="1">
      <c r="A611" s="720" t="s">
        <v>1532</v>
      </c>
      <c r="B611" s="721">
        <v>8637.18</v>
      </c>
      <c r="C611" s="721">
        <v>8071.28</v>
      </c>
      <c r="D611" s="722">
        <v>7.01</v>
      </c>
    </row>
    <row r="612" spans="1:4" ht="18.75" customHeight="1">
      <c r="A612" s="720" t="s">
        <v>1533</v>
      </c>
      <c r="B612" s="721">
        <v>7.62</v>
      </c>
      <c r="C612" s="721">
        <v>0</v>
      </c>
      <c r="D612" s="722">
        <v>0</v>
      </c>
    </row>
    <row r="613" spans="1:4" ht="18.75" customHeight="1">
      <c r="A613" s="720" t="s">
        <v>1534</v>
      </c>
      <c r="B613" s="721">
        <v>0.01</v>
      </c>
      <c r="C613" s="721">
        <v>0</v>
      </c>
      <c r="D613" s="722">
        <v>0</v>
      </c>
    </row>
    <row r="614" spans="1:4" ht="18.75" customHeight="1">
      <c r="A614" s="720" t="s">
        <v>1535</v>
      </c>
      <c r="B614" s="721">
        <v>869.16</v>
      </c>
      <c r="C614" s="721">
        <v>675.54</v>
      </c>
      <c r="D614" s="722">
        <v>28.66</v>
      </c>
    </row>
    <row r="615" spans="1:4" ht="18.75" customHeight="1">
      <c r="A615" s="720" t="s">
        <v>1536</v>
      </c>
      <c r="B615" s="721">
        <v>0.35</v>
      </c>
      <c r="C615" s="721">
        <v>568.71</v>
      </c>
      <c r="D615" s="722">
        <v>-99.94</v>
      </c>
    </row>
    <row r="616" spans="1:4" ht="18.75" customHeight="1">
      <c r="A616" s="720" t="s">
        <v>1537</v>
      </c>
      <c r="B616" s="721">
        <v>1.19</v>
      </c>
      <c r="C616" s="721">
        <v>0.49</v>
      </c>
      <c r="D616" s="746">
        <v>142.86000000000001</v>
      </c>
    </row>
    <row r="617" spans="1:4" ht="18.75" customHeight="1" thickBot="1">
      <c r="A617" s="720" t="s">
        <v>1146</v>
      </c>
      <c r="B617" s="721">
        <v>97.53</v>
      </c>
      <c r="C617" s="721">
        <v>415.14</v>
      </c>
      <c r="D617" s="722">
        <v>-76.510000000000005</v>
      </c>
    </row>
    <row r="618" spans="1:4" ht="21.75" customHeight="1" thickBot="1">
      <c r="A618" s="723" t="s">
        <v>1538</v>
      </c>
      <c r="B618" s="724">
        <v>9685.33</v>
      </c>
      <c r="C618" s="724">
        <v>9896.59</v>
      </c>
      <c r="D618" s="725">
        <v>-2.13</v>
      </c>
    </row>
    <row r="619" spans="1:4" ht="21.75" customHeight="1" thickBot="1">
      <c r="A619" s="723" t="s">
        <v>1539</v>
      </c>
      <c r="B619" s="724">
        <v>897582.2</v>
      </c>
      <c r="C619" s="724">
        <v>763763.28</v>
      </c>
      <c r="D619" s="725">
        <v>17.52</v>
      </c>
    </row>
    <row r="620" spans="1:4" ht="21.75" customHeight="1" thickBot="1">
      <c r="A620" s="723" t="s">
        <v>1540</v>
      </c>
      <c r="B620" s="724">
        <v>1297053.51</v>
      </c>
      <c r="C620" s="724">
        <v>1208849.1499999999</v>
      </c>
      <c r="D620" s="725">
        <v>7.3</v>
      </c>
    </row>
    <row r="621" spans="1:4" ht="21.75" customHeight="1" thickBot="1">
      <c r="A621" s="723" t="s">
        <v>268</v>
      </c>
      <c r="B621" s="724">
        <v>1424952.72</v>
      </c>
      <c r="C621" s="724">
        <v>1348946.07</v>
      </c>
      <c r="D621" s="725">
        <v>5.63</v>
      </c>
    </row>
    <row r="622" spans="1:4" ht="21.75" customHeight="1">
      <c r="A622" s="723"/>
      <c r="B622" s="747"/>
      <c r="C622" s="747"/>
      <c r="D622" s="748"/>
    </row>
    <row r="623" spans="1:4" ht="12.75" customHeight="1">
      <c r="A623" s="723"/>
      <c r="B623" s="747"/>
      <c r="C623" s="747"/>
      <c r="D623" s="748"/>
    </row>
    <row r="624" spans="1:4" ht="19.5" customHeight="1">
      <c r="A624" s="719" t="s">
        <v>1541</v>
      </c>
      <c r="B624" s="721" t="s">
        <v>1129</v>
      </c>
      <c r="C624" s="721" t="s">
        <v>1129</v>
      </c>
      <c r="D624" s="722" t="s">
        <v>1129</v>
      </c>
    </row>
    <row r="625" spans="1:4" ht="19.5" customHeight="1">
      <c r="A625" s="719" t="s">
        <v>1542</v>
      </c>
      <c r="B625" s="721" t="s">
        <v>1129</v>
      </c>
      <c r="C625" s="721" t="s">
        <v>1129</v>
      </c>
      <c r="D625" s="722" t="s">
        <v>1129</v>
      </c>
    </row>
    <row r="626" spans="1:4" ht="21" customHeight="1">
      <c r="A626" s="741" t="s">
        <v>1543</v>
      </c>
      <c r="B626" s="721" t="s">
        <v>1129</v>
      </c>
      <c r="C626" s="721" t="s">
        <v>1129</v>
      </c>
      <c r="D626" s="722" t="s">
        <v>1129</v>
      </c>
    </row>
    <row r="627" spans="1:4" ht="21" customHeight="1">
      <c r="A627" s="720" t="s">
        <v>1544</v>
      </c>
      <c r="B627" s="721" t="s">
        <v>1129</v>
      </c>
      <c r="C627" s="721" t="s">
        <v>1129</v>
      </c>
      <c r="D627" s="722" t="s">
        <v>1129</v>
      </c>
    </row>
    <row r="628" spans="1:4" ht="21" customHeight="1">
      <c r="A628" s="720" t="s">
        <v>1545</v>
      </c>
      <c r="B628" s="721">
        <v>3943.79</v>
      </c>
      <c r="C628" s="721">
        <v>0</v>
      </c>
      <c r="D628" s="722">
        <v>0</v>
      </c>
    </row>
    <row r="629" spans="1:4" ht="21" customHeight="1">
      <c r="A629" s="720" t="s">
        <v>1546</v>
      </c>
      <c r="B629" s="721">
        <v>7954.63</v>
      </c>
      <c r="C629" s="721">
        <v>1177.0999999999999</v>
      </c>
      <c r="D629" s="722">
        <v>575.78</v>
      </c>
    </row>
    <row r="630" spans="1:4" ht="21" customHeight="1">
      <c r="A630" s="720" t="s">
        <v>1547</v>
      </c>
      <c r="B630" s="721">
        <v>322061.90999999997</v>
      </c>
      <c r="C630" s="721">
        <v>50845.760000000002</v>
      </c>
      <c r="D630" s="722">
        <v>533.41</v>
      </c>
    </row>
    <row r="631" spans="1:4" ht="21" customHeight="1">
      <c r="A631" s="720" t="s">
        <v>1548</v>
      </c>
      <c r="B631" s="721">
        <v>5772</v>
      </c>
      <c r="C631" s="721">
        <v>3390.9</v>
      </c>
      <c r="D631" s="722">
        <v>70.22</v>
      </c>
    </row>
    <row r="632" spans="1:4" ht="21" customHeight="1">
      <c r="A632" s="720" t="s">
        <v>1549</v>
      </c>
      <c r="B632" s="721">
        <v>875349.59</v>
      </c>
      <c r="C632" s="721">
        <v>1217253.82</v>
      </c>
      <c r="D632" s="722">
        <v>-28.09</v>
      </c>
    </row>
    <row r="633" spans="1:4" ht="21" customHeight="1">
      <c r="A633" s="720" t="s">
        <v>1550</v>
      </c>
      <c r="B633" s="721">
        <v>56478.86</v>
      </c>
      <c r="C633" s="721">
        <v>65769.56</v>
      </c>
      <c r="D633" s="722">
        <v>-14.13</v>
      </c>
    </row>
    <row r="634" spans="1:4" ht="21" customHeight="1">
      <c r="A634" s="720" t="s">
        <v>1551</v>
      </c>
      <c r="B634" s="721">
        <v>10172.59</v>
      </c>
      <c r="C634" s="721">
        <v>4841.78</v>
      </c>
      <c r="D634" s="722">
        <v>110.1</v>
      </c>
    </row>
    <row r="635" spans="1:4" ht="21" customHeight="1">
      <c r="A635" s="720" t="s">
        <v>1552</v>
      </c>
      <c r="B635" s="721">
        <v>3456.24</v>
      </c>
      <c r="C635" s="721">
        <v>3512.45</v>
      </c>
      <c r="D635" s="722">
        <v>-1.6</v>
      </c>
    </row>
    <row r="636" spans="1:4" ht="21" customHeight="1">
      <c r="A636" s="720" t="s">
        <v>1553</v>
      </c>
      <c r="B636" s="721">
        <v>4382.68</v>
      </c>
      <c r="C636" s="721">
        <v>909</v>
      </c>
      <c r="D636" s="722">
        <v>382.14</v>
      </c>
    </row>
    <row r="637" spans="1:4" ht="21" customHeight="1">
      <c r="A637" s="720" t="s">
        <v>1554</v>
      </c>
      <c r="B637" s="721">
        <v>68073.5</v>
      </c>
      <c r="C637" s="721">
        <v>56238.41</v>
      </c>
      <c r="D637" s="722">
        <v>21.04</v>
      </c>
    </row>
    <row r="638" spans="1:4" ht="21" customHeight="1">
      <c r="A638" s="720" t="s">
        <v>1555</v>
      </c>
      <c r="B638" s="721">
        <v>1541.89</v>
      </c>
      <c r="C638" s="721">
        <v>982.45</v>
      </c>
      <c r="D638" s="722">
        <v>56.94</v>
      </c>
    </row>
    <row r="639" spans="1:4" ht="21" customHeight="1">
      <c r="A639" s="720" t="s">
        <v>1556</v>
      </c>
      <c r="B639" s="721">
        <v>0</v>
      </c>
      <c r="C639" s="721">
        <v>134267.57</v>
      </c>
      <c r="D639" s="722">
        <v>-100</v>
      </c>
    </row>
    <row r="640" spans="1:4" ht="21" customHeight="1">
      <c r="A640" s="720" t="s">
        <v>1557</v>
      </c>
      <c r="B640" s="721">
        <v>8123</v>
      </c>
      <c r="C640" s="721">
        <v>0</v>
      </c>
      <c r="D640" s="722">
        <v>0</v>
      </c>
    </row>
    <row r="641" spans="1:4" ht="21" customHeight="1">
      <c r="A641" s="720" t="s">
        <v>1558</v>
      </c>
      <c r="B641" s="721">
        <v>11536.32</v>
      </c>
      <c r="C641" s="721">
        <v>12732.61</v>
      </c>
      <c r="D641" s="722">
        <v>-9.4</v>
      </c>
    </row>
    <row r="642" spans="1:4" ht="21" customHeight="1">
      <c r="A642" s="720" t="s">
        <v>1559</v>
      </c>
      <c r="B642" s="721">
        <v>0</v>
      </c>
      <c r="C642" s="721">
        <v>1055.93</v>
      </c>
      <c r="D642" s="722">
        <v>-100</v>
      </c>
    </row>
    <row r="643" spans="1:4" ht="21" customHeight="1">
      <c r="A643" s="720" t="s">
        <v>1560</v>
      </c>
      <c r="B643" s="721">
        <v>320950.87</v>
      </c>
      <c r="C643" s="721">
        <v>385396.22</v>
      </c>
      <c r="D643" s="722">
        <v>-16.72</v>
      </c>
    </row>
    <row r="644" spans="1:4" ht="21" customHeight="1">
      <c r="A644" s="720" t="s">
        <v>1561</v>
      </c>
      <c r="B644" s="721">
        <v>654584.46</v>
      </c>
      <c r="C644" s="721">
        <v>384072.75</v>
      </c>
      <c r="D644" s="722">
        <v>70.430000000000007</v>
      </c>
    </row>
    <row r="645" spans="1:4" ht="21" customHeight="1">
      <c r="A645" s="720" t="s">
        <v>1562</v>
      </c>
      <c r="B645" s="721">
        <v>12859.35</v>
      </c>
      <c r="C645" s="721">
        <v>5768</v>
      </c>
      <c r="D645" s="722">
        <v>122.94</v>
      </c>
    </row>
    <row r="646" spans="1:4" ht="21" customHeight="1">
      <c r="A646" s="720" t="s">
        <v>1563</v>
      </c>
      <c r="B646" s="721">
        <v>8900</v>
      </c>
      <c r="C646" s="721">
        <v>0</v>
      </c>
      <c r="D646" s="722">
        <v>0</v>
      </c>
    </row>
    <row r="647" spans="1:4" ht="21" customHeight="1">
      <c r="A647" s="720" t="s">
        <v>1564</v>
      </c>
      <c r="B647" s="721">
        <v>225963.55</v>
      </c>
      <c r="C647" s="721">
        <v>258332.63</v>
      </c>
      <c r="D647" s="722">
        <v>-12.53</v>
      </c>
    </row>
    <row r="648" spans="1:4" ht="21" customHeight="1">
      <c r="A648" s="720" t="s">
        <v>1565</v>
      </c>
      <c r="B648" s="721">
        <v>194645.29</v>
      </c>
      <c r="C648" s="721">
        <v>0</v>
      </c>
      <c r="D648" s="722">
        <v>0</v>
      </c>
    </row>
    <row r="649" spans="1:4" ht="21" customHeight="1">
      <c r="A649" s="720" t="s">
        <v>1566</v>
      </c>
      <c r="B649" s="721">
        <v>2025.19</v>
      </c>
      <c r="C649" s="721">
        <v>1174.56</v>
      </c>
      <c r="D649" s="722">
        <v>72.42</v>
      </c>
    </row>
    <row r="650" spans="1:4" ht="21" customHeight="1">
      <c r="A650" s="720" t="s">
        <v>1567</v>
      </c>
      <c r="B650" s="721">
        <v>213.97</v>
      </c>
      <c r="C650" s="721">
        <v>0</v>
      </c>
      <c r="D650" s="722">
        <v>0</v>
      </c>
    </row>
    <row r="651" spans="1:4" ht="21" customHeight="1">
      <c r="A651" s="720" t="s">
        <v>1568</v>
      </c>
      <c r="B651" s="721">
        <v>213.76</v>
      </c>
      <c r="C651" s="721">
        <v>213.76</v>
      </c>
      <c r="D651" s="722">
        <v>0</v>
      </c>
    </row>
    <row r="652" spans="1:4" ht="21" customHeight="1">
      <c r="A652" s="720" t="s">
        <v>1569</v>
      </c>
      <c r="B652" s="721">
        <v>1800.49</v>
      </c>
      <c r="C652" s="721">
        <v>557.55999999999995</v>
      </c>
      <c r="D652" s="722">
        <v>222.92</v>
      </c>
    </row>
    <row r="653" spans="1:4" ht="21" customHeight="1">
      <c r="A653" s="720" t="s">
        <v>1570</v>
      </c>
      <c r="B653" s="721">
        <v>324290.93</v>
      </c>
      <c r="C653" s="721">
        <v>367657.29</v>
      </c>
      <c r="D653" s="722">
        <v>-11.8</v>
      </c>
    </row>
    <row r="654" spans="1:4" ht="21" customHeight="1">
      <c r="A654" s="720" t="s">
        <v>1571</v>
      </c>
      <c r="B654" s="721">
        <v>0</v>
      </c>
      <c r="C654" s="721">
        <v>15694.11</v>
      </c>
      <c r="D654" s="722">
        <v>-100</v>
      </c>
    </row>
    <row r="655" spans="1:4" ht="19.5" customHeight="1">
      <c r="A655" s="720" t="s">
        <v>1572</v>
      </c>
      <c r="B655" s="721">
        <v>0</v>
      </c>
      <c r="C655" s="721">
        <v>390.2</v>
      </c>
      <c r="D655" s="722">
        <v>-100</v>
      </c>
    </row>
    <row r="656" spans="1:4" ht="19.5" customHeight="1">
      <c r="A656" s="720" t="s">
        <v>1573</v>
      </c>
      <c r="B656" s="721">
        <v>0</v>
      </c>
      <c r="C656" s="721">
        <v>254.96</v>
      </c>
      <c r="D656" s="722">
        <v>-100</v>
      </c>
    </row>
    <row r="657" spans="1:4" ht="19.5" customHeight="1">
      <c r="A657" s="720" t="s">
        <v>1574</v>
      </c>
      <c r="B657" s="721">
        <v>74.8</v>
      </c>
      <c r="C657" s="721">
        <v>26742</v>
      </c>
      <c r="D657" s="722">
        <v>-99.72</v>
      </c>
    </row>
    <row r="658" spans="1:4" ht="19.5" customHeight="1">
      <c r="A658" s="720" t="s">
        <v>1575</v>
      </c>
      <c r="B658" s="721">
        <v>138739.22</v>
      </c>
      <c r="C658" s="721">
        <v>134735.95000000001</v>
      </c>
      <c r="D658" s="722">
        <v>2.97</v>
      </c>
    </row>
    <row r="659" spans="1:4" ht="19.5" customHeight="1">
      <c r="A659" s="720" t="s">
        <v>1576</v>
      </c>
      <c r="B659" s="721">
        <v>186046.59</v>
      </c>
      <c r="C659" s="721">
        <v>123504.66</v>
      </c>
      <c r="D659" s="722">
        <v>50.64</v>
      </c>
    </row>
    <row r="660" spans="1:4" ht="19.5" customHeight="1">
      <c r="A660" s="720" t="s">
        <v>1577</v>
      </c>
      <c r="B660" s="721">
        <v>508036.52</v>
      </c>
      <c r="C660" s="721">
        <v>321082.18</v>
      </c>
      <c r="D660" s="722">
        <v>58.23</v>
      </c>
    </row>
    <row r="661" spans="1:4" ht="21" customHeight="1" thickBot="1">
      <c r="A661" s="720" t="s">
        <v>1578</v>
      </c>
      <c r="B661" s="721">
        <v>35.92</v>
      </c>
      <c r="C661" s="721">
        <v>804.04</v>
      </c>
      <c r="D661" s="722">
        <v>-95.53</v>
      </c>
    </row>
    <row r="662" spans="1:4" ht="18" customHeight="1" thickBot="1">
      <c r="A662" s="723" t="s">
        <v>1579</v>
      </c>
      <c r="B662" s="724">
        <v>3958227.91</v>
      </c>
      <c r="C662" s="724">
        <v>3579358.21</v>
      </c>
      <c r="D662" s="725">
        <v>10.58</v>
      </c>
    </row>
    <row r="663" spans="1:4" ht="18" customHeight="1">
      <c r="A663" s="720" t="s">
        <v>1580</v>
      </c>
      <c r="B663" s="721" t="s">
        <v>1129</v>
      </c>
      <c r="C663" s="721" t="s">
        <v>1129</v>
      </c>
      <c r="D663" s="722" t="s">
        <v>1129</v>
      </c>
    </row>
    <row r="664" spans="1:4" ht="18" customHeight="1" thickBot="1">
      <c r="A664" s="720" t="s">
        <v>1549</v>
      </c>
      <c r="B664" s="721">
        <v>1782.93</v>
      </c>
      <c r="C664" s="721">
        <v>0</v>
      </c>
      <c r="D664" s="722">
        <v>0</v>
      </c>
    </row>
    <row r="665" spans="1:4" ht="18" customHeight="1" thickBot="1">
      <c r="A665" s="723" t="s">
        <v>1581</v>
      </c>
      <c r="B665" s="724">
        <v>1782.93</v>
      </c>
      <c r="C665" s="724">
        <v>0</v>
      </c>
      <c r="D665" s="725">
        <v>0</v>
      </c>
    </row>
    <row r="666" spans="1:4" ht="17.25" customHeight="1">
      <c r="A666" s="720" t="s">
        <v>1582</v>
      </c>
      <c r="B666" s="721" t="s">
        <v>1129</v>
      </c>
      <c r="C666" s="721" t="s">
        <v>1129</v>
      </c>
      <c r="D666" s="722" t="s">
        <v>1129</v>
      </c>
    </row>
    <row r="667" spans="1:4" ht="17.25" customHeight="1" thickBot="1">
      <c r="A667" s="720" t="s">
        <v>1583</v>
      </c>
      <c r="B667" s="721">
        <v>-77233.31</v>
      </c>
      <c r="C667" s="721">
        <v>-21899.88</v>
      </c>
      <c r="D667" s="722">
        <v>252.67</v>
      </c>
    </row>
    <row r="668" spans="1:4" ht="17.25" customHeight="1" thickBot="1">
      <c r="A668" s="723" t="s">
        <v>1584</v>
      </c>
      <c r="B668" s="724">
        <v>-77233.31</v>
      </c>
      <c r="C668" s="724">
        <v>-21899.88</v>
      </c>
      <c r="D668" s="725">
        <v>252.67</v>
      </c>
    </row>
    <row r="669" spans="1:4" ht="17.25" customHeight="1" thickBot="1">
      <c r="A669" s="723" t="s">
        <v>1456</v>
      </c>
      <c r="B669" s="724">
        <v>3882777.53</v>
      </c>
      <c r="C669" s="724">
        <v>3557458.33</v>
      </c>
      <c r="D669" s="725">
        <v>9.14</v>
      </c>
    </row>
    <row r="670" spans="1:4" ht="17.25" customHeight="1">
      <c r="A670" s="741" t="s">
        <v>1585</v>
      </c>
      <c r="B670" s="721" t="s">
        <v>1129</v>
      </c>
      <c r="C670" s="721" t="s">
        <v>1129</v>
      </c>
      <c r="D670" s="722" t="s">
        <v>1129</v>
      </c>
    </row>
    <row r="671" spans="1:4" ht="17.25" customHeight="1">
      <c r="A671" s="720" t="s">
        <v>1586</v>
      </c>
      <c r="B671" s="721" t="s">
        <v>1129</v>
      </c>
      <c r="C671" s="721" t="s">
        <v>1129</v>
      </c>
      <c r="D671" s="722" t="s">
        <v>1129</v>
      </c>
    </row>
    <row r="672" spans="1:4" ht="17.25" customHeight="1" thickBot="1">
      <c r="A672" s="720" t="s">
        <v>1587</v>
      </c>
      <c r="B672" s="721">
        <v>560054.79</v>
      </c>
      <c r="C672" s="721">
        <v>746600</v>
      </c>
      <c r="D672" s="722">
        <v>-24.99</v>
      </c>
    </row>
    <row r="673" spans="1:5" ht="17.25" customHeight="1" thickBot="1">
      <c r="A673" s="723" t="s">
        <v>1581</v>
      </c>
      <c r="B673" s="724">
        <v>560054.79</v>
      </c>
      <c r="C673" s="724">
        <v>746600</v>
      </c>
      <c r="D673" s="725">
        <v>-24.99</v>
      </c>
    </row>
    <row r="674" spans="1:5" ht="17.25" customHeight="1">
      <c r="A674" s="720" t="s">
        <v>1588</v>
      </c>
      <c r="B674" s="721" t="s">
        <v>1129</v>
      </c>
      <c r="C674" s="721" t="s">
        <v>1129</v>
      </c>
      <c r="D674" s="722" t="s">
        <v>1129</v>
      </c>
    </row>
    <row r="675" spans="1:5" ht="17.25" customHeight="1" thickBot="1">
      <c r="A675" s="720" t="s">
        <v>1561</v>
      </c>
      <c r="B675" s="721">
        <v>499623.46</v>
      </c>
      <c r="C675" s="721">
        <v>347782</v>
      </c>
      <c r="D675" s="722">
        <v>43.66</v>
      </c>
    </row>
    <row r="676" spans="1:5" ht="17.25" customHeight="1" thickBot="1">
      <c r="A676" s="723" t="s">
        <v>1589</v>
      </c>
      <c r="B676" s="724">
        <v>499623.46</v>
      </c>
      <c r="C676" s="724">
        <v>347782</v>
      </c>
      <c r="D676" s="725">
        <v>43.66</v>
      </c>
    </row>
    <row r="677" spans="1:5" ht="17.25" customHeight="1">
      <c r="A677" s="720" t="s">
        <v>1590</v>
      </c>
      <c r="B677" s="721" t="s">
        <v>1129</v>
      </c>
      <c r="C677" s="721" t="s">
        <v>1129</v>
      </c>
      <c r="D677" s="722" t="s">
        <v>1129</v>
      </c>
    </row>
    <row r="678" spans="1:5" s="714" customFormat="1" ht="20.25" customHeight="1" thickBot="1">
      <c r="A678" s="726" t="s">
        <v>1591</v>
      </c>
      <c r="B678" s="727">
        <v>229420</v>
      </c>
      <c r="C678" s="727">
        <v>140160</v>
      </c>
      <c r="D678" s="728">
        <v>63.68</v>
      </c>
      <c r="E678" s="705"/>
    </row>
    <row r="679" spans="1:5" ht="17.25" customHeight="1" thickBot="1">
      <c r="A679" s="723" t="s">
        <v>1592</v>
      </c>
      <c r="B679" s="753" t="s">
        <v>1593</v>
      </c>
      <c r="C679" s="724">
        <v>140160</v>
      </c>
      <c r="D679" s="725">
        <v>63.68</v>
      </c>
    </row>
    <row r="680" spans="1:5" ht="17.25" customHeight="1">
      <c r="A680" s="720" t="s">
        <v>1594</v>
      </c>
      <c r="B680" s="721" t="s">
        <v>1129</v>
      </c>
      <c r="C680" s="721" t="s">
        <v>1129</v>
      </c>
      <c r="D680" s="722" t="s">
        <v>1129</v>
      </c>
    </row>
    <row r="681" spans="1:5" ht="17.25" customHeight="1" thickBot="1">
      <c r="A681" s="720" t="s">
        <v>1595</v>
      </c>
      <c r="B681" s="721">
        <v>0</v>
      </c>
      <c r="C681" s="721">
        <v>3831.67</v>
      </c>
      <c r="D681" s="722">
        <v>-100</v>
      </c>
    </row>
    <row r="682" spans="1:5" ht="17.25" customHeight="1" thickBot="1">
      <c r="A682" s="723" t="s">
        <v>1596</v>
      </c>
      <c r="B682" s="724">
        <v>0</v>
      </c>
      <c r="C682" s="724">
        <v>3831.67</v>
      </c>
      <c r="D682" s="725">
        <v>-100</v>
      </c>
    </row>
    <row r="683" spans="1:5" ht="17.25" customHeight="1" thickBot="1">
      <c r="A683" s="723" t="s">
        <v>1458</v>
      </c>
      <c r="B683" s="724">
        <v>1289098.25</v>
      </c>
      <c r="C683" s="724">
        <v>1238373.67</v>
      </c>
      <c r="D683" s="725">
        <v>4.0999999999999996</v>
      </c>
    </row>
    <row r="684" spans="1:5" ht="17.25" customHeight="1">
      <c r="A684" s="741" t="s">
        <v>1597</v>
      </c>
      <c r="B684" s="721" t="s">
        <v>1129</v>
      </c>
      <c r="C684" s="721" t="s">
        <v>1129</v>
      </c>
      <c r="D684" s="722" t="s">
        <v>1129</v>
      </c>
    </row>
    <row r="685" spans="1:5" ht="19.5" customHeight="1">
      <c r="A685" s="720" t="s">
        <v>1598</v>
      </c>
      <c r="B685" s="721" t="s">
        <v>1129</v>
      </c>
      <c r="C685" s="721" t="s">
        <v>1129</v>
      </c>
      <c r="D685" s="722" t="s">
        <v>1129</v>
      </c>
    </row>
    <row r="686" spans="1:5" ht="19.5" customHeight="1" thickBot="1">
      <c r="A686" s="720" t="s">
        <v>1599</v>
      </c>
      <c r="B686" s="721">
        <v>1353.63</v>
      </c>
      <c r="C686" s="721">
        <v>1135.8499999999999</v>
      </c>
      <c r="D686" s="722">
        <v>19.170000000000002</v>
      </c>
    </row>
    <row r="687" spans="1:5" ht="17.25" customHeight="1" thickBot="1">
      <c r="A687" s="723" t="s">
        <v>1592</v>
      </c>
      <c r="B687" s="724">
        <v>1353.63</v>
      </c>
      <c r="C687" s="724">
        <v>1135.8499999999999</v>
      </c>
      <c r="D687" s="725">
        <v>19.170000000000002</v>
      </c>
    </row>
    <row r="688" spans="1:5" ht="31.5" customHeight="1">
      <c r="A688" s="720" t="s">
        <v>1600</v>
      </c>
      <c r="B688" s="721" t="s">
        <v>1129</v>
      </c>
      <c r="C688" s="721" t="s">
        <v>1129</v>
      </c>
      <c r="D688" s="722" t="s">
        <v>1129</v>
      </c>
    </row>
    <row r="689" spans="1:4" ht="20.25" customHeight="1" thickBot="1">
      <c r="A689" s="720" t="s">
        <v>1601</v>
      </c>
      <c r="B689" s="721">
        <v>0</v>
      </c>
      <c r="C689" s="721">
        <v>18.27</v>
      </c>
      <c r="D689" s="722">
        <v>-100</v>
      </c>
    </row>
    <row r="690" spans="1:4" ht="20.25" customHeight="1" thickBot="1">
      <c r="A690" s="723" t="s">
        <v>1602</v>
      </c>
      <c r="B690" s="724">
        <v>0</v>
      </c>
      <c r="C690" s="724">
        <v>18.27</v>
      </c>
      <c r="D690" s="725">
        <v>-100</v>
      </c>
    </row>
    <row r="691" spans="1:4" ht="19.5" customHeight="1">
      <c r="A691" s="720" t="s">
        <v>1603</v>
      </c>
      <c r="B691" s="721" t="s">
        <v>1129</v>
      </c>
      <c r="C691" s="721" t="s">
        <v>1129</v>
      </c>
      <c r="D691" s="722" t="s">
        <v>1129</v>
      </c>
    </row>
    <row r="692" spans="1:4" ht="19.5" customHeight="1" thickBot="1">
      <c r="A692" s="720" t="s">
        <v>1604</v>
      </c>
      <c r="B692" s="721">
        <v>0</v>
      </c>
      <c r="C692" s="721">
        <v>65875</v>
      </c>
      <c r="D692" s="722">
        <v>-100</v>
      </c>
    </row>
    <row r="693" spans="1:4" ht="17.25" customHeight="1" thickBot="1">
      <c r="A693" s="750" t="s">
        <v>1605</v>
      </c>
      <c r="B693" s="724">
        <v>0</v>
      </c>
      <c r="C693" s="724">
        <v>65875</v>
      </c>
      <c r="D693" s="725">
        <v>-100</v>
      </c>
    </row>
    <row r="694" spans="1:4" ht="17.25" customHeight="1">
      <c r="A694" s="754" t="s">
        <v>1606</v>
      </c>
      <c r="B694" s="747"/>
      <c r="C694" s="747"/>
      <c r="D694" s="748"/>
    </row>
    <row r="695" spans="1:4" ht="17.25" customHeight="1">
      <c r="A695" s="720" t="s">
        <v>1607</v>
      </c>
      <c r="B695" s="721" t="s">
        <v>1129</v>
      </c>
      <c r="C695" s="721" t="s">
        <v>1129</v>
      </c>
      <c r="D695" s="722" t="s">
        <v>1129</v>
      </c>
    </row>
    <row r="696" spans="1:4" ht="17.25" customHeight="1" thickBot="1">
      <c r="A696" s="720" t="s">
        <v>1608</v>
      </c>
      <c r="B696" s="721">
        <v>407031.74</v>
      </c>
      <c r="C696" s="721">
        <v>1129098.1200000001</v>
      </c>
      <c r="D696" s="722">
        <v>-63.95</v>
      </c>
    </row>
    <row r="697" spans="1:4" ht="15" thickBot="1">
      <c r="A697" s="723" t="s">
        <v>1609</v>
      </c>
      <c r="B697" s="724">
        <v>407031.74</v>
      </c>
      <c r="C697" s="724">
        <v>1129098.1200000001</v>
      </c>
      <c r="D697" s="725">
        <v>-63.95</v>
      </c>
    </row>
    <row r="698" spans="1:4" ht="15" thickBot="1">
      <c r="A698" s="723" t="s">
        <v>1442</v>
      </c>
      <c r="B698" s="724">
        <v>408385.37</v>
      </c>
      <c r="C698" s="724">
        <v>1196127.24</v>
      </c>
      <c r="D698" s="725">
        <v>-65.86</v>
      </c>
    </row>
    <row r="699" spans="1:4" ht="15" thickBot="1">
      <c r="A699" s="723" t="s">
        <v>1610</v>
      </c>
      <c r="B699" s="724">
        <v>5580261.1500000004</v>
      </c>
      <c r="C699" s="724">
        <v>5991959.2400000002</v>
      </c>
      <c r="D699" s="725">
        <v>-6.87</v>
      </c>
    </row>
    <row r="700" spans="1:4" ht="15" thickBot="1">
      <c r="A700" s="723" t="s">
        <v>1611</v>
      </c>
      <c r="B700" s="724">
        <v>5580261.1500000004</v>
      </c>
      <c r="C700" s="724">
        <v>5991959.2400000002</v>
      </c>
      <c r="D700" s="725">
        <v>-6.87</v>
      </c>
    </row>
    <row r="701" spans="1:4" ht="15" thickBot="1">
      <c r="A701" s="723" t="s">
        <v>1612</v>
      </c>
      <c r="B701" s="724">
        <v>46580116.839999996</v>
      </c>
      <c r="C701" s="724">
        <v>41724149.810000002</v>
      </c>
      <c r="D701" s="725">
        <v>11.64</v>
      </c>
    </row>
    <row r="702" spans="1:4" ht="17.399999999999999" thickBot="1">
      <c r="A702" s="750" t="s">
        <v>1613</v>
      </c>
      <c r="B702" s="724" t="s">
        <v>1614</v>
      </c>
      <c r="C702" s="724">
        <v>41724149.810000002</v>
      </c>
      <c r="D702" s="725">
        <v>11.64</v>
      </c>
    </row>
    <row r="703" spans="1:4">
      <c r="A703" s="755" t="s">
        <v>1615</v>
      </c>
      <c r="B703" s="756"/>
      <c r="C703" s="756"/>
      <c r="D703" s="757"/>
    </row>
    <row r="704" spans="1:4" ht="3" customHeight="1">
      <c r="A704" s="756"/>
    </row>
    <row r="705" spans="3:3">
      <c r="C705" s="746"/>
    </row>
    <row r="706" spans="3:3">
      <c r="C706" s="758"/>
    </row>
  </sheetData>
  <mergeCells count="69">
    <mergeCell ref="A41:D41"/>
    <mergeCell ref="A1:D1"/>
    <mergeCell ref="A2:A4"/>
    <mergeCell ref="B2:C3"/>
    <mergeCell ref="D2:D4"/>
    <mergeCell ref="A6:D6"/>
    <mergeCell ref="A7:D7"/>
    <mergeCell ref="A11:D11"/>
    <mergeCell ref="A14:D14"/>
    <mergeCell ref="A29:D29"/>
    <mergeCell ref="A32:D32"/>
    <mergeCell ref="A36:D36"/>
    <mergeCell ref="A136:D136"/>
    <mergeCell ref="A51:D51"/>
    <mergeCell ref="A71:D71"/>
    <mergeCell ref="A74:D74"/>
    <mergeCell ref="A79:D79"/>
    <mergeCell ref="A90:D90"/>
    <mergeCell ref="A100:D100"/>
    <mergeCell ref="A105:D105"/>
    <mergeCell ref="A110:D110"/>
    <mergeCell ref="A116:D116"/>
    <mergeCell ref="A119:D119"/>
    <mergeCell ref="A131:D131"/>
    <mergeCell ref="A288:D288"/>
    <mergeCell ref="A150:D150"/>
    <mergeCell ref="A158:D158"/>
    <mergeCell ref="A163:D163"/>
    <mergeCell ref="A172:D172"/>
    <mergeCell ref="A178:D178"/>
    <mergeCell ref="A184:D184"/>
    <mergeCell ref="A198:D198"/>
    <mergeCell ref="A222:D222"/>
    <mergeCell ref="A229:D229"/>
    <mergeCell ref="A238:D238"/>
    <mergeCell ref="A263:D263"/>
    <mergeCell ref="A380:D380"/>
    <mergeCell ref="A292:D292"/>
    <mergeCell ref="A297:D297"/>
    <mergeCell ref="A308:D308"/>
    <mergeCell ref="A316:D316"/>
    <mergeCell ref="A323:D323"/>
    <mergeCell ref="A332:D332"/>
    <mergeCell ref="A343:D343"/>
    <mergeCell ref="A350:D350"/>
    <mergeCell ref="A362:D362"/>
    <mergeCell ref="A371:D371"/>
    <mergeCell ref="A376:D376"/>
    <mergeCell ref="A552:D552"/>
    <mergeCell ref="A394:D394"/>
    <mergeCell ref="A397:D397"/>
    <mergeCell ref="A402:D402"/>
    <mergeCell ref="A406:D406"/>
    <mergeCell ref="A409:D409"/>
    <mergeCell ref="A415:D415"/>
    <mergeCell ref="A420:D420"/>
    <mergeCell ref="A437:D437"/>
    <mergeCell ref="A523:D523"/>
    <mergeCell ref="A541:D541"/>
    <mergeCell ref="A549:D549"/>
    <mergeCell ref="A598:D598"/>
    <mergeCell ref="A603:D603"/>
    <mergeCell ref="A606:D606"/>
    <mergeCell ref="A559:D559"/>
    <mergeCell ref="A567:D567"/>
    <mergeCell ref="A573:D573"/>
    <mergeCell ref="A584:D584"/>
    <mergeCell ref="A588:D588"/>
    <mergeCell ref="A593:D593"/>
  </mergeCells>
  <pageMargins left="0.35433070866141736" right="0.27559055118110237" top="0.39370078740157483" bottom="0.19685039370078741" header="0.15748031496062992" footer="0.15748031496062992"/>
  <pageSetup paperSize="9" firstPageNumber="63" orientation="landscape" useFirstPageNumber="1" r:id="rId1"/>
  <headerFooter>
    <oddHeader>&amp;C(&amp;P)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zoomScaleNormal="100" zoomScaleSheetLayoutView="100" workbookViewId="0">
      <selection activeCell="C9" sqref="C9:E9"/>
    </sheetView>
  </sheetViews>
  <sheetFormatPr defaultColWidth="18" defaultRowHeight="13.2"/>
  <cols>
    <col min="1" max="1" width="43.5546875" style="775" customWidth="1"/>
    <col min="2" max="2" width="11.88671875" style="776" customWidth="1"/>
    <col min="3" max="3" width="8.109375" style="776" customWidth="1"/>
    <col min="4" max="4" width="16.109375" style="776" customWidth="1"/>
    <col min="5" max="5" width="55.33203125" style="776" customWidth="1"/>
    <col min="6" max="16384" width="18" style="761"/>
  </cols>
  <sheetData>
    <row r="1" spans="1:6" s="760" customFormat="1" ht="22.5" customHeight="1">
      <c r="A1" s="2831" t="s">
        <v>691</v>
      </c>
      <c r="B1" s="2831"/>
      <c r="C1" s="2831"/>
      <c r="D1" s="2831"/>
      <c r="E1" s="2831"/>
    </row>
    <row r="2" spans="1:6" ht="20.399999999999999" customHeight="1">
      <c r="A2" s="2832" t="s">
        <v>1616</v>
      </c>
      <c r="B2" s="2832"/>
      <c r="C2" s="2832"/>
      <c r="D2" s="2832"/>
      <c r="E2" s="2832"/>
    </row>
    <row r="3" spans="1:6" s="763" customFormat="1" ht="32.25" customHeight="1" thickBot="1">
      <c r="A3" s="2833" t="s">
        <v>1617</v>
      </c>
      <c r="B3" s="2833"/>
      <c r="C3" s="2833"/>
      <c r="D3" s="2833"/>
      <c r="E3" s="2833"/>
      <c r="F3" s="762"/>
    </row>
    <row r="4" spans="1:6" s="767" customFormat="1" ht="30" customHeight="1" thickBot="1">
      <c r="A4" s="764" t="s">
        <v>1618</v>
      </c>
      <c r="B4" s="765" t="s">
        <v>1619</v>
      </c>
      <c r="C4" s="2834" t="s">
        <v>1620</v>
      </c>
      <c r="D4" s="2834"/>
      <c r="E4" s="2834"/>
      <c r="F4" s="766"/>
    </row>
    <row r="5" spans="1:6" s="767" customFormat="1" ht="9.75" customHeight="1">
      <c r="A5" s="719"/>
      <c r="B5" s="768"/>
      <c r="C5" s="769"/>
      <c r="D5" s="769"/>
      <c r="E5" s="769"/>
    </row>
    <row r="6" spans="1:6" s="767" customFormat="1" ht="24.75" customHeight="1">
      <c r="A6" s="770" t="s">
        <v>1621</v>
      </c>
      <c r="B6" s="722">
        <v>1447814.57</v>
      </c>
      <c r="C6" s="2829" t="s">
        <v>1622</v>
      </c>
      <c r="D6" s="2830"/>
      <c r="E6" s="2830"/>
    </row>
    <row r="7" spans="1:6" s="767" customFormat="1" ht="21" customHeight="1">
      <c r="A7" s="771" t="s">
        <v>1623</v>
      </c>
      <c r="B7" s="772">
        <v>1335623</v>
      </c>
      <c r="C7" s="2829" t="s">
        <v>1622</v>
      </c>
      <c r="D7" s="2830"/>
      <c r="E7" s="2830"/>
    </row>
    <row r="8" spans="1:6" s="767" customFormat="1" ht="12" customHeight="1">
      <c r="A8" s="719"/>
      <c r="B8" s="768"/>
      <c r="C8" s="769"/>
      <c r="D8" s="769"/>
      <c r="E8" s="769"/>
    </row>
    <row r="9" spans="1:6" s="773" customFormat="1" ht="77.25" customHeight="1">
      <c r="A9" s="771" t="s">
        <v>1624</v>
      </c>
      <c r="B9" s="772">
        <v>1100570.74</v>
      </c>
      <c r="C9" s="2835" t="s">
        <v>1625</v>
      </c>
      <c r="D9" s="2836"/>
      <c r="E9" s="2836"/>
    </row>
    <row r="10" spans="1:6" s="773" customFormat="1" ht="43.5" customHeight="1">
      <c r="A10" s="771" t="s">
        <v>1626</v>
      </c>
      <c r="B10" s="772">
        <v>431803.4</v>
      </c>
      <c r="C10" s="2829" t="s">
        <v>1627</v>
      </c>
      <c r="D10" s="2830"/>
      <c r="E10" s="2830"/>
    </row>
    <row r="11" spans="1:6" s="763" customFormat="1" ht="24.75" customHeight="1" thickBot="1">
      <c r="A11" s="2837" t="s">
        <v>1628</v>
      </c>
      <c r="B11" s="2837"/>
      <c r="C11" s="2837"/>
      <c r="D11" s="2837"/>
      <c r="E11" s="2837"/>
    </row>
    <row r="12" spans="1:6" s="754" customFormat="1" ht="33" customHeight="1" thickBot="1">
      <c r="A12" s="764" t="s">
        <v>1618</v>
      </c>
      <c r="B12" s="765" t="s">
        <v>1629</v>
      </c>
      <c r="C12" s="2838" t="s">
        <v>1630</v>
      </c>
      <c r="D12" s="2834"/>
      <c r="E12" s="2834"/>
    </row>
    <row r="13" spans="1:6" s="754" customFormat="1" ht="11.25" customHeight="1">
      <c r="A13" s="719"/>
      <c r="B13" s="768"/>
      <c r="C13" s="769"/>
      <c r="D13" s="769"/>
      <c r="E13" s="769"/>
    </row>
    <row r="14" spans="1:6" s="754" customFormat="1" ht="30.75" customHeight="1">
      <c r="A14" s="720" t="s">
        <v>1631</v>
      </c>
      <c r="B14" s="722">
        <v>128695.06</v>
      </c>
      <c r="C14" s="2829" t="s">
        <v>1632</v>
      </c>
      <c r="D14" s="2830"/>
      <c r="E14" s="2830"/>
    </row>
    <row r="15" spans="1:6" s="754" customFormat="1" ht="34.5" customHeight="1">
      <c r="A15" s="771" t="s">
        <v>1633</v>
      </c>
      <c r="B15" s="722">
        <v>85334.22</v>
      </c>
      <c r="C15" s="2829" t="s">
        <v>1634</v>
      </c>
      <c r="D15" s="2830"/>
      <c r="E15" s="2830"/>
    </row>
    <row r="17" spans="2:5">
      <c r="B17" s="774"/>
      <c r="C17" s="774"/>
      <c r="D17" s="774"/>
      <c r="E17" s="774"/>
    </row>
  </sheetData>
  <mergeCells count="12">
    <mergeCell ref="C15:E15"/>
    <mergeCell ref="A1:E1"/>
    <mergeCell ref="A2:E2"/>
    <mergeCell ref="A3:E3"/>
    <mergeCell ref="C4:E4"/>
    <mergeCell ref="C6:E6"/>
    <mergeCell ref="C7:E7"/>
    <mergeCell ref="C9:E9"/>
    <mergeCell ref="C10:E10"/>
    <mergeCell ref="A11:E11"/>
    <mergeCell ref="C12:E12"/>
    <mergeCell ref="C14:E14"/>
  </mergeCells>
  <pageMargins left="0.19685039370078741" right="0.15748031496062992" top="0.55118110236220474" bottom="0.27559055118110237" header="0.19685039370078741" footer="0.15748031496062992"/>
  <pageSetup firstPageNumber="88" orientation="landscape" useFirstPageNumber="1" r:id="rId1"/>
  <headerFooter>
    <oddHeader>&amp;C&amp;"Times New Roman,Regular"&amp;11(&amp;P)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17"/>
  <sheetViews>
    <sheetView zoomScaleNormal="100" zoomScaleSheetLayoutView="100" workbookViewId="0">
      <selection activeCell="C14" sqref="C14"/>
    </sheetView>
  </sheetViews>
  <sheetFormatPr defaultColWidth="10.33203125" defaultRowHeight="15" customHeight="1"/>
  <cols>
    <col min="1" max="1" width="55.88671875" style="857" customWidth="1"/>
    <col min="2" max="2" width="15.88671875" style="746" customWidth="1"/>
    <col min="3" max="3" width="19" style="746" customWidth="1"/>
    <col min="4" max="4" width="10.44140625" style="746" customWidth="1"/>
    <col min="5" max="5" width="8.44140625" style="746" customWidth="1"/>
    <col min="6" max="6" width="4.33203125" style="746" customWidth="1"/>
    <col min="7" max="7" width="15.109375" style="746" customWidth="1"/>
    <col min="8" max="8" width="14.88671875" style="706" customWidth="1"/>
    <col min="9" max="16384" width="10.33203125" style="706"/>
  </cols>
  <sheetData>
    <row r="1" spans="1:8" s="777" customFormat="1" ht="16.8" thickTop="1" thickBot="1">
      <c r="A1" s="2878" t="s">
        <v>1635</v>
      </c>
      <c r="B1" s="2878"/>
      <c r="C1" s="2878"/>
      <c r="D1" s="2878"/>
      <c r="E1" s="2878"/>
      <c r="F1" s="2878"/>
      <c r="G1" s="2878"/>
      <c r="H1" s="2878"/>
    </row>
    <row r="2" spans="1:8" s="777" customFormat="1" thickTop="1" thickBot="1">
      <c r="A2" s="2879" t="s">
        <v>1636</v>
      </c>
      <c r="B2" s="2879"/>
      <c r="C2" s="2879"/>
      <c r="D2" s="2879"/>
      <c r="E2" s="2879"/>
      <c r="F2" s="2879"/>
      <c r="G2" s="2879"/>
      <c r="H2" s="2879"/>
    </row>
    <row r="3" spans="1:8" s="778" customFormat="1" ht="15.75" customHeight="1" thickBot="1">
      <c r="A3" s="2880" t="s">
        <v>1637</v>
      </c>
      <c r="B3" s="2883" t="s">
        <v>1638</v>
      </c>
      <c r="C3" s="2884"/>
      <c r="D3" s="2884"/>
      <c r="E3" s="2884"/>
      <c r="F3" s="2885"/>
      <c r="G3" s="2886" t="s">
        <v>1639</v>
      </c>
      <c r="H3" s="2889" t="s">
        <v>1640</v>
      </c>
    </row>
    <row r="4" spans="1:8" s="778" customFormat="1" ht="15" customHeight="1">
      <c r="A4" s="2881"/>
      <c r="B4" s="2892" t="s">
        <v>1641</v>
      </c>
      <c r="C4" s="2894" t="s">
        <v>1642</v>
      </c>
      <c r="D4" s="2896" t="s">
        <v>53</v>
      </c>
      <c r="E4" s="2897"/>
      <c r="F4" s="2898"/>
      <c r="G4" s="2887"/>
      <c r="H4" s="2890"/>
    </row>
    <row r="5" spans="1:8" s="777" customFormat="1" ht="24.75" customHeight="1" thickBot="1">
      <c r="A5" s="2882"/>
      <c r="B5" s="2893"/>
      <c r="C5" s="2895"/>
      <c r="D5" s="2899"/>
      <c r="E5" s="2900"/>
      <c r="F5" s="2901"/>
      <c r="G5" s="2888"/>
      <c r="H5" s="2891"/>
    </row>
    <row r="6" spans="1:8" s="783" customFormat="1" ht="15.75" customHeight="1" thickBot="1">
      <c r="A6" s="779">
        <v>1</v>
      </c>
      <c r="B6" s="780">
        <v>2</v>
      </c>
      <c r="C6" s="781">
        <v>3</v>
      </c>
      <c r="D6" s="2902" t="s">
        <v>847</v>
      </c>
      <c r="E6" s="2903"/>
      <c r="F6" s="2904"/>
      <c r="G6" s="782">
        <v>5</v>
      </c>
      <c r="H6" s="781" t="s">
        <v>1643</v>
      </c>
    </row>
    <row r="7" spans="1:8" s="777" customFormat="1" ht="13.2">
      <c r="A7" s="784"/>
      <c r="B7" s="785" t="s">
        <v>844</v>
      </c>
      <c r="C7" s="2905" t="s">
        <v>1644</v>
      </c>
      <c r="D7" s="2905"/>
      <c r="E7" s="2905"/>
      <c r="F7" s="786"/>
      <c r="G7" s="786"/>
      <c r="H7" s="787"/>
    </row>
    <row r="8" spans="1:8" ht="14.4">
      <c r="A8" s="2852" t="s">
        <v>1645</v>
      </c>
      <c r="B8" s="2852"/>
      <c r="C8" s="2852"/>
      <c r="D8" s="2852"/>
      <c r="E8" s="2852"/>
      <c r="F8" s="2852"/>
      <c r="G8" s="2852"/>
      <c r="H8" s="2852"/>
    </row>
    <row r="9" spans="1:8" ht="14.4">
      <c r="A9" s="2856" t="s">
        <v>1646</v>
      </c>
      <c r="B9" s="2856"/>
      <c r="C9" s="2856"/>
      <c r="D9" s="2856"/>
      <c r="E9" s="2856"/>
      <c r="F9" s="2856"/>
      <c r="G9" s="2856"/>
      <c r="H9" s="2856"/>
    </row>
    <row r="10" spans="1:8" ht="14.4">
      <c r="A10" s="2853" t="s">
        <v>1647</v>
      </c>
      <c r="B10" s="2853"/>
      <c r="C10" s="2853"/>
      <c r="D10" s="2853"/>
      <c r="E10" s="2853"/>
      <c r="F10" s="2853"/>
      <c r="G10" s="2853"/>
      <c r="H10" s="2853"/>
    </row>
    <row r="11" spans="1:8" ht="14.4">
      <c r="A11" s="2854" t="s">
        <v>1648</v>
      </c>
      <c r="B11" s="2854"/>
      <c r="C11" s="2854"/>
      <c r="D11" s="2854"/>
      <c r="E11" s="2854"/>
      <c r="F11" s="2854"/>
      <c r="G11" s="2854"/>
      <c r="H11" s="2854"/>
    </row>
    <row r="12" spans="1:8" ht="14.4">
      <c r="A12" s="2860" t="s">
        <v>1649</v>
      </c>
      <c r="B12" s="792">
        <v>13231.51</v>
      </c>
      <c r="C12" s="792">
        <v>0</v>
      </c>
      <c r="D12" s="2849">
        <v>13504.55</v>
      </c>
      <c r="E12" s="2849"/>
      <c r="F12" s="792"/>
      <c r="G12" s="792">
        <v>12094.69</v>
      </c>
      <c r="H12" s="793">
        <v>11.66</v>
      </c>
    </row>
    <row r="13" spans="1:8" ht="14.4">
      <c r="A13" s="2860"/>
      <c r="B13" s="794">
        <v>273.04000000000002</v>
      </c>
      <c r="C13" s="792"/>
      <c r="D13" s="2849"/>
      <c r="E13" s="2849"/>
      <c r="F13" s="792"/>
      <c r="G13" s="792"/>
      <c r="H13" s="793"/>
    </row>
    <row r="14" spans="1:8" ht="14.4">
      <c r="A14" s="2860" t="s">
        <v>1650</v>
      </c>
      <c r="B14" s="792">
        <v>2883.62</v>
      </c>
      <c r="C14" s="792">
        <v>0</v>
      </c>
      <c r="D14" s="2849">
        <v>2927.96</v>
      </c>
      <c r="E14" s="2849"/>
      <c r="F14" s="792"/>
      <c r="G14" s="792">
        <v>2544.35</v>
      </c>
      <c r="H14" s="793">
        <v>15.08</v>
      </c>
    </row>
    <row r="15" spans="1:8" ht="14.4">
      <c r="A15" s="2860"/>
      <c r="B15" s="794">
        <v>44.34</v>
      </c>
      <c r="C15" s="792"/>
      <c r="D15" s="2849"/>
      <c r="E15" s="2849"/>
      <c r="F15" s="792"/>
      <c r="G15" s="792"/>
      <c r="H15" s="793"/>
    </row>
    <row r="16" spans="1:8" thickBot="1">
      <c r="A16" s="795" t="s">
        <v>1651</v>
      </c>
      <c r="B16" s="792">
        <v>11897.25</v>
      </c>
      <c r="C16" s="792">
        <v>0</v>
      </c>
      <c r="D16" s="2850">
        <v>11897.25</v>
      </c>
      <c r="E16" s="2850"/>
      <c r="F16" s="792"/>
      <c r="G16" s="792">
        <v>11261.4</v>
      </c>
      <c r="H16" s="793">
        <v>5.65</v>
      </c>
    </row>
    <row r="17" spans="1:8" ht="14.4">
      <c r="A17" s="2845" t="s">
        <v>1652</v>
      </c>
      <c r="B17" s="798">
        <v>28012.38</v>
      </c>
      <c r="C17" s="798">
        <v>0</v>
      </c>
      <c r="D17" s="2841">
        <v>28329.759999999998</v>
      </c>
      <c r="E17" s="2841"/>
      <c r="F17" s="798"/>
      <c r="G17" s="2841">
        <v>25900.44</v>
      </c>
      <c r="H17" s="2843">
        <v>9.3800000000000008</v>
      </c>
    </row>
    <row r="18" spans="1:8" ht="12.75" customHeight="1" thickBot="1">
      <c r="A18" s="2845"/>
      <c r="B18" s="799">
        <v>317.38</v>
      </c>
      <c r="C18" s="796"/>
      <c r="D18" s="2842"/>
      <c r="E18" s="2842"/>
      <c r="F18" s="800"/>
      <c r="G18" s="2842"/>
      <c r="H18" s="2844"/>
    </row>
    <row r="19" spans="1:8" ht="14.4">
      <c r="A19" s="2853" t="s">
        <v>1653</v>
      </c>
      <c r="B19" s="2853"/>
      <c r="C19" s="2853"/>
      <c r="D19" s="2853"/>
      <c r="E19" s="2853"/>
      <c r="F19" s="2853"/>
      <c r="G19" s="2853"/>
      <c r="H19" s="2853"/>
    </row>
    <row r="20" spans="1:8" ht="14.4">
      <c r="A20" s="2854" t="s">
        <v>1654</v>
      </c>
      <c r="B20" s="2854"/>
      <c r="C20" s="2854"/>
      <c r="D20" s="2854"/>
      <c r="E20" s="2854"/>
      <c r="F20" s="2854"/>
      <c r="G20" s="2854"/>
      <c r="H20" s="2854"/>
    </row>
    <row r="21" spans="1:8" ht="14.4">
      <c r="A21" s="795" t="s">
        <v>1655</v>
      </c>
      <c r="B21" s="792">
        <v>0</v>
      </c>
      <c r="C21" s="792">
        <v>0</v>
      </c>
      <c r="D21" s="2849">
        <v>1381.9</v>
      </c>
      <c r="E21" s="2849"/>
      <c r="F21" s="792"/>
      <c r="G21" s="792">
        <v>1235.78</v>
      </c>
      <c r="H21" s="793">
        <v>11.82</v>
      </c>
    </row>
    <row r="22" spans="1:8" ht="14.4">
      <c r="A22" s="802" t="s">
        <v>1129</v>
      </c>
      <c r="B22" s="794">
        <v>1381.9</v>
      </c>
      <c r="C22" s="803" t="s">
        <v>1129</v>
      </c>
    </row>
    <row r="23" spans="1:8" ht="26.25" customHeight="1">
      <c r="A23" s="795" t="s">
        <v>1656</v>
      </c>
      <c r="B23" s="792">
        <v>0</v>
      </c>
      <c r="C23" s="792">
        <v>0</v>
      </c>
      <c r="D23" s="2849">
        <v>43.89</v>
      </c>
      <c r="E23" s="2849"/>
      <c r="F23" s="792"/>
      <c r="G23" s="792">
        <v>44.01</v>
      </c>
      <c r="H23" s="793">
        <v>-0.27</v>
      </c>
    </row>
    <row r="24" spans="1:8" ht="14.25" customHeight="1">
      <c r="A24" s="802" t="s">
        <v>1129</v>
      </c>
      <c r="B24" s="794">
        <v>43.89</v>
      </c>
      <c r="C24" s="803" t="s">
        <v>1129</v>
      </c>
    </row>
    <row r="25" spans="1:8" ht="14.25" customHeight="1">
      <c r="A25" s="795" t="s">
        <v>1657</v>
      </c>
      <c r="B25" s="792">
        <v>0</v>
      </c>
      <c r="C25" s="792">
        <v>0</v>
      </c>
      <c r="D25" s="2849">
        <v>100</v>
      </c>
      <c r="E25" s="2849"/>
      <c r="F25" s="792"/>
      <c r="G25" s="792">
        <v>94.9</v>
      </c>
      <c r="H25" s="793">
        <v>5.37</v>
      </c>
    </row>
    <row r="26" spans="1:8" ht="14.25" customHeight="1">
      <c r="A26" s="802" t="s">
        <v>1129</v>
      </c>
      <c r="B26" s="794">
        <v>100</v>
      </c>
      <c r="C26" s="803" t="s">
        <v>1129</v>
      </c>
    </row>
    <row r="27" spans="1:8" ht="14.25" customHeight="1">
      <c r="A27" s="795" t="s">
        <v>1658</v>
      </c>
      <c r="B27" s="792">
        <v>0</v>
      </c>
      <c r="C27" s="792">
        <v>0</v>
      </c>
      <c r="D27" s="2849">
        <v>331.29</v>
      </c>
      <c r="E27" s="2849"/>
      <c r="F27" s="792"/>
      <c r="G27" s="792">
        <v>329.97</v>
      </c>
      <c r="H27" s="793">
        <v>0.4</v>
      </c>
    </row>
    <row r="28" spans="1:8" ht="14.25" customHeight="1">
      <c r="A28" s="802" t="s">
        <v>1129</v>
      </c>
      <c r="B28" s="794">
        <v>331.29</v>
      </c>
      <c r="C28" s="803" t="s">
        <v>1129</v>
      </c>
    </row>
    <row r="29" spans="1:8" ht="14.25" customHeight="1">
      <c r="A29" s="795" t="s">
        <v>1659</v>
      </c>
      <c r="B29" s="792">
        <v>0</v>
      </c>
      <c r="C29" s="792">
        <v>0</v>
      </c>
      <c r="D29" s="2849">
        <v>23.98</v>
      </c>
      <c r="E29" s="2849"/>
      <c r="F29" s="792"/>
      <c r="G29" s="792">
        <v>0</v>
      </c>
      <c r="H29" s="793">
        <v>0</v>
      </c>
    </row>
    <row r="30" spans="1:8" ht="14.25" customHeight="1">
      <c r="A30" s="802" t="s">
        <v>1129</v>
      </c>
      <c r="B30" s="794">
        <v>23.98</v>
      </c>
      <c r="C30" s="803" t="s">
        <v>1129</v>
      </c>
    </row>
    <row r="31" spans="1:8" ht="14.25" customHeight="1">
      <c r="A31" s="795" t="s">
        <v>1660</v>
      </c>
      <c r="B31" s="792">
        <v>0</v>
      </c>
      <c r="C31" s="792">
        <v>0</v>
      </c>
      <c r="D31" s="2849">
        <v>136.97</v>
      </c>
      <c r="E31" s="2849"/>
      <c r="F31" s="792"/>
      <c r="G31" s="792">
        <v>138.76</v>
      </c>
      <c r="H31" s="793">
        <v>-1.29</v>
      </c>
    </row>
    <row r="32" spans="1:8" ht="14.25" customHeight="1">
      <c r="A32" s="802" t="s">
        <v>1129</v>
      </c>
      <c r="B32" s="794">
        <v>136.97</v>
      </c>
      <c r="C32" s="803" t="s">
        <v>1129</v>
      </c>
    </row>
    <row r="33" spans="1:8" ht="18.75" customHeight="1">
      <c r="A33" s="795" t="s">
        <v>1661</v>
      </c>
      <c r="B33" s="792">
        <v>0</v>
      </c>
      <c r="C33" s="792">
        <v>0</v>
      </c>
      <c r="D33" s="2849">
        <v>0</v>
      </c>
      <c r="E33" s="2849"/>
      <c r="F33" s="792"/>
      <c r="G33" s="792">
        <v>22.78</v>
      </c>
      <c r="H33" s="793">
        <v>-100</v>
      </c>
    </row>
    <row r="34" spans="1:8" ht="15" customHeight="1">
      <c r="A34" s="795" t="s">
        <v>1662</v>
      </c>
      <c r="B34" s="792">
        <v>0</v>
      </c>
      <c r="C34" s="792">
        <v>0</v>
      </c>
      <c r="D34" s="2849">
        <v>17.73</v>
      </c>
      <c r="E34" s="2849"/>
      <c r="F34" s="792"/>
      <c r="G34" s="792">
        <v>19.05</v>
      </c>
      <c r="H34" s="793">
        <v>-6.93</v>
      </c>
    </row>
    <row r="35" spans="1:8" ht="15" customHeight="1">
      <c r="A35" s="802" t="s">
        <v>1129</v>
      </c>
      <c r="B35" s="794">
        <v>17.73</v>
      </c>
      <c r="C35" s="803" t="s">
        <v>1129</v>
      </c>
    </row>
    <row r="36" spans="1:8" ht="15" customHeight="1">
      <c r="A36" s="795" t="s">
        <v>1663</v>
      </c>
      <c r="B36" s="792">
        <v>0</v>
      </c>
      <c r="C36" s="792">
        <v>0</v>
      </c>
      <c r="D36" s="2849">
        <v>18.82</v>
      </c>
      <c r="E36" s="2849"/>
      <c r="F36" s="792"/>
      <c r="G36" s="792">
        <v>16.420000000000002</v>
      </c>
      <c r="H36" s="793">
        <v>14.62</v>
      </c>
    </row>
    <row r="37" spans="1:8" ht="15" customHeight="1">
      <c r="A37" s="802" t="s">
        <v>1129</v>
      </c>
      <c r="B37" s="794">
        <v>18.82</v>
      </c>
      <c r="C37" s="803" t="s">
        <v>1129</v>
      </c>
    </row>
    <row r="38" spans="1:8" ht="15" customHeight="1">
      <c r="A38" s="795" t="s">
        <v>1664</v>
      </c>
      <c r="B38" s="792">
        <v>0</v>
      </c>
      <c r="C38" s="792">
        <v>0</v>
      </c>
      <c r="D38" s="2849">
        <v>5</v>
      </c>
      <c r="E38" s="2849"/>
      <c r="F38" s="792"/>
      <c r="G38" s="792">
        <v>1.75</v>
      </c>
      <c r="H38" s="793">
        <v>185.71</v>
      </c>
    </row>
    <row r="39" spans="1:8" ht="15" customHeight="1" thickBot="1">
      <c r="A39" s="802" t="s">
        <v>1129</v>
      </c>
      <c r="B39" s="794">
        <v>5</v>
      </c>
      <c r="C39" s="803" t="s">
        <v>1129</v>
      </c>
    </row>
    <row r="40" spans="1:8" ht="14.4">
      <c r="A40" s="2845" t="s">
        <v>1665</v>
      </c>
      <c r="B40" s="798">
        <v>0</v>
      </c>
      <c r="C40" s="798">
        <v>0</v>
      </c>
      <c r="D40" s="2841">
        <v>2059.58</v>
      </c>
      <c r="E40" s="2841"/>
      <c r="F40" s="798"/>
      <c r="G40" s="2841">
        <v>1903.42</v>
      </c>
      <c r="H40" s="2843">
        <v>8.1999999999999993</v>
      </c>
    </row>
    <row r="41" spans="1:8" thickBot="1">
      <c r="A41" s="2845"/>
      <c r="B41" s="799">
        <v>2059.58</v>
      </c>
      <c r="C41" s="796"/>
      <c r="D41" s="2842"/>
      <c r="E41" s="2842"/>
      <c r="F41" s="800"/>
      <c r="G41" s="2842"/>
      <c r="H41" s="2844"/>
    </row>
    <row r="42" spans="1:8" ht="18.75" customHeight="1">
      <c r="A42" s="2853" t="s">
        <v>1666</v>
      </c>
      <c r="B42" s="2853"/>
      <c r="C42" s="2853"/>
      <c r="D42" s="2853"/>
      <c r="E42" s="2853"/>
      <c r="F42" s="2853"/>
      <c r="G42" s="2853"/>
      <c r="H42" s="2853"/>
    </row>
    <row r="43" spans="1:8" ht="18.75" customHeight="1">
      <c r="A43" s="795" t="s">
        <v>1667</v>
      </c>
      <c r="B43" s="792">
        <v>1025.8599999999999</v>
      </c>
      <c r="C43" s="792">
        <v>0</v>
      </c>
      <c r="D43" s="2849">
        <v>1025.8599999999999</v>
      </c>
      <c r="E43" s="2849"/>
      <c r="F43" s="792"/>
      <c r="G43" s="792">
        <v>987.82</v>
      </c>
      <c r="H43" s="793">
        <v>3.85</v>
      </c>
    </row>
    <row r="44" spans="1:8" ht="18.75" customHeight="1">
      <c r="A44" s="795" t="s">
        <v>1668</v>
      </c>
      <c r="B44" s="792">
        <v>660</v>
      </c>
      <c r="C44" s="792">
        <v>0</v>
      </c>
      <c r="D44" s="2849">
        <v>660</v>
      </c>
      <c r="E44" s="2849"/>
      <c r="F44" s="792"/>
      <c r="G44" s="792">
        <v>198.35</v>
      </c>
      <c r="H44" s="793">
        <v>232.75</v>
      </c>
    </row>
    <row r="45" spans="1:8" ht="18.75" customHeight="1">
      <c r="A45" s="795" t="s">
        <v>1669</v>
      </c>
      <c r="B45" s="792">
        <v>100930.24000000001</v>
      </c>
      <c r="C45" s="792">
        <v>0</v>
      </c>
      <c r="D45" s="2849">
        <v>100930.24000000001</v>
      </c>
      <c r="E45" s="2849"/>
      <c r="F45" s="792"/>
      <c r="G45" s="792">
        <v>57299.98</v>
      </c>
      <c r="H45" s="793">
        <v>76.14</v>
      </c>
    </row>
    <row r="46" spans="1:8" ht="18.75" customHeight="1">
      <c r="A46" s="795" t="s">
        <v>1663</v>
      </c>
      <c r="B46" s="792">
        <v>819.29</v>
      </c>
      <c r="C46" s="792">
        <v>0</v>
      </c>
      <c r="D46" s="2849">
        <v>819.29</v>
      </c>
      <c r="E46" s="2849"/>
      <c r="F46" s="792"/>
      <c r="G46" s="792">
        <v>685.12</v>
      </c>
      <c r="H46" s="793">
        <v>19.579999999999998</v>
      </c>
    </row>
    <row r="47" spans="1:8" ht="18.75" customHeight="1" thickBot="1">
      <c r="A47" s="795" t="s">
        <v>1664</v>
      </c>
      <c r="B47" s="792">
        <v>2014.15</v>
      </c>
      <c r="C47" s="792">
        <v>0</v>
      </c>
      <c r="D47" s="2850">
        <v>2014.15</v>
      </c>
      <c r="E47" s="2850"/>
      <c r="F47" s="792"/>
      <c r="G47" s="792">
        <v>1705.7</v>
      </c>
      <c r="H47" s="793">
        <v>18.079999999999998</v>
      </c>
    </row>
    <row r="48" spans="1:8" thickBot="1">
      <c r="A48" s="804" t="s">
        <v>1670</v>
      </c>
      <c r="B48" s="805">
        <v>105449.54</v>
      </c>
      <c r="C48" s="805">
        <v>0</v>
      </c>
      <c r="D48" s="2851">
        <v>105449.54</v>
      </c>
      <c r="E48" s="2851"/>
      <c r="F48" s="805"/>
      <c r="G48" s="805">
        <v>60876.97</v>
      </c>
      <c r="H48" s="806">
        <v>73.22</v>
      </c>
    </row>
    <row r="49" spans="1:8" ht="14.4">
      <c r="A49" s="2853" t="s">
        <v>1671</v>
      </c>
      <c r="B49" s="2853"/>
      <c r="C49" s="2853"/>
      <c r="D49" s="2853"/>
      <c r="E49" s="2853"/>
      <c r="F49" s="2853"/>
      <c r="G49" s="2853"/>
      <c r="H49" s="2853"/>
    </row>
    <row r="50" spans="1:8" ht="14.4">
      <c r="A50" s="2860" t="s">
        <v>1672</v>
      </c>
      <c r="B50" s="792">
        <v>1860.21</v>
      </c>
      <c r="C50" s="792">
        <v>0</v>
      </c>
      <c r="D50" s="2849">
        <v>67333.94</v>
      </c>
      <c r="E50" s="2849"/>
      <c r="F50" s="792"/>
      <c r="G50" s="792">
        <v>59354.04</v>
      </c>
      <c r="H50" s="793">
        <v>13.44</v>
      </c>
    </row>
    <row r="51" spans="1:8" ht="14.4">
      <c r="A51" s="2860"/>
      <c r="B51" s="794">
        <v>65473.73</v>
      </c>
      <c r="C51" s="792"/>
      <c r="D51" s="2849"/>
      <c r="E51" s="2849"/>
      <c r="F51" s="792"/>
      <c r="G51" s="792"/>
      <c r="H51" s="793"/>
    </row>
    <row r="52" spans="1:8" ht="17.25" customHeight="1">
      <c r="A52" s="795" t="s">
        <v>1673</v>
      </c>
      <c r="B52" s="792">
        <v>244397.43</v>
      </c>
      <c r="C52" s="792">
        <v>4120.67</v>
      </c>
      <c r="D52" s="2849">
        <v>248518.1</v>
      </c>
      <c r="E52" s="2849"/>
      <c r="F52" s="792"/>
      <c r="G52" s="792">
        <v>167804.78</v>
      </c>
      <c r="H52" s="793">
        <v>48.1</v>
      </c>
    </row>
    <row r="53" spans="1:8" ht="17.25" customHeight="1">
      <c r="A53" s="795" t="s">
        <v>1674</v>
      </c>
      <c r="B53" s="792">
        <v>2459.3000000000002</v>
      </c>
      <c r="C53" s="792">
        <v>0</v>
      </c>
      <c r="D53" s="2849">
        <v>2459.3000000000002</v>
      </c>
      <c r="E53" s="2849"/>
      <c r="F53" s="792"/>
      <c r="G53" s="792">
        <v>1597.01</v>
      </c>
      <c r="H53" s="793">
        <v>53.99</v>
      </c>
    </row>
    <row r="54" spans="1:8" ht="17.25" customHeight="1">
      <c r="A54" s="795" t="s">
        <v>1675</v>
      </c>
      <c r="B54" s="792">
        <v>32181.73</v>
      </c>
      <c r="C54" s="792">
        <v>0</v>
      </c>
      <c r="D54" s="2849">
        <v>32181.73</v>
      </c>
      <c r="E54" s="2849"/>
      <c r="F54" s="792"/>
      <c r="G54" s="792">
        <v>19350.330000000002</v>
      </c>
      <c r="H54" s="793">
        <v>66.31</v>
      </c>
    </row>
    <row r="55" spans="1:8" ht="17.25" customHeight="1">
      <c r="A55" s="795" t="s">
        <v>1676</v>
      </c>
      <c r="B55" s="792">
        <v>170.03</v>
      </c>
      <c r="C55" s="792">
        <v>0</v>
      </c>
      <c r="D55" s="2849">
        <v>170.03</v>
      </c>
      <c r="E55" s="2849"/>
      <c r="F55" s="792"/>
      <c r="G55" s="792">
        <v>128.35</v>
      </c>
      <c r="H55" s="793">
        <v>32.47</v>
      </c>
    </row>
    <row r="56" spans="1:8" ht="17.25" customHeight="1">
      <c r="A56" s="795" t="s">
        <v>1677</v>
      </c>
      <c r="B56" s="792">
        <v>45447.95</v>
      </c>
      <c r="C56" s="792">
        <v>0</v>
      </c>
      <c r="D56" s="2849">
        <v>45447.95</v>
      </c>
      <c r="E56" s="2849"/>
      <c r="F56" s="792"/>
      <c r="G56" s="792">
        <v>40058.65</v>
      </c>
      <c r="H56" s="793">
        <v>13.45</v>
      </c>
    </row>
    <row r="57" spans="1:8" ht="17.25" customHeight="1">
      <c r="A57" s="2860" t="s">
        <v>1664</v>
      </c>
      <c r="B57" s="792">
        <v>6642.59</v>
      </c>
      <c r="C57" s="792">
        <v>0</v>
      </c>
      <c r="D57" s="2849">
        <v>6878.37</v>
      </c>
      <c r="E57" s="2849"/>
      <c r="F57" s="792"/>
      <c r="G57" s="792">
        <v>6248.25</v>
      </c>
      <c r="H57" s="793">
        <v>10.08</v>
      </c>
    </row>
    <row r="58" spans="1:8" ht="15" customHeight="1" thickBot="1">
      <c r="A58" s="2860"/>
      <c r="B58" s="794">
        <v>235.78</v>
      </c>
      <c r="C58" s="792"/>
      <c r="D58" s="2850"/>
      <c r="E58" s="2850"/>
      <c r="F58" s="792"/>
      <c r="G58" s="792"/>
      <c r="H58" s="793"/>
    </row>
    <row r="59" spans="1:8" ht="19.5" customHeight="1">
      <c r="A59" s="2845" t="s">
        <v>1678</v>
      </c>
      <c r="B59" s="798">
        <v>333159.24</v>
      </c>
      <c r="C59" s="798">
        <v>4120.67</v>
      </c>
      <c r="D59" s="2841">
        <v>402989.42</v>
      </c>
      <c r="E59" s="2841"/>
      <c r="F59" s="798"/>
      <c r="G59" s="2841">
        <v>294541.40999999997</v>
      </c>
      <c r="H59" s="2843">
        <v>36.82</v>
      </c>
    </row>
    <row r="60" spans="1:8" ht="19.5" customHeight="1" thickBot="1">
      <c r="A60" s="2845"/>
      <c r="B60" s="799">
        <v>65709.509999999995</v>
      </c>
      <c r="C60" s="796"/>
      <c r="D60" s="2842"/>
      <c r="E60" s="2842"/>
      <c r="F60" s="800"/>
      <c r="G60" s="2842"/>
      <c r="H60" s="2844"/>
    </row>
    <row r="61" spans="1:8" ht="14.4">
      <c r="A61" s="2853" t="s">
        <v>1679</v>
      </c>
      <c r="B61" s="2853"/>
      <c r="C61" s="2853"/>
      <c r="D61" s="2853"/>
      <c r="E61" s="2853"/>
      <c r="F61" s="2853"/>
      <c r="G61" s="2853"/>
      <c r="H61" s="2853"/>
    </row>
    <row r="62" spans="1:8" ht="14.4">
      <c r="A62" s="795" t="s">
        <v>1680</v>
      </c>
      <c r="B62" s="792">
        <v>23915.84</v>
      </c>
      <c r="C62" s="792">
        <v>0</v>
      </c>
      <c r="D62" s="2849">
        <v>23915.84</v>
      </c>
      <c r="E62" s="2849"/>
      <c r="F62" s="792"/>
      <c r="G62" s="792">
        <v>22521.62</v>
      </c>
      <c r="H62" s="793">
        <v>6.19</v>
      </c>
    </row>
    <row r="63" spans="1:8" ht="39.6">
      <c r="A63" s="795" t="s">
        <v>1681</v>
      </c>
      <c r="B63" s="792">
        <v>0</v>
      </c>
      <c r="C63" s="792">
        <v>0</v>
      </c>
      <c r="D63" s="2849">
        <v>0</v>
      </c>
      <c r="E63" s="2849"/>
      <c r="F63" s="792"/>
      <c r="G63" s="792">
        <v>50.84</v>
      </c>
      <c r="H63" s="793">
        <v>-100</v>
      </c>
    </row>
    <row r="64" spans="1:8" ht="14.4">
      <c r="A64" s="795" t="s">
        <v>1682</v>
      </c>
      <c r="B64" s="792">
        <v>15778.79</v>
      </c>
      <c r="C64" s="792">
        <v>0</v>
      </c>
      <c r="D64" s="2849">
        <v>15778.79</v>
      </c>
      <c r="E64" s="2849"/>
      <c r="F64" s="792"/>
      <c r="G64" s="792">
        <v>1754.24</v>
      </c>
      <c r="H64" s="793">
        <v>799.47</v>
      </c>
    </row>
    <row r="65" spans="1:8" ht="26.4">
      <c r="A65" s="795" t="s">
        <v>1683</v>
      </c>
      <c r="B65" s="792">
        <v>919.35</v>
      </c>
      <c r="C65" s="792">
        <v>0</v>
      </c>
      <c r="D65" s="2849">
        <v>919.35</v>
      </c>
      <c r="E65" s="2849"/>
      <c r="F65" s="792"/>
      <c r="G65" s="792">
        <v>8445.18</v>
      </c>
      <c r="H65" s="793">
        <v>-89.11</v>
      </c>
    </row>
    <row r="66" spans="1:8" thickBot="1">
      <c r="A66" s="795" t="s">
        <v>1664</v>
      </c>
      <c r="B66" s="792">
        <v>11047.66</v>
      </c>
      <c r="C66" s="792">
        <v>0</v>
      </c>
      <c r="D66" s="2850">
        <v>11047.66</v>
      </c>
      <c r="E66" s="2850"/>
      <c r="F66" s="792"/>
      <c r="G66" s="792">
        <v>4307.96</v>
      </c>
      <c r="H66" s="793">
        <v>156.44999999999999</v>
      </c>
    </row>
    <row r="67" spans="1:8" thickBot="1">
      <c r="A67" s="804" t="s">
        <v>1684</v>
      </c>
      <c r="B67" s="805">
        <v>51661.64</v>
      </c>
      <c r="C67" s="805">
        <v>0</v>
      </c>
      <c r="D67" s="2851">
        <v>51661.64</v>
      </c>
      <c r="E67" s="2851"/>
      <c r="F67" s="805"/>
      <c r="G67" s="805">
        <v>37079.839999999997</v>
      </c>
      <c r="H67" s="806">
        <v>39.33</v>
      </c>
    </row>
    <row r="68" spans="1:8" ht="14.4">
      <c r="A68" s="2845" t="s">
        <v>1685</v>
      </c>
      <c r="B68" s="798">
        <v>518282.8</v>
      </c>
      <c r="C68" s="798">
        <v>4120.67</v>
      </c>
      <c r="D68" s="2841">
        <v>590489.93999999994</v>
      </c>
      <c r="E68" s="2841"/>
      <c r="F68" s="798"/>
      <c r="G68" s="2841">
        <v>420302.08000000002</v>
      </c>
      <c r="H68" s="2843">
        <v>40.49</v>
      </c>
    </row>
    <row r="69" spans="1:8" thickBot="1">
      <c r="A69" s="2845"/>
      <c r="B69" s="799">
        <v>68086.47</v>
      </c>
      <c r="C69" s="796"/>
      <c r="D69" s="2842"/>
      <c r="E69" s="2842"/>
      <c r="F69" s="800"/>
      <c r="G69" s="2842"/>
      <c r="H69" s="2844"/>
    </row>
    <row r="70" spans="1:8" ht="14.4">
      <c r="A70" s="2856" t="s">
        <v>1686</v>
      </c>
      <c r="B70" s="2856"/>
      <c r="C70" s="2856"/>
      <c r="D70" s="2856"/>
      <c r="E70" s="2856"/>
      <c r="F70" s="2856"/>
      <c r="G70" s="2856"/>
      <c r="H70" s="2856"/>
    </row>
    <row r="71" spans="1:8" ht="14.4">
      <c r="A71" s="2860" t="s">
        <v>1687</v>
      </c>
      <c r="B71" s="2860"/>
      <c r="C71" s="2860"/>
      <c r="D71" s="2860"/>
      <c r="E71" s="2860"/>
      <c r="F71" s="2860"/>
      <c r="G71" s="2860"/>
      <c r="H71" s="2860"/>
    </row>
    <row r="72" spans="1:8" ht="17.25" customHeight="1">
      <c r="A72" s="2853" t="s">
        <v>1688</v>
      </c>
      <c r="B72" s="2853"/>
      <c r="C72" s="2853"/>
      <c r="D72" s="2853"/>
      <c r="E72" s="2853"/>
      <c r="F72" s="2853"/>
      <c r="G72" s="2853"/>
      <c r="H72" s="2853"/>
    </row>
    <row r="73" spans="1:8" ht="17.25" customHeight="1">
      <c r="A73" s="795" t="s">
        <v>1689</v>
      </c>
      <c r="B73" s="792">
        <v>3671.8</v>
      </c>
      <c r="C73" s="792">
        <v>0</v>
      </c>
      <c r="D73" s="2849">
        <v>3671.8</v>
      </c>
      <c r="E73" s="2849"/>
      <c r="F73" s="792"/>
      <c r="G73" s="792">
        <v>3849.94</v>
      </c>
      <c r="H73" s="793">
        <v>-4.63</v>
      </c>
    </row>
    <row r="74" spans="1:8" ht="17.25" customHeight="1">
      <c r="A74" s="795" t="s">
        <v>1690</v>
      </c>
      <c r="B74" s="792">
        <v>76522.87</v>
      </c>
      <c r="C74" s="792">
        <v>0</v>
      </c>
      <c r="D74" s="2849">
        <v>76522.87</v>
      </c>
      <c r="E74" s="2849"/>
      <c r="F74" s="792"/>
      <c r="G74" s="792">
        <v>76461.009999999995</v>
      </c>
      <c r="H74" s="793">
        <v>0.08</v>
      </c>
    </row>
    <row r="75" spans="1:8" ht="17.25" customHeight="1">
      <c r="A75" s="795" t="s">
        <v>1691</v>
      </c>
      <c r="B75" s="792">
        <v>223.13</v>
      </c>
      <c r="C75" s="792">
        <v>0</v>
      </c>
      <c r="D75" s="2849">
        <v>223.13</v>
      </c>
      <c r="E75" s="2849"/>
      <c r="F75" s="792"/>
      <c r="G75" s="792">
        <v>9.59</v>
      </c>
      <c r="H75" s="793">
        <v>2226.69</v>
      </c>
    </row>
    <row r="76" spans="1:8" ht="17.25" customHeight="1">
      <c r="A76" s="795" t="s">
        <v>1692</v>
      </c>
      <c r="B76" s="792">
        <v>152259.04999999999</v>
      </c>
      <c r="C76" s="792">
        <v>0</v>
      </c>
      <c r="D76" s="2849">
        <v>152259.04999999999</v>
      </c>
      <c r="E76" s="2849"/>
      <c r="F76" s="792"/>
      <c r="G76" s="792">
        <v>151427.5</v>
      </c>
      <c r="H76" s="793">
        <v>0.55000000000000004</v>
      </c>
    </row>
    <row r="77" spans="1:8" ht="17.25" customHeight="1" thickBot="1">
      <c r="A77" s="795" t="s">
        <v>1664</v>
      </c>
      <c r="B77" s="792">
        <v>61116.56</v>
      </c>
      <c r="C77" s="792">
        <v>0</v>
      </c>
      <c r="D77" s="2850">
        <v>61116.56</v>
      </c>
      <c r="E77" s="2850"/>
      <c r="F77" s="792"/>
      <c r="G77" s="792">
        <v>57857.37</v>
      </c>
      <c r="H77" s="793">
        <v>5.63</v>
      </c>
    </row>
    <row r="78" spans="1:8" thickBot="1">
      <c r="A78" s="804" t="s">
        <v>1693</v>
      </c>
      <c r="B78" s="805">
        <v>293793.40999999997</v>
      </c>
      <c r="C78" s="805">
        <v>0</v>
      </c>
      <c r="D78" s="2851">
        <v>293793.40999999997</v>
      </c>
      <c r="E78" s="2851"/>
      <c r="F78" s="805"/>
      <c r="G78" s="805">
        <v>289605.40999999997</v>
      </c>
      <c r="H78" s="806">
        <v>1.45</v>
      </c>
    </row>
    <row r="79" spans="1:8" ht="16.5" customHeight="1">
      <c r="A79" s="2853" t="s">
        <v>1694</v>
      </c>
      <c r="B79" s="2853"/>
      <c r="C79" s="2853"/>
      <c r="D79" s="2853"/>
      <c r="E79" s="2853"/>
      <c r="F79" s="2853"/>
      <c r="G79" s="2853"/>
      <c r="H79" s="2853"/>
    </row>
    <row r="80" spans="1:8" ht="16.5" customHeight="1">
      <c r="A80" s="2854" t="s">
        <v>1695</v>
      </c>
      <c r="B80" s="2854"/>
      <c r="C80" s="2854"/>
      <c r="D80" s="2854"/>
      <c r="E80" s="2854"/>
      <c r="F80" s="2854"/>
      <c r="G80" s="2854"/>
      <c r="H80" s="2854"/>
    </row>
    <row r="81" spans="1:8" ht="16.5" customHeight="1">
      <c r="A81" s="795" t="s">
        <v>1689</v>
      </c>
      <c r="B81" s="792">
        <v>15.05</v>
      </c>
      <c r="C81" s="792">
        <v>0</v>
      </c>
      <c r="D81" s="2849">
        <v>15.05</v>
      </c>
      <c r="E81" s="2849"/>
      <c r="F81" s="792"/>
      <c r="G81" s="792">
        <v>1.02</v>
      </c>
      <c r="H81" s="793">
        <v>1375.49</v>
      </c>
    </row>
    <row r="82" spans="1:8" ht="16.5" customHeight="1">
      <c r="A82" s="795" t="s">
        <v>1696</v>
      </c>
      <c r="B82" s="792">
        <v>771.41</v>
      </c>
      <c r="C82" s="792">
        <v>0</v>
      </c>
      <c r="D82" s="2849">
        <v>771.41</v>
      </c>
      <c r="E82" s="2849"/>
      <c r="F82" s="792"/>
      <c r="G82" s="792">
        <v>371.78</v>
      </c>
      <c r="H82" s="793">
        <v>107.49</v>
      </c>
    </row>
    <row r="83" spans="1:8" ht="16.5" customHeight="1" thickBot="1">
      <c r="A83" s="795" t="s">
        <v>1697</v>
      </c>
      <c r="B83" s="792">
        <v>88.06</v>
      </c>
      <c r="C83" s="792">
        <v>0</v>
      </c>
      <c r="D83" s="2850">
        <v>88.06</v>
      </c>
      <c r="E83" s="2850"/>
      <c r="F83" s="792"/>
      <c r="G83" s="792">
        <v>121.83</v>
      </c>
      <c r="H83" s="793">
        <v>-27.72</v>
      </c>
    </row>
    <row r="84" spans="1:8" thickBot="1">
      <c r="A84" s="804" t="s">
        <v>1698</v>
      </c>
      <c r="B84" s="805">
        <v>874.52</v>
      </c>
      <c r="C84" s="805">
        <v>0</v>
      </c>
      <c r="D84" s="2851">
        <v>874.52</v>
      </c>
      <c r="E84" s="2851"/>
      <c r="F84" s="805"/>
      <c r="G84" s="805">
        <v>494.63</v>
      </c>
      <c r="H84" s="806">
        <v>76.8</v>
      </c>
    </row>
    <row r="85" spans="1:8" ht="17.25" customHeight="1">
      <c r="A85" s="2854" t="s">
        <v>1699</v>
      </c>
      <c r="B85" s="2854"/>
      <c r="C85" s="2854"/>
      <c r="D85" s="2854"/>
      <c r="E85" s="2854"/>
      <c r="F85" s="2854"/>
      <c r="G85" s="2854"/>
      <c r="H85" s="2854"/>
    </row>
    <row r="86" spans="1:8" ht="17.25" customHeight="1">
      <c r="A86" s="795" t="s">
        <v>1689</v>
      </c>
      <c r="B86" s="792">
        <v>73.05</v>
      </c>
      <c r="C86" s="792">
        <v>0</v>
      </c>
      <c r="D86" s="2849">
        <v>73.05</v>
      </c>
      <c r="E86" s="2849"/>
      <c r="F86" s="792"/>
      <c r="G86" s="792">
        <v>42.75</v>
      </c>
      <c r="H86" s="793">
        <v>70.88</v>
      </c>
    </row>
    <row r="87" spans="1:8" ht="17.25" customHeight="1">
      <c r="A87" s="795" t="s">
        <v>1696</v>
      </c>
      <c r="B87" s="792">
        <v>10867.1</v>
      </c>
      <c r="C87" s="792">
        <v>0</v>
      </c>
      <c r="D87" s="2849">
        <v>10867.1</v>
      </c>
      <c r="E87" s="2849"/>
      <c r="F87" s="792"/>
      <c r="G87" s="792">
        <v>9866.5300000000007</v>
      </c>
      <c r="H87" s="793">
        <v>10.14</v>
      </c>
    </row>
    <row r="88" spans="1:8" ht="17.25" customHeight="1">
      <c r="A88" s="795" t="s">
        <v>1700</v>
      </c>
      <c r="B88" s="792">
        <v>12320.12</v>
      </c>
      <c r="C88" s="792">
        <v>0</v>
      </c>
      <c r="D88" s="2849">
        <v>12320.12</v>
      </c>
      <c r="E88" s="2849"/>
      <c r="F88" s="792"/>
      <c r="G88" s="792">
        <v>7235.93</v>
      </c>
      <c r="H88" s="793">
        <v>70.260000000000005</v>
      </c>
    </row>
    <row r="89" spans="1:8" ht="17.25" customHeight="1" thickBot="1">
      <c r="A89" s="795" t="s">
        <v>1664</v>
      </c>
      <c r="B89" s="792">
        <v>200.53</v>
      </c>
      <c r="C89" s="792">
        <v>0</v>
      </c>
      <c r="D89" s="2850">
        <v>200.53</v>
      </c>
      <c r="E89" s="2850"/>
      <c r="F89" s="792"/>
      <c r="G89" s="792">
        <v>70.67</v>
      </c>
      <c r="H89" s="793">
        <v>183.76</v>
      </c>
    </row>
    <row r="90" spans="1:8" ht="17.25" customHeight="1" thickBot="1">
      <c r="A90" s="804" t="s">
        <v>1701</v>
      </c>
      <c r="B90" s="805">
        <v>23460.799999999999</v>
      </c>
      <c r="C90" s="805">
        <v>0</v>
      </c>
      <c r="D90" s="2851">
        <v>23460.799999999999</v>
      </c>
      <c r="E90" s="2851"/>
      <c r="F90" s="805"/>
      <c r="G90" s="805">
        <v>17215.88</v>
      </c>
      <c r="H90" s="806">
        <v>36.270000000000003</v>
      </c>
    </row>
    <row r="91" spans="1:8" ht="17.25" customHeight="1">
      <c r="A91" s="2854" t="s">
        <v>1702</v>
      </c>
      <c r="B91" s="2854"/>
      <c r="C91" s="2854"/>
      <c r="D91" s="2854"/>
      <c r="E91" s="2854"/>
      <c r="F91" s="2854"/>
      <c r="G91" s="2854"/>
      <c r="H91" s="2854"/>
    </row>
    <row r="92" spans="1:8" ht="17.25" customHeight="1" thickBot="1">
      <c r="A92" s="795" t="s">
        <v>1689</v>
      </c>
      <c r="B92" s="792">
        <v>19193.46</v>
      </c>
      <c r="C92" s="792">
        <v>0</v>
      </c>
      <c r="D92" s="2850">
        <v>19193.46</v>
      </c>
      <c r="E92" s="2850"/>
      <c r="F92" s="792"/>
      <c r="G92" s="792">
        <v>14944.82</v>
      </c>
      <c r="H92" s="793">
        <v>28.43</v>
      </c>
    </row>
    <row r="93" spans="1:8" ht="17.25" customHeight="1" thickBot="1">
      <c r="A93" s="804" t="s">
        <v>1703</v>
      </c>
      <c r="B93" s="805">
        <v>19193.46</v>
      </c>
      <c r="C93" s="805">
        <v>0</v>
      </c>
      <c r="D93" s="2851">
        <v>19193.46</v>
      </c>
      <c r="E93" s="2851"/>
      <c r="F93" s="805"/>
      <c r="G93" s="805">
        <v>14944.82</v>
      </c>
      <c r="H93" s="806">
        <v>28.43</v>
      </c>
    </row>
    <row r="94" spans="1:8" ht="17.25" customHeight="1" thickBot="1">
      <c r="A94" s="804" t="s">
        <v>1704</v>
      </c>
      <c r="B94" s="805">
        <v>43528.78</v>
      </c>
      <c r="C94" s="805">
        <v>0</v>
      </c>
      <c r="D94" s="2851">
        <v>43528.78</v>
      </c>
      <c r="E94" s="2851"/>
      <c r="F94" s="805"/>
      <c r="G94" s="805">
        <v>32655.33</v>
      </c>
      <c r="H94" s="806">
        <v>33.299999999999997</v>
      </c>
    </row>
    <row r="95" spans="1:8" ht="14.4">
      <c r="A95" s="2866" t="s">
        <v>1705</v>
      </c>
      <c r="B95" s="798">
        <v>337322.19</v>
      </c>
      <c r="C95" s="798">
        <v>0</v>
      </c>
      <c r="D95" s="2841">
        <v>337322.19</v>
      </c>
      <c r="E95" s="2841"/>
      <c r="F95" s="798"/>
      <c r="G95" s="2841">
        <v>322260.74</v>
      </c>
      <c r="H95" s="2843">
        <v>4.67</v>
      </c>
    </row>
    <row r="96" spans="1:8" thickBot="1">
      <c r="A96" s="2866"/>
      <c r="B96" s="796" t="s">
        <v>1129</v>
      </c>
      <c r="C96" s="796" t="s">
        <v>1129</v>
      </c>
      <c r="D96" s="2842"/>
      <c r="E96" s="2842"/>
      <c r="F96" s="800"/>
      <c r="G96" s="2842"/>
      <c r="H96" s="2844"/>
    </row>
    <row r="97" spans="1:8" ht="18.75" customHeight="1">
      <c r="A97" s="2860" t="s">
        <v>1706</v>
      </c>
      <c r="B97" s="2860"/>
      <c r="C97" s="2860"/>
      <c r="D97" s="2860"/>
      <c r="E97" s="2860"/>
      <c r="F97" s="2860"/>
      <c r="G97" s="2860"/>
      <c r="H97" s="2860"/>
    </row>
    <row r="98" spans="1:8" ht="18.75" customHeight="1">
      <c r="A98" s="2853" t="s">
        <v>1707</v>
      </c>
      <c r="B98" s="2853"/>
      <c r="C98" s="2853"/>
      <c r="D98" s="2853"/>
      <c r="E98" s="2853"/>
      <c r="F98" s="2853"/>
      <c r="G98" s="2853"/>
      <c r="H98" s="2853"/>
    </row>
    <row r="99" spans="1:8" ht="18.75" customHeight="1" thickBot="1">
      <c r="A99" s="795" t="s">
        <v>1689</v>
      </c>
      <c r="B99" s="792">
        <v>31550.87</v>
      </c>
      <c r="C99" s="792">
        <v>0</v>
      </c>
      <c r="D99" s="2850">
        <v>31550.87</v>
      </c>
      <c r="E99" s="2850"/>
      <c r="F99" s="792"/>
      <c r="G99" s="792">
        <v>29252.06</v>
      </c>
      <c r="H99" s="793">
        <v>7.86</v>
      </c>
    </row>
    <row r="100" spans="1:8" ht="18.75" customHeight="1" thickBot="1">
      <c r="A100" s="804" t="s">
        <v>1708</v>
      </c>
      <c r="B100" s="805">
        <v>31550.87</v>
      </c>
      <c r="C100" s="805">
        <v>0</v>
      </c>
      <c r="D100" s="2851">
        <v>31550.87</v>
      </c>
      <c r="E100" s="2851"/>
      <c r="F100" s="805"/>
      <c r="G100" s="805">
        <v>29252.06</v>
      </c>
      <c r="H100" s="806">
        <v>7.86</v>
      </c>
    </row>
    <row r="101" spans="1:8" ht="16.5" customHeight="1">
      <c r="A101" s="2853" t="s">
        <v>1709</v>
      </c>
      <c r="B101" s="2853"/>
      <c r="C101" s="2853"/>
      <c r="D101" s="2853"/>
      <c r="E101" s="2853"/>
      <c r="F101" s="2853"/>
      <c r="G101" s="2853"/>
      <c r="H101" s="2853"/>
    </row>
    <row r="102" spans="1:8" ht="16.5" customHeight="1">
      <c r="A102" s="2860" t="s">
        <v>1664</v>
      </c>
      <c r="B102" s="792">
        <v>90038.71</v>
      </c>
      <c r="C102" s="792">
        <v>0</v>
      </c>
      <c r="D102" s="2849">
        <v>90047.81</v>
      </c>
      <c r="E102" s="2849"/>
      <c r="F102" s="792"/>
      <c r="G102" s="792">
        <v>87738.34</v>
      </c>
      <c r="H102" s="793">
        <v>2.63</v>
      </c>
    </row>
    <row r="103" spans="1:8" ht="16.5" customHeight="1" thickBot="1">
      <c r="A103" s="2860"/>
      <c r="B103" s="794">
        <v>9.1</v>
      </c>
      <c r="C103" s="792"/>
      <c r="D103" s="2850"/>
      <c r="E103" s="2850"/>
      <c r="F103" s="792"/>
      <c r="G103" s="792"/>
      <c r="H103" s="793"/>
    </row>
    <row r="104" spans="1:8" ht="16.5" customHeight="1">
      <c r="A104" s="2845" t="s">
        <v>1710</v>
      </c>
      <c r="B104" s="798">
        <v>90038.71</v>
      </c>
      <c r="C104" s="798">
        <v>0</v>
      </c>
      <c r="D104" s="2841">
        <v>90047.81</v>
      </c>
      <c r="E104" s="2841"/>
      <c r="F104" s="798"/>
      <c r="G104" s="2841">
        <v>87738.34</v>
      </c>
      <c r="H104" s="2843">
        <v>2.63</v>
      </c>
    </row>
    <row r="105" spans="1:8" ht="16.5" customHeight="1" thickBot="1">
      <c r="A105" s="2845"/>
      <c r="B105" s="799">
        <v>9.1</v>
      </c>
      <c r="C105" s="796"/>
      <c r="D105" s="2842"/>
      <c r="E105" s="2842"/>
      <c r="F105" s="800"/>
      <c r="G105" s="2842"/>
      <c r="H105" s="2844"/>
    </row>
    <row r="106" spans="1:8" ht="18.75" customHeight="1">
      <c r="A106" s="2853" t="s">
        <v>1711</v>
      </c>
      <c r="B106" s="2853"/>
      <c r="C106" s="2853"/>
      <c r="D106" s="2853"/>
      <c r="E106" s="2853"/>
      <c r="F106" s="2853"/>
      <c r="G106" s="2853"/>
      <c r="H106" s="2853"/>
    </row>
    <row r="107" spans="1:8" ht="18.75" customHeight="1" thickBot="1">
      <c r="A107" s="795" t="s">
        <v>1664</v>
      </c>
      <c r="B107" s="792">
        <v>191.48</v>
      </c>
      <c r="C107" s="792">
        <v>0</v>
      </c>
      <c r="D107" s="2850">
        <v>191.48</v>
      </c>
      <c r="E107" s="2850"/>
      <c r="F107" s="792"/>
      <c r="G107" s="792">
        <v>76.81</v>
      </c>
      <c r="H107" s="793">
        <v>149.29</v>
      </c>
    </row>
    <row r="108" spans="1:8" ht="18.75" customHeight="1" thickBot="1">
      <c r="A108" s="804" t="s">
        <v>1712</v>
      </c>
      <c r="B108" s="805">
        <v>191.48</v>
      </c>
      <c r="C108" s="805">
        <v>0</v>
      </c>
      <c r="D108" s="2851">
        <v>191.48</v>
      </c>
      <c r="E108" s="2851"/>
      <c r="F108" s="805"/>
      <c r="G108" s="805">
        <v>76.81</v>
      </c>
      <c r="H108" s="806">
        <v>149.29</v>
      </c>
    </row>
    <row r="109" spans="1:8" ht="14.4">
      <c r="A109" s="2853" t="s">
        <v>1713</v>
      </c>
      <c r="B109" s="2853"/>
      <c r="C109" s="2853"/>
      <c r="D109" s="2853"/>
      <c r="E109" s="2853"/>
      <c r="F109" s="2853"/>
      <c r="G109" s="2853"/>
      <c r="H109" s="2853"/>
    </row>
    <row r="110" spans="1:8" thickBot="1">
      <c r="A110" s="795" t="s">
        <v>1664</v>
      </c>
      <c r="B110" s="792">
        <v>239.85</v>
      </c>
      <c r="C110" s="792">
        <v>0</v>
      </c>
      <c r="D110" s="2850">
        <v>239.85</v>
      </c>
      <c r="E110" s="2850"/>
      <c r="F110" s="792"/>
      <c r="G110" s="792">
        <v>2526.2600000000002</v>
      </c>
      <c r="H110" s="793">
        <v>-90.51</v>
      </c>
    </row>
    <row r="111" spans="1:8" thickBot="1">
      <c r="A111" s="804" t="s">
        <v>1714</v>
      </c>
      <c r="B111" s="805">
        <v>239.85</v>
      </c>
      <c r="C111" s="805">
        <v>0</v>
      </c>
      <c r="D111" s="2851">
        <v>239.85</v>
      </c>
      <c r="E111" s="2851"/>
      <c r="F111" s="805"/>
      <c r="G111" s="805">
        <v>2526.2600000000002</v>
      </c>
      <c r="H111" s="806">
        <v>-90.51</v>
      </c>
    </row>
    <row r="112" spans="1:8" ht="18.75" customHeight="1">
      <c r="A112" s="2853" t="s">
        <v>1715</v>
      </c>
      <c r="B112" s="2853"/>
      <c r="C112" s="2853"/>
      <c r="D112" s="2853"/>
      <c r="E112" s="2853"/>
      <c r="F112" s="2853"/>
      <c r="G112" s="2853"/>
      <c r="H112" s="2853"/>
    </row>
    <row r="113" spans="1:8" ht="18.75" customHeight="1">
      <c r="A113" s="2860" t="s">
        <v>1716</v>
      </c>
      <c r="B113" s="792">
        <v>4788.53</v>
      </c>
      <c r="C113" s="792">
        <v>0</v>
      </c>
      <c r="D113" s="2849">
        <v>4988.13</v>
      </c>
      <c r="E113" s="2849"/>
      <c r="F113" s="792"/>
      <c r="G113" s="792">
        <v>4563.1499999999996</v>
      </c>
      <c r="H113" s="793">
        <v>9.31</v>
      </c>
    </row>
    <row r="114" spans="1:8" ht="18.75" customHeight="1" thickBot="1">
      <c r="A114" s="2860"/>
      <c r="B114" s="794">
        <v>199.6</v>
      </c>
      <c r="C114" s="792"/>
      <c r="D114" s="2850"/>
      <c r="E114" s="2850"/>
      <c r="F114" s="792"/>
      <c r="G114" s="792"/>
      <c r="H114" s="793"/>
    </row>
    <row r="115" spans="1:8" ht="16.5" customHeight="1">
      <c r="A115" s="2845" t="s">
        <v>1717</v>
      </c>
      <c r="B115" s="798">
        <v>4788.53</v>
      </c>
      <c r="C115" s="798">
        <v>0</v>
      </c>
      <c r="D115" s="2841">
        <v>4988.13</v>
      </c>
      <c r="E115" s="2841"/>
      <c r="F115" s="798"/>
      <c r="G115" s="2841">
        <v>4563.1499999999996</v>
      </c>
      <c r="H115" s="2843">
        <v>9.31</v>
      </c>
    </row>
    <row r="116" spans="1:8" ht="16.5" customHeight="1" thickBot="1">
      <c r="A116" s="2845"/>
      <c r="B116" s="799">
        <v>199.6</v>
      </c>
      <c r="C116" s="796"/>
      <c r="D116" s="2842"/>
      <c r="E116" s="2842"/>
      <c r="F116" s="800"/>
      <c r="G116" s="2842"/>
      <c r="H116" s="2844"/>
    </row>
    <row r="117" spans="1:8" ht="16.5" customHeight="1">
      <c r="A117" s="2845" t="s">
        <v>1718</v>
      </c>
      <c r="B117" s="798">
        <v>126809.44</v>
      </c>
      <c r="C117" s="798">
        <v>0</v>
      </c>
      <c r="D117" s="2841">
        <v>127018.14</v>
      </c>
      <c r="E117" s="2841"/>
      <c r="F117" s="798"/>
      <c r="G117" s="2841">
        <v>124156.62</v>
      </c>
      <c r="H117" s="2843">
        <v>2.2999999999999998</v>
      </c>
    </row>
    <row r="118" spans="1:8" ht="16.5" customHeight="1" thickBot="1">
      <c r="A118" s="2845"/>
      <c r="B118" s="799">
        <v>208.7</v>
      </c>
      <c r="C118" s="796"/>
      <c r="D118" s="2842"/>
      <c r="E118" s="2842"/>
      <c r="F118" s="800"/>
      <c r="G118" s="2842"/>
      <c r="H118" s="2844"/>
    </row>
    <row r="119" spans="1:8" ht="16.5" customHeight="1">
      <c r="A119" s="2860" t="s">
        <v>1719</v>
      </c>
      <c r="B119" s="2860"/>
      <c r="C119" s="2860"/>
      <c r="D119" s="2860"/>
      <c r="E119" s="2860"/>
      <c r="F119" s="2860"/>
      <c r="G119" s="2860"/>
      <c r="H119" s="2860"/>
    </row>
    <row r="120" spans="1:8" ht="16.5" customHeight="1">
      <c r="A120" s="2853" t="s">
        <v>1720</v>
      </c>
      <c r="B120" s="2853"/>
      <c r="C120" s="2853"/>
      <c r="D120" s="2853"/>
      <c r="E120" s="2853"/>
      <c r="F120" s="2853"/>
      <c r="G120" s="2853"/>
      <c r="H120" s="2853"/>
    </row>
    <row r="121" spans="1:8" ht="16.5" customHeight="1" thickBot="1">
      <c r="A121" s="795" t="s">
        <v>1721</v>
      </c>
      <c r="B121" s="792">
        <v>2268.25</v>
      </c>
      <c r="C121" s="792">
        <v>0</v>
      </c>
      <c r="D121" s="2850">
        <v>2268.25</v>
      </c>
      <c r="E121" s="2850"/>
      <c r="F121" s="792"/>
      <c r="G121" s="792">
        <v>2397.3200000000002</v>
      </c>
      <c r="H121" s="793">
        <v>-5.38</v>
      </c>
    </row>
    <row r="122" spans="1:8" ht="20.25" customHeight="1" thickBot="1">
      <c r="A122" s="804" t="s">
        <v>1722</v>
      </c>
      <c r="B122" s="805">
        <v>2268.25</v>
      </c>
      <c r="C122" s="805">
        <v>0</v>
      </c>
      <c r="D122" s="2851">
        <v>2268.25</v>
      </c>
      <c r="E122" s="2851"/>
      <c r="F122" s="805"/>
      <c r="G122" s="805">
        <v>2397.3200000000002</v>
      </c>
      <c r="H122" s="806">
        <v>-5.38</v>
      </c>
    </row>
    <row r="123" spans="1:8" ht="16.5" customHeight="1">
      <c r="A123" s="2845" t="s">
        <v>1723</v>
      </c>
      <c r="B123" s="798">
        <v>2268.25</v>
      </c>
      <c r="C123" s="798">
        <v>0</v>
      </c>
      <c r="D123" s="2841">
        <v>2268.25</v>
      </c>
      <c r="E123" s="2841"/>
      <c r="F123" s="798"/>
      <c r="G123" s="2841">
        <v>2397.3200000000002</v>
      </c>
      <c r="H123" s="2843">
        <v>-5.38</v>
      </c>
    </row>
    <row r="124" spans="1:8" ht="16.5" customHeight="1" thickBot="1">
      <c r="A124" s="2845"/>
      <c r="B124" s="796" t="s">
        <v>1129</v>
      </c>
      <c r="C124" s="796" t="s">
        <v>1129</v>
      </c>
      <c r="D124" s="2842"/>
      <c r="E124" s="2842"/>
      <c r="F124" s="800"/>
      <c r="G124" s="2842"/>
      <c r="H124" s="2844"/>
    </row>
    <row r="125" spans="1:8" ht="16.5" customHeight="1">
      <c r="A125" s="2845" t="s">
        <v>1724</v>
      </c>
      <c r="B125" s="798">
        <v>466399.88</v>
      </c>
      <c r="C125" s="798">
        <v>0</v>
      </c>
      <c r="D125" s="2841">
        <v>466608.58</v>
      </c>
      <c r="E125" s="2841"/>
      <c r="F125" s="798"/>
      <c r="G125" s="2841">
        <v>448814.68</v>
      </c>
      <c r="H125" s="2843">
        <v>3.96</v>
      </c>
    </row>
    <row r="126" spans="1:8" ht="16.5" customHeight="1" thickBot="1">
      <c r="A126" s="2845"/>
      <c r="B126" s="799">
        <v>208.7</v>
      </c>
      <c r="C126" s="796"/>
      <c r="D126" s="2842"/>
      <c r="E126" s="2842"/>
      <c r="F126" s="800"/>
      <c r="G126" s="2842"/>
      <c r="H126" s="2844"/>
    </row>
    <row r="127" spans="1:8" ht="16.5" customHeight="1">
      <c r="A127" s="2856" t="s">
        <v>1725</v>
      </c>
      <c r="B127" s="2856"/>
      <c r="C127" s="2856"/>
      <c r="D127" s="2856"/>
      <c r="E127" s="2856"/>
      <c r="F127" s="2856"/>
      <c r="G127" s="2856"/>
      <c r="H127" s="2856"/>
    </row>
    <row r="128" spans="1:8" ht="16.5" customHeight="1">
      <c r="A128" s="2853" t="s">
        <v>1726</v>
      </c>
      <c r="B128" s="2853"/>
      <c r="C128" s="2853"/>
      <c r="D128" s="2853"/>
      <c r="E128" s="2853"/>
      <c r="F128" s="2853"/>
      <c r="G128" s="2853"/>
      <c r="H128" s="2853"/>
    </row>
    <row r="129" spans="1:8" ht="16.5" customHeight="1">
      <c r="A129" s="795" t="s">
        <v>1727</v>
      </c>
      <c r="B129" s="792">
        <v>0</v>
      </c>
      <c r="C129" s="792">
        <v>0</v>
      </c>
      <c r="D129" s="2849">
        <v>150000</v>
      </c>
      <c r="E129" s="2849"/>
      <c r="F129" s="792" t="s">
        <v>595</v>
      </c>
      <c r="G129" s="792">
        <v>250000</v>
      </c>
      <c r="H129" s="793">
        <v>-40</v>
      </c>
    </row>
    <row r="130" spans="1:8" ht="16.5" customHeight="1" thickBot="1">
      <c r="A130" s="802" t="s">
        <v>1129</v>
      </c>
      <c r="B130" s="794">
        <v>150000</v>
      </c>
      <c r="C130" s="803" t="s">
        <v>1129</v>
      </c>
    </row>
    <row r="131" spans="1:8" ht="16.5" customHeight="1">
      <c r="A131" s="2845" t="s">
        <v>1728</v>
      </c>
      <c r="B131" s="798">
        <v>0</v>
      </c>
      <c r="C131" s="798">
        <v>0</v>
      </c>
      <c r="D131" s="2841">
        <v>150000</v>
      </c>
      <c r="E131" s="2841"/>
      <c r="F131" s="798"/>
      <c r="G131" s="2841">
        <v>250000</v>
      </c>
      <c r="H131" s="2843">
        <v>-40</v>
      </c>
    </row>
    <row r="132" spans="1:8" ht="16.5" customHeight="1" thickBot="1">
      <c r="A132" s="2859"/>
      <c r="B132" s="799">
        <v>150000</v>
      </c>
      <c r="C132" s="796"/>
      <c r="D132" s="2842"/>
      <c r="E132" s="2842"/>
      <c r="F132" s="800"/>
      <c r="G132" s="2842"/>
      <c r="H132" s="2844"/>
    </row>
    <row r="133" spans="1:8" ht="14.4">
      <c r="A133" s="795" t="s">
        <v>1729</v>
      </c>
      <c r="B133" s="808"/>
      <c r="C133" s="792"/>
      <c r="D133" s="809"/>
      <c r="E133" s="809"/>
      <c r="F133" s="809"/>
      <c r="G133" s="809"/>
      <c r="H133" s="804"/>
    </row>
    <row r="134" spans="1:8" ht="17.25" customHeight="1">
      <c r="A134" s="2853" t="s">
        <v>1730</v>
      </c>
      <c r="B134" s="2853"/>
      <c r="C134" s="2853"/>
      <c r="D134" s="2853"/>
      <c r="E134" s="2853"/>
      <c r="F134" s="2853"/>
      <c r="G134" s="2853"/>
      <c r="H134" s="2853"/>
    </row>
    <row r="135" spans="1:8" ht="17.25" customHeight="1">
      <c r="A135" s="2854" t="s">
        <v>1731</v>
      </c>
      <c r="B135" s="2854"/>
      <c r="C135" s="2854"/>
      <c r="D135" s="2854"/>
      <c r="E135" s="2854"/>
      <c r="F135" s="2854"/>
      <c r="G135" s="2854"/>
      <c r="H135" s="2854"/>
    </row>
    <row r="136" spans="1:8" ht="22.5" customHeight="1">
      <c r="A136" s="795" t="s">
        <v>1732</v>
      </c>
      <c r="B136" s="792">
        <v>0</v>
      </c>
      <c r="C136" s="792">
        <v>0</v>
      </c>
      <c r="D136" s="2849">
        <v>3400622.6</v>
      </c>
      <c r="E136" s="2849"/>
      <c r="F136" s="792"/>
      <c r="G136" s="792">
        <v>3012441.4</v>
      </c>
      <c r="H136" s="793">
        <v>12.89</v>
      </c>
    </row>
    <row r="137" spans="1:8" ht="14.4">
      <c r="A137" s="802" t="s">
        <v>1129</v>
      </c>
      <c r="B137" s="794">
        <v>3400622.6</v>
      </c>
      <c r="C137" s="803" t="s">
        <v>1129</v>
      </c>
    </row>
    <row r="138" spans="1:8" ht="29.25" customHeight="1">
      <c r="A138" s="795" t="s">
        <v>1733</v>
      </c>
      <c r="B138" s="792">
        <v>0</v>
      </c>
      <c r="C138" s="792">
        <v>0</v>
      </c>
      <c r="D138" s="2849">
        <v>336660.26</v>
      </c>
      <c r="E138" s="2849"/>
      <c r="F138" s="792"/>
      <c r="G138" s="792">
        <v>386106.8</v>
      </c>
      <c r="H138" s="793">
        <v>-12.81</v>
      </c>
    </row>
    <row r="139" spans="1:8" ht="14.4">
      <c r="A139" s="802" t="s">
        <v>1129</v>
      </c>
      <c r="B139" s="794">
        <v>336660.26</v>
      </c>
      <c r="C139" s="803" t="s">
        <v>1129</v>
      </c>
    </row>
    <row r="140" spans="1:8" ht="14.4">
      <c r="A140" s="795" t="s">
        <v>1734</v>
      </c>
      <c r="B140" s="792">
        <v>0</v>
      </c>
      <c r="C140" s="792">
        <v>0</v>
      </c>
      <c r="D140" s="2849">
        <v>366991.43</v>
      </c>
      <c r="E140" s="2849"/>
      <c r="F140" s="792"/>
      <c r="G140" s="792">
        <v>398340.31</v>
      </c>
      <c r="H140" s="793">
        <v>-7.87</v>
      </c>
    </row>
    <row r="141" spans="1:8" ht="14.4">
      <c r="A141" s="802" t="s">
        <v>1129</v>
      </c>
      <c r="B141" s="794">
        <v>366991.43</v>
      </c>
      <c r="C141" s="803" t="s">
        <v>1129</v>
      </c>
    </row>
    <row r="142" spans="1:8" ht="14.4">
      <c r="A142" s="795" t="s">
        <v>1735</v>
      </c>
      <c r="B142" s="792">
        <v>0</v>
      </c>
      <c r="C142" s="792">
        <v>0</v>
      </c>
      <c r="D142" s="2849">
        <v>11936.75</v>
      </c>
      <c r="E142" s="2849"/>
      <c r="F142" s="792"/>
      <c r="G142" s="792">
        <v>10183.040000000001</v>
      </c>
      <c r="H142" s="793">
        <v>17.22</v>
      </c>
    </row>
    <row r="143" spans="1:8" thickBot="1">
      <c r="A143" s="802" t="s">
        <v>1129</v>
      </c>
      <c r="B143" s="794">
        <v>11936.75</v>
      </c>
      <c r="C143" s="803" t="s">
        <v>1129</v>
      </c>
    </row>
    <row r="144" spans="1:8" ht="14.4">
      <c r="A144" s="2845" t="s">
        <v>1698</v>
      </c>
      <c r="B144" s="798">
        <v>0</v>
      </c>
      <c r="C144" s="798">
        <v>0</v>
      </c>
      <c r="D144" s="2841">
        <v>4116211.04</v>
      </c>
      <c r="E144" s="2841"/>
      <c r="F144" s="798"/>
      <c r="G144" s="2841">
        <v>3807071.55</v>
      </c>
      <c r="H144" s="2843">
        <v>8.1199999999999992</v>
      </c>
    </row>
    <row r="145" spans="1:8" ht="14.25" customHeight="1" thickBot="1">
      <c r="A145" s="2845"/>
      <c r="B145" s="799">
        <v>4116211.04</v>
      </c>
      <c r="C145" s="810"/>
      <c r="D145" s="2842"/>
      <c r="E145" s="2842"/>
      <c r="F145" s="800"/>
      <c r="G145" s="2842"/>
      <c r="H145" s="2844"/>
    </row>
    <row r="146" spans="1:8" ht="20.25" customHeight="1">
      <c r="A146" s="2854" t="s">
        <v>1736</v>
      </c>
      <c r="B146" s="2854"/>
      <c r="C146" s="2854"/>
      <c r="D146" s="2854"/>
      <c r="E146" s="2854"/>
      <c r="F146" s="2854"/>
      <c r="G146" s="2854"/>
      <c r="H146" s="2854"/>
    </row>
    <row r="147" spans="1:8" ht="14.4">
      <c r="A147" s="795" t="s">
        <v>1737</v>
      </c>
      <c r="B147" s="792">
        <v>0</v>
      </c>
      <c r="C147" s="792">
        <v>0</v>
      </c>
      <c r="D147" s="2849">
        <v>455964.93</v>
      </c>
      <c r="E147" s="2849"/>
      <c r="F147" s="792" t="s">
        <v>595</v>
      </c>
      <c r="G147" s="792">
        <v>427505.29</v>
      </c>
      <c r="H147" s="793">
        <v>6.66</v>
      </c>
    </row>
    <row r="148" spans="1:8" ht="14.4">
      <c r="A148" s="802" t="s">
        <v>1129</v>
      </c>
      <c r="B148" s="794">
        <v>455964.93</v>
      </c>
      <c r="C148" s="803" t="s">
        <v>1129</v>
      </c>
    </row>
    <row r="149" spans="1:8" ht="18" customHeight="1">
      <c r="A149" s="795" t="s">
        <v>1738</v>
      </c>
      <c r="B149" s="792">
        <v>0</v>
      </c>
      <c r="C149" s="792">
        <v>0</v>
      </c>
      <c r="D149" s="2849">
        <v>1.8</v>
      </c>
      <c r="E149" s="2849"/>
      <c r="F149" s="792"/>
      <c r="G149" s="792">
        <v>1.8</v>
      </c>
      <c r="H149" s="793">
        <v>0</v>
      </c>
    </row>
    <row r="150" spans="1:8" ht="15" customHeight="1">
      <c r="A150" s="802" t="s">
        <v>1129</v>
      </c>
      <c r="B150" s="794">
        <v>1.8</v>
      </c>
      <c r="C150" s="803" t="s">
        <v>1129</v>
      </c>
    </row>
    <row r="151" spans="1:8" ht="14.4">
      <c r="A151" s="795" t="s">
        <v>1739</v>
      </c>
      <c r="B151" s="792">
        <v>0</v>
      </c>
      <c r="C151" s="792">
        <v>0</v>
      </c>
      <c r="D151" s="2849">
        <v>22091.37</v>
      </c>
      <c r="E151" s="2849"/>
      <c r="F151" s="792" t="s">
        <v>599</v>
      </c>
      <c r="G151" s="792">
        <v>21670.9</v>
      </c>
      <c r="H151" s="793">
        <v>1.94</v>
      </c>
    </row>
    <row r="152" spans="1:8" ht="14.4">
      <c r="A152" s="802" t="s">
        <v>1129</v>
      </c>
      <c r="B152" s="794">
        <v>22091.37</v>
      </c>
      <c r="C152" s="803" t="s">
        <v>1129</v>
      </c>
    </row>
    <row r="153" spans="1:8" ht="19.5" customHeight="1">
      <c r="A153" s="795" t="s">
        <v>1740</v>
      </c>
      <c r="B153" s="792">
        <v>0</v>
      </c>
      <c r="C153" s="792">
        <v>0</v>
      </c>
      <c r="D153" s="2849">
        <v>86.3</v>
      </c>
      <c r="E153" s="2849"/>
      <c r="F153" s="792"/>
      <c r="G153" s="792">
        <v>53.3</v>
      </c>
      <c r="H153" s="793">
        <v>61.91</v>
      </c>
    </row>
    <row r="154" spans="1:8" ht="15.75" customHeight="1" thickBot="1">
      <c r="A154" s="802" t="s">
        <v>1129</v>
      </c>
      <c r="B154" s="794">
        <v>86.3</v>
      </c>
      <c r="C154" s="803" t="s">
        <v>1129</v>
      </c>
    </row>
    <row r="155" spans="1:8" ht="14.4">
      <c r="A155" s="2845" t="s">
        <v>1703</v>
      </c>
      <c r="B155" s="798">
        <v>0</v>
      </c>
      <c r="C155" s="798">
        <v>0</v>
      </c>
      <c r="D155" s="2876">
        <v>478144.4</v>
      </c>
      <c r="E155" s="2876"/>
      <c r="F155" s="811"/>
      <c r="G155" s="2841">
        <v>449231.29</v>
      </c>
      <c r="H155" s="2843">
        <v>6.44</v>
      </c>
    </row>
    <row r="156" spans="1:8" thickBot="1">
      <c r="A156" s="2859"/>
      <c r="B156" s="812">
        <v>478144.4</v>
      </c>
      <c r="C156" s="813"/>
      <c r="D156" s="2877"/>
      <c r="E156" s="2877"/>
      <c r="F156" s="812"/>
      <c r="G156" s="2842"/>
      <c r="H156" s="2844"/>
    </row>
    <row r="157" spans="1:8" ht="14.4">
      <c r="A157" s="795" t="s">
        <v>1741</v>
      </c>
      <c r="B157" s="2875"/>
      <c r="C157" s="2875"/>
      <c r="D157" s="2875"/>
      <c r="E157" s="2875"/>
      <c r="F157" s="2875"/>
      <c r="G157" s="809"/>
      <c r="H157" s="804"/>
    </row>
    <row r="158" spans="1:8" ht="14.4">
      <c r="A158" s="795" t="s">
        <v>1742</v>
      </c>
      <c r="B158" s="814"/>
      <c r="C158" s="814"/>
      <c r="D158" s="814"/>
      <c r="E158" s="814"/>
      <c r="F158" s="814"/>
      <c r="G158" s="809"/>
      <c r="H158" s="804"/>
    </row>
    <row r="159" spans="1:8" ht="14.4">
      <c r="A159" s="2854" t="s">
        <v>1743</v>
      </c>
      <c r="B159" s="2854"/>
      <c r="C159" s="2854"/>
      <c r="D159" s="2854"/>
      <c r="E159" s="2854"/>
      <c r="F159" s="2854"/>
      <c r="G159" s="2854"/>
      <c r="H159" s="2854"/>
    </row>
    <row r="160" spans="1:8" ht="14.4">
      <c r="A160" s="795" t="s">
        <v>1744</v>
      </c>
      <c r="B160" s="792">
        <v>0</v>
      </c>
      <c r="C160" s="792">
        <v>0</v>
      </c>
      <c r="D160" s="2849">
        <v>39066.9</v>
      </c>
      <c r="E160" s="2849"/>
      <c r="F160" s="792"/>
      <c r="G160" s="792">
        <v>24398.9</v>
      </c>
      <c r="H160" s="793">
        <v>60.12</v>
      </c>
    </row>
    <row r="161" spans="1:8" ht="14.4">
      <c r="A161" s="802" t="s">
        <v>1129</v>
      </c>
      <c r="B161" s="794">
        <v>39066.9</v>
      </c>
      <c r="C161" s="803" t="s">
        <v>1129</v>
      </c>
    </row>
    <row r="162" spans="1:8" ht="14.4">
      <c r="A162" s="795" t="s">
        <v>1745</v>
      </c>
      <c r="B162" s="792">
        <v>0</v>
      </c>
      <c r="C162" s="792">
        <v>0</v>
      </c>
      <c r="D162" s="2849">
        <v>278.19</v>
      </c>
      <c r="E162" s="2849"/>
      <c r="F162" s="792"/>
      <c r="G162" s="792">
        <v>355.5</v>
      </c>
      <c r="H162" s="793">
        <v>-21.75</v>
      </c>
    </row>
    <row r="163" spans="1:8" ht="14.4">
      <c r="A163" s="802" t="s">
        <v>1129</v>
      </c>
      <c r="B163" s="794">
        <v>278.19</v>
      </c>
      <c r="C163" s="803" t="s">
        <v>1129</v>
      </c>
    </row>
    <row r="164" spans="1:8" ht="26.4">
      <c r="A164" s="795" t="s">
        <v>1746</v>
      </c>
      <c r="B164" s="792">
        <v>0</v>
      </c>
      <c r="C164" s="792">
        <v>0</v>
      </c>
      <c r="D164" s="2849">
        <v>8594.73</v>
      </c>
      <c r="E164" s="2849"/>
      <c r="F164" s="792"/>
      <c r="G164" s="792">
        <v>16574.060000000001</v>
      </c>
      <c r="H164" s="793">
        <v>-48.14</v>
      </c>
    </row>
    <row r="165" spans="1:8" thickBot="1">
      <c r="A165" s="802" t="s">
        <v>1129</v>
      </c>
      <c r="B165" s="794">
        <v>8594.73</v>
      </c>
      <c r="C165" s="803" t="s">
        <v>1129</v>
      </c>
    </row>
    <row r="166" spans="1:8" ht="14.4">
      <c r="A166" s="2866" t="s">
        <v>1747</v>
      </c>
      <c r="B166" s="798">
        <v>0</v>
      </c>
      <c r="C166" s="798">
        <v>0</v>
      </c>
      <c r="D166" s="2841">
        <v>47939.82</v>
      </c>
      <c r="E166" s="2841"/>
      <c r="F166" s="798"/>
      <c r="G166" s="2841">
        <v>41328.46</v>
      </c>
      <c r="H166" s="2843">
        <v>16</v>
      </c>
    </row>
    <row r="167" spans="1:8" thickBot="1">
      <c r="A167" s="2866"/>
      <c r="B167" s="799">
        <v>47939.82</v>
      </c>
      <c r="C167" s="810"/>
      <c r="D167" s="2842"/>
      <c r="E167" s="2842"/>
      <c r="F167" s="800"/>
      <c r="G167" s="2842"/>
      <c r="H167" s="2844"/>
    </row>
    <row r="168" spans="1:8" ht="14.4">
      <c r="A168" s="2854" t="s">
        <v>1748</v>
      </c>
      <c r="B168" s="2854"/>
      <c r="C168" s="2854"/>
      <c r="D168" s="2854"/>
      <c r="E168" s="2854"/>
      <c r="F168" s="2854"/>
      <c r="G168" s="2854"/>
      <c r="H168" s="2854"/>
    </row>
    <row r="169" spans="1:8" ht="14.4">
      <c r="A169" s="795" t="s">
        <v>1749</v>
      </c>
      <c r="B169" s="792">
        <v>0</v>
      </c>
      <c r="C169" s="792">
        <v>0</v>
      </c>
      <c r="D169" s="2849">
        <v>85436</v>
      </c>
      <c r="E169" s="2849"/>
      <c r="F169" s="792"/>
      <c r="G169" s="792">
        <v>3166.33</v>
      </c>
      <c r="H169" s="793">
        <v>2598.27</v>
      </c>
    </row>
    <row r="170" spans="1:8" thickBot="1">
      <c r="A170" s="802" t="s">
        <v>1129</v>
      </c>
      <c r="B170" s="794">
        <v>85436</v>
      </c>
      <c r="C170" s="803" t="s">
        <v>1129</v>
      </c>
    </row>
    <row r="171" spans="1:8" ht="14.4">
      <c r="A171" s="2845" t="s">
        <v>1750</v>
      </c>
      <c r="B171" s="798">
        <v>0</v>
      </c>
      <c r="C171" s="798">
        <v>0</v>
      </c>
      <c r="D171" s="2841">
        <v>85436</v>
      </c>
      <c r="E171" s="2841"/>
      <c r="F171" s="798"/>
      <c r="G171" s="2841">
        <v>3166.33</v>
      </c>
      <c r="H171" s="2843">
        <v>2598.27</v>
      </c>
    </row>
    <row r="172" spans="1:8" thickBot="1">
      <c r="A172" s="2845"/>
      <c r="B172" s="799">
        <v>85436</v>
      </c>
      <c r="C172" s="810"/>
      <c r="D172" s="2842"/>
      <c r="E172" s="2842"/>
      <c r="F172" s="800"/>
      <c r="G172" s="2842"/>
      <c r="H172" s="2844"/>
    </row>
    <row r="173" spans="1:8" ht="14.4">
      <c r="A173" s="2845" t="s">
        <v>1751</v>
      </c>
      <c r="B173" s="798">
        <v>0</v>
      </c>
      <c r="C173" s="798">
        <v>0</v>
      </c>
      <c r="D173" s="2841">
        <v>4727731.26</v>
      </c>
      <c r="E173" s="2841"/>
      <c r="F173" s="798"/>
      <c r="G173" s="2841">
        <v>4300797.63</v>
      </c>
      <c r="H173" s="2843">
        <v>9.93</v>
      </c>
    </row>
    <row r="174" spans="1:8" thickBot="1">
      <c r="A174" s="2845"/>
      <c r="B174" s="799">
        <v>4727731.26</v>
      </c>
      <c r="C174" s="796"/>
      <c r="D174" s="2842"/>
      <c r="E174" s="2842"/>
      <c r="F174" s="800"/>
      <c r="G174" s="2842"/>
      <c r="H174" s="2844"/>
    </row>
    <row r="175" spans="1:8" ht="14.4">
      <c r="A175" s="2845" t="s">
        <v>1752</v>
      </c>
      <c r="B175" s="798">
        <v>0</v>
      </c>
      <c r="C175" s="798">
        <v>0</v>
      </c>
      <c r="D175" s="2841">
        <v>4877731.26</v>
      </c>
      <c r="E175" s="2841"/>
      <c r="F175" s="798"/>
      <c r="G175" s="2841">
        <v>4550797.63</v>
      </c>
      <c r="H175" s="2843">
        <v>7.18</v>
      </c>
    </row>
    <row r="176" spans="1:8" thickBot="1">
      <c r="A176" s="2845"/>
      <c r="B176" s="799">
        <v>4877731.26</v>
      </c>
      <c r="C176" s="796"/>
      <c r="D176" s="2842"/>
      <c r="E176" s="2842"/>
      <c r="F176" s="800"/>
      <c r="G176" s="2842"/>
      <c r="H176" s="2844"/>
    </row>
    <row r="177" spans="1:8" ht="12.75" customHeight="1">
      <c r="A177" s="795"/>
      <c r="B177" s="814"/>
      <c r="C177" s="814"/>
      <c r="D177" s="814"/>
      <c r="E177" s="814"/>
      <c r="F177" s="814"/>
      <c r="G177" s="809"/>
      <c r="H177" s="804"/>
    </row>
    <row r="178" spans="1:8" ht="20.25" customHeight="1">
      <c r="A178" s="2856" t="s">
        <v>1753</v>
      </c>
      <c r="B178" s="2856"/>
      <c r="C178" s="2856"/>
      <c r="D178" s="2856"/>
      <c r="E178" s="2856"/>
      <c r="F178" s="2856"/>
      <c r="G178" s="2856"/>
      <c r="H178" s="2856"/>
    </row>
    <row r="179" spans="1:8" ht="20.25" customHeight="1">
      <c r="A179" s="2853" t="s">
        <v>1754</v>
      </c>
      <c r="B179" s="2853"/>
      <c r="C179" s="2853"/>
      <c r="D179" s="2853"/>
      <c r="E179" s="2853"/>
      <c r="F179" s="2853"/>
      <c r="G179" s="2853"/>
      <c r="H179" s="2853"/>
    </row>
    <row r="180" spans="1:8" ht="20.25" customHeight="1">
      <c r="A180" s="795" t="s">
        <v>1755</v>
      </c>
      <c r="B180" s="792">
        <v>0</v>
      </c>
      <c r="C180" s="792">
        <v>0</v>
      </c>
      <c r="D180" s="2849">
        <v>10686.88</v>
      </c>
      <c r="E180" s="2849"/>
      <c r="F180" s="792"/>
      <c r="G180" s="792">
        <v>8650.4599999999991</v>
      </c>
      <c r="H180" s="793">
        <v>23.54</v>
      </c>
    </row>
    <row r="181" spans="1:8" ht="17.25" customHeight="1">
      <c r="A181" s="802" t="s">
        <v>1129</v>
      </c>
      <c r="B181" s="794">
        <v>10686.88</v>
      </c>
      <c r="C181" s="803" t="s">
        <v>1129</v>
      </c>
    </row>
    <row r="182" spans="1:8" ht="18" customHeight="1" thickBot="1">
      <c r="A182" s="795" t="s">
        <v>1756</v>
      </c>
      <c r="B182" s="792">
        <v>13238.96</v>
      </c>
      <c r="C182" s="792">
        <v>0</v>
      </c>
      <c r="D182" s="2850">
        <v>13238.96</v>
      </c>
      <c r="E182" s="2850"/>
      <c r="F182" s="792"/>
      <c r="G182" s="792">
        <v>11565.99</v>
      </c>
      <c r="H182" s="793">
        <v>14.46</v>
      </c>
    </row>
    <row r="183" spans="1:8" ht="14.4">
      <c r="A183" s="2845" t="s">
        <v>1757</v>
      </c>
      <c r="B183" s="798">
        <v>13238.96</v>
      </c>
      <c r="C183" s="798">
        <v>0</v>
      </c>
      <c r="D183" s="2841">
        <v>23925.84</v>
      </c>
      <c r="E183" s="2841"/>
      <c r="F183" s="798"/>
      <c r="G183" s="2841">
        <v>20216.45</v>
      </c>
      <c r="H183" s="2843">
        <v>18.350000000000001</v>
      </c>
    </row>
    <row r="184" spans="1:8" thickBot="1">
      <c r="A184" s="2845"/>
      <c r="B184" s="799">
        <v>10686.88</v>
      </c>
      <c r="C184" s="796"/>
      <c r="D184" s="2842"/>
      <c r="E184" s="2842"/>
      <c r="F184" s="800"/>
      <c r="G184" s="2842"/>
      <c r="H184" s="2844"/>
    </row>
    <row r="185" spans="1:8" ht="14.4">
      <c r="A185" s="2853" t="s">
        <v>1758</v>
      </c>
      <c r="B185" s="2853"/>
      <c r="C185" s="2853"/>
      <c r="D185" s="2853"/>
      <c r="E185" s="2853"/>
      <c r="F185" s="2853"/>
      <c r="G185" s="2853"/>
      <c r="H185" s="2853"/>
    </row>
    <row r="186" spans="1:8" ht="14.4">
      <c r="A186" s="795" t="s">
        <v>1655</v>
      </c>
      <c r="B186" s="792">
        <v>61386.84</v>
      </c>
      <c r="C186" s="792">
        <v>0</v>
      </c>
      <c r="D186" s="2849">
        <v>61386.84</v>
      </c>
      <c r="E186" s="2849"/>
      <c r="F186" s="792"/>
      <c r="G186" s="792">
        <v>57417.81</v>
      </c>
      <c r="H186" s="793">
        <v>6.91</v>
      </c>
    </row>
    <row r="187" spans="1:8" ht="14.4">
      <c r="A187" s="795" t="s">
        <v>1759</v>
      </c>
      <c r="B187" s="792">
        <v>3461.63</v>
      </c>
      <c r="C187" s="792">
        <v>0</v>
      </c>
      <c r="D187" s="2849">
        <v>3461.63</v>
      </c>
      <c r="E187" s="2849"/>
      <c r="F187" s="792"/>
      <c r="G187" s="792">
        <v>3189.63</v>
      </c>
      <c r="H187" s="793">
        <v>8.5299999999999994</v>
      </c>
    </row>
    <row r="188" spans="1:8" ht="14.4">
      <c r="A188" s="795" t="s">
        <v>1760</v>
      </c>
      <c r="B188" s="792">
        <v>535.53</v>
      </c>
      <c r="C188" s="792">
        <v>0</v>
      </c>
      <c r="D188" s="2849">
        <v>535.53</v>
      </c>
      <c r="E188" s="2849"/>
      <c r="F188" s="792"/>
      <c r="G188" s="792">
        <v>680.62</v>
      </c>
      <c r="H188" s="793">
        <v>-21.32</v>
      </c>
    </row>
    <row r="189" spans="1:8" thickBot="1">
      <c r="A189" s="795" t="s">
        <v>1761</v>
      </c>
      <c r="B189" s="792">
        <v>3939.25</v>
      </c>
      <c r="C189" s="792">
        <v>0</v>
      </c>
      <c r="D189" s="2850">
        <v>3939.25</v>
      </c>
      <c r="E189" s="2850"/>
      <c r="F189" s="792"/>
      <c r="G189" s="792">
        <v>3760.17</v>
      </c>
      <c r="H189" s="793">
        <v>4.76</v>
      </c>
    </row>
    <row r="190" spans="1:8" thickBot="1">
      <c r="A190" s="804" t="s">
        <v>1762</v>
      </c>
      <c r="B190" s="805">
        <v>69323.25</v>
      </c>
      <c r="C190" s="805">
        <v>0</v>
      </c>
      <c r="D190" s="2851">
        <v>69323.25</v>
      </c>
      <c r="E190" s="2851"/>
      <c r="F190" s="805"/>
      <c r="G190" s="805">
        <v>65048.23</v>
      </c>
      <c r="H190" s="806">
        <v>6.57</v>
      </c>
    </row>
    <row r="191" spans="1:8" ht="13.5" customHeight="1">
      <c r="A191" s="2853" t="s">
        <v>1763</v>
      </c>
      <c r="B191" s="2853"/>
      <c r="C191" s="2853"/>
      <c r="D191" s="2853"/>
      <c r="E191" s="2853"/>
      <c r="F191" s="2853"/>
      <c r="G191" s="2853"/>
      <c r="H191" s="2853"/>
    </row>
    <row r="192" spans="1:8" ht="13.5" customHeight="1">
      <c r="A192" s="2860" t="s">
        <v>1764</v>
      </c>
      <c r="B192" s="792">
        <v>97251.33</v>
      </c>
      <c r="C192" s="792">
        <v>0</v>
      </c>
      <c r="D192" s="2849">
        <v>97254.17</v>
      </c>
      <c r="E192" s="2849"/>
      <c r="F192" s="792"/>
      <c r="G192" s="792">
        <v>91571.92</v>
      </c>
      <c r="H192" s="793">
        <v>6.21</v>
      </c>
    </row>
    <row r="193" spans="1:8" ht="13.5" customHeight="1">
      <c r="A193" s="2860"/>
      <c r="B193" s="794">
        <v>2.84</v>
      </c>
      <c r="C193" s="792"/>
      <c r="D193" s="2849"/>
      <c r="E193" s="2849"/>
      <c r="F193" s="792"/>
      <c r="G193" s="792"/>
      <c r="H193" s="793"/>
    </row>
    <row r="194" spans="1:8" ht="13.5" customHeight="1">
      <c r="A194" s="795" t="s">
        <v>1765</v>
      </c>
      <c r="B194" s="792">
        <v>24249.93</v>
      </c>
      <c r="C194" s="792">
        <v>0</v>
      </c>
      <c r="D194" s="2849">
        <v>24249.93</v>
      </c>
      <c r="E194" s="2849"/>
      <c r="F194" s="792"/>
      <c r="G194" s="792">
        <v>7388.85</v>
      </c>
      <c r="H194" s="793">
        <v>228.2</v>
      </c>
    </row>
    <row r="195" spans="1:8" ht="13.5" customHeight="1" thickBot="1">
      <c r="A195" s="795" t="s">
        <v>1766</v>
      </c>
      <c r="B195" s="792">
        <v>4686.3999999999996</v>
      </c>
      <c r="C195" s="792">
        <v>0</v>
      </c>
      <c r="D195" s="2850">
        <v>4686.3999999999996</v>
      </c>
      <c r="E195" s="2850"/>
      <c r="F195" s="792"/>
      <c r="G195" s="792">
        <v>4356.28</v>
      </c>
      <c r="H195" s="793">
        <v>7.58</v>
      </c>
    </row>
    <row r="196" spans="1:8" ht="14.4">
      <c r="A196" s="2845" t="s">
        <v>1767</v>
      </c>
      <c r="B196" s="798">
        <v>126187.66</v>
      </c>
      <c r="C196" s="798">
        <v>0</v>
      </c>
      <c r="D196" s="2841">
        <v>126190.5</v>
      </c>
      <c r="E196" s="2841"/>
      <c r="F196" s="798"/>
      <c r="G196" s="2841">
        <v>103317.05</v>
      </c>
      <c r="H196" s="2843">
        <v>22.14</v>
      </c>
    </row>
    <row r="197" spans="1:8" thickBot="1">
      <c r="A197" s="2845"/>
      <c r="B197" s="799">
        <v>2.84</v>
      </c>
      <c r="C197" s="796"/>
      <c r="D197" s="2842"/>
      <c r="E197" s="2842"/>
      <c r="F197" s="800"/>
      <c r="G197" s="2842"/>
      <c r="H197" s="2844"/>
    </row>
    <row r="198" spans="1:8" ht="14.4">
      <c r="A198" s="2853" t="s">
        <v>1768</v>
      </c>
      <c r="B198" s="2853"/>
      <c r="C198" s="2853"/>
      <c r="D198" s="2853"/>
      <c r="E198" s="2853"/>
      <c r="F198" s="2853"/>
      <c r="G198" s="2853"/>
      <c r="H198" s="2853"/>
    </row>
    <row r="199" spans="1:8" ht="14.4">
      <c r="A199" s="795" t="s">
        <v>1769</v>
      </c>
      <c r="B199" s="792">
        <v>655.36</v>
      </c>
      <c r="C199" s="792">
        <v>0</v>
      </c>
      <c r="D199" s="2849">
        <v>655.36</v>
      </c>
      <c r="E199" s="2849"/>
      <c r="F199" s="792"/>
      <c r="G199" s="792">
        <v>589.97</v>
      </c>
      <c r="H199" s="793">
        <v>11.08</v>
      </c>
    </row>
    <row r="200" spans="1:8" ht="14.4">
      <c r="A200" s="795" t="s">
        <v>1770</v>
      </c>
      <c r="B200" s="792">
        <v>2912.67</v>
      </c>
      <c r="C200" s="792">
        <v>0</v>
      </c>
      <c r="D200" s="2849">
        <v>2912.67</v>
      </c>
      <c r="E200" s="2849"/>
      <c r="F200" s="792"/>
      <c r="G200" s="792">
        <v>2671.95</v>
      </c>
      <c r="H200" s="793">
        <v>9.01</v>
      </c>
    </row>
    <row r="201" spans="1:8" ht="14.4">
      <c r="A201" s="795" t="s">
        <v>1771</v>
      </c>
      <c r="B201" s="792">
        <v>20374.95</v>
      </c>
      <c r="C201" s="792">
        <v>0</v>
      </c>
      <c r="D201" s="2849">
        <v>20374.95</v>
      </c>
      <c r="E201" s="2849"/>
      <c r="F201" s="792"/>
      <c r="G201" s="792">
        <v>20700.27</v>
      </c>
      <c r="H201" s="793">
        <v>-1.57</v>
      </c>
    </row>
    <row r="202" spans="1:8" ht="14.4">
      <c r="A202" s="795" t="s">
        <v>1772</v>
      </c>
      <c r="B202" s="792">
        <v>6831.81</v>
      </c>
      <c r="C202" s="792">
        <v>0</v>
      </c>
      <c r="D202" s="2849">
        <v>6831.81</v>
      </c>
      <c r="E202" s="2849"/>
      <c r="F202" s="792"/>
      <c r="G202" s="792">
        <v>6248.05</v>
      </c>
      <c r="H202" s="793">
        <v>9.34</v>
      </c>
    </row>
    <row r="203" spans="1:8" thickBot="1">
      <c r="A203" s="795" t="s">
        <v>1664</v>
      </c>
      <c r="B203" s="792">
        <v>3010.97</v>
      </c>
      <c r="C203" s="792">
        <v>0</v>
      </c>
      <c r="D203" s="2850">
        <v>3010.97</v>
      </c>
      <c r="E203" s="2850"/>
      <c r="F203" s="792"/>
      <c r="G203" s="792">
        <v>2940.44</v>
      </c>
      <c r="H203" s="793">
        <v>2.4</v>
      </c>
    </row>
    <row r="204" spans="1:8" thickBot="1">
      <c r="A204" s="804" t="s">
        <v>1773</v>
      </c>
      <c r="B204" s="805">
        <v>33785.760000000002</v>
      </c>
      <c r="C204" s="805">
        <v>0</v>
      </c>
      <c r="D204" s="2851">
        <v>33785.760000000002</v>
      </c>
      <c r="E204" s="2851"/>
      <c r="F204" s="805"/>
      <c r="G204" s="805">
        <v>33150.68</v>
      </c>
      <c r="H204" s="806">
        <v>1.92</v>
      </c>
    </row>
    <row r="205" spans="1:8" ht="14.4">
      <c r="A205" s="2853" t="s">
        <v>1774</v>
      </c>
      <c r="B205" s="2853"/>
      <c r="C205" s="2853"/>
      <c r="D205" s="2853"/>
      <c r="E205" s="2853"/>
      <c r="F205" s="2853"/>
      <c r="G205" s="2853"/>
      <c r="H205" s="2853"/>
    </row>
    <row r="206" spans="1:8" ht="14.4">
      <c r="A206" s="795" t="s">
        <v>1689</v>
      </c>
      <c r="B206" s="792">
        <v>3716.31</v>
      </c>
      <c r="C206" s="792">
        <v>0</v>
      </c>
      <c r="D206" s="2849">
        <v>3716.31</v>
      </c>
      <c r="E206" s="2849"/>
      <c r="F206" s="792"/>
      <c r="G206" s="792">
        <v>3313.76</v>
      </c>
      <c r="H206" s="793">
        <v>12.15</v>
      </c>
    </row>
    <row r="207" spans="1:8" ht="14.4">
      <c r="A207" s="795" t="s">
        <v>1775</v>
      </c>
      <c r="B207" s="792">
        <v>74145.88</v>
      </c>
      <c r="C207" s="792">
        <v>0</v>
      </c>
      <c r="D207" s="2849">
        <v>74145.88</v>
      </c>
      <c r="E207" s="2849"/>
      <c r="F207" s="792"/>
      <c r="G207" s="792">
        <v>18369.689999999999</v>
      </c>
      <c r="H207" s="793">
        <v>303.63</v>
      </c>
    </row>
    <row r="208" spans="1:8" ht="14.4">
      <c r="A208" s="795" t="s">
        <v>1776</v>
      </c>
      <c r="B208" s="792">
        <v>83254.47</v>
      </c>
      <c r="C208" s="792">
        <v>506.27</v>
      </c>
      <c r="D208" s="2849">
        <v>83760.740000000005</v>
      </c>
      <c r="E208" s="2849"/>
      <c r="F208" s="792"/>
      <c r="G208" s="792">
        <v>77440.600000000006</v>
      </c>
      <c r="H208" s="793">
        <v>8.16</v>
      </c>
    </row>
    <row r="209" spans="1:8" ht="14.4">
      <c r="A209" s="795" t="s">
        <v>1777</v>
      </c>
      <c r="B209" s="792">
        <v>319439.90000000002</v>
      </c>
      <c r="C209" s="792">
        <v>0</v>
      </c>
      <c r="D209" s="2849">
        <v>319439.90000000002</v>
      </c>
      <c r="E209" s="2849"/>
      <c r="F209" s="792"/>
      <c r="G209" s="792">
        <v>348399.06</v>
      </c>
      <c r="H209" s="793">
        <v>-8.31</v>
      </c>
    </row>
    <row r="210" spans="1:8" ht="14.4">
      <c r="A210" s="795" t="s">
        <v>1778</v>
      </c>
      <c r="B210" s="792">
        <v>12097.05</v>
      </c>
      <c r="C210" s="792">
        <v>0</v>
      </c>
      <c r="D210" s="2849">
        <v>12097.05</v>
      </c>
      <c r="E210" s="2849"/>
      <c r="F210" s="792"/>
      <c r="G210" s="792">
        <v>10782.11</v>
      </c>
      <c r="H210" s="793">
        <v>12.2</v>
      </c>
    </row>
    <row r="211" spans="1:8" ht="14.4">
      <c r="A211" s="2860" t="s">
        <v>1779</v>
      </c>
      <c r="B211" s="792">
        <v>1906144.89</v>
      </c>
      <c r="C211" s="792">
        <v>0</v>
      </c>
      <c r="D211" s="2849">
        <v>1906272.27</v>
      </c>
      <c r="E211" s="2849"/>
      <c r="F211" s="792"/>
      <c r="G211" s="792">
        <v>1807445.26</v>
      </c>
      <c r="H211" s="793">
        <v>5.47</v>
      </c>
    </row>
    <row r="212" spans="1:8" ht="14.4">
      <c r="A212" s="2860"/>
      <c r="B212" s="794">
        <v>127.38</v>
      </c>
      <c r="C212" s="792"/>
      <c r="D212" s="2849"/>
      <c r="E212" s="2849"/>
      <c r="F212" s="792"/>
      <c r="G212" s="792"/>
      <c r="H212" s="793"/>
    </row>
    <row r="213" spans="1:8" ht="16.5" customHeight="1">
      <c r="A213" s="795" t="s">
        <v>1780</v>
      </c>
      <c r="B213" s="792">
        <v>18574.580000000002</v>
      </c>
      <c r="C213" s="792">
        <v>0</v>
      </c>
      <c r="D213" s="2849">
        <v>18574.580000000002</v>
      </c>
      <c r="E213" s="2849"/>
      <c r="F213" s="792"/>
      <c r="G213" s="792">
        <v>18922.18</v>
      </c>
      <c r="H213" s="793">
        <v>-1.84</v>
      </c>
    </row>
    <row r="214" spans="1:8" ht="16.5" customHeight="1">
      <c r="A214" s="795" t="s">
        <v>1781</v>
      </c>
      <c r="B214" s="792">
        <v>46244.62</v>
      </c>
      <c r="C214" s="792">
        <v>0</v>
      </c>
      <c r="D214" s="2849">
        <v>46244.62</v>
      </c>
      <c r="E214" s="2849"/>
      <c r="F214" s="792"/>
      <c r="G214" s="792">
        <v>40831.67</v>
      </c>
      <c r="H214" s="793">
        <v>13.26</v>
      </c>
    </row>
    <row r="215" spans="1:8" ht="16.5" customHeight="1">
      <c r="A215" s="795" t="s">
        <v>1782</v>
      </c>
      <c r="B215" s="792">
        <v>6067.61</v>
      </c>
      <c r="C215" s="792">
        <v>0</v>
      </c>
      <c r="D215" s="2849">
        <v>6067.61</v>
      </c>
      <c r="E215" s="2849"/>
      <c r="F215" s="792"/>
      <c r="G215" s="792">
        <v>5953.32</v>
      </c>
      <c r="H215" s="793">
        <v>1.92</v>
      </c>
    </row>
    <row r="216" spans="1:8" ht="16.5" customHeight="1">
      <c r="A216" s="795" t="s">
        <v>1783</v>
      </c>
      <c r="B216" s="792">
        <v>15443.77</v>
      </c>
      <c r="C216" s="792">
        <v>0</v>
      </c>
      <c r="D216" s="2849">
        <v>15443.77</v>
      </c>
      <c r="E216" s="2849"/>
      <c r="F216" s="792"/>
      <c r="G216" s="792">
        <v>14387.29</v>
      </c>
      <c r="H216" s="793">
        <v>7.34</v>
      </c>
    </row>
    <row r="217" spans="1:8" ht="16.5" customHeight="1">
      <c r="A217" s="795" t="s">
        <v>1784</v>
      </c>
      <c r="B217" s="792">
        <v>5700.71</v>
      </c>
      <c r="C217" s="792">
        <v>0</v>
      </c>
      <c r="D217" s="2849">
        <v>5700.71</v>
      </c>
      <c r="E217" s="2849"/>
      <c r="F217" s="792"/>
      <c r="G217" s="792">
        <v>6076.84</v>
      </c>
      <c r="H217" s="793">
        <v>-6.19</v>
      </c>
    </row>
    <row r="218" spans="1:8" ht="16.5" customHeight="1">
      <c r="A218" s="795" t="s">
        <v>1785</v>
      </c>
      <c r="B218" s="792">
        <v>5774.52</v>
      </c>
      <c r="C218" s="792">
        <v>0</v>
      </c>
      <c r="D218" s="2849">
        <v>5774.52</v>
      </c>
      <c r="E218" s="2849"/>
      <c r="F218" s="792"/>
      <c r="G218" s="792">
        <v>4633.8500000000004</v>
      </c>
      <c r="H218" s="793">
        <v>24.62</v>
      </c>
    </row>
    <row r="219" spans="1:8" ht="16.5" customHeight="1">
      <c r="A219" s="795" t="s">
        <v>1786</v>
      </c>
      <c r="B219" s="792">
        <v>2.88</v>
      </c>
      <c r="C219" s="792">
        <v>0</v>
      </c>
      <c r="D219" s="2849">
        <v>2.88</v>
      </c>
      <c r="E219" s="2849"/>
      <c r="F219" s="792"/>
      <c r="G219" s="792">
        <v>0</v>
      </c>
      <c r="H219" s="793">
        <v>0</v>
      </c>
    </row>
    <row r="220" spans="1:8" ht="16.5" customHeight="1">
      <c r="A220" s="795" t="s">
        <v>1787</v>
      </c>
      <c r="B220" s="792">
        <v>3500</v>
      </c>
      <c r="C220" s="792">
        <v>0</v>
      </c>
      <c r="D220" s="2849">
        <v>3500</v>
      </c>
      <c r="E220" s="2849"/>
      <c r="F220" s="792" t="s">
        <v>595</v>
      </c>
      <c r="G220" s="792">
        <v>3500</v>
      </c>
      <c r="H220" s="793">
        <v>0</v>
      </c>
    </row>
    <row r="221" spans="1:8" ht="16.5" customHeight="1" thickBot="1">
      <c r="A221" s="795" t="s">
        <v>1664</v>
      </c>
      <c r="B221" s="792">
        <v>30740.06</v>
      </c>
      <c r="C221" s="792">
        <v>0</v>
      </c>
      <c r="D221" s="2850">
        <v>30740.06</v>
      </c>
      <c r="E221" s="2850"/>
      <c r="F221" s="792" t="s">
        <v>599</v>
      </c>
      <c r="G221" s="792">
        <v>3261.63</v>
      </c>
      <c r="H221" s="793">
        <v>842.48</v>
      </c>
    </row>
    <row r="222" spans="1:8" ht="18" customHeight="1">
      <c r="A222" s="2845" t="s">
        <v>1788</v>
      </c>
      <c r="B222" s="798">
        <v>2530847.25</v>
      </c>
      <c r="C222" s="798">
        <v>506.27</v>
      </c>
      <c r="D222" s="2841">
        <v>2531480.9</v>
      </c>
      <c r="E222" s="2841"/>
      <c r="F222" s="798"/>
      <c r="G222" s="2841">
        <v>2363317.2599999998</v>
      </c>
      <c r="H222" s="2843">
        <v>7.12</v>
      </c>
    </row>
    <row r="223" spans="1:8" ht="18" customHeight="1" thickBot="1">
      <c r="A223" s="2845"/>
      <c r="B223" s="799">
        <v>127.38</v>
      </c>
      <c r="C223" s="796"/>
      <c r="D223" s="2842"/>
      <c r="E223" s="2842"/>
      <c r="F223" s="800"/>
      <c r="G223" s="2842"/>
      <c r="H223" s="2844"/>
    </row>
    <row r="224" spans="1:8" ht="17.25" customHeight="1">
      <c r="A224" s="2853" t="s">
        <v>1789</v>
      </c>
      <c r="B224" s="2853"/>
      <c r="C224" s="2853"/>
      <c r="D224" s="2853"/>
      <c r="E224" s="2853"/>
      <c r="F224" s="2853"/>
      <c r="G224" s="2853"/>
      <c r="H224" s="2853"/>
    </row>
    <row r="225" spans="1:8" ht="17.25" customHeight="1">
      <c r="A225" s="795" t="s">
        <v>1689</v>
      </c>
      <c r="B225" s="792">
        <v>4057.33</v>
      </c>
      <c r="C225" s="792">
        <v>0</v>
      </c>
      <c r="D225" s="2849">
        <v>4057.33</v>
      </c>
      <c r="E225" s="2849"/>
      <c r="F225" s="792"/>
      <c r="G225" s="792">
        <v>1995.83</v>
      </c>
      <c r="H225" s="793">
        <v>103.29</v>
      </c>
    </row>
    <row r="226" spans="1:8" ht="17.25" customHeight="1">
      <c r="A226" s="795" t="s">
        <v>1790</v>
      </c>
      <c r="B226" s="792">
        <v>99165.77</v>
      </c>
      <c r="C226" s="792">
        <v>0</v>
      </c>
      <c r="D226" s="2849">
        <v>99165.77</v>
      </c>
      <c r="E226" s="2849"/>
      <c r="F226" s="792"/>
      <c r="G226" s="792">
        <v>99727.8</v>
      </c>
      <c r="H226" s="793">
        <v>-0.56000000000000005</v>
      </c>
    </row>
    <row r="227" spans="1:8" ht="17.25" customHeight="1">
      <c r="A227" s="795" t="s">
        <v>1791</v>
      </c>
      <c r="B227" s="792">
        <v>-840.87</v>
      </c>
      <c r="C227" s="792">
        <v>0</v>
      </c>
      <c r="D227" s="2849">
        <v>-840.87</v>
      </c>
      <c r="E227" s="2849"/>
      <c r="F227" s="792"/>
      <c r="G227" s="792">
        <v>391.85</v>
      </c>
      <c r="H227" s="793">
        <v>-314.58999999999997</v>
      </c>
    </row>
    <row r="228" spans="1:8" ht="17.25" customHeight="1" thickBot="1">
      <c r="A228" s="795" t="s">
        <v>1664</v>
      </c>
      <c r="B228" s="792">
        <v>409.75</v>
      </c>
      <c r="C228" s="792">
        <v>0</v>
      </c>
      <c r="D228" s="2850">
        <v>409.75</v>
      </c>
      <c r="E228" s="2850"/>
      <c r="F228" s="792"/>
      <c r="G228" s="792">
        <v>364.79</v>
      </c>
      <c r="H228" s="793">
        <v>12.32</v>
      </c>
    </row>
    <row r="229" spans="1:8" ht="17.25" customHeight="1" thickBot="1">
      <c r="A229" s="804" t="s">
        <v>1792</v>
      </c>
      <c r="B229" s="805">
        <v>102791.98</v>
      </c>
      <c r="C229" s="805">
        <v>0</v>
      </c>
      <c r="D229" s="2851">
        <v>102791.98</v>
      </c>
      <c r="E229" s="2851"/>
      <c r="F229" s="805"/>
      <c r="G229" s="805">
        <v>102480.27</v>
      </c>
      <c r="H229" s="806">
        <v>0.3</v>
      </c>
    </row>
    <row r="230" spans="1:8" ht="17.25" customHeight="1">
      <c r="A230" s="2853" t="s">
        <v>1793</v>
      </c>
      <c r="B230" s="2853"/>
      <c r="C230" s="2853"/>
      <c r="D230" s="2853"/>
      <c r="E230" s="2853"/>
      <c r="F230" s="2853"/>
      <c r="G230" s="2853"/>
      <c r="H230" s="2853"/>
    </row>
    <row r="231" spans="1:8" ht="17.25" customHeight="1">
      <c r="A231" s="795" t="s">
        <v>1689</v>
      </c>
      <c r="B231" s="792">
        <v>8101.83</v>
      </c>
      <c r="C231" s="792">
        <v>0</v>
      </c>
      <c r="D231" s="2849">
        <v>8101.83</v>
      </c>
      <c r="E231" s="2849"/>
      <c r="F231" s="792"/>
      <c r="G231" s="792">
        <v>5920.6</v>
      </c>
      <c r="H231" s="793">
        <v>36.840000000000003</v>
      </c>
    </row>
    <row r="232" spans="1:8" ht="17.25" customHeight="1">
      <c r="A232" s="795" t="s">
        <v>1794</v>
      </c>
      <c r="B232" s="792">
        <v>10201.56</v>
      </c>
      <c r="C232" s="792">
        <v>0</v>
      </c>
      <c r="D232" s="2849">
        <v>10201.56</v>
      </c>
      <c r="E232" s="2849"/>
      <c r="F232" s="792"/>
      <c r="G232" s="792">
        <v>10990.06</v>
      </c>
      <c r="H232" s="793">
        <v>-7.17</v>
      </c>
    </row>
    <row r="233" spans="1:8" ht="17.25" customHeight="1">
      <c r="A233" s="795" t="s">
        <v>1795</v>
      </c>
      <c r="B233" s="792">
        <v>872.05</v>
      </c>
      <c r="C233" s="792">
        <v>0</v>
      </c>
      <c r="D233" s="2849">
        <v>872.05</v>
      </c>
      <c r="E233" s="2849"/>
      <c r="F233" s="792"/>
      <c r="G233" s="792">
        <v>324.13</v>
      </c>
      <c r="H233" s="793">
        <v>169.04</v>
      </c>
    </row>
    <row r="234" spans="1:8" ht="17.25" customHeight="1" thickBot="1">
      <c r="A234" s="795" t="s">
        <v>1796</v>
      </c>
      <c r="B234" s="792">
        <v>28.2</v>
      </c>
      <c r="C234" s="792">
        <v>0</v>
      </c>
      <c r="D234" s="2850">
        <v>28.2</v>
      </c>
      <c r="E234" s="2850"/>
      <c r="F234" s="792"/>
      <c r="G234" s="792">
        <v>29.63</v>
      </c>
      <c r="H234" s="793">
        <v>-4.83</v>
      </c>
    </row>
    <row r="235" spans="1:8" ht="17.25" customHeight="1" thickBot="1">
      <c r="A235" s="815" t="s">
        <v>1797</v>
      </c>
      <c r="B235" s="805">
        <v>19203.64</v>
      </c>
      <c r="C235" s="805">
        <v>0</v>
      </c>
      <c r="D235" s="2851">
        <v>19203.64</v>
      </c>
      <c r="E235" s="2851"/>
      <c r="F235" s="805"/>
      <c r="G235" s="805">
        <v>17264.419999999998</v>
      </c>
      <c r="H235" s="806">
        <v>11.23</v>
      </c>
    </row>
    <row r="236" spans="1:8" ht="14.4">
      <c r="A236" s="795" t="s">
        <v>1798</v>
      </c>
      <c r="B236" s="808"/>
      <c r="C236" s="792"/>
      <c r="D236" s="809"/>
      <c r="E236" s="809"/>
      <c r="F236" s="809"/>
      <c r="G236" s="809"/>
      <c r="H236" s="804"/>
    </row>
    <row r="237" spans="1:8" ht="14.4">
      <c r="A237" s="795" t="s">
        <v>1799</v>
      </c>
      <c r="B237" s="808"/>
      <c r="C237" s="792"/>
      <c r="D237" s="809"/>
      <c r="E237" s="809"/>
      <c r="F237" s="809"/>
      <c r="G237" s="809"/>
      <c r="H237" s="804"/>
    </row>
    <row r="238" spans="1:8" ht="13.5" customHeight="1">
      <c r="A238" s="2853" t="s">
        <v>1800</v>
      </c>
      <c r="B238" s="2853"/>
      <c r="C238" s="2853"/>
      <c r="D238" s="2853"/>
      <c r="E238" s="2853"/>
      <c r="F238" s="2853"/>
      <c r="G238" s="2853"/>
      <c r="H238" s="2853"/>
    </row>
    <row r="239" spans="1:8" ht="13.5" customHeight="1">
      <c r="A239" s="2854" t="s">
        <v>1801</v>
      </c>
      <c r="B239" s="2854"/>
      <c r="C239" s="2854"/>
      <c r="D239" s="2854"/>
      <c r="E239" s="2854"/>
      <c r="F239" s="2854"/>
      <c r="G239" s="2854"/>
      <c r="H239" s="2854"/>
    </row>
    <row r="240" spans="1:8" ht="13.5" customHeight="1">
      <c r="A240" s="795" t="s">
        <v>1802</v>
      </c>
      <c r="B240" s="792">
        <v>2701.26</v>
      </c>
      <c r="C240" s="792">
        <v>0</v>
      </c>
      <c r="D240" s="2849">
        <v>2701.26</v>
      </c>
      <c r="E240" s="2849"/>
      <c r="F240" s="792"/>
      <c r="G240" s="792">
        <v>1959.39</v>
      </c>
      <c r="H240" s="793">
        <v>37.86</v>
      </c>
    </row>
    <row r="241" spans="1:8" ht="13.5" customHeight="1">
      <c r="A241" s="2860" t="s">
        <v>1803</v>
      </c>
      <c r="B241" s="792">
        <v>6839.45</v>
      </c>
      <c r="C241" s="792">
        <v>0</v>
      </c>
      <c r="D241" s="2849">
        <v>7319.66</v>
      </c>
      <c r="E241" s="2849"/>
      <c r="F241" s="792" t="s">
        <v>1804</v>
      </c>
      <c r="G241" s="792">
        <v>5482.89</v>
      </c>
      <c r="H241" s="793">
        <v>33.5</v>
      </c>
    </row>
    <row r="242" spans="1:8" ht="13.5" customHeight="1" thickBot="1">
      <c r="A242" s="2860"/>
      <c r="B242" s="794">
        <v>480.21</v>
      </c>
      <c r="C242" s="792"/>
      <c r="D242" s="2850"/>
      <c r="E242" s="2850"/>
      <c r="F242" s="792"/>
      <c r="G242" s="792"/>
      <c r="H242" s="793"/>
    </row>
    <row r="243" spans="1:8" ht="13.5" customHeight="1">
      <c r="A243" s="2866" t="s">
        <v>1698</v>
      </c>
      <c r="B243" s="798">
        <v>9540.7099999999991</v>
      </c>
      <c r="C243" s="798">
        <v>0</v>
      </c>
      <c r="D243" s="2841">
        <v>10020.92</v>
      </c>
      <c r="E243" s="2841"/>
      <c r="F243" s="798"/>
      <c r="G243" s="2841">
        <v>7442.28</v>
      </c>
      <c r="H243" s="2843">
        <v>34.65</v>
      </c>
    </row>
    <row r="244" spans="1:8" ht="13.5" customHeight="1" thickBot="1">
      <c r="A244" s="2866"/>
      <c r="B244" s="799">
        <v>480.21</v>
      </c>
      <c r="C244" s="810"/>
      <c r="D244" s="2842"/>
      <c r="E244" s="2842"/>
      <c r="F244" s="800"/>
      <c r="G244" s="2842"/>
      <c r="H244" s="2844"/>
    </row>
    <row r="245" spans="1:8" ht="13.5" customHeight="1">
      <c r="A245" s="2854" t="s">
        <v>1805</v>
      </c>
      <c r="B245" s="2854"/>
      <c r="C245" s="2854"/>
      <c r="D245" s="2854"/>
      <c r="E245" s="2854"/>
      <c r="F245" s="2854"/>
      <c r="G245" s="2854"/>
      <c r="H245" s="2854"/>
    </row>
    <row r="246" spans="1:8" ht="13.5" customHeight="1">
      <c r="A246" s="795" t="s">
        <v>1803</v>
      </c>
      <c r="B246" s="792">
        <v>3097.51</v>
      </c>
      <c r="C246" s="792">
        <v>0</v>
      </c>
      <c r="D246" s="2849">
        <v>3097.51</v>
      </c>
      <c r="E246" s="2849"/>
      <c r="F246" s="792"/>
      <c r="G246" s="792">
        <v>1924.91</v>
      </c>
      <c r="H246" s="793">
        <v>60.92</v>
      </c>
    </row>
    <row r="247" spans="1:8" ht="13.5" customHeight="1" thickBot="1">
      <c r="A247" s="795" t="s">
        <v>1664</v>
      </c>
      <c r="B247" s="792">
        <v>32.99</v>
      </c>
      <c r="C247" s="792">
        <v>0</v>
      </c>
      <c r="D247" s="2850">
        <v>32.99</v>
      </c>
      <c r="E247" s="2850"/>
      <c r="F247" s="792" t="s">
        <v>1804</v>
      </c>
      <c r="G247" s="792">
        <v>32.909999999999997</v>
      </c>
      <c r="H247" s="793">
        <v>0.24</v>
      </c>
    </row>
    <row r="248" spans="1:8" ht="13.5" customHeight="1" thickBot="1">
      <c r="A248" s="804" t="s">
        <v>1806</v>
      </c>
      <c r="B248" s="805">
        <v>3130.5</v>
      </c>
      <c r="C248" s="805">
        <v>0</v>
      </c>
      <c r="D248" s="2851">
        <v>3130.5</v>
      </c>
      <c r="E248" s="2851"/>
      <c r="F248" s="805"/>
      <c r="G248" s="805">
        <v>1957.82</v>
      </c>
      <c r="H248" s="806">
        <v>59.9</v>
      </c>
    </row>
    <row r="249" spans="1:8" ht="14.25" customHeight="1">
      <c r="A249" s="2854" t="s">
        <v>1807</v>
      </c>
      <c r="B249" s="2854"/>
      <c r="C249" s="2854"/>
      <c r="D249" s="2854"/>
      <c r="E249" s="2854"/>
      <c r="F249" s="2854"/>
      <c r="G249" s="2854"/>
      <c r="H249" s="2854"/>
    </row>
    <row r="250" spans="1:8" ht="14.25" customHeight="1">
      <c r="A250" s="795" t="s">
        <v>1689</v>
      </c>
      <c r="B250" s="792">
        <v>250995.65</v>
      </c>
      <c r="C250" s="792">
        <v>0</v>
      </c>
      <c r="D250" s="2849">
        <v>250995.65</v>
      </c>
      <c r="E250" s="2849"/>
      <c r="F250" s="792"/>
      <c r="G250" s="792">
        <v>245572.64</v>
      </c>
      <c r="H250" s="793">
        <v>2.21</v>
      </c>
    </row>
    <row r="251" spans="1:8" ht="14.25" customHeight="1">
      <c r="A251" s="795" t="s">
        <v>1769</v>
      </c>
      <c r="B251" s="792">
        <v>415.45</v>
      </c>
      <c r="C251" s="792">
        <v>0</v>
      </c>
      <c r="D251" s="2849">
        <v>415.45</v>
      </c>
      <c r="E251" s="2849"/>
      <c r="F251" s="792"/>
      <c r="G251" s="792">
        <v>277.04000000000002</v>
      </c>
      <c r="H251" s="793">
        <v>49.96</v>
      </c>
    </row>
    <row r="252" spans="1:8" ht="14.25" customHeight="1">
      <c r="A252" s="795" t="s">
        <v>1808</v>
      </c>
      <c r="B252" s="792">
        <v>136.91999999999999</v>
      </c>
      <c r="C252" s="792">
        <v>0</v>
      </c>
      <c r="D252" s="2849">
        <v>136.91999999999999</v>
      </c>
      <c r="E252" s="2849"/>
      <c r="F252" s="792"/>
      <c r="G252" s="792">
        <v>163.78</v>
      </c>
      <c r="H252" s="793">
        <v>-16.399999999999999</v>
      </c>
    </row>
    <row r="253" spans="1:8" ht="14.25" customHeight="1">
      <c r="A253" s="795" t="s">
        <v>1802</v>
      </c>
      <c r="B253" s="792">
        <v>29.7</v>
      </c>
      <c r="C253" s="792">
        <v>0</v>
      </c>
      <c r="D253" s="2849">
        <v>29.7</v>
      </c>
      <c r="E253" s="2849"/>
      <c r="F253" s="792" t="s">
        <v>1804</v>
      </c>
      <c r="G253" s="792">
        <v>4.54</v>
      </c>
      <c r="H253" s="793">
        <v>554.19000000000005</v>
      </c>
    </row>
    <row r="254" spans="1:8" ht="14.25" customHeight="1">
      <c r="A254" s="795" t="s">
        <v>1803</v>
      </c>
      <c r="B254" s="792">
        <v>10283.94</v>
      </c>
      <c r="C254" s="792">
        <v>0</v>
      </c>
      <c r="D254" s="2849">
        <v>10283.94</v>
      </c>
      <c r="E254" s="2849"/>
      <c r="F254" s="792" t="s">
        <v>1804</v>
      </c>
      <c r="G254" s="792">
        <v>7251.38</v>
      </c>
      <c r="H254" s="793">
        <v>41.82</v>
      </c>
    </row>
    <row r="255" spans="1:8" thickBot="1">
      <c r="A255" s="795" t="s">
        <v>1664</v>
      </c>
      <c r="B255" s="792">
        <v>-240653.89</v>
      </c>
      <c r="C255" s="792">
        <v>0</v>
      </c>
      <c r="D255" s="2850">
        <v>-240653.89</v>
      </c>
      <c r="E255" s="2850"/>
      <c r="F255" s="792" t="s">
        <v>595</v>
      </c>
      <c r="G255" s="792">
        <v>-161607.07</v>
      </c>
      <c r="H255" s="793">
        <v>48.91</v>
      </c>
    </row>
    <row r="256" spans="1:8" thickBot="1">
      <c r="A256" s="804" t="s">
        <v>1809</v>
      </c>
      <c r="B256" s="805">
        <v>21207.77</v>
      </c>
      <c r="C256" s="805">
        <v>0</v>
      </c>
      <c r="D256" s="2851">
        <v>21207.77</v>
      </c>
      <c r="E256" s="2851"/>
      <c r="F256" s="805"/>
      <c r="G256" s="805">
        <v>91662.31</v>
      </c>
      <c r="H256" s="806">
        <v>-76.86</v>
      </c>
    </row>
    <row r="257" spans="1:8" ht="13.5" customHeight="1">
      <c r="A257" s="2845" t="s">
        <v>1810</v>
      </c>
      <c r="B257" s="798">
        <v>33878.980000000003</v>
      </c>
      <c r="C257" s="798">
        <v>0</v>
      </c>
      <c r="D257" s="2841">
        <v>34359.19</v>
      </c>
      <c r="E257" s="2841"/>
      <c r="F257" s="798"/>
      <c r="G257" s="2841">
        <v>101062.41</v>
      </c>
      <c r="H257" s="2843">
        <v>-66</v>
      </c>
    </row>
    <row r="258" spans="1:8" ht="13.5" customHeight="1" thickBot="1">
      <c r="A258" s="2845"/>
      <c r="B258" s="799">
        <v>480.21</v>
      </c>
      <c r="C258" s="796"/>
      <c r="D258" s="2842"/>
      <c r="E258" s="2842"/>
      <c r="F258" s="800"/>
      <c r="G258" s="2842"/>
      <c r="H258" s="2844"/>
    </row>
    <row r="259" spans="1:8" ht="14.4">
      <c r="A259" s="2853" t="s">
        <v>1811</v>
      </c>
      <c r="B259" s="2853"/>
      <c r="C259" s="2853"/>
      <c r="D259" s="2853"/>
      <c r="E259" s="2853"/>
      <c r="F259" s="2853"/>
      <c r="G259" s="2853"/>
      <c r="H259" s="2853"/>
    </row>
    <row r="260" spans="1:8" ht="14.4">
      <c r="A260" s="795" t="s">
        <v>1689</v>
      </c>
      <c r="B260" s="792">
        <v>2750.68</v>
      </c>
      <c r="C260" s="792">
        <v>0</v>
      </c>
      <c r="D260" s="2849">
        <v>2750.68</v>
      </c>
      <c r="E260" s="2849"/>
      <c r="F260" s="792"/>
      <c r="G260" s="792">
        <v>2494.11</v>
      </c>
      <c r="H260" s="793">
        <v>10.29</v>
      </c>
    </row>
    <row r="261" spans="1:8" ht="14.4">
      <c r="A261" s="795" t="s">
        <v>1769</v>
      </c>
      <c r="B261" s="792">
        <v>2576.19</v>
      </c>
      <c r="C261" s="792">
        <v>0</v>
      </c>
      <c r="D261" s="2849">
        <v>2576.19</v>
      </c>
      <c r="E261" s="2849"/>
      <c r="F261" s="792"/>
      <c r="G261" s="792">
        <v>1374.25</v>
      </c>
      <c r="H261" s="793">
        <v>87.46</v>
      </c>
    </row>
    <row r="262" spans="1:8" ht="14.4">
      <c r="A262" s="2860" t="s">
        <v>1812</v>
      </c>
      <c r="B262" s="792">
        <v>6965.22</v>
      </c>
      <c r="C262" s="792">
        <v>0</v>
      </c>
      <c r="D262" s="2849">
        <v>8010.44</v>
      </c>
      <c r="E262" s="2849"/>
      <c r="F262" s="792"/>
      <c r="G262" s="792">
        <v>7131.95</v>
      </c>
      <c r="H262" s="793">
        <v>12.32</v>
      </c>
    </row>
    <row r="263" spans="1:8" ht="14.4">
      <c r="A263" s="2873"/>
      <c r="B263" s="816">
        <v>1045.22</v>
      </c>
      <c r="C263" s="817"/>
      <c r="D263" s="2874"/>
      <c r="E263" s="2874"/>
      <c r="F263" s="817"/>
      <c r="G263" s="817"/>
      <c r="H263" s="818"/>
    </row>
    <row r="264" spans="1:8" ht="26.25" customHeight="1">
      <c r="A264" s="2871" t="s">
        <v>1813</v>
      </c>
      <c r="B264" s="2871"/>
      <c r="C264" s="2871"/>
      <c r="D264" s="2871"/>
      <c r="E264" s="2871"/>
      <c r="F264" s="2871"/>
      <c r="G264" s="2871"/>
      <c r="H264" s="2871"/>
    </row>
    <row r="265" spans="1:8" ht="27" customHeight="1">
      <c r="A265" s="2872" t="s">
        <v>1814</v>
      </c>
      <c r="B265" s="2872"/>
      <c r="C265" s="2872"/>
      <c r="D265" s="2872"/>
      <c r="E265" s="2872"/>
      <c r="F265" s="2872"/>
      <c r="G265" s="2872"/>
      <c r="H265" s="2872"/>
    </row>
    <row r="266" spans="1:8" ht="12.75" customHeight="1">
      <c r="A266" s="795" t="s">
        <v>1815</v>
      </c>
      <c r="B266" s="792">
        <v>271.18</v>
      </c>
      <c r="C266" s="792">
        <v>0</v>
      </c>
      <c r="D266" s="2849">
        <v>271.18</v>
      </c>
      <c r="E266" s="2849"/>
      <c r="F266" s="792"/>
      <c r="G266" s="792">
        <v>257.64999999999998</v>
      </c>
      <c r="H266" s="793">
        <v>5.25</v>
      </c>
    </row>
    <row r="267" spans="1:8" ht="12.75" customHeight="1">
      <c r="A267" s="795" t="s">
        <v>1816</v>
      </c>
      <c r="B267" s="792">
        <v>1896.24</v>
      </c>
      <c r="C267" s="792">
        <v>0</v>
      </c>
      <c r="D267" s="2849">
        <v>1896.24</v>
      </c>
      <c r="E267" s="2849"/>
      <c r="F267" s="792"/>
      <c r="G267" s="792">
        <v>1709.06</v>
      </c>
      <c r="H267" s="793">
        <v>10.95</v>
      </c>
    </row>
    <row r="268" spans="1:8" ht="12.75" customHeight="1">
      <c r="A268" s="795" t="s">
        <v>1817</v>
      </c>
      <c r="B268" s="792">
        <v>261738.45</v>
      </c>
      <c r="C268" s="792">
        <v>0</v>
      </c>
      <c r="D268" s="2849">
        <v>261738.45</v>
      </c>
      <c r="E268" s="2849"/>
      <c r="F268" s="792"/>
      <c r="G268" s="792">
        <v>244187.14</v>
      </c>
      <c r="H268" s="793">
        <v>7.19</v>
      </c>
    </row>
    <row r="269" spans="1:8" ht="12.75" customHeight="1">
      <c r="A269" s="795" t="s">
        <v>1818</v>
      </c>
      <c r="B269" s="792">
        <v>57910.19</v>
      </c>
      <c r="C269" s="792">
        <v>0</v>
      </c>
      <c r="D269" s="2849">
        <v>57910.19</v>
      </c>
      <c r="E269" s="2849"/>
      <c r="F269" s="792"/>
      <c r="G269" s="792">
        <v>53967.92</v>
      </c>
      <c r="H269" s="793">
        <v>7.3</v>
      </c>
    </row>
    <row r="270" spans="1:8" ht="12.75" customHeight="1">
      <c r="A270" s="795" t="s">
        <v>1819</v>
      </c>
      <c r="B270" s="792">
        <v>5224.68</v>
      </c>
      <c r="C270" s="792">
        <v>0</v>
      </c>
      <c r="D270" s="2849">
        <v>5224.68</v>
      </c>
      <c r="E270" s="2849"/>
      <c r="F270" s="792"/>
      <c r="G270" s="792">
        <v>4250.6499999999996</v>
      </c>
      <c r="H270" s="793">
        <v>22.91</v>
      </c>
    </row>
    <row r="271" spans="1:8" ht="12.75" customHeight="1">
      <c r="A271" s="795" t="s">
        <v>1820</v>
      </c>
      <c r="B271" s="792">
        <v>25.84</v>
      </c>
      <c r="C271" s="792">
        <v>0</v>
      </c>
      <c r="D271" s="2849">
        <v>25.84</v>
      </c>
      <c r="E271" s="2849"/>
      <c r="F271" s="792"/>
      <c r="G271" s="792">
        <v>48.13</v>
      </c>
      <c r="H271" s="793">
        <v>-46.31</v>
      </c>
    </row>
    <row r="272" spans="1:8" ht="12.75" customHeight="1" thickBot="1">
      <c r="A272" s="795" t="s">
        <v>1664</v>
      </c>
      <c r="B272" s="792">
        <v>71037.710000000006</v>
      </c>
      <c r="C272" s="792">
        <v>0</v>
      </c>
      <c r="D272" s="2850">
        <v>71037.710000000006</v>
      </c>
      <c r="E272" s="2850"/>
      <c r="F272" s="792"/>
      <c r="G272" s="792">
        <v>54524.71</v>
      </c>
      <c r="H272" s="793">
        <v>30.29</v>
      </c>
    </row>
    <row r="273" spans="1:8" ht="13.5" customHeight="1">
      <c r="A273" s="2845" t="s">
        <v>1821</v>
      </c>
      <c r="B273" s="798">
        <v>410396.38</v>
      </c>
      <c r="C273" s="798">
        <v>0</v>
      </c>
      <c r="D273" s="2841">
        <v>411441.6</v>
      </c>
      <c r="E273" s="2841"/>
      <c r="F273" s="798"/>
      <c r="G273" s="2841">
        <v>369945.57</v>
      </c>
      <c r="H273" s="2843">
        <v>11.22</v>
      </c>
    </row>
    <row r="274" spans="1:8" ht="13.5" customHeight="1" thickBot="1">
      <c r="A274" s="2845"/>
      <c r="B274" s="799">
        <v>1045.22</v>
      </c>
      <c r="C274" s="796"/>
      <c r="D274" s="2842"/>
      <c r="E274" s="2842"/>
      <c r="F274" s="800"/>
      <c r="G274" s="2842"/>
      <c r="H274" s="2844"/>
    </row>
    <row r="275" spans="1:8" ht="14.4">
      <c r="A275" s="2845" t="s">
        <v>1822</v>
      </c>
      <c r="B275" s="798">
        <v>3339653.86</v>
      </c>
      <c r="C275" s="798">
        <v>506.27</v>
      </c>
      <c r="D275" s="2841">
        <v>3352502.66</v>
      </c>
      <c r="E275" s="2841"/>
      <c r="F275" s="798"/>
      <c r="G275" s="2841">
        <v>3175802.34</v>
      </c>
      <c r="H275" s="2843">
        <v>5.56</v>
      </c>
    </row>
    <row r="276" spans="1:8" ht="13.5" customHeight="1" thickBot="1">
      <c r="A276" s="2845"/>
      <c r="B276" s="799">
        <v>12342.53</v>
      </c>
      <c r="C276" s="796"/>
      <c r="D276" s="2842"/>
      <c r="E276" s="2842"/>
      <c r="F276" s="800"/>
      <c r="G276" s="2842"/>
      <c r="H276" s="2844"/>
    </row>
    <row r="277" spans="1:8" ht="15" customHeight="1">
      <c r="A277" s="2856" t="s">
        <v>1823</v>
      </c>
      <c r="B277" s="2856"/>
      <c r="C277" s="2856"/>
      <c r="D277" s="2856"/>
      <c r="E277" s="2856"/>
      <c r="F277" s="2856"/>
      <c r="G277" s="2856"/>
      <c r="H277" s="2856"/>
    </row>
    <row r="278" spans="1:8" ht="15" customHeight="1">
      <c r="A278" s="2853" t="s">
        <v>1824</v>
      </c>
      <c r="B278" s="2853"/>
      <c r="C278" s="2853"/>
      <c r="D278" s="2853"/>
      <c r="E278" s="2853"/>
      <c r="F278" s="2853"/>
      <c r="G278" s="2853"/>
      <c r="H278" s="2853"/>
    </row>
    <row r="279" spans="1:8" ht="12" customHeight="1">
      <c r="A279" s="2870" t="s">
        <v>1825</v>
      </c>
      <c r="B279" s="2870"/>
      <c r="C279" s="2870"/>
      <c r="D279" s="2870"/>
      <c r="E279" s="2870"/>
      <c r="F279" s="2870"/>
      <c r="G279" s="2870"/>
      <c r="H279" s="2870"/>
    </row>
    <row r="280" spans="1:8" ht="15" customHeight="1">
      <c r="A280" s="795" t="s">
        <v>1826</v>
      </c>
      <c r="B280" s="792">
        <v>1617012.65</v>
      </c>
      <c r="C280" s="792">
        <v>0</v>
      </c>
      <c r="D280" s="2849">
        <v>1617012.65</v>
      </c>
      <c r="E280" s="2849"/>
      <c r="F280" s="792"/>
      <c r="G280" s="792">
        <v>1469932.18</v>
      </c>
      <c r="H280" s="793">
        <v>10.01</v>
      </c>
    </row>
    <row r="281" spans="1:8" ht="15" customHeight="1">
      <c r="A281" s="795" t="s">
        <v>1827</v>
      </c>
      <c r="B281" s="792">
        <v>240056.62</v>
      </c>
      <c r="C281" s="792">
        <v>0</v>
      </c>
      <c r="D281" s="2849">
        <v>240056.62</v>
      </c>
      <c r="E281" s="2849"/>
      <c r="F281" s="792"/>
      <c r="G281" s="792">
        <v>311132.57</v>
      </c>
      <c r="H281" s="793">
        <v>-22.84</v>
      </c>
    </row>
    <row r="282" spans="1:8" ht="15" customHeight="1">
      <c r="A282" s="795" t="s">
        <v>1828</v>
      </c>
      <c r="B282" s="792">
        <v>8754.52</v>
      </c>
      <c r="C282" s="792">
        <v>0</v>
      </c>
      <c r="D282" s="2849">
        <v>8754.52</v>
      </c>
      <c r="E282" s="2849"/>
      <c r="F282" s="792"/>
      <c r="G282" s="792">
        <v>0</v>
      </c>
      <c r="H282" s="793">
        <v>0</v>
      </c>
    </row>
    <row r="283" spans="1:8" ht="15" customHeight="1">
      <c r="A283" s="795" t="s">
        <v>1829</v>
      </c>
      <c r="B283" s="792">
        <v>316963.21999999997</v>
      </c>
      <c r="C283" s="792">
        <v>0</v>
      </c>
      <c r="D283" s="2849">
        <v>316963.21999999997</v>
      </c>
      <c r="E283" s="2849"/>
      <c r="F283" s="792"/>
      <c r="G283" s="792">
        <v>392859.94</v>
      </c>
      <c r="H283" s="793">
        <v>-19.32</v>
      </c>
    </row>
    <row r="284" spans="1:8" ht="15" customHeight="1">
      <c r="A284" s="795" t="s">
        <v>1830</v>
      </c>
      <c r="B284" s="792">
        <v>583589.68000000005</v>
      </c>
      <c r="C284" s="792">
        <v>0</v>
      </c>
      <c r="D284" s="2849">
        <v>583589.68000000005</v>
      </c>
      <c r="E284" s="2849"/>
      <c r="F284" s="792"/>
      <c r="G284" s="792">
        <v>539440.43000000005</v>
      </c>
      <c r="H284" s="793">
        <v>8.18</v>
      </c>
    </row>
    <row r="285" spans="1:8" ht="15" customHeight="1">
      <c r="A285" s="795" t="s">
        <v>1831</v>
      </c>
      <c r="B285" s="792">
        <v>1778194.55</v>
      </c>
      <c r="C285" s="792">
        <v>0</v>
      </c>
      <c r="D285" s="2849">
        <v>1778194.55</v>
      </c>
      <c r="E285" s="2849"/>
      <c r="F285" s="792"/>
      <c r="G285" s="792">
        <v>1637657.24</v>
      </c>
      <c r="H285" s="793">
        <v>8.58</v>
      </c>
    </row>
    <row r="286" spans="1:8" ht="15" customHeight="1">
      <c r="A286" s="795" t="s">
        <v>1832</v>
      </c>
      <c r="B286" s="792">
        <v>8856.0400000000009</v>
      </c>
      <c r="C286" s="792">
        <v>0</v>
      </c>
      <c r="D286" s="2849">
        <v>8856.0400000000009</v>
      </c>
      <c r="E286" s="2849"/>
      <c r="F286" s="792"/>
      <c r="G286" s="792">
        <v>7600.72</v>
      </c>
      <c r="H286" s="793">
        <v>16.52</v>
      </c>
    </row>
    <row r="287" spans="1:8" ht="15" customHeight="1">
      <c r="A287" s="795" t="s">
        <v>1833</v>
      </c>
      <c r="B287" s="792">
        <v>226834.21</v>
      </c>
      <c r="C287" s="792">
        <v>0</v>
      </c>
      <c r="D287" s="2849">
        <v>226834.21</v>
      </c>
      <c r="E287" s="2849"/>
      <c r="F287" s="792"/>
      <c r="G287" s="792">
        <v>238087.03</v>
      </c>
      <c r="H287" s="793">
        <v>-4.7300000000000004</v>
      </c>
    </row>
    <row r="288" spans="1:8" ht="27" customHeight="1">
      <c r="A288" s="795" t="s">
        <v>1834</v>
      </c>
      <c r="B288" s="792">
        <v>872578.11</v>
      </c>
      <c r="C288" s="792">
        <v>0</v>
      </c>
      <c r="D288" s="2849">
        <v>872578.11</v>
      </c>
      <c r="E288" s="2849"/>
      <c r="F288" s="792"/>
      <c r="G288" s="792">
        <v>674403.2</v>
      </c>
      <c r="H288" s="793">
        <v>29.39</v>
      </c>
    </row>
    <row r="289" spans="1:8" ht="13.5" customHeight="1">
      <c r="A289" s="795" t="s">
        <v>1835</v>
      </c>
      <c r="B289" s="792">
        <v>384741.08</v>
      </c>
      <c r="C289" s="792">
        <v>0</v>
      </c>
      <c r="D289" s="2849">
        <v>384741.08</v>
      </c>
      <c r="E289" s="2849"/>
      <c r="F289" s="792"/>
      <c r="G289" s="792">
        <v>372702.53</v>
      </c>
      <c r="H289" s="793">
        <v>3.23</v>
      </c>
    </row>
    <row r="290" spans="1:8" ht="13.5" customHeight="1" thickBot="1">
      <c r="A290" s="795" t="s">
        <v>1664</v>
      </c>
      <c r="B290" s="792">
        <v>208130.93</v>
      </c>
      <c r="C290" s="792">
        <v>0</v>
      </c>
      <c r="D290" s="2850">
        <v>208130.93</v>
      </c>
      <c r="E290" s="2850"/>
      <c r="F290" s="792"/>
      <c r="G290" s="792">
        <v>225860.88</v>
      </c>
      <c r="H290" s="793">
        <v>-7.85</v>
      </c>
    </row>
    <row r="291" spans="1:8" ht="14.25" customHeight="1" thickBot="1">
      <c r="A291" s="804" t="s">
        <v>1698</v>
      </c>
      <c r="B291" s="805">
        <v>6245711.6100000003</v>
      </c>
      <c r="C291" s="805">
        <v>0</v>
      </c>
      <c r="D291" s="2851">
        <v>6245711.6100000003</v>
      </c>
      <c r="E291" s="2851"/>
      <c r="F291" s="805"/>
      <c r="G291" s="805">
        <v>5869676.7199999997</v>
      </c>
      <c r="H291" s="806">
        <v>6.41</v>
      </c>
    </row>
    <row r="292" spans="1:8" ht="14.25" customHeight="1" thickBot="1">
      <c r="A292" s="815" t="s">
        <v>1836</v>
      </c>
      <c r="B292" s="805">
        <v>6245711.6100000003</v>
      </c>
      <c r="C292" s="805">
        <v>0</v>
      </c>
      <c r="D292" s="2851">
        <v>6245711.6100000003</v>
      </c>
      <c r="E292" s="2851"/>
      <c r="F292" s="805" t="s">
        <v>715</v>
      </c>
      <c r="G292" s="805">
        <v>5869676.7199999997</v>
      </c>
      <c r="H292" s="806">
        <v>6.41</v>
      </c>
    </row>
    <row r="293" spans="1:8" ht="12" customHeight="1">
      <c r="A293" s="2500" t="s">
        <v>1837</v>
      </c>
      <c r="B293" s="2500"/>
      <c r="C293" s="2500"/>
      <c r="D293" s="2500"/>
      <c r="E293" s="2500"/>
      <c r="F293" s="2500"/>
      <c r="G293" s="2500"/>
      <c r="H293" s="2500"/>
    </row>
    <row r="294" spans="1:8" ht="15" customHeight="1">
      <c r="A294" s="2500"/>
      <c r="B294" s="2500"/>
      <c r="C294" s="2500"/>
      <c r="D294" s="2500"/>
      <c r="E294" s="2500"/>
      <c r="F294" s="2500"/>
      <c r="G294" s="2500"/>
      <c r="H294" s="2500"/>
    </row>
    <row r="295" spans="1:8" ht="14.4">
      <c r="A295" s="2853" t="s">
        <v>1838</v>
      </c>
      <c r="B295" s="2853"/>
      <c r="C295" s="2853"/>
      <c r="D295" s="2853"/>
      <c r="E295" s="2853"/>
      <c r="F295" s="2853"/>
      <c r="G295" s="2853"/>
      <c r="H295" s="2853"/>
    </row>
    <row r="296" spans="1:8" ht="12" customHeight="1">
      <c r="A296" s="795" t="s">
        <v>1839</v>
      </c>
      <c r="B296" s="792">
        <v>1221.07</v>
      </c>
      <c r="C296" s="792">
        <v>0</v>
      </c>
      <c r="D296" s="2849">
        <v>1221.07</v>
      </c>
      <c r="E296" s="2849"/>
      <c r="F296" s="792"/>
      <c r="G296" s="792">
        <v>1788.09</v>
      </c>
      <c r="H296" s="793">
        <v>-31.71</v>
      </c>
    </row>
    <row r="297" spans="1:8" ht="12" customHeight="1">
      <c r="A297" s="2860" t="s">
        <v>1664</v>
      </c>
      <c r="B297" s="792">
        <v>2323.4299999999998</v>
      </c>
      <c r="C297" s="792">
        <v>0</v>
      </c>
      <c r="D297" s="2849">
        <v>2324.6999999999998</v>
      </c>
      <c r="E297" s="2849"/>
      <c r="F297" s="792"/>
      <c r="G297" s="792">
        <v>1880.64</v>
      </c>
      <c r="H297" s="793">
        <v>23.61</v>
      </c>
    </row>
    <row r="298" spans="1:8" ht="12.75" customHeight="1">
      <c r="A298" s="2860"/>
      <c r="B298" s="794">
        <v>1.27</v>
      </c>
      <c r="C298" s="792"/>
      <c r="D298" s="2849"/>
      <c r="E298" s="2849"/>
      <c r="F298" s="792"/>
      <c r="G298" s="792"/>
      <c r="H298" s="793"/>
    </row>
    <row r="299" spans="1:8" thickBot="1">
      <c r="A299" s="795" t="s">
        <v>1840</v>
      </c>
      <c r="B299" s="792">
        <v>-54679.199999999997</v>
      </c>
      <c r="C299" s="792">
        <v>0</v>
      </c>
      <c r="D299" s="2850">
        <v>-54679.199999999997</v>
      </c>
      <c r="E299" s="2850"/>
      <c r="F299" s="792"/>
      <c r="G299" s="792">
        <v>-281.69</v>
      </c>
      <c r="H299" s="793">
        <v>19311.13</v>
      </c>
    </row>
    <row r="300" spans="1:8" ht="15.75" customHeight="1">
      <c r="A300" s="2845" t="s">
        <v>1841</v>
      </c>
      <c r="B300" s="798">
        <v>-51134.7</v>
      </c>
      <c r="C300" s="798">
        <v>0</v>
      </c>
      <c r="D300" s="2841">
        <v>-51133.43</v>
      </c>
      <c r="E300" s="2841"/>
      <c r="F300" s="819" t="s">
        <v>595</v>
      </c>
      <c r="G300" s="2841">
        <v>3387.04</v>
      </c>
      <c r="H300" s="2843">
        <v>-1609.68</v>
      </c>
    </row>
    <row r="301" spans="1:8" ht="15.75" customHeight="1" thickBot="1">
      <c r="A301" s="2845"/>
      <c r="B301" s="799">
        <v>1.27</v>
      </c>
      <c r="C301" s="796"/>
      <c r="D301" s="2842"/>
      <c r="E301" s="2842"/>
      <c r="F301" s="800"/>
      <c r="G301" s="2842"/>
      <c r="H301" s="2844"/>
    </row>
    <row r="302" spans="1:8" ht="15.75" customHeight="1">
      <c r="A302" s="2845" t="s">
        <v>1842</v>
      </c>
      <c r="B302" s="798">
        <v>6194576.9100000001</v>
      </c>
      <c r="C302" s="798">
        <v>0</v>
      </c>
      <c r="D302" s="2841">
        <v>6194578.1799999997</v>
      </c>
      <c r="E302" s="2841"/>
      <c r="F302" s="798"/>
      <c r="G302" s="2841">
        <v>5873063.7599999998</v>
      </c>
      <c r="H302" s="2843">
        <v>5.47</v>
      </c>
    </row>
    <row r="303" spans="1:8" ht="15.75" customHeight="1" thickBot="1">
      <c r="A303" s="2845"/>
      <c r="B303" s="799">
        <v>1.27</v>
      </c>
      <c r="C303" s="796"/>
      <c r="D303" s="2842"/>
      <c r="E303" s="2842"/>
      <c r="F303" s="800"/>
      <c r="G303" s="2842"/>
      <c r="H303" s="2844"/>
    </row>
    <row r="304" spans="1:8" ht="15.75" customHeight="1">
      <c r="A304" s="2845" t="s">
        <v>1843</v>
      </c>
      <c r="B304" s="798">
        <v>10518913.449999999</v>
      </c>
      <c r="C304" s="798">
        <v>4626.9399999999996</v>
      </c>
      <c r="D304" s="2841">
        <v>15481910.619999999</v>
      </c>
      <c r="E304" s="2841"/>
      <c r="F304" s="798"/>
      <c r="G304" s="2841">
        <v>14468780.49</v>
      </c>
      <c r="H304" s="2843">
        <v>7</v>
      </c>
    </row>
    <row r="305" spans="1:8" ht="15.75" customHeight="1" thickBot="1">
      <c r="A305" s="2845"/>
      <c r="B305" s="799">
        <v>4958370.2300000004</v>
      </c>
      <c r="C305" s="796"/>
      <c r="D305" s="2842"/>
      <c r="E305" s="2842"/>
      <c r="F305" s="800"/>
      <c r="G305" s="2842"/>
      <c r="H305" s="2844"/>
    </row>
    <row r="306" spans="1:8" ht="14.25" customHeight="1">
      <c r="A306" s="2852" t="s">
        <v>1844</v>
      </c>
      <c r="B306" s="2852"/>
      <c r="C306" s="2852"/>
      <c r="D306" s="2852"/>
      <c r="E306" s="2852"/>
      <c r="F306" s="2852"/>
      <c r="G306" s="2852"/>
      <c r="H306" s="2852"/>
    </row>
    <row r="307" spans="1:8" ht="14.25" customHeight="1">
      <c r="A307" s="2856" t="s">
        <v>1845</v>
      </c>
      <c r="B307" s="2856"/>
      <c r="C307" s="2856"/>
      <c r="D307" s="2856"/>
      <c r="E307" s="2856"/>
      <c r="F307" s="2856"/>
      <c r="G307" s="2856"/>
      <c r="H307" s="2856"/>
    </row>
    <row r="308" spans="1:8" ht="14.25" customHeight="1">
      <c r="A308" s="2853" t="s">
        <v>1846</v>
      </c>
      <c r="B308" s="2853"/>
      <c r="C308" s="2853"/>
      <c r="D308" s="2853"/>
      <c r="E308" s="2853"/>
      <c r="F308" s="2853"/>
      <c r="G308" s="2853"/>
      <c r="H308" s="2853"/>
    </row>
    <row r="309" spans="1:8" ht="14.25" customHeight="1">
      <c r="A309" s="2854" t="s">
        <v>1847</v>
      </c>
      <c r="B309" s="2854"/>
      <c r="C309" s="2854"/>
      <c r="D309" s="2854"/>
      <c r="E309" s="2854"/>
      <c r="F309" s="2854"/>
      <c r="G309" s="2854"/>
      <c r="H309" s="2854"/>
    </row>
    <row r="310" spans="1:8" ht="14.25" customHeight="1">
      <c r="A310" s="795" t="s">
        <v>1689</v>
      </c>
      <c r="B310" s="792">
        <v>6016.94</v>
      </c>
      <c r="C310" s="792">
        <v>0</v>
      </c>
      <c r="D310" s="2849">
        <v>6016.94</v>
      </c>
      <c r="E310" s="2849"/>
      <c r="F310" s="792"/>
      <c r="G310" s="792">
        <v>6235.12</v>
      </c>
      <c r="H310" s="793">
        <v>-3.5</v>
      </c>
    </row>
    <row r="311" spans="1:8" ht="13.5" customHeight="1">
      <c r="A311" s="795" t="s">
        <v>1848</v>
      </c>
      <c r="B311" s="792">
        <v>1308.6099999999999</v>
      </c>
      <c r="C311" s="792">
        <v>0</v>
      </c>
      <c r="D311" s="2849">
        <v>1308.6099999999999</v>
      </c>
      <c r="E311" s="2849"/>
      <c r="F311" s="792"/>
      <c r="G311" s="792">
        <v>1345.59</v>
      </c>
      <c r="H311" s="793">
        <v>-2.75</v>
      </c>
    </row>
    <row r="312" spans="1:8" ht="13.5" customHeight="1">
      <c r="A312" s="795" t="s">
        <v>1849</v>
      </c>
      <c r="B312" s="792">
        <v>4349135.5999999996</v>
      </c>
      <c r="C312" s="792">
        <v>0</v>
      </c>
      <c r="D312" s="2849">
        <v>4349135.5999999996</v>
      </c>
      <c r="E312" s="2849"/>
      <c r="F312" s="792"/>
      <c r="G312" s="792">
        <v>4087594.77</v>
      </c>
      <c r="H312" s="793">
        <v>6.4</v>
      </c>
    </row>
    <row r="313" spans="1:8" ht="13.5" customHeight="1">
      <c r="A313" s="795" t="s">
        <v>1850</v>
      </c>
      <c r="B313" s="792">
        <v>21144.65</v>
      </c>
      <c r="C313" s="792">
        <v>0</v>
      </c>
      <c r="D313" s="2849">
        <v>21144.65</v>
      </c>
      <c r="E313" s="2849"/>
      <c r="F313" s="792"/>
      <c r="G313" s="792">
        <v>17995.05</v>
      </c>
      <c r="H313" s="793">
        <v>17.5</v>
      </c>
    </row>
    <row r="314" spans="1:8" ht="14.25" customHeight="1">
      <c r="A314" s="795" t="s">
        <v>1851</v>
      </c>
      <c r="B314" s="792">
        <v>381.03</v>
      </c>
      <c r="C314" s="792">
        <v>0</v>
      </c>
      <c r="D314" s="2849">
        <v>381.03</v>
      </c>
      <c r="E314" s="2849"/>
      <c r="F314" s="792"/>
      <c r="G314" s="792">
        <v>711.8</v>
      </c>
      <c r="H314" s="793">
        <v>-46.47</v>
      </c>
    </row>
    <row r="315" spans="1:8" ht="14.25" customHeight="1">
      <c r="A315" s="795" t="s">
        <v>1852</v>
      </c>
      <c r="B315" s="792">
        <v>10</v>
      </c>
      <c r="C315" s="792">
        <v>0</v>
      </c>
      <c r="D315" s="2849">
        <v>10</v>
      </c>
      <c r="E315" s="2849"/>
      <c r="F315" s="792"/>
      <c r="G315" s="792">
        <v>10</v>
      </c>
      <c r="H315" s="793">
        <v>0</v>
      </c>
    </row>
    <row r="316" spans="1:8" ht="14.25" customHeight="1">
      <c r="A316" s="795" t="s">
        <v>1853</v>
      </c>
      <c r="B316" s="792">
        <v>129359.22</v>
      </c>
      <c r="C316" s="792">
        <v>194038.83</v>
      </c>
      <c r="D316" s="2849">
        <v>323398.05</v>
      </c>
      <c r="E316" s="2849"/>
      <c r="F316" s="792"/>
      <c r="G316" s="792">
        <v>412997.43</v>
      </c>
      <c r="H316" s="793">
        <v>-21.69</v>
      </c>
    </row>
    <row r="317" spans="1:8" ht="14.25" customHeight="1">
      <c r="A317" s="795" t="s">
        <v>1854</v>
      </c>
      <c r="B317" s="792">
        <v>87877.22</v>
      </c>
      <c r="C317" s="792">
        <v>70330.83</v>
      </c>
      <c r="D317" s="2849">
        <v>158208.04999999999</v>
      </c>
      <c r="E317" s="2849"/>
      <c r="F317" s="792"/>
      <c r="G317" s="792">
        <v>236239.13</v>
      </c>
      <c r="H317" s="793">
        <v>-33.03</v>
      </c>
    </row>
    <row r="318" spans="1:8" ht="13.5" customHeight="1">
      <c r="A318" s="795" t="s">
        <v>1855</v>
      </c>
      <c r="B318" s="792">
        <v>91408.84</v>
      </c>
      <c r="C318" s="792">
        <v>88096.36</v>
      </c>
      <c r="D318" s="2849">
        <v>179505.2</v>
      </c>
      <c r="E318" s="2849"/>
      <c r="F318" s="792"/>
      <c r="G318" s="792">
        <v>196535.21</v>
      </c>
      <c r="H318" s="793">
        <v>-8.67</v>
      </c>
    </row>
    <row r="319" spans="1:8" ht="13.5" customHeight="1">
      <c r="A319" s="795" t="s">
        <v>1856</v>
      </c>
      <c r="B319" s="792">
        <v>5763.05</v>
      </c>
      <c r="C319" s="792">
        <v>8218.58</v>
      </c>
      <c r="D319" s="2849">
        <v>13981.63</v>
      </c>
      <c r="E319" s="2849"/>
      <c r="F319" s="792"/>
      <c r="G319" s="792">
        <v>11923.09</v>
      </c>
      <c r="H319" s="793">
        <v>17.27</v>
      </c>
    </row>
    <row r="320" spans="1:8" ht="13.5" customHeight="1" thickBot="1">
      <c r="A320" s="795" t="s">
        <v>1664</v>
      </c>
      <c r="B320" s="792">
        <v>130072.56</v>
      </c>
      <c r="C320" s="792">
        <v>2240.46</v>
      </c>
      <c r="D320" s="2850">
        <v>132313.01999999999</v>
      </c>
      <c r="E320" s="2850"/>
      <c r="F320" s="792"/>
      <c r="G320" s="792">
        <v>137173.32</v>
      </c>
      <c r="H320" s="793">
        <v>-3.54</v>
      </c>
    </row>
    <row r="321" spans="1:8" thickBot="1">
      <c r="A321" s="815" t="s">
        <v>1698</v>
      </c>
      <c r="B321" s="805">
        <v>4822477.72</v>
      </c>
      <c r="C321" s="805">
        <v>362925.06</v>
      </c>
      <c r="D321" s="2851">
        <v>5185402.78</v>
      </c>
      <c r="E321" s="2851"/>
      <c r="F321" s="805"/>
      <c r="G321" s="805">
        <v>5108760.51</v>
      </c>
      <c r="H321" s="806">
        <v>1.5</v>
      </c>
    </row>
    <row r="322" spans="1:8" ht="15" customHeight="1">
      <c r="A322" s="2868" t="s">
        <v>1857</v>
      </c>
      <c r="B322" s="2868"/>
      <c r="C322" s="2868"/>
      <c r="D322" s="2868"/>
      <c r="E322" s="820"/>
      <c r="F322" s="820"/>
      <c r="G322" s="820"/>
      <c r="H322" s="821"/>
    </row>
    <row r="323" spans="1:8" ht="24.75" customHeight="1">
      <c r="A323" s="2869" t="s">
        <v>1858</v>
      </c>
      <c r="B323" s="2869"/>
      <c r="C323" s="2869"/>
      <c r="D323" s="2869"/>
      <c r="E323" s="2869"/>
      <c r="F323" s="2869"/>
      <c r="G323" s="2869"/>
      <c r="H323" s="2869"/>
    </row>
    <row r="324" spans="1:8" ht="14.4">
      <c r="A324" s="2854" t="s">
        <v>1859</v>
      </c>
      <c r="B324" s="2854"/>
      <c r="C324" s="2854"/>
      <c r="D324" s="2854"/>
      <c r="E324" s="2854"/>
      <c r="F324" s="2854"/>
      <c r="G324" s="2854"/>
      <c r="H324" s="2854"/>
    </row>
    <row r="325" spans="1:8" ht="14.4">
      <c r="A325" s="795" t="s">
        <v>1689</v>
      </c>
      <c r="B325" s="792">
        <v>5441.53</v>
      </c>
      <c r="C325" s="792">
        <v>0</v>
      </c>
      <c r="D325" s="2849">
        <v>5441.53</v>
      </c>
      <c r="E325" s="2849"/>
      <c r="F325" s="792"/>
      <c r="G325" s="792">
        <v>5505.06</v>
      </c>
      <c r="H325" s="793">
        <v>-1.1499999999999999</v>
      </c>
    </row>
    <row r="326" spans="1:8" ht="14.4">
      <c r="A326" s="795" t="s">
        <v>1860</v>
      </c>
      <c r="B326" s="792">
        <v>12019.47</v>
      </c>
      <c r="C326" s="792">
        <v>0</v>
      </c>
      <c r="D326" s="2849">
        <v>12019.47</v>
      </c>
      <c r="E326" s="2849"/>
      <c r="F326" s="792"/>
      <c r="G326" s="792">
        <v>11304.85</v>
      </c>
      <c r="H326" s="793">
        <v>6.32</v>
      </c>
    </row>
    <row r="327" spans="1:8" ht="14.4">
      <c r="A327" s="795" t="s">
        <v>1861</v>
      </c>
      <c r="B327" s="792">
        <v>6.68</v>
      </c>
      <c r="C327" s="792">
        <v>0</v>
      </c>
      <c r="D327" s="2849">
        <v>6.68</v>
      </c>
      <c r="E327" s="2849"/>
      <c r="F327" s="792"/>
      <c r="G327" s="792">
        <v>0</v>
      </c>
      <c r="H327" s="793">
        <v>0</v>
      </c>
    </row>
    <row r="328" spans="1:8" ht="14.4">
      <c r="A328" s="795" t="s">
        <v>1862</v>
      </c>
      <c r="B328" s="792">
        <v>125.53</v>
      </c>
      <c r="C328" s="792">
        <v>0</v>
      </c>
      <c r="D328" s="2849">
        <v>125.53</v>
      </c>
      <c r="E328" s="2849"/>
      <c r="F328" s="792"/>
      <c r="G328" s="792">
        <v>124.09</v>
      </c>
      <c r="H328" s="793">
        <v>1.1599999999999999</v>
      </c>
    </row>
    <row r="329" spans="1:8" ht="14.4">
      <c r="A329" s="795" t="s">
        <v>1863</v>
      </c>
      <c r="B329" s="792">
        <v>38.07</v>
      </c>
      <c r="C329" s="792">
        <v>0</v>
      </c>
      <c r="D329" s="2849">
        <v>38.07</v>
      </c>
      <c r="E329" s="2849"/>
      <c r="F329" s="792"/>
      <c r="G329" s="792">
        <v>36.5</v>
      </c>
      <c r="H329" s="793">
        <v>4.3</v>
      </c>
    </row>
    <row r="330" spans="1:8" ht="14.4">
      <c r="A330" s="795" t="s">
        <v>1864</v>
      </c>
      <c r="B330" s="792">
        <v>25108.23</v>
      </c>
      <c r="C330" s="792">
        <v>0</v>
      </c>
      <c r="D330" s="2849">
        <v>25108.23</v>
      </c>
      <c r="E330" s="2849"/>
      <c r="F330" s="792"/>
      <c r="G330" s="792">
        <v>19794.509999999998</v>
      </c>
      <c r="H330" s="793">
        <v>26.84</v>
      </c>
    </row>
    <row r="331" spans="1:8" ht="14.4">
      <c r="A331" s="795" t="s">
        <v>1865</v>
      </c>
      <c r="B331" s="792">
        <v>199645.08</v>
      </c>
      <c r="C331" s="792">
        <v>7458.63</v>
      </c>
      <c r="D331" s="2849">
        <v>207103.71</v>
      </c>
      <c r="E331" s="2849"/>
      <c r="F331" s="792"/>
      <c r="G331" s="792">
        <v>181210.55</v>
      </c>
      <c r="H331" s="793">
        <v>14.29</v>
      </c>
    </row>
    <row r="332" spans="1:8" ht="14.4">
      <c r="A332" s="795" t="s">
        <v>1866</v>
      </c>
      <c r="B332" s="792">
        <v>974343.97</v>
      </c>
      <c r="C332" s="792">
        <v>0</v>
      </c>
      <c r="D332" s="2849">
        <v>974343.97</v>
      </c>
      <c r="E332" s="2849"/>
      <c r="F332" s="792"/>
      <c r="G332" s="792">
        <v>903770.36</v>
      </c>
      <c r="H332" s="793">
        <v>7.81</v>
      </c>
    </row>
    <row r="333" spans="1:8" ht="14.4">
      <c r="A333" s="795" t="s">
        <v>1855</v>
      </c>
      <c r="B333" s="792">
        <v>1782.81</v>
      </c>
      <c r="C333" s="792">
        <v>2060.58</v>
      </c>
      <c r="D333" s="2849">
        <v>3843.39</v>
      </c>
      <c r="E333" s="2849"/>
      <c r="F333" s="792"/>
      <c r="G333" s="792">
        <v>1969.46</v>
      </c>
      <c r="H333" s="793">
        <v>95.15</v>
      </c>
    </row>
    <row r="334" spans="1:8" ht="14.4">
      <c r="A334" s="795" t="s">
        <v>1856</v>
      </c>
      <c r="B334" s="792">
        <v>60.99</v>
      </c>
      <c r="C334" s="792">
        <v>70.5</v>
      </c>
      <c r="D334" s="2849">
        <v>131.49</v>
      </c>
      <c r="E334" s="2849"/>
      <c r="F334" s="792"/>
      <c r="G334" s="792">
        <v>66.77</v>
      </c>
      <c r="H334" s="793">
        <v>96.93</v>
      </c>
    </row>
    <row r="335" spans="1:8" thickBot="1">
      <c r="A335" s="795" t="s">
        <v>1664</v>
      </c>
      <c r="B335" s="792">
        <v>8079.83</v>
      </c>
      <c r="C335" s="792">
        <v>0</v>
      </c>
      <c r="D335" s="2850">
        <v>8079.83</v>
      </c>
      <c r="E335" s="2850"/>
      <c r="F335" s="792"/>
      <c r="G335" s="792">
        <v>5041.25</v>
      </c>
      <c r="H335" s="793">
        <v>60.27</v>
      </c>
    </row>
    <row r="336" spans="1:8" thickBot="1">
      <c r="A336" s="804" t="s">
        <v>1701</v>
      </c>
      <c r="B336" s="805">
        <v>1226652.19</v>
      </c>
      <c r="C336" s="805">
        <v>9589.7099999999991</v>
      </c>
      <c r="D336" s="2851">
        <v>1236241.8999999999</v>
      </c>
      <c r="E336" s="2851"/>
      <c r="F336" s="805"/>
      <c r="G336" s="805">
        <v>1128823.3999999999</v>
      </c>
      <c r="H336" s="806">
        <v>9.52</v>
      </c>
    </row>
    <row r="337" spans="1:8" ht="14.4">
      <c r="A337" s="2854" t="s">
        <v>1867</v>
      </c>
      <c r="B337" s="2854"/>
      <c r="C337" s="2854"/>
      <c r="D337" s="2854"/>
      <c r="E337" s="2854"/>
      <c r="F337" s="2854"/>
      <c r="G337" s="2854"/>
      <c r="H337" s="2854"/>
    </row>
    <row r="338" spans="1:8" ht="14.4">
      <c r="A338" s="795" t="s">
        <v>1689</v>
      </c>
      <c r="B338" s="792">
        <v>1767.1</v>
      </c>
      <c r="C338" s="792">
        <v>0</v>
      </c>
      <c r="D338" s="2849">
        <v>1767.1</v>
      </c>
      <c r="E338" s="2849"/>
      <c r="F338" s="792"/>
      <c r="G338" s="792">
        <v>1642.99</v>
      </c>
      <c r="H338" s="793">
        <v>7.55</v>
      </c>
    </row>
    <row r="339" spans="1:8" ht="14.4">
      <c r="A339" s="795" t="s">
        <v>1868</v>
      </c>
      <c r="B339" s="792">
        <v>19720.59</v>
      </c>
      <c r="C339" s="792">
        <v>0</v>
      </c>
      <c r="D339" s="2849">
        <v>19720.59</v>
      </c>
      <c r="E339" s="2849"/>
      <c r="F339" s="792"/>
      <c r="G339" s="792">
        <v>16575.96</v>
      </c>
      <c r="H339" s="793">
        <v>18.97</v>
      </c>
    </row>
    <row r="340" spans="1:8" ht="14.4">
      <c r="A340" s="795" t="s">
        <v>1869</v>
      </c>
      <c r="B340" s="792">
        <v>44549.83</v>
      </c>
      <c r="C340" s="792">
        <v>0</v>
      </c>
      <c r="D340" s="2849">
        <v>44549.83</v>
      </c>
      <c r="E340" s="2849"/>
      <c r="F340" s="792"/>
      <c r="G340" s="792">
        <v>41967.97</v>
      </c>
      <c r="H340" s="793">
        <v>6.15</v>
      </c>
    </row>
    <row r="341" spans="1:8" ht="14.4">
      <c r="A341" s="795" t="s">
        <v>1870</v>
      </c>
      <c r="B341" s="792">
        <v>246776.23</v>
      </c>
      <c r="C341" s="792">
        <v>0</v>
      </c>
      <c r="D341" s="2849">
        <v>246776.23</v>
      </c>
      <c r="E341" s="2849"/>
      <c r="F341" s="792"/>
      <c r="G341" s="792">
        <v>236016.2</v>
      </c>
      <c r="H341" s="793">
        <v>4.5599999999999996</v>
      </c>
    </row>
    <row r="342" spans="1:8" thickBot="1">
      <c r="A342" s="795" t="s">
        <v>1664</v>
      </c>
      <c r="B342" s="792">
        <v>1397.72</v>
      </c>
      <c r="C342" s="792">
        <v>0</v>
      </c>
      <c r="D342" s="2850">
        <v>1397.72</v>
      </c>
      <c r="E342" s="2850"/>
      <c r="F342" s="792"/>
      <c r="G342" s="792">
        <v>659.22</v>
      </c>
      <c r="H342" s="793">
        <v>112.03</v>
      </c>
    </row>
    <row r="343" spans="1:8" thickBot="1">
      <c r="A343" s="804" t="s">
        <v>1703</v>
      </c>
      <c r="B343" s="805">
        <v>314211.46999999997</v>
      </c>
      <c r="C343" s="805">
        <v>0</v>
      </c>
      <c r="D343" s="2851">
        <v>314211.46999999997</v>
      </c>
      <c r="E343" s="2851"/>
      <c r="F343" s="805"/>
      <c r="G343" s="805">
        <v>296862.34000000003</v>
      </c>
      <c r="H343" s="806">
        <v>5.84</v>
      </c>
    </row>
    <row r="344" spans="1:8" ht="14.4">
      <c r="A344" s="2854" t="s">
        <v>1871</v>
      </c>
      <c r="B344" s="2854"/>
      <c r="C344" s="2854"/>
      <c r="D344" s="2854"/>
      <c r="E344" s="2854"/>
      <c r="F344" s="2854"/>
      <c r="G344" s="2854"/>
      <c r="H344" s="2854"/>
    </row>
    <row r="345" spans="1:8" ht="14.4">
      <c r="A345" s="795" t="s">
        <v>1689</v>
      </c>
      <c r="B345" s="792">
        <v>39.01</v>
      </c>
      <c r="C345" s="792">
        <v>0</v>
      </c>
      <c r="D345" s="2849">
        <v>39.01</v>
      </c>
      <c r="E345" s="2849"/>
      <c r="F345" s="792"/>
      <c r="G345" s="792">
        <v>42.93</v>
      </c>
      <c r="H345" s="793">
        <v>-9.1300000000000008</v>
      </c>
    </row>
    <row r="346" spans="1:8" ht="14.4">
      <c r="A346" s="795" t="s">
        <v>1872</v>
      </c>
      <c r="B346" s="792">
        <v>1535.22</v>
      </c>
      <c r="C346" s="792">
        <v>0</v>
      </c>
      <c r="D346" s="2849">
        <v>1535.22</v>
      </c>
      <c r="E346" s="2849"/>
      <c r="F346" s="792"/>
      <c r="G346" s="792">
        <v>1467.86</v>
      </c>
      <c r="H346" s="793">
        <v>4.59</v>
      </c>
    </row>
    <row r="347" spans="1:8" thickBot="1">
      <c r="A347" s="795" t="s">
        <v>1873</v>
      </c>
      <c r="B347" s="792">
        <v>27200.98</v>
      </c>
      <c r="C347" s="792">
        <v>0</v>
      </c>
      <c r="D347" s="2850">
        <v>27200.98</v>
      </c>
      <c r="E347" s="2850"/>
      <c r="F347" s="792"/>
      <c r="G347" s="792">
        <v>25282.7</v>
      </c>
      <c r="H347" s="793">
        <v>7.59</v>
      </c>
    </row>
    <row r="348" spans="1:8" thickBot="1">
      <c r="A348" s="804" t="s">
        <v>1750</v>
      </c>
      <c r="B348" s="805">
        <v>28775.21</v>
      </c>
      <c r="C348" s="805">
        <v>0</v>
      </c>
      <c r="D348" s="2851">
        <v>28775.21</v>
      </c>
      <c r="E348" s="2851"/>
      <c r="F348" s="805"/>
      <c r="G348" s="805">
        <v>26793.49</v>
      </c>
      <c r="H348" s="806">
        <v>7.4</v>
      </c>
    </row>
    <row r="349" spans="1:8" ht="14.4">
      <c r="A349" s="2854" t="s">
        <v>1807</v>
      </c>
      <c r="B349" s="2854"/>
      <c r="C349" s="2854"/>
      <c r="D349" s="2854"/>
      <c r="E349" s="2854"/>
      <c r="F349" s="2854"/>
      <c r="G349" s="2854"/>
      <c r="H349" s="2854"/>
    </row>
    <row r="350" spans="1:8" ht="14.4">
      <c r="A350" s="795" t="s">
        <v>1689</v>
      </c>
      <c r="B350" s="792">
        <v>654.73</v>
      </c>
      <c r="C350" s="792">
        <v>0</v>
      </c>
      <c r="D350" s="2849">
        <v>654.73</v>
      </c>
      <c r="E350" s="2849"/>
      <c r="F350" s="792"/>
      <c r="G350" s="792">
        <v>627.29999999999995</v>
      </c>
      <c r="H350" s="793">
        <v>4.37</v>
      </c>
    </row>
    <row r="351" spans="1:8" ht="14.4">
      <c r="A351" s="795" t="s">
        <v>1769</v>
      </c>
      <c r="B351" s="792">
        <v>4625.54</v>
      </c>
      <c r="C351" s="792">
        <v>8731.25</v>
      </c>
      <c r="D351" s="2849">
        <v>13356.79</v>
      </c>
      <c r="E351" s="2849"/>
      <c r="F351" s="792"/>
      <c r="G351" s="792">
        <v>17921.66</v>
      </c>
      <c r="H351" s="793">
        <v>-25.47</v>
      </c>
    </row>
    <row r="352" spans="1:8" ht="14.4">
      <c r="A352" s="795" t="s">
        <v>1874</v>
      </c>
      <c r="B352" s="792">
        <v>745.36</v>
      </c>
      <c r="C352" s="792">
        <v>0</v>
      </c>
      <c r="D352" s="2849">
        <v>745.36</v>
      </c>
      <c r="E352" s="2849"/>
      <c r="F352" s="792"/>
      <c r="G352" s="792">
        <v>694.6</v>
      </c>
      <c r="H352" s="793">
        <v>7.31</v>
      </c>
    </row>
    <row r="353" spans="1:8" ht="14.4">
      <c r="A353" s="795" t="s">
        <v>1855</v>
      </c>
      <c r="B353" s="792">
        <v>722.75</v>
      </c>
      <c r="C353" s="792">
        <v>2623.82</v>
      </c>
      <c r="D353" s="2849">
        <v>3346.57</v>
      </c>
      <c r="E353" s="2849"/>
      <c r="F353" s="792"/>
      <c r="G353" s="792">
        <v>6108.12</v>
      </c>
      <c r="H353" s="793">
        <v>-45.21</v>
      </c>
    </row>
    <row r="354" spans="1:8" thickBot="1">
      <c r="A354" s="795" t="s">
        <v>1664</v>
      </c>
      <c r="B354" s="792">
        <v>2883.69</v>
      </c>
      <c r="C354" s="792">
        <v>0</v>
      </c>
      <c r="D354" s="2850">
        <v>2883.69</v>
      </c>
      <c r="E354" s="2850"/>
      <c r="F354" s="792"/>
      <c r="G354" s="792">
        <v>2961.01</v>
      </c>
      <c r="H354" s="793">
        <v>-2.61</v>
      </c>
    </row>
    <row r="355" spans="1:8" thickBot="1">
      <c r="A355" s="804" t="s">
        <v>1809</v>
      </c>
      <c r="B355" s="805">
        <v>9632.07</v>
      </c>
      <c r="C355" s="805">
        <v>11355.07</v>
      </c>
      <c r="D355" s="2851">
        <v>20987.14</v>
      </c>
      <c r="E355" s="2851"/>
      <c r="F355" s="805"/>
      <c r="G355" s="805">
        <v>28312.69</v>
      </c>
      <c r="H355" s="806">
        <v>-25.87</v>
      </c>
    </row>
    <row r="356" spans="1:8" thickBot="1">
      <c r="A356" s="804" t="s">
        <v>1875</v>
      </c>
      <c r="B356" s="805">
        <v>6401748.6600000001</v>
      </c>
      <c r="C356" s="805">
        <v>383869.84</v>
      </c>
      <c r="D356" s="2851">
        <v>6785618.5</v>
      </c>
      <c r="E356" s="2851"/>
      <c r="F356" s="805"/>
      <c r="G356" s="805">
        <v>6589552.4299999997</v>
      </c>
      <c r="H356" s="806">
        <v>2.98</v>
      </c>
    </row>
    <row r="357" spans="1:8" ht="14.4">
      <c r="A357" s="2853" t="s">
        <v>1876</v>
      </c>
      <c r="B357" s="2853"/>
      <c r="C357" s="2853"/>
      <c r="D357" s="2853"/>
      <c r="E357" s="2853"/>
      <c r="F357" s="2853"/>
      <c r="G357" s="2853"/>
      <c r="H357" s="2853"/>
    </row>
    <row r="358" spans="1:8" ht="14.4">
      <c r="A358" s="795" t="s">
        <v>1689</v>
      </c>
      <c r="B358" s="792">
        <v>3122.57</v>
      </c>
      <c r="C358" s="792">
        <v>0</v>
      </c>
      <c r="D358" s="2849">
        <v>3122.57</v>
      </c>
      <c r="E358" s="2849"/>
      <c r="F358" s="792"/>
      <c r="G358" s="792">
        <v>2658.98</v>
      </c>
      <c r="H358" s="793">
        <v>17.43</v>
      </c>
    </row>
    <row r="359" spans="1:8" ht="26.4">
      <c r="A359" s="795" t="s">
        <v>1877</v>
      </c>
      <c r="B359" s="792">
        <v>3295.03</v>
      </c>
      <c r="C359" s="792">
        <v>0</v>
      </c>
      <c r="D359" s="2849">
        <v>3295.03</v>
      </c>
      <c r="E359" s="2849"/>
      <c r="F359" s="792"/>
      <c r="G359" s="792">
        <v>3854.18</v>
      </c>
      <c r="H359" s="793">
        <v>-14.51</v>
      </c>
    </row>
    <row r="360" spans="1:8" ht="14.4">
      <c r="A360" s="795" t="s">
        <v>1878</v>
      </c>
      <c r="B360" s="792">
        <v>51431.56</v>
      </c>
      <c r="C360" s="792">
        <v>0</v>
      </c>
      <c r="D360" s="2849">
        <v>51431.56</v>
      </c>
      <c r="E360" s="2849"/>
      <c r="F360" s="792"/>
      <c r="G360" s="792">
        <v>31313.35</v>
      </c>
      <c r="H360" s="793">
        <v>64.25</v>
      </c>
    </row>
    <row r="361" spans="1:8" ht="14.4">
      <c r="A361" s="795" t="s">
        <v>1879</v>
      </c>
      <c r="B361" s="792">
        <v>12457.17</v>
      </c>
      <c r="C361" s="792">
        <v>0</v>
      </c>
      <c r="D361" s="2849">
        <v>12457.17</v>
      </c>
      <c r="E361" s="2849"/>
      <c r="F361" s="792"/>
      <c r="G361" s="792">
        <v>11327.56</v>
      </c>
      <c r="H361" s="793">
        <v>9.9700000000000006</v>
      </c>
    </row>
    <row r="362" spans="1:8" ht="14.4">
      <c r="A362" s="795" t="s">
        <v>1855</v>
      </c>
      <c r="B362" s="792">
        <v>196.62</v>
      </c>
      <c r="C362" s="792">
        <v>0</v>
      </c>
      <c r="D362" s="2849">
        <v>196.62</v>
      </c>
      <c r="E362" s="2849"/>
      <c r="F362" s="792"/>
      <c r="G362" s="792">
        <v>175.06</v>
      </c>
      <c r="H362" s="793">
        <v>12.32</v>
      </c>
    </row>
    <row r="363" spans="1:8" thickBot="1">
      <c r="A363" s="795" t="s">
        <v>1664</v>
      </c>
      <c r="B363" s="792">
        <v>1616.62</v>
      </c>
      <c r="C363" s="792">
        <v>0</v>
      </c>
      <c r="D363" s="2850">
        <v>1616.62</v>
      </c>
      <c r="E363" s="2850"/>
      <c r="F363" s="792"/>
      <c r="G363" s="792">
        <v>1059.03</v>
      </c>
      <c r="H363" s="793">
        <v>52.65</v>
      </c>
    </row>
    <row r="364" spans="1:8" thickBot="1">
      <c r="A364" s="804" t="s">
        <v>1880</v>
      </c>
      <c r="B364" s="805">
        <v>72119.570000000007</v>
      </c>
      <c r="C364" s="805">
        <v>0</v>
      </c>
      <c r="D364" s="2851">
        <v>72119.570000000007</v>
      </c>
      <c r="E364" s="2851"/>
      <c r="F364" s="805"/>
      <c r="G364" s="805">
        <v>50388.160000000003</v>
      </c>
      <c r="H364" s="806">
        <v>43.13</v>
      </c>
    </row>
    <row r="365" spans="1:8" ht="14.25" customHeight="1">
      <c r="A365" s="2853" t="s">
        <v>1881</v>
      </c>
      <c r="B365" s="2853"/>
      <c r="C365" s="2853"/>
      <c r="D365" s="2853"/>
      <c r="E365" s="2853"/>
      <c r="F365" s="2853"/>
      <c r="G365" s="2853"/>
      <c r="H365" s="2853"/>
    </row>
    <row r="366" spans="1:8" ht="14.25" customHeight="1">
      <c r="A366" s="795" t="s">
        <v>1689</v>
      </c>
      <c r="B366" s="792">
        <v>4570.53</v>
      </c>
      <c r="C366" s="792">
        <v>0</v>
      </c>
      <c r="D366" s="2849">
        <v>4570.53</v>
      </c>
      <c r="E366" s="2849"/>
      <c r="F366" s="792"/>
      <c r="G366" s="792">
        <v>4285.17</v>
      </c>
      <c r="H366" s="793">
        <v>6.66</v>
      </c>
    </row>
    <row r="367" spans="1:8" ht="14.25" customHeight="1">
      <c r="A367" s="795" t="s">
        <v>1882</v>
      </c>
      <c r="B367" s="792">
        <v>118.54</v>
      </c>
      <c r="C367" s="792">
        <v>0</v>
      </c>
      <c r="D367" s="2849">
        <v>118.54</v>
      </c>
      <c r="E367" s="2849"/>
      <c r="F367" s="792"/>
      <c r="G367" s="792">
        <v>116.47</v>
      </c>
      <c r="H367" s="793">
        <v>1.78</v>
      </c>
    </row>
    <row r="368" spans="1:8" ht="14.25" customHeight="1">
      <c r="A368" s="795" t="s">
        <v>1883</v>
      </c>
      <c r="B368" s="792">
        <v>13674.87</v>
      </c>
      <c r="C368" s="792">
        <v>51.61</v>
      </c>
      <c r="D368" s="2849">
        <v>13726.48</v>
      </c>
      <c r="E368" s="2849"/>
      <c r="F368" s="792"/>
      <c r="G368" s="792">
        <v>12589.01</v>
      </c>
      <c r="H368" s="793">
        <v>9.0399999999999991</v>
      </c>
    </row>
    <row r="369" spans="1:8" ht="14.25" customHeight="1">
      <c r="A369" s="795" t="s">
        <v>1884</v>
      </c>
      <c r="B369" s="792">
        <v>20632.59</v>
      </c>
      <c r="C369" s="792">
        <v>0</v>
      </c>
      <c r="D369" s="2849">
        <v>20632.59</v>
      </c>
      <c r="E369" s="2849"/>
      <c r="F369" s="792"/>
      <c r="G369" s="792">
        <v>13961.35</v>
      </c>
      <c r="H369" s="793">
        <v>47.78</v>
      </c>
    </row>
    <row r="370" spans="1:8" ht="14.25" customHeight="1" thickBot="1">
      <c r="A370" s="795" t="s">
        <v>1664</v>
      </c>
      <c r="B370" s="792">
        <v>100</v>
      </c>
      <c r="C370" s="792">
        <v>0</v>
      </c>
      <c r="D370" s="2850">
        <v>100</v>
      </c>
      <c r="E370" s="2850"/>
      <c r="F370" s="792"/>
      <c r="G370" s="792">
        <v>83.08</v>
      </c>
      <c r="H370" s="793">
        <v>20.37</v>
      </c>
    </row>
    <row r="371" spans="1:8" thickBot="1">
      <c r="A371" s="804" t="s">
        <v>1885</v>
      </c>
      <c r="B371" s="805">
        <v>39096.53</v>
      </c>
      <c r="C371" s="805">
        <v>51.61</v>
      </c>
      <c r="D371" s="2851">
        <v>39148.14</v>
      </c>
      <c r="E371" s="2851"/>
      <c r="F371" s="805"/>
      <c r="G371" s="805">
        <v>31035.08</v>
      </c>
      <c r="H371" s="806">
        <v>26.14</v>
      </c>
    </row>
    <row r="372" spans="1:8" ht="16.5" customHeight="1">
      <c r="A372" s="2853" t="s">
        <v>1886</v>
      </c>
      <c r="B372" s="2853"/>
      <c r="C372" s="2853"/>
      <c r="D372" s="2853"/>
      <c r="E372" s="2853"/>
      <c r="F372" s="2853"/>
      <c r="G372" s="2853"/>
      <c r="H372" s="2853"/>
    </row>
    <row r="373" spans="1:8" ht="16.5" customHeight="1">
      <c r="A373" s="795" t="s">
        <v>1689</v>
      </c>
      <c r="B373" s="792">
        <v>1036.46</v>
      </c>
      <c r="C373" s="792">
        <v>0</v>
      </c>
      <c r="D373" s="2849">
        <v>1036.46</v>
      </c>
      <c r="E373" s="2849"/>
      <c r="F373" s="792"/>
      <c r="G373" s="792">
        <v>1089.1300000000001</v>
      </c>
      <c r="H373" s="793">
        <v>-4.84</v>
      </c>
    </row>
    <row r="374" spans="1:8" ht="16.5" customHeight="1">
      <c r="A374" s="795" t="s">
        <v>1887</v>
      </c>
      <c r="B374" s="792">
        <v>3453.83</v>
      </c>
      <c r="C374" s="792">
        <v>0</v>
      </c>
      <c r="D374" s="2849">
        <v>3453.83</v>
      </c>
      <c r="E374" s="2849"/>
      <c r="F374" s="792"/>
      <c r="G374" s="792">
        <v>3053.11</v>
      </c>
      <c r="H374" s="793">
        <v>13.12</v>
      </c>
    </row>
    <row r="375" spans="1:8" ht="16.5" customHeight="1">
      <c r="A375" s="795" t="s">
        <v>1888</v>
      </c>
      <c r="B375" s="792">
        <v>364.9</v>
      </c>
      <c r="C375" s="792">
        <v>0</v>
      </c>
      <c r="D375" s="2849">
        <v>364.9</v>
      </c>
      <c r="E375" s="2849"/>
      <c r="F375" s="792"/>
      <c r="G375" s="792">
        <v>345.03</v>
      </c>
      <c r="H375" s="793">
        <v>5.76</v>
      </c>
    </row>
    <row r="376" spans="1:8" ht="16.5" customHeight="1">
      <c r="A376" s="795" t="s">
        <v>1889</v>
      </c>
      <c r="B376" s="792">
        <v>684.94</v>
      </c>
      <c r="C376" s="792">
        <v>11.39</v>
      </c>
      <c r="D376" s="2849">
        <v>696.33</v>
      </c>
      <c r="E376" s="2849"/>
      <c r="F376" s="792"/>
      <c r="G376" s="792">
        <v>676.95</v>
      </c>
      <c r="H376" s="793">
        <v>2.86</v>
      </c>
    </row>
    <row r="377" spans="1:8" ht="16.5" customHeight="1">
      <c r="A377" s="795" t="s">
        <v>1890</v>
      </c>
      <c r="B377" s="792">
        <v>612.74</v>
      </c>
      <c r="C377" s="792">
        <v>0</v>
      </c>
      <c r="D377" s="2849">
        <v>612.74</v>
      </c>
      <c r="E377" s="2849"/>
      <c r="F377" s="792"/>
      <c r="G377" s="792">
        <v>602.36</v>
      </c>
      <c r="H377" s="793">
        <v>1.72</v>
      </c>
    </row>
    <row r="378" spans="1:8" ht="16.5" customHeight="1">
      <c r="A378" s="795" t="s">
        <v>1891</v>
      </c>
      <c r="B378" s="792">
        <v>852.16</v>
      </c>
      <c r="C378" s="792">
        <v>0</v>
      </c>
      <c r="D378" s="2849">
        <v>852.16</v>
      </c>
      <c r="E378" s="2849"/>
      <c r="F378" s="792"/>
      <c r="G378" s="792">
        <v>791.79</v>
      </c>
      <c r="H378" s="793">
        <v>7.62</v>
      </c>
    </row>
    <row r="379" spans="1:8" ht="14.4">
      <c r="A379" s="795" t="s">
        <v>1892</v>
      </c>
      <c r="B379" s="792">
        <v>1945.96</v>
      </c>
      <c r="C379" s="792">
        <v>0</v>
      </c>
      <c r="D379" s="2849">
        <v>1945.96</v>
      </c>
      <c r="E379" s="2849"/>
      <c r="F379" s="792"/>
      <c r="G379" s="792">
        <v>1496.92</v>
      </c>
      <c r="H379" s="793">
        <v>30</v>
      </c>
    </row>
    <row r="380" spans="1:8" thickBot="1">
      <c r="A380" s="795" t="s">
        <v>1664</v>
      </c>
      <c r="B380" s="792">
        <v>11254.87</v>
      </c>
      <c r="C380" s="792">
        <v>85.08</v>
      </c>
      <c r="D380" s="2850">
        <v>11339.95</v>
      </c>
      <c r="E380" s="2850"/>
      <c r="F380" s="792"/>
      <c r="G380" s="792">
        <v>2207.7199999999998</v>
      </c>
      <c r="H380" s="793">
        <v>413.65</v>
      </c>
    </row>
    <row r="381" spans="1:8" thickBot="1">
      <c r="A381" s="804" t="s">
        <v>1893</v>
      </c>
      <c r="B381" s="805">
        <v>20205.86</v>
      </c>
      <c r="C381" s="805">
        <v>96.47</v>
      </c>
      <c r="D381" s="2851">
        <v>20302.330000000002</v>
      </c>
      <c r="E381" s="2851"/>
      <c r="F381" s="805"/>
      <c r="G381" s="805">
        <v>10263.01</v>
      </c>
      <c r="H381" s="806">
        <v>97.82</v>
      </c>
    </row>
    <row r="382" spans="1:8" ht="14.4">
      <c r="A382" s="2845" t="s">
        <v>1894</v>
      </c>
      <c r="B382" s="798">
        <v>6533170.6200000001</v>
      </c>
      <c r="C382" s="798">
        <v>384017.91999999998</v>
      </c>
      <c r="D382" s="2841">
        <v>6917188.54</v>
      </c>
      <c r="E382" s="2841"/>
      <c r="F382" s="798"/>
      <c r="G382" s="2841">
        <v>6681238.6799999997</v>
      </c>
      <c r="H382" s="2843">
        <v>3.53</v>
      </c>
    </row>
    <row r="383" spans="1:8" ht="6.75" customHeight="1" thickBot="1">
      <c r="A383" s="2845"/>
      <c r="B383" s="796"/>
      <c r="C383" s="796"/>
      <c r="D383" s="2842"/>
      <c r="E383" s="2842"/>
      <c r="F383" s="800"/>
      <c r="G383" s="2842"/>
      <c r="H383" s="2844"/>
    </row>
    <row r="384" spans="1:8" ht="13.5" customHeight="1">
      <c r="A384" s="2856" t="s">
        <v>1895</v>
      </c>
      <c r="B384" s="2856"/>
      <c r="C384" s="2856"/>
      <c r="D384" s="2856"/>
      <c r="E384" s="2856"/>
      <c r="F384" s="2856"/>
      <c r="G384" s="2856"/>
      <c r="H384" s="2856"/>
    </row>
    <row r="385" spans="1:8" ht="13.5" customHeight="1">
      <c r="A385" s="2853" t="s">
        <v>1896</v>
      </c>
      <c r="B385" s="2853"/>
      <c r="C385" s="2853"/>
      <c r="D385" s="2853"/>
      <c r="E385" s="2853"/>
      <c r="F385" s="2853"/>
      <c r="G385" s="2853"/>
      <c r="H385" s="2853"/>
    </row>
    <row r="386" spans="1:8" ht="13.5" customHeight="1">
      <c r="A386" s="2854" t="s">
        <v>1897</v>
      </c>
      <c r="B386" s="2854"/>
      <c r="C386" s="2854"/>
      <c r="D386" s="2854"/>
      <c r="E386" s="2854"/>
      <c r="F386" s="2854"/>
      <c r="G386" s="2854"/>
      <c r="H386" s="2854"/>
    </row>
    <row r="387" spans="1:8" ht="13.5" customHeight="1">
      <c r="A387" s="2860" t="s">
        <v>1689</v>
      </c>
      <c r="B387" s="792">
        <v>4876.8</v>
      </c>
      <c r="C387" s="792">
        <v>0</v>
      </c>
      <c r="D387" s="2849">
        <v>4896.6499999999996</v>
      </c>
      <c r="E387" s="2849"/>
      <c r="F387" s="792"/>
      <c r="G387" s="792">
        <v>4610.38</v>
      </c>
      <c r="H387" s="793">
        <v>6.21</v>
      </c>
    </row>
    <row r="388" spans="1:8" ht="13.5" customHeight="1">
      <c r="A388" s="2860"/>
      <c r="B388" s="794">
        <v>19.850000000000001</v>
      </c>
      <c r="C388" s="792"/>
      <c r="D388" s="2849"/>
      <c r="E388" s="2849"/>
      <c r="F388" s="792"/>
      <c r="G388" s="792"/>
      <c r="H388" s="793"/>
    </row>
    <row r="389" spans="1:8" ht="16.5" customHeight="1">
      <c r="A389" s="795" t="s">
        <v>1898</v>
      </c>
      <c r="B389" s="792">
        <v>19369.41</v>
      </c>
      <c r="C389" s="792">
        <v>0</v>
      </c>
      <c r="D389" s="2849">
        <v>19369.41</v>
      </c>
      <c r="E389" s="2849"/>
      <c r="F389" s="792"/>
      <c r="G389" s="792">
        <v>17374.939999999999</v>
      </c>
      <c r="H389" s="793">
        <v>11.48</v>
      </c>
    </row>
    <row r="390" spans="1:8" ht="16.5" customHeight="1">
      <c r="A390" s="795" t="s">
        <v>1899</v>
      </c>
      <c r="B390" s="792">
        <v>316775.01</v>
      </c>
      <c r="C390" s="792">
        <v>0</v>
      </c>
      <c r="D390" s="2849">
        <v>316775.01</v>
      </c>
      <c r="E390" s="2849"/>
      <c r="F390" s="792"/>
      <c r="G390" s="792">
        <v>277188.61</v>
      </c>
      <c r="H390" s="793">
        <v>14.28</v>
      </c>
    </row>
    <row r="391" spans="1:8" ht="16.5" customHeight="1" thickBot="1">
      <c r="A391" s="795" t="s">
        <v>1664</v>
      </c>
      <c r="B391" s="792">
        <v>2276.3200000000002</v>
      </c>
      <c r="C391" s="792">
        <v>0</v>
      </c>
      <c r="D391" s="2850">
        <v>2276.3200000000002</v>
      </c>
      <c r="E391" s="2850"/>
      <c r="F391" s="792"/>
      <c r="G391" s="792">
        <v>2338.58</v>
      </c>
      <c r="H391" s="793">
        <v>-2.66</v>
      </c>
    </row>
    <row r="392" spans="1:8" ht="15.75" customHeight="1">
      <c r="A392" s="2845" t="s">
        <v>1698</v>
      </c>
      <c r="B392" s="798">
        <v>343297.54</v>
      </c>
      <c r="C392" s="798">
        <v>0</v>
      </c>
      <c r="D392" s="2841">
        <v>343317.39</v>
      </c>
      <c r="E392" s="2841"/>
      <c r="F392" s="798"/>
      <c r="G392" s="2841">
        <v>301512.51</v>
      </c>
      <c r="H392" s="2843">
        <v>13.87</v>
      </c>
    </row>
    <row r="393" spans="1:8" ht="15.75" customHeight="1" thickBot="1">
      <c r="A393" s="2845"/>
      <c r="B393" s="799">
        <v>19.850000000000001</v>
      </c>
      <c r="C393" s="810"/>
      <c r="D393" s="2842"/>
      <c r="E393" s="2842"/>
      <c r="F393" s="800"/>
      <c r="G393" s="2842"/>
      <c r="H393" s="2844"/>
    </row>
    <row r="394" spans="1:8" ht="15.75" customHeight="1">
      <c r="A394" s="2854" t="s">
        <v>1900</v>
      </c>
      <c r="B394" s="2854"/>
      <c r="C394" s="2854"/>
      <c r="D394" s="2854"/>
      <c r="E394" s="2854"/>
      <c r="F394" s="2854"/>
      <c r="G394" s="2854"/>
      <c r="H394" s="2854"/>
    </row>
    <row r="395" spans="1:8" ht="15.75" customHeight="1">
      <c r="A395" s="795" t="s">
        <v>1901</v>
      </c>
      <c r="B395" s="792">
        <v>18962.27</v>
      </c>
      <c r="C395" s="792">
        <v>0</v>
      </c>
      <c r="D395" s="2849">
        <v>18962.27</v>
      </c>
      <c r="E395" s="2849"/>
      <c r="F395" s="792"/>
      <c r="G395" s="792">
        <v>18446.099999999999</v>
      </c>
      <c r="H395" s="793">
        <v>2.8</v>
      </c>
    </row>
    <row r="396" spans="1:8" ht="15.75" customHeight="1">
      <c r="A396" s="795" t="s">
        <v>1902</v>
      </c>
      <c r="B396" s="792">
        <v>6506.22</v>
      </c>
      <c r="C396" s="792">
        <v>0</v>
      </c>
      <c r="D396" s="2849">
        <v>6506.22</v>
      </c>
      <c r="E396" s="2849"/>
      <c r="F396" s="792"/>
      <c r="G396" s="792">
        <v>5373.97</v>
      </c>
      <c r="H396" s="793">
        <v>21.07</v>
      </c>
    </row>
    <row r="397" spans="1:8" ht="15.75" customHeight="1" thickBot="1">
      <c r="A397" s="795" t="s">
        <v>1903</v>
      </c>
      <c r="B397" s="792">
        <v>1691.79</v>
      </c>
      <c r="C397" s="792">
        <v>0</v>
      </c>
      <c r="D397" s="2850">
        <v>1691.79</v>
      </c>
      <c r="E397" s="2850"/>
      <c r="F397" s="792"/>
      <c r="G397" s="792">
        <v>1540.2</v>
      </c>
      <c r="H397" s="793">
        <v>9.84</v>
      </c>
    </row>
    <row r="398" spans="1:8" ht="15.75" customHeight="1" thickBot="1">
      <c r="A398" s="804" t="s">
        <v>1701</v>
      </c>
      <c r="B398" s="805">
        <v>27160.28</v>
      </c>
      <c r="C398" s="805">
        <v>0</v>
      </c>
      <c r="D398" s="2851">
        <v>27160.28</v>
      </c>
      <c r="E398" s="2851"/>
      <c r="F398" s="805"/>
      <c r="G398" s="805">
        <v>25360.27</v>
      </c>
      <c r="H398" s="806">
        <v>7.1</v>
      </c>
    </row>
    <row r="399" spans="1:8" ht="15.75" customHeight="1">
      <c r="A399" s="2854" t="s">
        <v>1904</v>
      </c>
      <c r="B399" s="2854"/>
      <c r="C399" s="2854"/>
      <c r="D399" s="2854"/>
      <c r="E399" s="2854"/>
      <c r="F399" s="2854"/>
      <c r="G399" s="2854"/>
      <c r="H399" s="2854"/>
    </row>
    <row r="400" spans="1:8" ht="15.75" customHeight="1" thickBot="1">
      <c r="A400" s="795" t="s">
        <v>1905</v>
      </c>
      <c r="B400" s="792">
        <v>434142.27</v>
      </c>
      <c r="C400" s="792">
        <v>0</v>
      </c>
      <c r="D400" s="2850">
        <v>434142.27</v>
      </c>
      <c r="E400" s="2850"/>
      <c r="F400" s="792"/>
      <c r="G400" s="792">
        <v>357536.92</v>
      </c>
      <c r="H400" s="793">
        <v>21.43</v>
      </c>
    </row>
    <row r="401" spans="1:8" ht="15.75" customHeight="1" thickBot="1">
      <c r="A401" s="804" t="s">
        <v>1703</v>
      </c>
      <c r="B401" s="805">
        <v>434142.27</v>
      </c>
      <c r="C401" s="805">
        <v>0</v>
      </c>
      <c r="D401" s="2851">
        <v>434142.27</v>
      </c>
      <c r="E401" s="2851"/>
      <c r="F401" s="805"/>
      <c r="G401" s="805">
        <v>357536.92</v>
      </c>
      <c r="H401" s="806">
        <v>21.43</v>
      </c>
    </row>
    <row r="402" spans="1:8" ht="15.75" customHeight="1">
      <c r="A402" s="2854" t="s">
        <v>1906</v>
      </c>
      <c r="B402" s="2854"/>
      <c r="C402" s="2854"/>
      <c r="D402" s="2854"/>
      <c r="E402" s="2854"/>
      <c r="F402" s="2854"/>
      <c r="G402" s="2854"/>
      <c r="H402" s="2854"/>
    </row>
    <row r="403" spans="1:8" ht="15.75" customHeight="1">
      <c r="A403" s="795" t="s">
        <v>1901</v>
      </c>
      <c r="B403" s="792">
        <v>40461.51</v>
      </c>
      <c r="C403" s="792">
        <v>0</v>
      </c>
      <c r="D403" s="2849">
        <v>40461.51</v>
      </c>
      <c r="E403" s="2849"/>
      <c r="F403" s="792"/>
      <c r="G403" s="792">
        <v>40012.480000000003</v>
      </c>
      <c r="H403" s="793">
        <v>1.1200000000000001</v>
      </c>
    </row>
    <row r="404" spans="1:8" ht="15.75" customHeight="1">
      <c r="A404" s="795" t="s">
        <v>1902</v>
      </c>
      <c r="B404" s="792">
        <v>34275.47</v>
      </c>
      <c r="C404" s="792">
        <v>0</v>
      </c>
      <c r="D404" s="2849">
        <v>34275.47</v>
      </c>
      <c r="E404" s="2849"/>
      <c r="F404" s="792"/>
      <c r="G404" s="792">
        <v>30478.76</v>
      </c>
      <c r="H404" s="793">
        <v>12.46</v>
      </c>
    </row>
    <row r="405" spans="1:8" ht="15.75" customHeight="1" thickBot="1">
      <c r="A405" s="795" t="s">
        <v>1903</v>
      </c>
      <c r="B405" s="792">
        <v>4560.74</v>
      </c>
      <c r="C405" s="792">
        <v>0</v>
      </c>
      <c r="D405" s="2850">
        <v>4560.74</v>
      </c>
      <c r="E405" s="2850"/>
      <c r="F405" s="792"/>
      <c r="G405" s="792">
        <v>4378.2</v>
      </c>
      <c r="H405" s="793">
        <v>4.17</v>
      </c>
    </row>
    <row r="406" spans="1:8" ht="15.75" customHeight="1" thickBot="1">
      <c r="A406" s="804" t="s">
        <v>1747</v>
      </c>
      <c r="B406" s="805">
        <v>79297.72</v>
      </c>
      <c r="C406" s="805">
        <v>0</v>
      </c>
      <c r="D406" s="2851">
        <v>79297.72</v>
      </c>
      <c r="E406" s="2851"/>
      <c r="F406" s="805"/>
      <c r="G406" s="805">
        <v>74869.440000000002</v>
      </c>
      <c r="H406" s="806">
        <v>5.91</v>
      </c>
    </row>
    <row r="407" spans="1:8" ht="14.4">
      <c r="A407" s="2854" t="s">
        <v>1907</v>
      </c>
      <c r="B407" s="2854"/>
      <c r="C407" s="2854"/>
      <c r="D407" s="2854"/>
      <c r="E407" s="2854"/>
      <c r="F407" s="2854"/>
      <c r="G407" s="2854"/>
      <c r="H407" s="2854"/>
    </row>
    <row r="408" spans="1:8" ht="14.4">
      <c r="A408" s="795" t="s">
        <v>1689</v>
      </c>
      <c r="B408" s="792">
        <v>8684.6200000000008</v>
      </c>
      <c r="C408" s="792">
        <v>0</v>
      </c>
      <c r="D408" s="2849">
        <v>8684.6200000000008</v>
      </c>
      <c r="E408" s="2849"/>
      <c r="F408" s="792"/>
      <c r="G408" s="792">
        <v>8618.2999999999993</v>
      </c>
      <c r="H408" s="793">
        <v>0.77</v>
      </c>
    </row>
    <row r="409" spans="1:8" ht="14.4">
      <c r="A409" s="795" t="s">
        <v>1901</v>
      </c>
      <c r="B409" s="792">
        <v>22314.68</v>
      </c>
      <c r="C409" s="792">
        <v>8075.42</v>
      </c>
      <c r="D409" s="2849">
        <v>30390.1</v>
      </c>
      <c r="E409" s="2849"/>
      <c r="F409" s="792"/>
      <c r="G409" s="792">
        <v>33660.78</v>
      </c>
      <c r="H409" s="793">
        <v>-9.7200000000000006</v>
      </c>
    </row>
    <row r="410" spans="1:8" ht="14.4">
      <c r="A410" s="795" t="s">
        <v>1902</v>
      </c>
      <c r="B410" s="792">
        <v>9349.0400000000009</v>
      </c>
      <c r="C410" s="792">
        <v>2307.2600000000002</v>
      </c>
      <c r="D410" s="2849">
        <v>11656.3</v>
      </c>
      <c r="E410" s="2849"/>
      <c r="F410" s="792"/>
      <c r="G410" s="792">
        <v>11842.24</v>
      </c>
      <c r="H410" s="793">
        <v>-1.57</v>
      </c>
    </row>
    <row r="411" spans="1:8" ht="14.4">
      <c r="A411" s="795" t="s">
        <v>1903</v>
      </c>
      <c r="B411" s="792">
        <v>5193.46</v>
      </c>
      <c r="C411" s="792">
        <v>1153.6300000000001</v>
      </c>
      <c r="D411" s="2849">
        <v>6347.09</v>
      </c>
      <c r="E411" s="2849"/>
      <c r="F411" s="792"/>
      <c r="G411" s="792">
        <v>5206.3999999999996</v>
      </c>
      <c r="H411" s="793">
        <v>21.91</v>
      </c>
    </row>
    <row r="412" spans="1:8" ht="14.4">
      <c r="A412" s="795" t="s">
        <v>1908</v>
      </c>
      <c r="B412" s="792">
        <v>525830.65</v>
      </c>
      <c r="C412" s="792">
        <v>0</v>
      </c>
      <c r="D412" s="2849">
        <v>525830.65</v>
      </c>
      <c r="E412" s="2849"/>
      <c r="F412" s="792"/>
      <c r="G412" s="792">
        <v>418762.05</v>
      </c>
      <c r="H412" s="793">
        <v>25.57</v>
      </c>
    </row>
    <row r="413" spans="1:8" ht="14.4">
      <c r="A413" s="795" t="s">
        <v>1855</v>
      </c>
      <c r="B413" s="792">
        <v>32982.050000000003</v>
      </c>
      <c r="C413" s="792">
        <v>566.30999999999995</v>
      </c>
      <c r="D413" s="2849">
        <v>33548.36</v>
      </c>
      <c r="E413" s="2849"/>
      <c r="F413" s="792"/>
      <c r="G413" s="792">
        <v>26292.21</v>
      </c>
      <c r="H413" s="793">
        <v>27.6</v>
      </c>
    </row>
    <row r="414" spans="1:8" thickBot="1">
      <c r="A414" s="795" t="s">
        <v>1909</v>
      </c>
      <c r="B414" s="792">
        <v>210.65</v>
      </c>
      <c r="C414" s="792">
        <v>315.97000000000003</v>
      </c>
      <c r="D414" s="2850">
        <v>526.62</v>
      </c>
      <c r="E414" s="2850"/>
      <c r="F414" s="792"/>
      <c r="G414" s="792">
        <v>0</v>
      </c>
      <c r="H414" s="793">
        <v>0</v>
      </c>
    </row>
    <row r="415" spans="1:8" thickBot="1">
      <c r="A415" s="804" t="s">
        <v>1750</v>
      </c>
      <c r="B415" s="805">
        <v>604565.15</v>
      </c>
      <c r="C415" s="805">
        <v>12418.59</v>
      </c>
      <c r="D415" s="2851">
        <v>616983.74</v>
      </c>
      <c r="E415" s="2851"/>
      <c r="F415" s="805"/>
      <c r="G415" s="805">
        <v>504381.98</v>
      </c>
      <c r="H415" s="806">
        <v>22.32</v>
      </c>
    </row>
    <row r="416" spans="1:8" ht="16.5" customHeight="1">
      <c r="A416" s="2854" t="s">
        <v>1910</v>
      </c>
      <c r="B416" s="2854"/>
      <c r="C416" s="2854"/>
      <c r="D416" s="2854"/>
      <c r="E416" s="2854"/>
      <c r="F416" s="2854"/>
      <c r="G416" s="2854"/>
      <c r="H416" s="2854"/>
    </row>
    <row r="417" spans="1:8" ht="16.5" customHeight="1">
      <c r="A417" s="795" t="s">
        <v>1689</v>
      </c>
      <c r="B417" s="792">
        <v>15017.63</v>
      </c>
      <c r="C417" s="792">
        <v>0</v>
      </c>
      <c r="D417" s="2849">
        <v>15017.63</v>
      </c>
      <c r="E417" s="2849"/>
      <c r="F417" s="792"/>
      <c r="G417" s="792">
        <v>13889.44</v>
      </c>
      <c r="H417" s="793">
        <v>8.1199999999999992</v>
      </c>
    </row>
    <row r="418" spans="1:8" ht="16.5" customHeight="1">
      <c r="A418" s="795" t="s">
        <v>1769</v>
      </c>
      <c r="B418" s="792">
        <v>1134.28</v>
      </c>
      <c r="C418" s="792">
        <v>0</v>
      </c>
      <c r="D418" s="2849">
        <v>1134.28</v>
      </c>
      <c r="E418" s="2849"/>
      <c r="F418" s="792"/>
      <c r="G418" s="792">
        <v>1074.3499999999999</v>
      </c>
      <c r="H418" s="793">
        <v>5.58</v>
      </c>
    </row>
    <row r="419" spans="1:8" ht="16.5" customHeight="1">
      <c r="A419" s="795" t="s">
        <v>1911</v>
      </c>
      <c r="B419" s="792">
        <v>46666.8</v>
      </c>
      <c r="C419" s="792">
        <v>0</v>
      </c>
      <c r="D419" s="2849">
        <v>46666.8</v>
      </c>
      <c r="E419" s="2849"/>
      <c r="F419" s="792"/>
      <c r="G419" s="792">
        <v>45264.93</v>
      </c>
      <c r="H419" s="793">
        <v>3.1</v>
      </c>
    </row>
    <row r="420" spans="1:8" ht="16.5" customHeight="1">
      <c r="A420" s="795" t="s">
        <v>1912</v>
      </c>
      <c r="B420" s="792">
        <v>149.69</v>
      </c>
      <c r="C420" s="792">
        <v>224.37</v>
      </c>
      <c r="D420" s="2849">
        <v>374.06</v>
      </c>
      <c r="E420" s="2849"/>
      <c r="F420" s="792"/>
      <c r="G420" s="792">
        <v>285.75</v>
      </c>
      <c r="H420" s="793">
        <v>30.9</v>
      </c>
    </row>
    <row r="421" spans="1:8" ht="16.5" customHeight="1" thickBot="1">
      <c r="A421" s="795" t="s">
        <v>1664</v>
      </c>
      <c r="B421" s="792">
        <v>9.14</v>
      </c>
      <c r="C421" s="792">
        <v>0</v>
      </c>
      <c r="D421" s="2850">
        <v>9.14</v>
      </c>
      <c r="E421" s="2850"/>
      <c r="F421" s="792"/>
      <c r="G421" s="792">
        <v>119.86</v>
      </c>
      <c r="H421" s="793">
        <v>-92.37</v>
      </c>
    </row>
    <row r="422" spans="1:8" thickBot="1">
      <c r="A422" s="804" t="s">
        <v>1913</v>
      </c>
      <c r="B422" s="805">
        <v>62977.54</v>
      </c>
      <c r="C422" s="805">
        <v>224.37</v>
      </c>
      <c r="D422" s="2851">
        <v>63201.91</v>
      </c>
      <c r="E422" s="2851"/>
      <c r="F422" s="805"/>
      <c r="G422" s="805">
        <v>60634.33</v>
      </c>
      <c r="H422" s="806">
        <v>4.2300000000000004</v>
      </c>
    </row>
    <row r="423" spans="1:8" ht="14.4">
      <c r="A423" s="2854" t="s">
        <v>1807</v>
      </c>
      <c r="B423" s="2854"/>
      <c r="C423" s="2854"/>
      <c r="D423" s="2854"/>
      <c r="E423" s="2854"/>
      <c r="F423" s="2854"/>
      <c r="G423" s="2854"/>
      <c r="H423" s="2854"/>
    </row>
    <row r="424" spans="1:8" thickBot="1">
      <c r="A424" s="795" t="s">
        <v>1664</v>
      </c>
      <c r="B424" s="792">
        <v>10618.25</v>
      </c>
      <c r="C424" s="792">
        <v>0</v>
      </c>
      <c r="D424" s="2850">
        <v>10618.25</v>
      </c>
      <c r="E424" s="2850"/>
      <c r="F424" s="792"/>
      <c r="G424" s="792">
        <v>11586.5</v>
      </c>
      <c r="H424" s="793">
        <v>-8.36</v>
      </c>
    </row>
    <row r="425" spans="1:8" thickBot="1">
      <c r="A425" s="804" t="s">
        <v>1809</v>
      </c>
      <c r="B425" s="805">
        <v>10618.25</v>
      </c>
      <c r="C425" s="805">
        <v>0</v>
      </c>
      <c r="D425" s="2851">
        <v>10618.25</v>
      </c>
      <c r="E425" s="2851"/>
      <c r="F425" s="805"/>
      <c r="G425" s="805">
        <v>11586.5</v>
      </c>
      <c r="H425" s="806">
        <v>-8.36</v>
      </c>
    </row>
    <row r="426" spans="1:8" ht="14.4">
      <c r="A426" s="2845" t="s">
        <v>1914</v>
      </c>
      <c r="B426" s="798">
        <v>1562058.75</v>
      </c>
      <c r="C426" s="798">
        <v>12642.96</v>
      </c>
      <c r="D426" s="2841">
        <v>1574721.56</v>
      </c>
      <c r="E426" s="2841"/>
      <c r="F426" s="798"/>
      <c r="G426" s="2841">
        <v>1335881.95</v>
      </c>
      <c r="H426" s="2843">
        <v>17.88</v>
      </c>
    </row>
    <row r="427" spans="1:8" thickBot="1">
      <c r="A427" s="2845"/>
      <c r="B427" s="799">
        <v>19.850000000000001</v>
      </c>
      <c r="C427" s="796"/>
      <c r="D427" s="2842"/>
      <c r="E427" s="2842"/>
      <c r="F427" s="800"/>
      <c r="G427" s="2842"/>
      <c r="H427" s="2844"/>
    </row>
    <row r="428" spans="1:8" ht="14.4">
      <c r="A428" s="2853" t="s">
        <v>1915</v>
      </c>
      <c r="B428" s="2853"/>
      <c r="C428" s="2853"/>
      <c r="D428" s="2853"/>
      <c r="E428" s="2853"/>
      <c r="F428" s="2853"/>
      <c r="G428" s="2853"/>
      <c r="H428" s="2853"/>
    </row>
    <row r="429" spans="1:8" ht="14.4">
      <c r="A429" s="795" t="s">
        <v>1689</v>
      </c>
      <c r="B429" s="792">
        <v>2157.86</v>
      </c>
      <c r="C429" s="792">
        <v>4694.99</v>
      </c>
      <c r="D429" s="2849">
        <v>6852.85</v>
      </c>
      <c r="E429" s="2849"/>
      <c r="F429" s="792"/>
      <c r="G429" s="792">
        <v>6703.14</v>
      </c>
      <c r="H429" s="793">
        <v>2.23</v>
      </c>
    </row>
    <row r="430" spans="1:8" ht="14.4">
      <c r="A430" s="795" t="s">
        <v>1769</v>
      </c>
      <c r="B430" s="792">
        <v>902.38</v>
      </c>
      <c r="C430" s="792">
        <v>1896.84</v>
      </c>
      <c r="D430" s="2849">
        <v>2799.22</v>
      </c>
      <c r="E430" s="2849"/>
      <c r="F430" s="792"/>
      <c r="G430" s="792">
        <v>2721.8</v>
      </c>
      <c r="H430" s="793">
        <v>2.84</v>
      </c>
    </row>
    <row r="431" spans="1:8" ht="14.4">
      <c r="A431" s="2860" t="s">
        <v>1916</v>
      </c>
      <c r="B431" s="792">
        <v>44184.41</v>
      </c>
      <c r="C431" s="792">
        <v>72367.95</v>
      </c>
      <c r="D431" s="2849">
        <v>116569.17</v>
      </c>
      <c r="E431" s="2849"/>
      <c r="F431" s="792"/>
      <c r="G431" s="792">
        <v>103644.02</v>
      </c>
      <c r="H431" s="793">
        <v>12.47</v>
      </c>
    </row>
    <row r="432" spans="1:8" ht="14.4">
      <c r="A432" s="2860"/>
      <c r="B432" s="794">
        <v>16.809999999999999</v>
      </c>
      <c r="C432" s="792"/>
      <c r="D432" s="2849"/>
      <c r="E432" s="2849"/>
      <c r="F432" s="792"/>
      <c r="G432" s="792"/>
      <c r="H432" s="793"/>
    </row>
    <row r="433" spans="1:8" ht="14.4">
      <c r="A433" s="795" t="s">
        <v>1917</v>
      </c>
      <c r="B433" s="792">
        <v>1761.42</v>
      </c>
      <c r="C433" s="792">
        <v>3543.88</v>
      </c>
      <c r="D433" s="2849">
        <v>5305.3</v>
      </c>
      <c r="E433" s="2849"/>
      <c r="F433" s="792"/>
      <c r="G433" s="792">
        <v>4973.37</v>
      </c>
      <c r="H433" s="793">
        <v>6.67</v>
      </c>
    </row>
    <row r="434" spans="1:8" ht="13.5" customHeight="1">
      <c r="A434" s="795" t="s">
        <v>1918</v>
      </c>
      <c r="B434" s="792">
        <v>4513.7299999999996</v>
      </c>
      <c r="C434" s="792">
        <v>16799.150000000001</v>
      </c>
      <c r="D434" s="2849">
        <v>21312.880000000001</v>
      </c>
      <c r="E434" s="2849"/>
      <c r="F434" s="792"/>
      <c r="G434" s="792">
        <v>21756.6</v>
      </c>
      <c r="H434" s="793">
        <v>-2.04</v>
      </c>
    </row>
    <row r="435" spans="1:8" ht="13.5" customHeight="1">
      <c r="A435" s="795" t="s">
        <v>1919</v>
      </c>
      <c r="B435" s="792">
        <v>363.06</v>
      </c>
      <c r="C435" s="792">
        <v>0</v>
      </c>
      <c r="D435" s="2849">
        <v>363.06</v>
      </c>
      <c r="E435" s="2849"/>
      <c r="F435" s="792"/>
      <c r="G435" s="792">
        <v>453.14</v>
      </c>
      <c r="H435" s="793">
        <v>-19.88</v>
      </c>
    </row>
    <row r="436" spans="1:8" ht="13.5" customHeight="1">
      <c r="A436" s="795" t="s">
        <v>1920</v>
      </c>
      <c r="B436" s="792">
        <v>1517.41</v>
      </c>
      <c r="C436" s="792">
        <v>4684.5600000000004</v>
      </c>
      <c r="D436" s="2849">
        <v>6201.97</v>
      </c>
      <c r="E436" s="2849"/>
      <c r="F436" s="792"/>
      <c r="G436" s="792">
        <v>6516.88</v>
      </c>
      <c r="H436" s="793">
        <v>-4.83</v>
      </c>
    </row>
    <row r="437" spans="1:8" ht="13.5" customHeight="1">
      <c r="A437" s="795" t="s">
        <v>1855</v>
      </c>
      <c r="B437" s="792">
        <v>88082.1</v>
      </c>
      <c r="C437" s="792">
        <v>72728</v>
      </c>
      <c r="D437" s="2849">
        <v>160810.1</v>
      </c>
      <c r="E437" s="2849"/>
      <c r="F437" s="792"/>
      <c r="G437" s="792">
        <v>182029.85</v>
      </c>
      <c r="H437" s="793">
        <v>-11.66</v>
      </c>
    </row>
    <row r="438" spans="1:8" ht="13.5" customHeight="1">
      <c r="A438" s="795" t="s">
        <v>1856</v>
      </c>
      <c r="B438" s="792">
        <v>14648.67</v>
      </c>
      <c r="C438" s="792">
        <v>1082</v>
      </c>
      <c r="D438" s="2849">
        <v>15730.67</v>
      </c>
      <c r="E438" s="2849"/>
      <c r="F438" s="792"/>
      <c r="G438" s="792">
        <v>10431.040000000001</v>
      </c>
      <c r="H438" s="793">
        <v>50.81</v>
      </c>
    </row>
    <row r="439" spans="1:8" ht="13.5" customHeight="1" thickBot="1">
      <c r="A439" s="795" t="s">
        <v>1664</v>
      </c>
      <c r="B439" s="792">
        <v>336757.31</v>
      </c>
      <c r="C439" s="792">
        <v>206630.56</v>
      </c>
      <c r="D439" s="2850">
        <v>543387.87</v>
      </c>
      <c r="E439" s="2850"/>
      <c r="F439" s="792"/>
      <c r="G439" s="792">
        <v>945987.93</v>
      </c>
      <c r="H439" s="793">
        <v>-42.56</v>
      </c>
    </row>
    <row r="440" spans="1:8" ht="13.5" customHeight="1">
      <c r="A440" s="2845" t="s">
        <v>1921</v>
      </c>
      <c r="B440" s="798">
        <v>494888.35</v>
      </c>
      <c r="C440" s="798">
        <v>384427.93</v>
      </c>
      <c r="D440" s="2841">
        <v>879333.09</v>
      </c>
      <c r="E440" s="2841"/>
      <c r="F440" s="798"/>
      <c r="G440" s="2841">
        <v>1285217.77</v>
      </c>
      <c r="H440" s="2843">
        <v>-31.58</v>
      </c>
    </row>
    <row r="441" spans="1:8" ht="13.5" customHeight="1" thickBot="1">
      <c r="A441" s="2845"/>
      <c r="B441" s="799">
        <v>16.809999999999999</v>
      </c>
      <c r="C441" s="796"/>
      <c r="D441" s="2842"/>
      <c r="E441" s="2842"/>
      <c r="F441" s="800"/>
      <c r="G441" s="2842"/>
      <c r="H441" s="2844"/>
    </row>
    <row r="442" spans="1:8" ht="13.5" customHeight="1">
      <c r="A442" s="2845" t="s">
        <v>1922</v>
      </c>
      <c r="B442" s="798">
        <v>2056947.1</v>
      </c>
      <c r="C442" s="798">
        <v>397070.89</v>
      </c>
      <c r="D442" s="2841">
        <v>2454054.65</v>
      </c>
      <c r="E442" s="2841"/>
      <c r="F442" s="798"/>
      <c r="G442" s="2841">
        <v>2621099.7200000002</v>
      </c>
      <c r="H442" s="2843">
        <v>-6.37</v>
      </c>
    </row>
    <row r="443" spans="1:8" ht="13.5" customHeight="1" thickBot="1">
      <c r="A443" s="2845"/>
      <c r="B443" s="799">
        <v>36.659999999999997</v>
      </c>
      <c r="C443" s="796"/>
      <c r="D443" s="2842"/>
      <c r="E443" s="2842"/>
      <c r="F443" s="800"/>
      <c r="G443" s="2842"/>
      <c r="H443" s="2844"/>
    </row>
    <row r="444" spans="1:8" ht="14.25" customHeight="1">
      <c r="A444" s="2856" t="s">
        <v>1923</v>
      </c>
      <c r="B444" s="2856"/>
      <c r="C444" s="2856"/>
      <c r="D444" s="2856"/>
      <c r="E444" s="2856"/>
      <c r="F444" s="2856"/>
      <c r="G444" s="2856"/>
      <c r="H444" s="2856"/>
    </row>
    <row r="445" spans="1:8" ht="14.25" customHeight="1">
      <c r="A445" s="2853" t="s">
        <v>1924</v>
      </c>
      <c r="B445" s="2853"/>
      <c r="C445" s="2853"/>
      <c r="D445" s="2853"/>
      <c r="E445" s="2853"/>
      <c r="F445" s="2853"/>
      <c r="G445" s="2853"/>
      <c r="H445" s="2853"/>
    </row>
    <row r="446" spans="1:8" ht="14.25" customHeight="1">
      <c r="A446" s="2854" t="s">
        <v>1925</v>
      </c>
      <c r="B446" s="2854"/>
      <c r="C446" s="2854"/>
      <c r="D446" s="2854"/>
      <c r="E446" s="2854"/>
      <c r="F446" s="2854"/>
      <c r="G446" s="2854"/>
      <c r="H446" s="2854"/>
    </row>
    <row r="447" spans="1:8" ht="16.5" customHeight="1">
      <c r="A447" s="795" t="s">
        <v>1926</v>
      </c>
      <c r="B447" s="792">
        <v>32054.31</v>
      </c>
      <c r="C447" s="792">
        <v>0</v>
      </c>
      <c r="D447" s="2849">
        <v>32054.31</v>
      </c>
      <c r="E447" s="2849"/>
      <c r="F447" s="792"/>
      <c r="G447" s="792">
        <v>21324.69</v>
      </c>
      <c r="H447" s="793">
        <v>50.32</v>
      </c>
    </row>
    <row r="448" spans="1:8" ht="16.5" customHeight="1">
      <c r="A448" s="795" t="s">
        <v>1927</v>
      </c>
      <c r="B448" s="792">
        <v>0</v>
      </c>
      <c r="C448" s="792">
        <v>0</v>
      </c>
      <c r="D448" s="2849">
        <v>0</v>
      </c>
      <c r="E448" s="2849"/>
      <c r="F448" s="792"/>
      <c r="G448" s="792">
        <v>1057.05</v>
      </c>
      <c r="H448" s="793">
        <v>-100</v>
      </c>
    </row>
    <row r="449" spans="1:8" ht="16.5" customHeight="1">
      <c r="A449" s="795" t="s">
        <v>1928</v>
      </c>
      <c r="B449" s="792">
        <v>0</v>
      </c>
      <c r="C449" s="792">
        <v>0</v>
      </c>
      <c r="D449" s="2849">
        <v>0</v>
      </c>
      <c r="E449" s="2849"/>
      <c r="F449" s="792"/>
      <c r="G449" s="792">
        <v>122.47</v>
      </c>
      <c r="H449" s="793">
        <v>-100</v>
      </c>
    </row>
    <row r="450" spans="1:8" ht="16.5" customHeight="1" thickBot="1">
      <c r="A450" s="795" t="s">
        <v>1929</v>
      </c>
      <c r="B450" s="792">
        <v>1230.69</v>
      </c>
      <c r="C450" s="792">
        <v>0</v>
      </c>
      <c r="D450" s="2850">
        <v>1230.69</v>
      </c>
      <c r="E450" s="2850"/>
      <c r="F450" s="792"/>
      <c r="G450" s="792">
        <v>1564.72</v>
      </c>
      <c r="H450" s="793">
        <v>-21.35</v>
      </c>
    </row>
    <row r="451" spans="1:8" ht="16.5" customHeight="1" thickBot="1">
      <c r="A451" s="804" t="s">
        <v>1698</v>
      </c>
      <c r="B451" s="805">
        <v>33285</v>
      </c>
      <c r="C451" s="805">
        <v>0</v>
      </c>
      <c r="D451" s="2851">
        <v>33285</v>
      </c>
      <c r="E451" s="2851"/>
      <c r="F451" s="805"/>
      <c r="G451" s="805">
        <v>24068.93</v>
      </c>
      <c r="H451" s="806">
        <v>38.29</v>
      </c>
    </row>
    <row r="452" spans="1:8" ht="14.25" customHeight="1">
      <c r="A452" s="2854" t="s">
        <v>1930</v>
      </c>
      <c r="B452" s="2854"/>
      <c r="C452" s="2854"/>
      <c r="D452" s="2854"/>
      <c r="E452" s="2854"/>
      <c r="F452" s="2854"/>
      <c r="G452" s="2854"/>
      <c r="H452" s="2854"/>
    </row>
    <row r="453" spans="1:8" ht="14.25" customHeight="1" thickBot="1">
      <c r="A453" s="795" t="s">
        <v>1931</v>
      </c>
      <c r="B453" s="792">
        <v>86967.95</v>
      </c>
      <c r="C453" s="792">
        <v>0</v>
      </c>
      <c r="D453" s="2850">
        <v>86967.95</v>
      </c>
      <c r="E453" s="2850"/>
      <c r="F453" s="792"/>
      <c r="G453" s="792">
        <v>72127.06</v>
      </c>
      <c r="H453" s="793">
        <v>20.58</v>
      </c>
    </row>
    <row r="454" spans="1:8" ht="14.25" customHeight="1" thickBot="1">
      <c r="A454" s="804" t="s">
        <v>1701</v>
      </c>
      <c r="B454" s="805">
        <v>86967.95</v>
      </c>
      <c r="C454" s="805">
        <v>0</v>
      </c>
      <c r="D454" s="2851">
        <v>86967.95</v>
      </c>
      <c r="E454" s="2851"/>
      <c r="F454" s="805"/>
      <c r="G454" s="805">
        <v>72127.06</v>
      </c>
      <c r="H454" s="806">
        <v>20.58</v>
      </c>
    </row>
    <row r="455" spans="1:8" ht="14.25" customHeight="1" thickBot="1">
      <c r="A455" s="804" t="s">
        <v>1932</v>
      </c>
      <c r="B455" s="805">
        <v>120252.95</v>
      </c>
      <c r="C455" s="805">
        <v>0</v>
      </c>
      <c r="D455" s="2851">
        <v>120252.95</v>
      </c>
      <c r="E455" s="2851"/>
      <c r="F455" s="805"/>
      <c r="G455" s="805">
        <v>96195.99</v>
      </c>
      <c r="H455" s="806">
        <v>25.01</v>
      </c>
    </row>
    <row r="456" spans="1:8" ht="14.25" customHeight="1">
      <c r="A456" s="2853" t="s">
        <v>1933</v>
      </c>
      <c r="B456" s="2853"/>
      <c r="C456" s="2853"/>
      <c r="D456" s="2853"/>
      <c r="E456" s="2853"/>
      <c r="F456" s="2853"/>
      <c r="G456" s="2853"/>
      <c r="H456" s="2853"/>
    </row>
    <row r="457" spans="1:8" ht="14.25" customHeight="1">
      <c r="A457" s="2854" t="s">
        <v>1934</v>
      </c>
      <c r="B457" s="2854"/>
      <c r="C457" s="2854"/>
      <c r="D457" s="2854"/>
      <c r="E457" s="2854"/>
      <c r="F457" s="2854"/>
      <c r="G457" s="2854"/>
      <c r="H457" s="2854"/>
    </row>
    <row r="458" spans="1:8" ht="14.25" customHeight="1">
      <c r="A458" s="795" t="s">
        <v>1935</v>
      </c>
      <c r="B458" s="792">
        <v>3250.46</v>
      </c>
      <c r="C458" s="792">
        <v>0</v>
      </c>
      <c r="D458" s="2849">
        <v>3250.46</v>
      </c>
      <c r="E458" s="2849"/>
      <c r="F458" s="792"/>
      <c r="G458" s="792">
        <v>1953.82</v>
      </c>
      <c r="H458" s="793">
        <v>66.36</v>
      </c>
    </row>
    <row r="459" spans="1:8" ht="14.25" customHeight="1">
      <c r="A459" s="2860" t="s">
        <v>1936</v>
      </c>
      <c r="B459" s="792">
        <v>13669.77</v>
      </c>
      <c r="C459" s="792">
        <v>0</v>
      </c>
      <c r="D459" s="2849">
        <v>13810.43</v>
      </c>
      <c r="E459" s="2849"/>
      <c r="F459" s="792" t="s">
        <v>595</v>
      </c>
      <c r="G459" s="792">
        <v>10672.37</v>
      </c>
      <c r="H459" s="793">
        <v>29.4</v>
      </c>
    </row>
    <row r="460" spans="1:8" ht="14.25" customHeight="1" thickBot="1">
      <c r="A460" s="2860"/>
      <c r="B460" s="794">
        <v>140.66</v>
      </c>
      <c r="C460" s="792"/>
      <c r="D460" s="2850"/>
      <c r="E460" s="2850"/>
      <c r="F460" s="792"/>
      <c r="G460" s="792"/>
      <c r="H460" s="793"/>
    </row>
    <row r="461" spans="1:8" ht="14.25" customHeight="1">
      <c r="A461" s="2845" t="s">
        <v>1698</v>
      </c>
      <c r="B461" s="798">
        <v>16920.23</v>
      </c>
      <c r="C461" s="798">
        <v>0</v>
      </c>
      <c r="D461" s="2841">
        <v>17060.89</v>
      </c>
      <c r="E461" s="2841"/>
      <c r="F461" s="798"/>
      <c r="G461" s="2841">
        <v>12626.19</v>
      </c>
      <c r="H461" s="2843">
        <v>35.119999999999997</v>
      </c>
    </row>
    <row r="462" spans="1:8" ht="14.25" customHeight="1" thickBot="1">
      <c r="A462" s="2859"/>
      <c r="B462" s="799">
        <v>140.66</v>
      </c>
      <c r="C462" s="810"/>
      <c r="D462" s="2842"/>
      <c r="E462" s="2842"/>
      <c r="F462" s="800"/>
      <c r="G462" s="2842"/>
      <c r="H462" s="2844"/>
    </row>
    <row r="463" spans="1:8" ht="14.25" customHeight="1">
      <c r="A463" s="2867" t="s">
        <v>1937</v>
      </c>
      <c r="B463" s="2867"/>
      <c r="C463" s="2867"/>
      <c r="D463" s="809"/>
      <c r="E463" s="809"/>
      <c r="F463" s="809"/>
      <c r="G463" s="809"/>
      <c r="H463" s="804"/>
    </row>
    <row r="464" spans="1:8" ht="14.4">
      <c r="A464" s="2854" t="s">
        <v>1938</v>
      </c>
      <c r="B464" s="2854"/>
      <c r="C464" s="2854"/>
      <c r="D464" s="2854"/>
      <c r="E464" s="2854"/>
      <c r="F464" s="2854"/>
      <c r="G464" s="2854"/>
      <c r="H464" s="2854"/>
    </row>
    <row r="465" spans="1:8" thickBot="1">
      <c r="A465" s="795" t="s">
        <v>1664</v>
      </c>
      <c r="B465" s="792">
        <v>20235.490000000002</v>
      </c>
      <c r="C465" s="792">
        <v>15215.19</v>
      </c>
      <c r="D465" s="2850">
        <v>35450.68</v>
      </c>
      <c r="E465" s="2850"/>
      <c r="F465" s="792"/>
      <c r="G465" s="792">
        <v>40503.440000000002</v>
      </c>
      <c r="H465" s="793">
        <v>-12.47</v>
      </c>
    </row>
    <row r="466" spans="1:8" thickBot="1">
      <c r="A466" s="804" t="s">
        <v>1703</v>
      </c>
      <c r="B466" s="805">
        <v>20235.490000000002</v>
      </c>
      <c r="C466" s="805">
        <v>15215.19</v>
      </c>
      <c r="D466" s="2851">
        <v>35450.68</v>
      </c>
      <c r="E466" s="2851"/>
      <c r="F466" s="805"/>
      <c r="G466" s="805">
        <v>40503.440000000002</v>
      </c>
      <c r="H466" s="806">
        <v>-12.47</v>
      </c>
    </row>
    <row r="467" spans="1:8" ht="12.75" customHeight="1">
      <c r="A467" s="2845" t="s">
        <v>1939</v>
      </c>
      <c r="B467" s="798">
        <v>37155.72</v>
      </c>
      <c r="C467" s="798">
        <v>15215.19</v>
      </c>
      <c r="D467" s="2841">
        <v>52511.57</v>
      </c>
      <c r="E467" s="2841"/>
      <c r="F467" s="798"/>
      <c r="G467" s="2841">
        <v>53129.63</v>
      </c>
      <c r="H467" s="2843">
        <v>-1.1599999999999999</v>
      </c>
    </row>
    <row r="468" spans="1:8" ht="12.75" customHeight="1" thickBot="1">
      <c r="A468" s="2845"/>
      <c r="B468" s="799">
        <v>140.66</v>
      </c>
      <c r="C468" s="796"/>
      <c r="D468" s="2842"/>
      <c r="E468" s="2842"/>
      <c r="F468" s="800"/>
      <c r="G468" s="2842"/>
      <c r="H468" s="2844"/>
    </row>
    <row r="469" spans="1:8" ht="13.5" customHeight="1">
      <c r="A469" s="2853" t="s">
        <v>1940</v>
      </c>
      <c r="B469" s="2853"/>
      <c r="C469" s="2853"/>
      <c r="D469" s="2853"/>
      <c r="E469" s="2853"/>
      <c r="F469" s="2853"/>
      <c r="G469" s="2853"/>
      <c r="H469" s="2853"/>
    </row>
    <row r="470" spans="1:8" ht="13.5" customHeight="1">
      <c r="A470" s="2854" t="s">
        <v>1941</v>
      </c>
      <c r="B470" s="2854"/>
      <c r="C470" s="2854"/>
      <c r="D470" s="2854"/>
      <c r="E470" s="2854"/>
      <c r="F470" s="2854"/>
      <c r="G470" s="2854"/>
      <c r="H470" s="2854"/>
    </row>
    <row r="471" spans="1:8" ht="13.5" customHeight="1" thickBot="1">
      <c r="A471" s="795" t="s">
        <v>1664</v>
      </c>
      <c r="B471" s="792">
        <v>21778.97</v>
      </c>
      <c r="C471" s="792">
        <v>0</v>
      </c>
      <c r="D471" s="2850">
        <v>21778.97</v>
      </c>
      <c r="E471" s="2850"/>
      <c r="F471" s="792"/>
      <c r="G471" s="792">
        <v>20168.27</v>
      </c>
      <c r="H471" s="793">
        <v>7.99</v>
      </c>
    </row>
    <row r="472" spans="1:8" thickBot="1">
      <c r="A472" s="804" t="s">
        <v>1698</v>
      </c>
      <c r="B472" s="805">
        <v>21778.97</v>
      </c>
      <c r="C472" s="805">
        <v>0</v>
      </c>
      <c r="D472" s="2851">
        <v>21778.97</v>
      </c>
      <c r="E472" s="2851"/>
      <c r="F472" s="805"/>
      <c r="G472" s="805">
        <v>20168.27</v>
      </c>
      <c r="H472" s="806">
        <v>7.99</v>
      </c>
    </row>
    <row r="473" spans="1:8" ht="14.4">
      <c r="A473" s="2854" t="s">
        <v>1942</v>
      </c>
      <c r="B473" s="2854"/>
      <c r="C473" s="2854"/>
      <c r="D473" s="2854"/>
      <c r="E473" s="2854"/>
      <c r="F473" s="2854"/>
      <c r="G473" s="2854"/>
      <c r="H473" s="2854"/>
    </row>
    <row r="474" spans="1:8" ht="14.4">
      <c r="A474" s="795" t="s">
        <v>1689</v>
      </c>
      <c r="B474" s="792">
        <v>2653.69</v>
      </c>
      <c r="C474" s="792">
        <v>0</v>
      </c>
      <c r="D474" s="2849">
        <v>2653.69</v>
      </c>
      <c r="E474" s="2849"/>
      <c r="F474" s="792"/>
      <c r="G474" s="792">
        <v>2480.77</v>
      </c>
      <c r="H474" s="793">
        <v>6.97</v>
      </c>
    </row>
    <row r="475" spans="1:8" ht="14.4">
      <c r="A475" s="795" t="s">
        <v>1943</v>
      </c>
      <c r="B475" s="792">
        <v>0</v>
      </c>
      <c r="C475" s="792">
        <v>0</v>
      </c>
      <c r="D475" s="2849">
        <v>0</v>
      </c>
      <c r="E475" s="2849"/>
      <c r="F475" s="792"/>
      <c r="G475" s="792">
        <v>50</v>
      </c>
      <c r="H475" s="793">
        <v>-100</v>
      </c>
    </row>
    <row r="476" spans="1:8" ht="27" thickBot="1">
      <c r="A476" s="795" t="s">
        <v>1944</v>
      </c>
      <c r="B476" s="792">
        <v>22500</v>
      </c>
      <c r="C476" s="792">
        <v>0</v>
      </c>
      <c r="D476" s="2850">
        <v>22500</v>
      </c>
      <c r="E476" s="2850"/>
      <c r="F476" s="792"/>
      <c r="G476" s="792">
        <v>19933.38</v>
      </c>
      <c r="H476" s="793">
        <v>12.88</v>
      </c>
    </row>
    <row r="477" spans="1:8" ht="13.5" customHeight="1" thickBot="1">
      <c r="A477" s="804" t="s">
        <v>1703</v>
      </c>
      <c r="B477" s="805">
        <v>25153.69</v>
      </c>
      <c r="C477" s="805">
        <v>0</v>
      </c>
      <c r="D477" s="2851">
        <v>25153.69</v>
      </c>
      <c r="E477" s="2851"/>
      <c r="F477" s="805"/>
      <c r="G477" s="805">
        <v>22464.15</v>
      </c>
      <c r="H477" s="806">
        <v>11.97</v>
      </c>
    </row>
    <row r="478" spans="1:8" ht="12" customHeight="1">
      <c r="A478" s="2854" t="s">
        <v>1945</v>
      </c>
      <c r="B478" s="2854"/>
      <c r="C478" s="2854"/>
      <c r="D478" s="2854"/>
      <c r="E478" s="2854"/>
      <c r="F478" s="2854"/>
      <c r="G478" s="2854"/>
      <c r="H478" s="2854"/>
    </row>
    <row r="479" spans="1:8" ht="12" customHeight="1">
      <c r="A479" s="795" t="s">
        <v>1802</v>
      </c>
      <c r="B479" s="792">
        <v>37767.1</v>
      </c>
      <c r="C479" s="792">
        <v>0</v>
      </c>
      <c r="D479" s="2849">
        <v>37767.1</v>
      </c>
      <c r="E479" s="2849"/>
      <c r="F479" s="792"/>
      <c r="G479" s="792">
        <v>16795.66</v>
      </c>
      <c r="H479" s="793">
        <v>124.86</v>
      </c>
    </row>
    <row r="480" spans="1:8" ht="12" customHeight="1" thickBot="1">
      <c r="A480" s="795" t="s">
        <v>1855</v>
      </c>
      <c r="B480" s="792">
        <v>15539.59</v>
      </c>
      <c r="C480" s="792">
        <v>0</v>
      </c>
      <c r="D480" s="2850">
        <v>15539.59</v>
      </c>
      <c r="E480" s="2850"/>
      <c r="F480" s="792"/>
      <c r="G480" s="792">
        <v>9906.01</v>
      </c>
      <c r="H480" s="793">
        <v>56.87</v>
      </c>
    </row>
    <row r="481" spans="1:8" ht="12" customHeight="1" thickBot="1">
      <c r="A481" s="804" t="s">
        <v>1747</v>
      </c>
      <c r="B481" s="805">
        <v>53306.69</v>
      </c>
      <c r="C481" s="805">
        <v>0</v>
      </c>
      <c r="D481" s="2851">
        <v>53306.69</v>
      </c>
      <c r="E481" s="2851"/>
      <c r="F481" s="805"/>
      <c r="G481" s="805">
        <v>26701.67</v>
      </c>
      <c r="H481" s="806">
        <v>99.64</v>
      </c>
    </row>
    <row r="482" spans="1:8" ht="13.5" customHeight="1">
      <c r="A482" s="2854" t="s">
        <v>1946</v>
      </c>
      <c r="B482" s="2854"/>
      <c r="C482" s="2854"/>
      <c r="D482" s="2854"/>
      <c r="E482" s="2854"/>
      <c r="F482" s="2854"/>
      <c r="G482" s="2854"/>
      <c r="H482" s="2854"/>
    </row>
    <row r="483" spans="1:8" ht="13.5" customHeight="1">
      <c r="A483" s="795" t="s">
        <v>1802</v>
      </c>
      <c r="B483" s="792">
        <v>355628.91</v>
      </c>
      <c r="C483" s="792">
        <v>435901.37</v>
      </c>
      <c r="D483" s="2849">
        <v>791530.28</v>
      </c>
      <c r="E483" s="2849"/>
      <c r="F483" s="792"/>
      <c r="G483" s="792">
        <v>488123.71</v>
      </c>
      <c r="H483" s="793">
        <v>62.16</v>
      </c>
    </row>
    <row r="484" spans="1:8" ht="27" customHeight="1">
      <c r="A484" s="795" t="s">
        <v>1947</v>
      </c>
      <c r="B484" s="792">
        <v>44546.33</v>
      </c>
      <c r="C484" s="792">
        <v>26493</v>
      </c>
      <c r="D484" s="2849">
        <v>71039.33</v>
      </c>
      <c r="E484" s="2849"/>
      <c r="F484" s="792"/>
      <c r="G484" s="792">
        <v>110348.94</v>
      </c>
      <c r="H484" s="793">
        <v>-35.619999999999997</v>
      </c>
    </row>
    <row r="485" spans="1:8" ht="14.4">
      <c r="A485" s="795" t="s">
        <v>1928</v>
      </c>
      <c r="B485" s="792">
        <v>41300.33</v>
      </c>
      <c r="C485" s="792">
        <v>23330</v>
      </c>
      <c r="D485" s="2849">
        <v>64630.33</v>
      </c>
      <c r="E485" s="2849"/>
      <c r="F485" s="792"/>
      <c r="G485" s="792">
        <v>101885.62</v>
      </c>
      <c r="H485" s="793">
        <v>-36.57</v>
      </c>
    </row>
    <row r="486" spans="1:8" ht="26.4">
      <c r="A486" s="795" t="s">
        <v>1948</v>
      </c>
      <c r="B486" s="792">
        <v>0</v>
      </c>
      <c r="C486" s="792">
        <v>15665.85</v>
      </c>
      <c r="D486" s="2849">
        <v>15665.85</v>
      </c>
      <c r="E486" s="2849"/>
      <c r="F486" s="792"/>
      <c r="G486" s="792">
        <v>35696.6</v>
      </c>
      <c r="H486" s="793">
        <v>-56.11</v>
      </c>
    </row>
    <row r="487" spans="1:8" ht="14.4">
      <c r="A487" s="795" t="s">
        <v>1855</v>
      </c>
      <c r="B487" s="792">
        <v>71061.02</v>
      </c>
      <c r="C487" s="792">
        <v>98291.3</v>
      </c>
      <c r="D487" s="2849">
        <v>169352.32000000001</v>
      </c>
      <c r="E487" s="2849"/>
      <c r="F487" s="792"/>
      <c r="G487" s="792">
        <v>93204.56</v>
      </c>
      <c r="H487" s="793">
        <v>81.7</v>
      </c>
    </row>
    <row r="488" spans="1:8" ht="14.4">
      <c r="A488" s="795" t="s">
        <v>1856</v>
      </c>
      <c r="B488" s="792">
        <v>5124.08</v>
      </c>
      <c r="C488" s="792">
        <v>6770.17</v>
      </c>
      <c r="D488" s="2849">
        <v>11894.25</v>
      </c>
      <c r="E488" s="2849"/>
      <c r="F488" s="792"/>
      <c r="G488" s="792">
        <v>4505.8599999999997</v>
      </c>
      <c r="H488" s="793">
        <v>163.97</v>
      </c>
    </row>
    <row r="489" spans="1:8" thickBot="1">
      <c r="A489" s="795" t="s">
        <v>1664</v>
      </c>
      <c r="B489" s="792">
        <v>44729.54</v>
      </c>
      <c r="C489" s="792">
        <v>1250</v>
      </c>
      <c r="D489" s="2850">
        <v>45979.54</v>
      </c>
      <c r="E489" s="2850"/>
      <c r="F489" s="792"/>
      <c r="G489" s="792">
        <v>589.91999999999996</v>
      </c>
      <c r="H489" s="793">
        <v>7694.2</v>
      </c>
    </row>
    <row r="490" spans="1:8" thickBot="1">
      <c r="A490" s="804" t="s">
        <v>1750</v>
      </c>
      <c r="B490" s="805">
        <v>562390.21</v>
      </c>
      <c r="C490" s="805">
        <v>607701.68999999994</v>
      </c>
      <c r="D490" s="2851">
        <v>1170091.8999999999</v>
      </c>
      <c r="E490" s="2851"/>
      <c r="F490" s="805"/>
      <c r="G490" s="805">
        <v>834355.21</v>
      </c>
      <c r="H490" s="806">
        <v>40.24</v>
      </c>
    </row>
    <row r="491" spans="1:8" ht="14.4">
      <c r="A491" s="2854" t="s">
        <v>1807</v>
      </c>
      <c r="B491" s="2854"/>
      <c r="C491" s="2854"/>
      <c r="D491" s="2854"/>
      <c r="E491" s="2854"/>
      <c r="F491" s="2854"/>
      <c r="G491" s="2854"/>
      <c r="H491" s="2854"/>
    </row>
    <row r="492" spans="1:8" ht="27.75" customHeight="1">
      <c r="A492" s="795" t="s">
        <v>1949</v>
      </c>
      <c r="B492" s="792">
        <v>27640.65</v>
      </c>
      <c r="C492" s="792">
        <v>0</v>
      </c>
      <c r="D492" s="2849">
        <v>27640.65</v>
      </c>
      <c r="E492" s="2849"/>
      <c r="F492" s="792"/>
      <c r="G492" s="792">
        <v>23830.95</v>
      </c>
      <c r="H492" s="793">
        <v>15.99</v>
      </c>
    </row>
    <row r="493" spans="1:8" ht="14.4">
      <c r="A493" s="795" t="s">
        <v>1950</v>
      </c>
      <c r="B493" s="792">
        <v>27245.01</v>
      </c>
      <c r="C493" s="792">
        <v>0</v>
      </c>
      <c r="D493" s="2849">
        <v>27245.01</v>
      </c>
      <c r="E493" s="2849"/>
      <c r="F493" s="792"/>
      <c r="G493" s="792">
        <v>22997.15</v>
      </c>
      <c r="H493" s="793">
        <v>18.47</v>
      </c>
    </row>
    <row r="494" spans="1:8" ht="27" customHeight="1">
      <c r="A494" s="795" t="s">
        <v>1951</v>
      </c>
      <c r="B494" s="792">
        <v>61681.1</v>
      </c>
      <c r="C494" s="792">
        <v>0</v>
      </c>
      <c r="D494" s="2849">
        <v>61681.1</v>
      </c>
      <c r="E494" s="2849"/>
      <c r="F494" s="792"/>
      <c r="G494" s="792">
        <v>57742.68</v>
      </c>
      <c r="H494" s="793">
        <v>6.82</v>
      </c>
    </row>
    <row r="495" spans="1:8" thickBot="1">
      <c r="A495" s="795" t="s">
        <v>1664</v>
      </c>
      <c r="B495" s="792">
        <v>946189.72</v>
      </c>
      <c r="C495" s="792">
        <v>0</v>
      </c>
      <c r="D495" s="2850">
        <v>946189.72</v>
      </c>
      <c r="E495" s="2850"/>
      <c r="F495" s="792"/>
      <c r="G495" s="792">
        <v>449007.92</v>
      </c>
      <c r="H495" s="793">
        <v>110.73</v>
      </c>
    </row>
    <row r="496" spans="1:8" thickBot="1">
      <c r="A496" s="804" t="s">
        <v>1809</v>
      </c>
      <c r="B496" s="805">
        <v>1062756.48</v>
      </c>
      <c r="C496" s="805">
        <v>0</v>
      </c>
      <c r="D496" s="2851">
        <v>1062756.48</v>
      </c>
      <c r="E496" s="2851"/>
      <c r="F496" s="805"/>
      <c r="G496" s="805">
        <v>553578.69999999995</v>
      </c>
      <c r="H496" s="806">
        <v>91.98</v>
      </c>
    </row>
    <row r="497" spans="1:8" thickBot="1">
      <c r="A497" s="804" t="s">
        <v>1952</v>
      </c>
      <c r="B497" s="805">
        <v>1725386.04</v>
      </c>
      <c r="C497" s="805">
        <v>607701.68999999994</v>
      </c>
      <c r="D497" s="2851">
        <v>2333087.73</v>
      </c>
      <c r="E497" s="2851"/>
      <c r="F497" s="805"/>
      <c r="G497" s="805">
        <v>1457268</v>
      </c>
      <c r="H497" s="806">
        <v>60.1</v>
      </c>
    </row>
    <row r="498" spans="1:8" ht="14.4">
      <c r="A498" s="2845" t="s">
        <v>1953</v>
      </c>
      <c r="B498" s="798">
        <v>1882794.71</v>
      </c>
      <c r="C498" s="798">
        <v>622916.88</v>
      </c>
      <c r="D498" s="2841">
        <v>2505852.25</v>
      </c>
      <c r="E498" s="2841"/>
      <c r="F498" s="798"/>
      <c r="G498" s="2841">
        <v>1606593.62</v>
      </c>
      <c r="H498" s="2843">
        <v>55.97</v>
      </c>
    </row>
    <row r="499" spans="1:8" thickBot="1">
      <c r="A499" s="2845"/>
      <c r="B499" s="799">
        <v>140.66</v>
      </c>
      <c r="C499" s="796"/>
      <c r="D499" s="2842"/>
      <c r="E499" s="2842"/>
      <c r="F499" s="800"/>
      <c r="G499" s="2842"/>
      <c r="H499" s="2844"/>
    </row>
    <row r="500" spans="1:8" ht="14.25" customHeight="1">
      <c r="A500" s="2856" t="s">
        <v>1954</v>
      </c>
      <c r="B500" s="2856"/>
      <c r="C500" s="2856"/>
      <c r="D500" s="2856"/>
      <c r="E500" s="2856"/>
      <c r="F500" s="2856"/>
      <c r="G500" s="2856"/>
      <c r="H500" s="2856"/>
    </row>
    <row r="501" spans="1:8" ht="14.25" customHeight="1">
      <c r="A501" s="2853" t="s">
        <v>1955</v>
      </c>
      <c r="B501" s="2853"/>
      <c r="C501" s="2853"/>
      <c r="D501" s="2853"/>
      <c r="E501" s="2853"/>
      <c r="F501" s="2853"/>
      <c r="G501" s="2853"/>
      <c r="H501" s="2853"/>
    </row>
    <row r="502" spans="1:8" ht="14.25" customHeight="1">
      <c r="A502" s="2854" t="s">
        <v>1956</v>
      </c>
      <c r="B502" s="2854"/>
      <c r="C502" s="2854"/>
      <c r="D502" s="2854"/>
      <c r="E502" s="2854"/>
      <c r="F502" s="2854"/>
      <c r="G502" s="2854"/>
      <c r="H502" s="2854"/>
    </row>
    <row r="503" spans="1:8" ht="14.25" customHeight="1" thickBot="1">
      <c r="A503" s="795" t="s">
        <v>1957</v>
      </c>
      <c r="B503" s="792">
        <v>267.81</v>
      </c>
      <c r="C503" s="792">
        <v>0</v>
      </c>
      <c r="D503" s="2850">
        <v>267.81</v>
      </c>
      <c r="E503" s="2850"/>
      <c r="F503" s="792"/>
      <c r="G503" s="792">
        <v>283.16000000000003</v>
      </c>
      <c r="H503" s="793">
        <v>-5.42</v>
      </c>
    </row>
    <row r="504" spans="1:8" ht="14.25" customHeight="1" thickBot="1">
      <c r="A504" s="804" t="s">
        <v>1698</v>
      </c>
      <c r="B504" s="805">
        <v>267.81</v>
      </c>
      <c r="C504" s="805">
        <v>0</v>
      </c>
      <c r="D504" s="2851">
        <v>267.81</v>
      </c>
      <c r="E504" s="2851"/>
      <c r="F504" s="805"/>
      <c r="G504" s="805">
        <v>283.16000000000003</v>
      </c>
      <c r="H504" s="806">
        <v>-5.42</v>
      </c>
    </row>
    <row r="505" spans="1:8" ht="12.75" customHeight="1">
      <c r="A505" s="2854" t="s">
        <v>1958</v>
      </c>
      <c r="B505" s="2854"/>
      <c r="C505" s="2854"/>
      <c r="D505" s="2854"/>
      <c r="E505" s="2854"/>
      <c r="F505" s="2854"/>
      <c r="G505" s="2854"/>
      <c r="H505" s="2854"/>
    </row>
    <row r="506" spans="1:8" ht="12.75" customHeight="1">
      <c r="A506" s="795" t="s">
        <v>1689</v>
      </c>
      <c r="B506" s="792">
        <v>4851.54</v>
      </c>
      <c r="C506" s="792">
        <v>0</v>
      </c>
      <c r="D506" s="2849">
        <v>4851.54</v>
      </c>
      <c r="E506" s="2849"/>
      <c r="F506" s="792"/>
      <c r="G506" s="792">
        <v>4109.9799999999996</v>
      </c>
      <c r="H506" s="793">
        <v>18.04</v>
      </c>
    </row>
    <row r="507" spans="1:8" ht="12.75" customHeight="1">
      <c r="A507" s="795" t="s">
        <v>1959</v>
      </c>
      <c r="B507" s="792">
        <v>112262.57</v>
      </c>
      <c r="C507" s="792">
        <v>0</v>
      </c>
      <c r="D507" s="2849">
        <v>112262.57</v>
      </c>
      <c r="E507" s="2849"/>
      <c r="F507" s="792"/>
      <c r="G507" s="792">
        <v>115806.01</v>
      </c>
      <c r="H507" s="793">
        <v>-3.06</v>
      </c>
    </row>
    <row r="508" spans="1:8" ht="12.75" customHeight="1">
      <c r="A508" s="795" t="s">
        <v>1960</v>
      </c>
      <c r="B508" s="792">
        <v>1115.51</v>
      </c>
      <c r="C508" s="792">
        <v>0</v>
      </c>
      <c r="D508" s="2849">
        <v>1115.51</v>
      </c>
      <c r="E508" s="2849"/>
      <c r="F508" s="792"/>
      <c r="G508" s="792">
        <v>2429.7199999999998</v>
      </c>
      <c r="H508" s="793">
        <v>-54.09</v>
      </c>
    </row>
    <row r="509" spans="1:8" ht="12.75" customHeight="1">
      <c r="A509" s="795" t="s">
        <v>1961</v>
      </c>
      <c r="B509" s="792">
        <v>46.79</v>
      </c>
      <c r="C509" s="792">
        <v>0</v>
      </c>
      <c r="D509" s="2849">
        <v>46.79</v>
      </c>
      <c r="E509" s="2849"/>
      <c r="F509" s="792"/>
      <c r="G509" s="792">
        <v>42.86</v>
      </c>
      <c r="H509" s="793">
        <v>9.17</v>
      </c>
    </row>
    <row r="510" spans="1:8" ht="12.75" customHeight="1">
      <c r="A510" s="795" t="s">
        <v>1962</v>
      </c>
      <c r="B510" s="792">
        <v>2918.88</v>
      </c>
      <c r="C510" s="792">
        <v>0</v>
      </c>
      <c r="D510" s="2849">
        <v>2918.88</v>
      </c>
      <c r="E510" s="2849"/>
      <c r="F510" s="792"/>
      <c r="G510" s="792">
        <v>2887.58</v>
      </c>
      <c r="H510" s="793">
        <v>1.08</v>
      </c>
    </row>
    <row r="511" spans="1:8" ht="12.75" customHeight="1">
      <c r="A511" s="795" t="s">
        <v>1963</v>
      </c>
      <c r="B511" s="792">
        <v>89.55</v>
      </c>
      <c r="C511" s="792">
        <v>0</v>
      </c>
      <c r="D511" s="2849">
        <v>89.55</v>
      </c>
      <c r="E511" s="2849"/>
      <c r="F511" s="792"/>
      <c r="G511" s="792">
        <v>102.42</v>
      </c>
      <c r="H511" s="793">
        <v>-12.57</v>
      </c>
    </row>
    <row r="512" spans="1:8" ht="12.75" customHeight="1">
      <c r="A512" s="795" t="s">
        <v>1964</v>
      </c>
      <c r="B512" s="792">
        <v>20913.55</v>
      </c>
      <c r="C512" s="792">
        <v>0</v>
      </c>
      <c r="D512" s="2849">
        <v>20913.55</v>
      </c>
      <c r="E512" s="2849"/>
      <c r="F512" s="792"/>
      <c r="G512" s="792">
        <v>22743.69</v>
      </c>
      <c r="H512" s="793">
        <v>-8.0500000000000007</v>
      </c>
    </row>
    <row r="513" spans="1:8" ht="12.75" customHeight="1">
      <c r="A513" s="795" t="s">
        <v>1965</v>
      </c>
      <c r="B513" s="792">
        <v>180.28</v>
      </c>
      <c r="C513" s="792">
        <v>0</v>
      </c>
      <c r="D513" s="2849">
        <v>180.28</v>
      </c>
      <c r="E513" s="2849"/>
      <c r="F513" s="792"/>
      <c r="G513" s="792">
        <v>180.06</v>
      </c>
      <c r="H513" s="793">
        <v>0.12</v>
      </c>
    </row>
    <row r="514" spans="1:8" ht="12.75" customHeight="1" thickBot="1">
      <c r="A514" s="795" t="s">
        <v>1664</v>
      </c>
      <c r="B514" s="792">
        <v>343.93</v>
      </c>
      <c r="C514" s="792">
        <v>0</v>
      </c>
      <c r="D514" s="2850">
        <v>343.93</v>
      </c>
      <c r="E514" s="2850"/>
      <c r="F514" s="792"/>
      <c r="G514" s="792">
        <v>2398.0300000000002</v>
      </c>
      <c r="H514" s="793">
        <v>-85.66</v>
      </c>
    </row>
    <row r="515" spans="1:8" thickBot="1">
      <c r="A515" s="804" t="s">
        <v>1806</v>
      </c>
      <c r="B515" s="805">
        <v>142722.6</v>
      </c>
      <c r="C515" s="805">
        <v>0</v>
      </c>
      <c r="D515" s="2851">
        <v>142722.6</v>
      </c>
      <c r="E515" s="2851"/>
      <c r="F515" s="805"/>
      <c r="G515" s="805">
        <v>150700.35</v>
      </c>
      <c r="H515" s="806">
        <v>-5.29</v>
      </c>
    </row>
    <row r="516" spans="1:8" thickBot="1">
      <c r="A516" s="804" t="s">
        <v>1966</v>
      </c>
      <c r="B516" s="805">
        <v>142990.41</v>
      </c>
      <c r="C516" s="805">
        <v>0</v>
      </c>
      <c r="D516" s="2851">
        <v>142990.41</v>
      </c>
      <c r="E516" s="2851"/>
      <c r="F516" s="805"/>
      <c r="G516" s="805">
        <v>150983.51</v>
      </c>
      <c r="H516" s="806">
        <v>-5.29</v>
      </c>
    </row>
    <row r="517" spans="1:8" ht="14.4">
      <c r="A517" s="2845" t="s">
        <v>1967</v>
      </c>
      <c r="B517" s="798">
        <v>142990.41</v>
      </c>
      <c r="C517" s="798">
        <v>0</v>
      </c>
      <c r="D517" s="2841">
        <v>142990.41</v>
      </c>
      <c r="E517" s="2841"/>
      <c r="F517" s="798"/>
      <c r="G517" s="2841">
        <v>150983.51</v>
      </c>
      <c r="H517" s="2843">
        <v>-5.29</v>
      </c>
    </row>
    <row r="518" spans="1:8" ht="9.75" customHeight="1" thickBot="1">
      <c r="A518" s="2845"/>
      <c r="B518" s="796"/>
      <c r="C518" s="796"/>
      <c r="D518" s="2842"/>
      <c r="E518" s="2842"/>
      <c r="F518" s="800"/>
      <c r="G518" s="2842"/>
      <c r="H518" s="2844"/>
    </row>
    <row r="519" spans="1:8" ht="14.4">
      <c r="A519" s="2856" t="s">
        <v>1968</v>
      </c>
      <c r="B519" s="2856"/>
      <c r="C519" s="2856"/>
      <c r="D519" s="2856"/>
      <c r="E519" s="2856"/>
      <c r="F519" s="2856"/>
      <c r="G519" s="2856"/>
      <c r="H519" s="2856"/>
    </row>
    <row r="520" spans="1:8" ht="14.4">
      <c r="A520" s="2853" t="s">
        <v>1969</v>
      </c>
      <c r="B520" s="2853"/>
      <c r="C520" s="2853"/>
      <c r="D520" s="2853"/>
      <c r="E520" s="2853"/>
      <c r="F520" s="2853"/>
      <c r="G520" s="2853"/>
      <c r="H520" s="2853"/>
    </row>
    <row r="521" spans="1:8" ht="16.5" customHeight="1">
      <c r="A521" s="2854" t="s">
        <v>1970</v>
      </c>
      <c r="B521" s="2854"/>
      <c r="C521" s="2854"/>
      <c r="D521" s="2854"/>
      <c r="E521" s="2854"/>
      <c r="F521" s="2854"/>
      <c r="G521" s="2854"/>
      <c r="H521" s="2854"/>
    </row>
    <row r="522" spans="1:8" ht="16.5" customHeight="1">
      <c r="A522" s="795" t="s">
        <v>1689</v>
      </c>
      <c r="B522" s="792">
        <v>7828.58</v>
      </c>
      <c r="C522" s="792">
        <v>0</v>
      </c>
      <c r="D522" s="2849">
        <v>7828.58</v>
      </c>
      <c r="E522" s="2849"/>
      <c r="F522" s="792"/>
      <c r="G522" s="792">
        <v>7575.5</v>
      </c>
      <c r="H522" s="793">
        <v>3.34</v>
      </c>
    </row>
    <row r="523" spans="1:8" ht="16.5" customHeight="1">
      <c r="A523" s="795" t="s">
        <v>1971</v>
      </c>
      <c r="B523" s="792">
        <v>90.37</v>
      </c>
      <c r="C523" s="792">
        <v>0</v>
      </c>
      <c r="D523" s="2849">
        <v>90.37</v>
      </c>
      <c r="E523" s="2849"/>
      <c r="F523" s="792"/>
      <c r="G523" s="792">
        <v>89.17</v>
      </c>
      <c r="H523" s="793">
        <v>1.35</v>
      </c>
    </row>
    <row r="524" spans="1:8" ht="16.5" customHeight="1">
      <c r="A524" s="795" t="s">
        <v>1972</v>
      </c>
      <c r="B524" s="792">
        <v>71028.95</v>
      </c>
      <c r="C524" s="792">
        <v>0</v>
      </c>
      <c r="D524" s="2849">
        <v>71028.95</v>
      </c>
      <c r="E524" s="2849"/>
      <c r="F524" s="792"/>
      <c r="G524" s="792">
        <v>69498.990000000005</v>
      </c>
      <c r="H524" s="793">
        <v>2.2000000000000002</v>
      </c>
    </row>
    <row r="525" spans="1:8" ht="16.5" customHeight="1">
      <c r="A525" s="795" t="s">
        <v>1855</v>
      </c>
      <c r="B525" s="792">
        <v>39378.550000000003</v>
      </c>
      <c r="C525" s="792">
        <v>10415.81</v>
      </c>
      <c r="D525" s="2849">
        <v>49794.36</v>
      </c>
      <c r="E525" s="2849"/>
      <c r="F525" s="792"/>
      <c r="G525" s="792">
        <v>50534.38</v>
      </c>
      <c r="H525" s="793">
        <v>-1.46</v>
      </c>
    </row>
    <row r="526" spans="1:8" ht="29.25" customHeight="1">
      <c r="A526" s="795" t="s">
        <v>1973</v>
      </c>
      <c r="B526" s="792">
        <v>3130.98</v>
      </c>
      <c r="C526" s="792">
        <v>0</v>
      </c>
      <c r="D526" s="2849">
        <v>3130.98</v>
      </c>
      <c r="E526" s="2849"/>
      <c r="F526" s="792"/>
      <c r="G526" s="792">
        <v>3284.43</v>
      </c>
      <c r="H526" s="793">
        <v>-4.67</v>
      </c>
    </row>
    <row r="527" spans="1:8" thickBot="1">
      <c r="A527" s="795" t="s">
        <v>1664</v>
      </c>
      <c r="B527" s="792">
        <v>184.71</v>
      </c>
      <c r="C527" s="792">
        <v>0</v>
      </c>
      <c r="D527" s="2850">
        <v>184.71</v>
      </c>
      <c r="E527" s="2850"/>
      <c r="F527" s="792"/>
      <c r="G527" s="792">
        <v>149.47999999999999</v>
      </c>
      <c r="H527" s="793">
        <v>23.57</v>
      </c>
    </row>
    <row r="528" spans="1:8" thickBot="1">
      <c r="A528" s="804" t="s">
        <v>1698</v>
      </c>
      <c r="B528" s="805">
        <v>121642.14</v>
      </c>
      <c r="C528" s="805">
        <v>10415.81</v>
      </c>
      <c r="D528" s="2851">
        <v>132057.95000000001</v>
      </c>
      <c r="E528" s="2851"/>
      <c r="F528" s="805"/>
      <c r="G528" s="805">
        <v>131131.95000000001</v>
      </c>
      <c r="H528" s="806">
        <v>0.71</v>
      </c>
    </row>
    <row r="529" spans="1:8" ht="18.75" customHeight="1">
      <c r="A529" s="2854" t="s">
        <v>1974</v>
      </c>
      <c r="B529" s="2854"/>
      <c r="C529" s="2854"/>
      <c r="D529" s="2854"/>
      <c r="E529" s="2854"/>
      <c r="F529" s="2854"/>
      <c r="G529" s="2854"/>
      <c r="H529" s="2854"/>
    </row>
    <row r="530" spans="1:8" ht="18.75" customHeight="1" thickBot="1">
      <c r="A530" s="795" t="s">
        <v>1856</v>
      </c>
      <c r="B530" s="792">
        <v>3519.71</v>
      </c>
      <c r="C530" s="792">
        <v>25</v>
      </c>
      <c r="D530" s="2850">
        <v>3544.71</v>
      </c>
      <c r="E530" s="2850"/>
      <c r="F530" s="792"/>
      <c r="G530" s="792">
        <v>3760.03</v>
      </c>
      <c r="H530" s="793">
        <v>-5.73</v>
      </c>
    </row>
    <row r="531" spans="1:8" ht="18.75" customHeight="1" thickBot="1">
      <c r="A531" s="804" t="s">
        <v>1701</v>
      </c>
      <c r="B531" s="805">
        <v>3519.71</v>
      </c>
      <c r="C531" s="805">
        <v>25</v>
      </c>
      <c r="D531" s="2851">
        <v>3544.71</v>
      </c>
      <c r="E531" s="2851"/>
      <c r="F531" s="805"/>
      <c r="G531" s="805">
        <v>3760.03</v>
      </c>
      <c r="H531" s="806">
        <v>-5.73</v>
      </c>
    </row>
    <row r="532" spans="1:8" ht="16.5" customHeight="1">
      <c r="A532" s="2854" t="s">
        <v>1975</v>
      </c>
      <c r="B532" s="2854"/>
      <c r="C532" s="2854"/>
      <c r="D532" s="2854"/>
      <c r="E532" s="2854"/>
      <c r="F532" s="2854"/>
      <c r="G532" s="2854"/>
      <c r="H532" s="2854"/>
    </row>
    <row r="533" spans="1:8" ht="16.5" customHeight="1">
      <c r="A533" s="795" t="s">
        <v>1689</v>
      </c>
      <c r="B533" s="792">
        <v>3246.91</v>
      </c>
      <c r="C533" s="792">
        <v>0</v>
      </c>
      <c r="D533" s="2849">
        <v>3246.91</v>
      </c>
      <c r="E533" s="2849"/>
      <c r="F533" s="792"/>
      <c r="G533" s="792">
        <v>2898.14</v>
      </c>
      <c r="H533" s="793">
        <v>12.03</v>
      </c>
    </row>
    <row r="534" spans="1:8" ht="16.5" customHeight="1">
      <c r="A534" s="795" t="s">
        <v>1972</v>
      </c>
      <c r="B534" s="792">
        <v>211961.52</v>
      </c>
      <c r="C534" s="792">
        <v>22073</v>
      </c>
      <c r="D534" s="2849">
        <v>234034.52</v>
      </c>
      <c r="E534" s="2849"/>
      <c r="F534" s="792"/>
      <c r="G534" s="792">
        <v>153029.12</v>
      </c>
      <c r="H534" s="793">
        <v>52.93</v>
      </c>
    </row>
    <row r="535" spans="1:8" ht="16.5" customHeight="1" thickBot="1">
      <c r="A535" s="795" t="s">
        <v>1664</v>
      </c>
      <c r="B535" s="792">
        <v>10498</v>
      </c>
      <c r="C535" s="792">
        <v>0</v>
      </c>
      <c r="D535" s="2850">
        <v>10498</v>
      </c>
      <c r="E535" s="2850"/>
      <c r="F535" s="792"/>
      <c r="G535" s="792">
        <v>7488.4</v>
      </c>
      <c r="H535" s="793">
        <v>40.19</v>
      </c>
    </row>
    <row r="536" spans="1:8" thickBot="1">
      <c r="A536" s="804" t="s">
        <v>1703</v>
      </c>
      <c r="B536" s="805">
        <v>225706.43</v>
      </c>
      <c r="C536" s="805">
        <v>22073</v>
      </c>
      <c r="D536" s="2851">
        <v>247779.43</v>
      </c>
      <c r="E536" s="2851"/>
      <c r="F536" s="805"/>
      <c r="G536" s="805">
        <v>163415.66</v>
      </c>
      <c r="H536" s="806">
        <v>51.63</v>
      </c>
    </row>
    <row r="537" spans="1:8" ht="14.4">
      <c r="A537" s="2854" t="s">
        <v>1807</v>
      </c>
      <c r="B537" s="2854"/>
      <c r="C537" s="2854"/>
      <c r="D537" s="2854"/>
      <c r="E537" s="2854"/>
      <c r="F537" s="2854"/>
      <c r="G537" s="2854"/>
      <c r="H537" s="2854"/>
    </row>
    <row r="538" spans="1:8" ht="14.4">
      <c r="A538" s="795" t="s">
        <v>1927</v>
      </c>
      <c r="B538" s="792">
        <v>15</v>
      </c>
      <c r="C538" s="792">
        <v>0</v>
      </c>
      <c r="D538" s="2849">
        <v>15</v>
      </c>
      <c r="E538" s="2849"/>
      <c r="F538" s="792"/>
      <c r="G538" s="792">
        <v>14.93</v>
      </c>
      <c r="H538" s="793">
        <v>0.47</v>
      </c>
    </row>
    <row r="539" spans="1:8" thickBot="1">
      <c r="A539" s="795" t="s">
        <v>1664</v>
      </c>
      <c r="B539" s="792">
        <v>23734.82</v>
      </c>
      <c r="C539" s="792">
        <v>0</v>
      </c>
      <c r="D539" s="2850">
        <v>23734.82</v>
      </c>
      <c r="E539" s="2850"/>
      <c r="F539" s="792"/>
      <c r="G539" s="792">
        <v>23728.53</v>
      </c>
      <c r="H539" s="793">
        <v>0.03</v>
      </c>
    </row>
    <row r="540" spans="1:8" thickBot="1">
      <c r="A540" s="804" t="s">
        <v>1809</v>
      </c>
      <c r="B540" s="805">
        <v>23749.82</v>
      </c>
      <c r="C540" s="805">
        <v>0</v>
      </c>
      <c r="D540" s="2851">
        <v>23749.82</v>
      </c>
      <c r="E540" s="2851"/>
      <c r="F540" s="805"/>
      <c r="G540" s="805">
        <v>23743.46</v>
      </c>
      <c r="H540" s="806">
        <v>0.03</v>
      </c>
    </row>
    <row r="541" spans="1:8" thickBot="1">
      <c r="A541" s="804" t="s">
        <v>1976</v>
      </c>
      <c r="B541" s="805">
        <v>374618.1</v>
      </c>
      <c r="C541" s="805">
        <v>32513.81</v>
      </c>
      <c r="D541" s="2851">
        <v>407131.91</v>
      </c>
      <c r="E541" s="2851"/>
      <c r="F541" s="805"/>
      <c r="G541" s="805">
        <v>322051.09999999998</v>
      </c>
      <c r="H541" s="806">
        <v>26.42</v>
      </c>
    </row>
    <row r="542" spans="1:8" ht="14.4">
      <c r="A542" s="2866" t="s">
        <v>1977</v>
      </c>
      <c r="B542" s="798">
        <v>374618.1</v>
      </c>
      <c r="C542" s="798">
        <v>32513.81</v>
      </c>
      <c r="D542" s="2841">
        <v>407131.91</v>
      </c>
      <c r="E542" s="2841"/>
      <c r="F542" s="798"/>
      <c r="G542" s="2841">
        <v>322051.09999999998</v>
      </c>
      <c r="H542" s="2843">
        <v>26.42</v>
      </c>
    </row>
    <row r="543" spans="1:8" thickBot="1">
      <c r="A543" s="2866"/>
      <c r="B543" s="796"/>
      <c r="C543" s="796"/>
      <c r="D543" s="2842"/>
      <c r="E543" s="2842"/>
      <c r="F543" s="800"/>
      <c r="G543" s="2842"/>
      <c r="H543" s="2844"/>
    </row>
    <row r="544" spans="1:8" ht="13.5" customHeight="1">
      <c r="A544" s="2856" t="s">
        <v>1978</v>
      </c>
      <c r="B544" s="2856"/>
      <c r="C544" s="2856"/>
      <c r="D544" s="2856"/>
      <c r="E544" s="2856"/>
      <c r="F544" s="2856"/>
      <c r="G544" s="2856"/>
      <c r="H544" s="2856"/>
    </row>
    <row r="545" spans="1:8" ht="13.5" customHeight="1">
      <c r="A545" s="2853" t="s">
        <v>1979</v>
      </c>
      <c r="B545" s="2853"/>
      <c r="C545" s="2853"/>
      <c r="D545" s="2853"/>
      <c r="E545" s="2853"/>
      <c r="F545" s="2853"/>
      <c r="G545" s="2853"/>
      <c r="H545" s="2853"/>
    </row>
    <row r="546" spans="1:8" ht="13.5" customHeight="1">
      <c r="A546" s="2854" t="s">
        <v>1980</v>
      </c>
      <c r="B546" s="2854"/>
      <c r="C546" s="2854"/>
      <c r="D546" s="2854"/>
      <c r="E546" s="2854"/>
      <c r="F546" s="2854"/>
      <c r="G546" s="2854"/>
      <c r="H546" s="2854"/>
    </row>
    <row r="547" spans="1:8" ht="12.75" customHeight="1">
      <c r="A547" s="795" t="s">
        <v>1689</v>
      </c>
      <c r="B547" s="792">
        <v>1086.3</v>
      </c>
      <c r="C547" s="792">
        <v>0</v>
      </c>
      <c r="D547" s="2849">
        <v>1086.3</v>
      </c>
      <c r="E547" s="2849"/>
      <c r="F547" s="792"/>
      <c r="G547" s="792">
        <v>901.44</v>
      </c>
      <c r="H547" s="793">
        <v>20.51</v>
      </c>
    </row>
    <row r="548" spans="1:8" ht="12.75" customHeight="1">
      <c r="A548" s="795" t="s">
        <v>1981</v>
      </c>
      <c r="B548" s="792">
        <v>391.3</v>
      </c>
      <c r="C548" s="792">
        <v>0</v>
      </c>
      <c r="D548" s="2849">
        <v>391.3</v>
      </c>
      <c r="E548" s="2849"/>
      <c r="F548" s="792"/>
      <c r="G548" s="792">
        <v>394.16</v>
      </c>
      <c r="H548" s="793">
        <v>-0.73</v>
      </c>
    </row>
    <row r="549" spans="1:8" ht="12.75" customHeight="1">
      <c r="A549" s="795" t="s">
        <v>1982</v>
      </c>
      <c r="B549" s="792">
        <v>9768.17</v>
      </c>
      <c r="C549" s="792">
        <v>0</v>
      </c>
      <c r="D549" s="2849">
        <v>9768.17</v>
      </c>
      <c r="E549" s="2849"/>
      <c r="F549" s="792"/>
      <c r="G549" s="792">
        <v>9069.7000000000007</v>
      </c>
      <c r="H549" s="793">
        <v>7.7</v>
      </c>
    </row>
    <row r="550" spans="1:8" ht="12.75" customHeight="1">
      <c r="A550" s="795" t="s">
        <v>1983</v>
      </c>
      <c r="B550" s="792">
        <v>1462.28</v>
      </c>
      <c r="C550" s="792">
        <v>0</v>
      </c>
      <c r="D550" s="2849">
        <v>1462.28</v>
      </c>
      <c r="E550" s="2849"/>
      <c r="F550" s="792"/>
      <c r="G550" s="792">
        <v>1461.89</v>
      </c>
      <c r="H550" s="793">
        <v>0.03</v>
      </c>
    </row>
    <row r="551" spans="1:8" ht="12.75" customHeight="1">
      <c r="A551" s="795" t="s">
        <v>1984</v>
      </c>
      <c r="B551" s="792">
        <v>2102.0500000000002</v>
      </c>
      <c r="C551" s="792">
        <v>196.55</v>
      </c>
      <c r="D551" s="2849">
        <v>2298.6</v>
      </c>
      <c r="E551" s="2849"/>
      <c r="F551" s="792"/>
      <c r="G551" s="792">
        <v>2845.1</v>
      </c>
      <c r="H551" s="793">
        <v>-19.21</v>
      </c>
    </row>
    <row r="552" spans="1:8" ht="12.75" customHeight="1">
      <c r="A552" s="795" t="s">
        <v>1985</v>
      </c>
      <c r="B552" s="792">
        <v>4608</v>
      </c>
      <c r="C552" s="792">
        <v>0</v>
      </c>
      <c r="D552" s="2849">
        <v>4608</v>
      </c>
      <c r="E552" s="2849"/>
      <c r="F552" s="792"/>
      <c r="G552" s="792">
        <v>4327.43</v>
      </c>
      <c r="H552" s="793">
        <v>6.48</v>
      </c>
    </row>
    <row r="553" spans="1:8" ht="12.75" customHeight="1" thickBot="1">
      <c r="A553" s="795" t="s">
        <v>1664</v>
      </c>
      <c r="B553" s="792">
        <v>396.11</v>
      </c>
      <c r="C553" s="792">
        <v>0</v>
      </c>
      <c r="D553" s="2850">
        <v>396.11</v>
      </c>
      <c r="E553" s="2850"/>
      <c r="F553" s="792"/>
      <c r="G553" s="792">
        <v>354.34</v>
      </c>
      <c r="H553" s="793">
        <v>11.79</v>
      </c>
    </row>
    <row r="554" spans="1:8" ht="14.25" customHeight="1" thickBot="1">
      <c r="A554" s="804" t="s">
        <v>1698</v>
      </c>
      <c r="B554" s="805">
        <v>19814.21</v>
      </c>
      <c r="C554" s="805">
        <v>196.55</v>
      </c>
      <c r="D554" s="2851">
        <v>20010.759999999998</v>
      </c>
      <c r="E554" s="2851"/>
      <c r="F554" s="805"/>
      <c r="G554" s="805">
        <v>19354.060000000001</v>
      </c>
      <c r="H554" s="806">
        <v>3.39</v>
      </c>
    </row>
    <row r="555" spans="1:8" ht="14.25" customHeight="1">
      <c r="A555" s="2854" t="s">
        <v>1986</v>
      </c>
      <c r="B555" s="2854"/>
      <c r="C555" s="2854"/>
      <c r="D555" s="2854"/>
      <c r="E555" s="2854"/>
      <c r="F555" s="2854"/>
      <c r="G555" s="2854"/>
      <c r="H555" s="2854"/>
    </row>
    <row r="556" spans="1:8" ht="14.25" customHeight="1">
      <c r="A556" s="795" t="s">
        <v>1689</v>
      </c>
      <c r="B556" s="792">
        <v>9756.7999999999993</v>
      </c>
      <c r="C556" s="792">
        <v>121.7</v>
      </c>
      <c r="D556" s="2849">
        <v>9878.5</v>
      </c>
      <c r="E556" s="2849"/>
      <c r="F556" s="792"/>
      <c r="G556" s="792">
        <v>8207.92</v>
      </c>
      <c r="H556" s="793">
        <v>20.350000000000001</v>
      </c>
    </row>
    <row r="557" spans="1:8" ht="14.25" customHeight="1">
      <c r="A557" s="795" t="s">
        <v>1987</v>
      </c>
      <c r="B557" s="792">
        <v>1658.22</v>
      </c>
      <c r="C557" s="792">
        <v>2496.66</v>
      </c>
      <c r="D557" s="2849">
        <v>4154.88</v>
      </c>
      <c r="E557" s="2849"/>
      <c r="F557" s="792"/>
      <c r="G557" s="792">
        <v>7652.48</v>
      </c>
      <c r="H557" s="793">
        <v>-45.71</v>
      </c>
    </row>
    <row r="558" spans="1:8" ht="14.25" customHeight="1">
      <c r="A558" s="795" t="s">
        <v>1855</v>
      </c>
      <c r="B558" s="792">
        <v>536.23</v>
      </c>
      <c r="C558" s="792">
        <v>764.55</v>
      </c>
      <c r="D558" s="2849">
        <v>1300.78</v>
      </c>
      <c r="E558" s="2849"/>
      <c r="F558" s="792"/>
      <c r="G558" s="792">
        <v>2376.02</v>
      </c>
      <c r="H558" s="793">
        <v>-45.25</v>
      </c>
    </row>
    <row r="559" spans="1:8" ht="14.25" customHeight="1">
      <c r="A559" s="795" t="s">
        <v>1856</v>
      </c>
      <c r="B559" s="792">
        <v>97.41</v>
      </c>
      <c r="C559" s="792">
        <v>146.11000000000001</v>
      </c>
      <c r="D559" s="2849">
        <v>243.52</v>
      </c>
      <c r="E559" s="2849"/>
      <c r="F559" s="792"/>
      <c r="G559" s="792">
        <v>0</v>
      </c>
      <c r="H559" s="793">
        <v>0</v>
      </c>
    </row>
    <row r="560" spans="1:8" ht="14.25" customHeight="1" thickBot="1">
      <c r="A560" s="795" t="s">
        <v>1664</v>
      </c>
      <c r="B560" s="792">
        <v>1469.37</v>
      </c>
      <c r="C560" s="792">
        <v>0</v>
      </c>
      <c r="D560" s="2850">
        <v>1469.37</v>
      </c>
      <c r="E560" s="2850"/>
      <c r="F560" s="792"/>
      <c r="G560" s="792">
        <v>1505.67</v>
      </c>
      <c r="H560" s="793">
        <v>-2.41</v>
      </c>
    </row>
    <row r="561" spans="1:8" ht="14.25" customHeight="1" thickBot="1">
      <c r="A561" s="804" t="s">
        <v>1701</v>
      </c>
      <c r="B561" s="805">
        <v>13518.03</v>
      </c>
      <c r="C561" s="805">
        <v>3529.02</v>
      </c>
      <c r="D561" s="2851">
        <v>17047.05</v>
      </c>
      <c r="E561" s="2851"/>
      <c r="F561" s="805"/>
      <c r="G561" s="805">
        <v>19742.09</v>
      </c>
      <c r="H561" s="806">
        <v>-13.65</v>
      </c>
    </row>
    <row r="562" spans="1:8" ht="15" customHeight="1">
      <c r="A562" s="2854" t="s">
        <v>1988</v>
      </c>
      <c r="B562" s="2854"/>
      <c r="C562" s="2854"/>
      <c r="D562" s="2854"/>
      <c r="E562" s="2854"/>
      <c r="F562" s="2854"/>
      <c r="G562" s="2854"/>
      <c r="H562" s="2854"/>
    </row>
    <row r="563" spans="1:8" ht="15" customHeight="1">
      <c r="A563" s="795" t="s">
        <v>1689</v>
      </c>
      <c r="B563" s="792">
        <v>264.01</v>
      </c>
      <c r="C563" s="792">
        <v>0</v>
      </c>
      <c r="D563" s="2849">
        <v>264.01</v>
      </c>
      <c r="E563" s="2849"/>
      <c r="F563" s="792"/>
      <c r="G563" s="792">
        <v>136.44999999999999</v>
      </c>
      <c r="H563" s="793">
        <v>93.48</v>
      </c>
    </row>
    <row r="564" spans="1:8" ht="15" customHeight="1">
      <c r="A564" s="795" t="s">
        <v>1989</v>
      </c>
      <c r="B564" s="792">
        <v>64379.38</v>
      </c>
      <c r="C564" s="792">
        <v>0</v>
      </c>
      <c r="D564" s="2849">
        <v>64379.38</v>
      </c>
      <c r="E564" s="2849"/>
      <c r="F564" s="792"/>
      <c r="G564" s="792">
        <v>61332.66</v>
      </c>
      <c r="H564" s="793">
        <v>4.97</v>
      </c>
    </row>
    <row r="565" spans="1:8" ht="15" customHeight="1">
      <c r="A565" s="795" t="s">
        <v>1990</v>
      </c>
      <c r="B565" s="792">
        <v>54033.78</v>
      </c>
      <c r="C565" s="792">
        <v>1790.16</v>
      </c>
      <c r="D565" s="2849">
        <v>55823.94</v>
      </c>
      <c r="E565" s="2849"/>
      <c r="F565" s="792"/>
      <c r="G565" s="792">
        <v>18847.14</v>
      </c>
      <c r="H565" s="793">
        <v>196.19</v>
      </c>
    </row>
    <row r="566" spans="1:8" ht="15" customHeight="1">
      <c r="A566" s="795" t="s">
        <v>1991</v>
      </c>
      <c r="B566" s="792">
        <v>429.19</v>
      </c>
      <c r="C566" s="792">
        <v>0</v>
      </c>
      <c r="D566" s="2849">
        <v>429.19</v>
      </c>
      <c r="E566" s="2849"/>
      <c r="F566" s="792"/>
      <c r="G566" s="792">
        <v>400.67</v>
      </c>
      <c r="H566" s="793">
        <v>7.12</v>
      </c>
    </row>
    <row r="567" spans="1:8" ht="15" customHeight="1">
      <c r="A567" s="795" t="s">
        <v>1855</v>
      </c>
      <c r="B567" s="792">
        <v>9197.07</v>
      </c>
      <c r="C567" s="792">
        <v>638.59</v>
      </c>
      <c r="D567" s="2849">
        <v>9835.66</v>
      </c>
      <c r="E567" s="2849"/>
      <c r="F567" s="792"/>
      <c r="G567" s="792">
        <v>10433.280000000001</v>
      </c>
      <c r="H567" s="793">
        <v>-5.73</v>
      </c>
    </row>
    <row r="568" spans="1:8" ht="15" customHeight="1">
      <c r="A568" s="795" t="s">
        <v>1856</v>
      </c>
      <c r="B568" s="792">
        <v>179</v>
      </c>
      <c r="C568" s="792">
        <v>282.8</v>
      </c>
      <c r="D568" s="2849">
        <v>461.8</v>
      </c>
      <c r="E568" s="2849"/>
      <c r="F568" s="792"/>
      <c r="G568" s="792">
        <v>1498.46</v>
      </c>
      <c r="H568" s="793">
        <v>-69.180000000000007</v>
      </c>
    </row>
    <row r="569" spans="1:8" ht="15" customHeight="1" thickBot="1">
      <c r="A569" s="795" t="s">
        <v>1664</v>
      </c>
      <c r="B569" s="792">
        <v>99.74</v>
      </c>
      <c r="C569" s="792">
        <v>0</v>
      </c>
      <c r="D569" s="2850">
        <v>99.74</v>
      </c>
      <c r="E569" s="2850"/>
      <c r="F569" s="792"/>
      <c r="G569" s="792">
        <v>5.31</v>
      </c>
      <c r="H569" s="793">
        <v>1778.34</v>
      </c>
    </row>
    <row r="570" spans="1:8" s="714" customFormat="1" ht="15" customHeight="1" thickBot="1">
      <c r="A570" s="797" t="s">
        <v>1703</v>
      </c>
      <c r="B570" s="822">
        <v>128582.17</v>
      </c>
      <c r="C570" s="822">
        <v>2711.55</v>
      </c>
      <c r="D570" s="2855">
        <v>131293.72</v>
      </c>
      <c r="E570" s="2855"/>
      <c r="F570" s="822"/>
      <c r="G570" s="822">
        <v>92653.97</v>
      </c>
      <c r="H570" s="823">
        <v>41.7</v>
      </c>
    </row>
    <row r="571" spans="1:8" s="714" customFormat="1" ht="15" customHeight="1" thickBot="1">
      <c r="A571" s="797" t="s">
        <v>1992</v>
      </c>
      <c r="B571" s="822">
        <v>161914.41</v>
      </c>
      <c r="C571" s="822">
        <v>6437.12</v>
      </c>
      <c r="D571" s="2855">
        <v>168351.53</v>
      </c>
      <c r="E571" s="2855"/>
      <c r="F571" s="824" t="s">
        <v>595</v>
      </c>
      <c r="G571" s="822">
        <v>131750.12</v>
      </c>
      <c r="H571" s="823">
        <v>27.78</v>
      </c>
    </row>
    <row r="572" spans="1:8" s="714" customFormat="1" ht="15" customHeight="1" thickBot="1">
      <c r="A572" s="807" t="s">
        <v>1993</v>
      </c>
      <c r="B572" s="825">
        <v>161914.41</v>
      </c>
      <c r="C572" s="825">
        <v>6437.12</v>
      </c>
      <c r="D572" s="2861">
        <v>168351.53</v>
      </c>
      <c r="E572" s="2861"/>
      <c r="F572" s="825"/>
      <c r="G572" s="827">
        <v>131750.12</v>
      </c>
      <c r="H572" s="828">
        <v>27.78</v>
      </c>
    </row>
    <row r="573" spans="1:8" ht="13.5" customHeight="1">
      <c r="A573" s="2865" t="s">
        <v>1994</v>
      </c>
      <c r="B573" s="2865"/>
      <c r="C573" s="2865"/>
      <c r="D573" s="829"/>
      <c r="E573" s="829"/>
      <c r="F573" s="809"/>
      <c r="G573" s="829"/>
      <c r="H573" s="788"/>
    </row>
    <row r="574" spans="1:8" ht="14.25" customHeight="1">
      <c r="A574" s="2856" t="s">
        <v>1995</v>
      </c>
      <c r="B574" s="2856"/>
      <c r="C574" s="2856"/>
      <c r="D574" s="2856"/>
      <c r="E574" s="2856"/>
      <c r="F574" s="2856"/>
      <c r="G574" s="2856"/>
      <c r="H574" s="2856"/>
    </row>
    <row r="575" spans="1:8" ht="14.25" customHeight="1">
      <c r="A575" s="2853" t="s">
        <v>1996</v>
      </c>
      <c r="B575" s="2853"/>
      <c r="C575" s="2853"/>
      <c r="D575" s="2853"/>
      <c r="E575" s="2853"/>
      <c r="F575" s="2853"/>
      <c r="G575" s="2853"/>
      <c r="H575" s="2853"/>
    </row>
    <row r="576" spans="1:8" ht="14.25" customHeight="1">
      <c r="A576" s="2854" t="s">
        <v>1997</v>
      </c>
      <c r="B576" s="2854"/>
      <c r="C576" s="2854"/>
      <c r="D576" s="2854"/>
      <c r="E576" s="2854"/>
      <c r="F576" s="2854"/>
      <c r="G576" s="2854"/>
      <c r="H576" s="2854"/>
    </row>
    <row r="577" spans="1:8" ht="14.25" customHeight="1" thickBot="1">
      <c r="A577" s="795" t="s">
        <v>1664</v>
      </c>
      <c r="B577" s="792">
        <v>8.19</v>
      </c>
      <c r="C577" s="792">
        <v>0</v>
      </c>
      <c r="D577" s="2850">
        <v>8.19</v>
      </c>
      <c r="E577" s="2850"/>
      <c r="F577" s="792"/>
      <c r="G577" s="792">
        <v>8.5500000000000007</v>
      </c>
      <c r="H577" s="793">
        <v>-4.21</v>
      </c>
    </row>
    <row r="578" spans="1:8" ht="14.25" customHeight="1" thickBot="1">
      <c r="A578" s="804" t="s">
        <v>1698</v>
      </c>
      <c r="B578" s="805">
        <v>8.19</v>
      </c>
      <c r="C578" s="805">
        <v>0</v>
      </c>
      <c r="D578" s="2851">
        <v>8.19</v>
      </c>
      <c r="E578" s="2851"/>
      <c r="F578" s="805"/>
      <c r="G578" s="805">
        <v>8.5500000000000007</v>
      </c>
      <c r="H578" s="806">
        <v>-4.21</v>
      </c>
    </row>
    <row r="579" spans="1:8" ht="14.25" customHeight="1">
      <c r="A579" s="2854" t="s">
        <v>1998</v>
      </c>
      <c r="B579" s="2854"/>
      <c r="C579" s="2854"/>
      <c r="D579" s="2854"/>
      <c r="E579" s="2854"/>
      <c r="F579" s="2854"/>
      <c r="G579" s="2854"/>
      <c r="H579" s="2854"/>
    </row>
    <row r="580" spans="1:8" ht="14.25" customHeight="1">
      <c r="A580" s="795" t="s">
        <v>1689</v>
      </c>
      <c r="B580" s="792">
        <v>1676.95</v>
      </c>
      <c r="C580" s="792">
        <v>0</v>
      </c>
      <c r="D580" s="2849">
        <v>1676.95</v>
      </c>
      <c r="E580" s="2849"/>
      <c r="F580" s="792"/>
      <c r="G580" s="792">
        <v>1529.45</v>
      </c>
      <c r="H580" s="793">
        <v>9.64</v>
      </c>
    </row>
    <row r="581" spans="1:8" ht="14.25" customHeight="1">
      <c r="A581" s="795" t="s">
        <v>1999</v>
      </c>
      <c r="B581" s="792">
        <v>144631.56</v>
      </c>
      <c r="C581" s="792">
        <v>0</v>
      </c>
      <c r="D581" s="2849">
        <v>144631.56</v>
      </c>
      <c r="E581" s="2849"/>
      <c r="F581" s="792"/>
      <c r="G581" s="792">
        <v>143944.59</v>
      </c>
      <c r="H581" s="793">
        <v>0.48</v>
      </c>
    </row>
    <row r="582" spans="1:8" ht="14.25" customHeight="1">
      <c r="A582" s="795" t="s">
        <v>2000</v>
      </c>
      <c r="B582" s="792">
        <v>286503.84000000003</v>
      </c>
      <c r="C582" s="792">
        <v>191708.76</v>
      </c>
      <c r="D582" s="2849">
        <v>478212.6</v>
      </c>
      <c r="E582" s="2849"/>
      <c r="F582" s="792"/>
      <c r="G582" s="792">
        <v>588884.31000000006</v>
      </c>
      <c r="H582" s="793">
        <v>-18.79</v>
      </c>
    </row>
    <row r="583" spans="1:8" ht="14.25" customHeight="1">
      <c r="A583" s="795" t="s">
        <v>2001</v>
      </c>
      <c r="B583" s="792">
        <v>283425.61</v>
      </c>
      <c r="C583" s="792">
        <v>4750.54</v>
      </c>
      <c r="D583" s="2849">
        <v>288176.15000000002</v>
      </c>
      <c r="E583" s="2849"/>
      <c r="F583" s="792"/>
      <c r="G583" s="792">
        <v>285431.53000000003</v>
      </c>
      <c r="H583" s="793">
        <v>0.96</v>
      </c>
    </row>
    <row r="584" spans="1:8" ht="14.25" customHeight="1">
      <c r="A584" s="795" t="s">
        <v>2002</v>
      </c>
      <c r="B584" s="792">
        <v>171931.3</v>
      </c>
      <c r="C584" s="792">
        <v>6199.98</v>
      </c>
      <c r="D584" s="2849">
        <v>178131.28</v>
      </c>
      <c r="E584" s="2849"/>
      <c r="F584" s="792"/>
      <c r="G584" s="792">
        <v>173341.59</v>
      </c>
      <c r="H584" s="793">
        <v>2.76</v>
      </c>
    </row>
    <row r="585" spans="1:8" ht="14.25" customHeight="1">
      <c r="A585" s="795" t="s">
        <v>2003</v>
      </c>
      <c r="B585" s="792">
        <v>401.89</v>
      </c>
      <c r="C585" s="792">
        <v>0</v>
      </c>
      <c r="D585" s="2849">
        <v>401.89</v>
      </c>
      <c r="E585" s="2849"/>
      <c r="F585" s="792"/>
      <c r="G585" s="792">
        <v>815.92</v>
      </c>
      <c r="H585" s="793">
        <v>-50.74</v>
      </c>
    </row>
    <row r="586" spans="1:8" ht="14.25" customHeight="1">
      <c r="A586" s="795" t="s">
        <v>2004</v>
      </c>
      <c r="B586" s="792">
        <v>1381.42</v>
      </c>
      <c r="C586" s="792">
        <v>0</v>
      </c>
      <c r="D586" s="2849">
        <v>1381.42</v>
      </c>
      <c r="E586" s="2849"/>
      <c r="F586" s="792"/>
      <c r="G586" s="792">
        <v>1342.36</v>
      </c>
      <c r="H586" s="793">
        <v>2.91</v>
      </c>
    </row>
    <row r="587" spans="1:8" ht="14.25" customHeight="1">
      <c r="A587" s="795" t="s">
        <v>1927</v>
      </c>
      <c r="B587" s="792">
        <v>188.25</v>
      </c>
      <c r="C587" s="792">
        <v>0</v>
      </c>
      <c r="D587" s="2849">
        <v>188.25</v>
      </c>
      <c r="E587" s="2849"/>
      <c r="F587" s="792"/>
      <c r="G587" s="792">
        <v>220.3</v>
      </c>
      <c r="H587" s="793">
        <v>-14.55</v>
      </c>
    </row>
    <row r="588" spans="1:8" ht="14.25" customHeight="1">
      <c r="A588" s="795" t="s">
        <v>2005</v>
      </c>
      <c r="B588" s="792">
        <v>136479.43</v>
      </c>
      <c r="C588" s="792">
        <v>0</v>
      </c>
      <c r="D588" s="2849">
        <v>136479.43</v>
      </c>
      <c r="E588" s="2849"/>
      <c r="F588" s="792"/>
      <c r="G588" s="792">
        <v>138310.91</v>
      </c>
      <c r="H588" s="793">
        <v>-1.32</v>
      </c>
    </row>
    <row r="589" spans="1:8" ht="14.25" customHeight="1">
      <c r="A589" s="795" t="s">
        <v>1855</v>
      </c>
      <c r="B589" s="792">
        <v>164071.12</v>
      </c>
      <c r="C589" s="792">
        <v>63102.91</v>
      </c>
      <c r="D589" s="2849">
        <v>227174.03</v>
      </c>
      <c r="E589" s="2849"/>
      <c r="F589" s="792"/>
      <c r="G589" s="792">
        <v>196171.01</v>
      </c>
      <c r="H589" s="793">
        <v>15.8</v>
      </c>
    </row>
    <row r="590" spans="1:8" ht="14.25" customHeight="1">
      <c r="A590" s="795" t="s">
        <v>1856</v>
      </c>
      <c r="B590" s="792">
        <v>2969.15</v>
      </c>
      <c r="C590" s="792">
        <v>1099.4000000000001</v>
      </c>
      <c r="D590" s="2849">
        <v>4068.55</v>
      </c>
      <c r="E590" s="2849"/>
      <c r="F590" s="792"/>
      <c r="G590" s="792">
        <v>4025.46</v>
      </c>
      <c r="H590" s="793">
        <v>1.07</v>
      </c>
    </row>
    <row r="591" spans="1:8" ht="14.25" customHeight="1" thickBot="1">
      <c r="A591" s="795" t="s">
        <v>1664</v>
      </c>
      <c r="B591" s="792">
        <v>1166.96</v>
      </c>
      <c r="C591" s="792">
        <v>0</v>
      </c>
      <c r="D591" s="2850">
        <v>1166.96</v>
      </c>
      <c r="E591" s="2850"/>
      <c r="F591" s="792"/>
      <c r="G591" s="792">
        <v>2397.7800000000002</v>
      </c>
      <c r="H591" s="793">
        <v>-51.33</v>
      </c>
    </row>
    <row r="592" spans="1:8" thickBot="1">
      <c r="A592" s="804" t="s">
        <v>1701</v>
      </c>
      <c r="B592" s="805">
        <v>1194827.48</v>
      </c>
      <c r="C592" s="805">
        <v>266861.59000000003</v>
      </c>
      <c r="D592" s="2851">
        <v>1461689.07</v>
      </c>
      <c r="E592" s="2851"/>
      <c r="F592" s="805"/>
      <c r="G592" s="805">
        <v>1536415.21</v>
      </c>
      <c r="H592" s="806">
        <v>-4.8600000000000003</v>
      </c>
    </row>
    <row r="593" spans="1:8" ht="13.5" customHeight="1">
      <c r="A593" s="2854" t="s">
        <v>2006</v>
      </c>
      <c r="B593" s="2854"/>
      <c r="C593" s="2854"/>
      <c r="D593" s="2854"/>
      <c r="E593" s="2854"/>
      <c r="F593" s="2854"/>
      <c r="G593" s="2854"/>
      <c r="H593" s="2854"/>
    </row>
    <row r="594" spans="1:8" ht="13.5" customHeight="1">
      <c r="A594" s="795" t="s">
        <v>2007</v>
      </c>
      <c r="B594" s="792">
        <v>423266.28</v>
      </c>
      <c r="C594" s="792">
        <v>0</v>
      </c>
      <c r="D594" s="2849">
        <v>423266.28</v>
      </c>
      <c r="E594" s="2849"/>
      <c r="F594" s="792"/>
      <c r="G594" s="792">
        <v>406543.75</v>
      </c>
      <c r="H594" s="793">
        <v>4.1100000000000003</v>
      </c>
    </row>
    <row r="595" spans="1:8" ht="13.5" customHeight="1">
      <c r="A595" s="795" t="s">
        <v>2008</v>
      </c>
      <c r="B595" s="792">
        <v>820.86</v>
      </c>
      <c r="C595" s="792">
        <v>0</v>
      </c>
      <c r="D595" s="2849">
        <v>820.86</v>
      </c>
      <c r="E595" s="2849"/>
      <c r="F595" s="792"/>
      <c r="G595" s="792">
        <v>898.08</v>
      </c>
      <c r="H595" s="793">
        <v>-8.6</v>
      </c>
    </row>
    <row r="596" spans="1:8" ht="13.5" customHeight="1">
      <c r="A596" s="795" t="s">
        <v>2009</v>
      </c>
      <c r="B596" s="792">
        <v>3836.88</v>
      </c>
      <c r="C596" s="792">
        <v>0</v>
      </c>
      <c r="D596" s="2849">
        <v>3836.88</v>
      </c>
      <c r="E596" s="2849"/>
      <c r="F596" s="792"/>
      <c r="G596" s="792">
        <v>4318.95</v>
      </c>
      <c r="H596" s="793">
        <v>-11.16</v>
      </c>
    </row>
    <row r="597" spans="1:8" ht="13.5" customHeight="1">
      <c r="A597" s="795" t="s">
        <v>2010</v>
      </c>
      <c r="B597" s="792">
        <v>1761.1</v>
      </c>
      <c r="C597" s="792">
        <v>0</v>
      </c>
      <c r="D597" s="2849">
        <v>1761.1</v>
      </c>
      <c r="E597" s="2849"/>
      <c r="F597" s="792"/>
      <c r="G597" s="792">
        <v>2060.5700000000002</v>
      </c>
      <c r="H597" s="793">
        <v>-14.53</v>
      </c>
    </row>
    <row r="598" spans="1:8" ht="13.5" customHeight="1">
      <c r="A598" s="795" t="s">
        <v>2011</v>
      </c>
      <c r="B598" s="792">
        <v>179469.35</v>
      </c>
      <c r="C598" s="792">
        <v>0</v>
      </c>
      <c r="D598" s="2849">
        <v>179469.35</v>
      </c>
      <c r="E598" s="2849"/>
      <c r="F598" s="792"/>
      <c r="G598" s="792">
        <v>106262.71</v>
      </c>
      <c r="H598" s="793">
        <v>68.89</v>
      </c>
    </row>
    <row r="599" spans="1:8" ht="13.5" customHeight="1">
      <c r="A599" s="795" t="s">
        <v>2005</v>
      </c>
      <c r="B599" s="792">
        <v>19542.46</v>
      </c>
      <c r="C599" s="792">
        <v>0</v>
      </c>
      <c r="D599" s="2849">
        <v>19542.46</v>
      </c>
      <c r="E599" s="2849"/>
      <c r="F599" s="792"/>
      <c r="G599" s="792">
        <v>20695.759999999998</v>
      </c>
      <c r="H599" s="793">
        <v>-5.57</v>
      </c>
    </row>
    <row r="600" spans="1:8" ht="13.5" customHeight="1">
      <c r="A600" s="795" t="s">
        <v>1855</v>
      </c>
      <c r="B600" s="792">
        <v>75708.44</v>
      </c>
      <c r="C600" s="792">
        <v>0</v>
      </c>
      <c r="D600" s="2849">
        <v>75708.44</v>
      </c>
      <c r="E600" s="2849"/>
      <c r="F600" s="792"/>
      <c r="G600" s="792">
        <v>84092.41</v>
      </c>
      <c r="H600" s="793">
        <v>-9.9700000000000006</v>
      </c>
    </row>
    <row r="601" spans="1:8" ht="13.5" customHeight="1" thickBot="1">
      <c r="A601" s="795" t="s">
        <v>1664</v>
      </c>
      <c r="B601" s="792">
        <v>17217.07</v>
      </c>
      <c r="C601" s="792">
        <v>0</v>
      </c>
      <c r="D601" s="2850">
        <v>17217.07</v>
      </c>
      <c r="E601" s="2850"/>
      <c r="F601" s="792"/>
      <c r="G601" s="792">
        <v>16456.2</v>
      </c>
      <c r="H601" s="793">
        <v>4.62</v>
      </c>
    </row>
    <row r="602" spans="1:8" thickBot="1">
      <c r="A602" s="804" t="s">
        <v>1806</v>
      </c>
      <c r="B602" s="805">
        <v>721622.44</v>
      </c>
      <c r="C602" s="805">
        <v>0</v>
      </c>
      <c r="D602" s="2851">
        <v>721622.44</v>
      </c>
      <c r="E602" s="2851"/>
      <c r="F602" s="805"/>
      <c r="G602" s="805">
        <v>641328.43000000005</v>
      </c>
      <c r="H602" s="806">
        <v>12.52</v>
      </c>
    </row>
    <row r="603" spans="1:8" thickBot="1">
      <c r="A603" s="804" t="s">
        <v>2012</v>
      </c>
      <c r="B603" s="805">
        <v>1916458.11</v>
      </c>
      <c r="C603" s="805">
        <v>266861.59000000003</v>
      </c>
      <c r="D603" s="2851">
        <v>2183319.7000000002</v>
      </c>
      <c r="E603" s="2851"/>
      <c r="F603" s="805"/>
      <c r="G603" s="805">
        <v>2177752.19</v>
      </c>
      <c r="H603" s="806">
        <v>0.26</v>
      </c>
    </row>
    <row r="604" spans="1:8" ht="14.4">
      <c r="A604" s="2853" t="s">
        <v>2013</v>
      </c>
      <c r="B604" s="2853"/>
      <c r="C604" s="2853"/>
      <c r="D604" s="2853"/>
      <c r="E604" s="2853"/>
      <c r="F604" s="2853"/>
      <c r="G604" s="2853"/>
      <c r="H604" s="2853"/>
    </row>
    <row r="605" spans="1:8" ht="14.4">
      <c r="A605" s="2854" t="s">
        <v>2014</v>
      </c>
      <c r="B605" s="2854"/>
      <c r="C605" s="2854"/>
      <c r="D605" s="2854"/>
      <c r="E605" s="2854"/>
      <c r="F605" s="2854"/>
      <c r="G605" s="2854"/>
      <c r="H605" s="2854"/>
    </row>
    <row r="606" spans="1:8" ht="31.5" customHeight="1">
      <c r="A606" s="795" t="s">
        <v>2015</v>
      </c>
      <c r="B606" s="792">
        <v>221960</v>
      </c>
      <c r="C606" s="792">
        <v>0</v>
      </c>
      <c r="D606" s="2849">
        <v>221960</v>
      </c>
      <c r="E606" s="2849"/>
      <c r="F606" s="792" t="s">
        <v>595</v>
      </c>
      <c r="G606" s="792">
        <v>108280</v>
      </c>
      <c r="H606" s="793">
        <v>104.99</v>
      </c>
    </row>
    <row r="607" spans="1:8" ht="14.4">
      <c r="A607" s="795" t="s">
        <v>1664</v>
      </c>
      <c r="B607" s="792">
        <v>102989.58</v>
      </c>
      <c r="C607" s="792">
        <v>0</v>
      </c>
      <c r="D607" s="2849">
        <v>102989.58</v>
      </c>
      <c r="E607" s="2849"/>
      <c r="F607" s="792"/>
      <c r="G607" s="792">
        <v>94884.1</v>
      </c>
      <c r="H607" s="793">
        <v>8.5399999999999991</v>
      </c>
    </row>
    <row r="608" spans="1:8" thickBot="1">
      <c r="A608" s="795" t="s">
        <v>2016</v>
      </c>
      <c r="B608" s="792">
        <v>-104601.06</v>
      </c>
      <c r="C608" s="792">
        <v>0</v>
      </c>
      <c r="D608" s="2850">
        <v>-104601.06</v>
      </c>
      <c r="E608" s="2850"/>
      <c r="F608" s="792" t="s">
        <v>599</v>
      </c>
      <c r="G608" s="792">
        <v>-94920.21</v>
      </c>
      <c r="H608" s="793">
        <v>10.199999999999999</v>
      </c>
    </row>
    <row r="609" spans="1:8" thickBot="1">
      <c r="A609" s="804" t="s">
        <v>1750</v>
      </c>
      <c r="B609" s="805">
        <v>220348.52</v>
      </c>
      <c r="C609" s="805">
        <v>0</v>
      </c>
      <c r="D609" s="2851">
        <v>220348.52</v>
      </c>
      <c r="E609" s="2851"/>
      <c r="F609" s="805"/>
      <c r="G609" s="805">
        <v>108243.89</v>
      </c>
      <c r="H609" s="806">
        <v>103.57</v>
      </c>
    </row>
    <row r="610" spans="1:8" ht="14.4">
      <c r="A610" s="2854" t="s">
        <v>2017</v>
      </c>
      <c r="B610" s="2854"/>
      <c r="C610" s="2854"/>
      <c r="D610" s="2854"/>
      <c r="E610" s="2854"/>
      <c r="F610" s="2854"/>
      <c r="G610" s="2854"/>
      <c r="H610" s="2854"/>
    </row>
    <row r="611" spans="1:8" thickBot="1">
      <c r="A611" s="795" t="s">
        <v>2018</v>
      </c>
      <c r="B611" s="792">
        <v>83910</v>
      </c>
      <c r="C611" s="792">
        <v>0</v>
      </c>
      <c r="D611" s="2850">
        <v>83910</v>
      </c>
      <c r="E611" s="2850"/>
      <c r="F611" s="792" t="s">
        <v>604</v>
      </c>
      <c r="G611" s="792">
        <v>78630</v>
      </c>
      <c r="H611" s="793">
        <v>6.71</v>
      </c>
    </row>
    <row r="612" spans="1:8" thickBot="1">
      <c r="A612" s="804" t="s">
        <v>2019</v>
      </c>
      <c r="B612" s="805">
        <v>83910</v>
      </c>
      <c r="C612" s="805">
        <v>0</v>
      </c>
      <c r="D612" s="2851">
        <v>83910</v>
      </c>
      <c r="E612" s="2851"/>
      <c r="F612" s="805"/>
      <c r="G612" s="805">
        <v>78630</v>
      </c>
      <c r="H612" s="806">
        <v>6.71</v>
      </c>
    </row>
    <row r="613" spans="1:8" ht="14.4">
      <c r="A613" s="2854" t="s">
        <v>1807</v>
      </c>
      <c r="B613" s="2854"/>
      <c r="C613" s="2854"/>
      <c r="D613" s="2854"/>
      <c r="E613" s="2854"/>
      <c r="F613" s="2854"/>
      <c r="G613" s="2854"/>
      <c r="H613" s="2854"/>
    </row>
    <row r="614" spans="1:8" ht="30" customHeight="1">
      <c r="A614" s="795" t="s">
        <v>2020</v>
      </c>
      <c r="B614" s="792">
        <v>4999.07</v>
      </c>
      <c r="C614" s="792">
        <v>0</v>
      </c>
      <c r="D614" s="2849">
        <v>4999.07</v>
      </c>
      <c r="E614" s="2849"/>
      <c r="F614" s="792"/>
      <c r="G614" s="792">
        <v>4207.3999999999996</v>
      </c>
      <c r="H614" s="793">
        <v>18.82</v>
      </c>
    </row>
    <row r="615" spans="1:8" thickBot="1">
      <c r="A615" s="795" t="s">
        <v>1664</v>
      </c>
      <c r="B615" s="792">
        <v>1122.95</v>
      </c>
      <c r="C615" s="792">
        <v>17.329999999999998</v>
      </c>
      <c r="D615" s="2850">
        <v>1140.28</v>
      </c>
      <c r="E615" s="2850"/>
      <c r="F615" s="792"/>
      <c r="G615" s="792">
        <v>975.18</v>
      </c>
      <c r="H615" s="793">
        <v>16.93</v>
      </c>
    </row>
    <row r="616" spans="1:8" thickBot="1">
      <c r="A616" s="804" t="s">
        <v>1809</v>
      </c>
      <c r="B616" s="805">
        <v>6122.02</v>
      </c>
      <c r="C616" s="805">
        <v>17.329999999999998</v>
      </c>
      <c r="D616" s="2851">
        <v>6139.35</v>
      </c>
      <c r="E616" s="2851"/>
      <c r="F616" s="805"/>
      <c r="G616" s="805">
        <v>5182.58</v>
      </c>
      <c r="H616" s="806">
        <v>18.46</v>
      </c>
    </row>
    <row r="617" spans="1:8" thickBot="1">
      <c r="A617" s="804" t="s">
        <v>2021</v>
      </c>
      <c r="B617" s="805">
        <v>310380.53999999998</v>
      </c>
      <c r="C617" s="805">
        <v>17.329999999999998</v>
      </c>
      <c r="D617" s="2851">
        <v>310397.87</v>
      </c>
      <c r="E617" s="2851"/>
      <c r="F617" s="805"/>
      <c r="G617" s="805">
        <v>192056.47</v>
      </c>
      <c r="H617" s="806">
        <v>61.62</v>
      </c>
    </row>
    <row r="618" spans="1:8" ht="14.4">
      <c r="A618" s="2845" t="s">
        <v>2022</v>
      </c>
      <c r="B618" s="798">
        <v>2226838.65</v>
      </c>
      <c r="C618" s="798">
        <v>266878.92</v>
      </c>
      <c r="D618" s="2841">
        <v>2493717.5699999998</v>
      </c>
      <c r="E618" s="2841"/>
      <c r="F618" s="798"/>
      <c r="G618" s="2841">
        <v>2369808.66</v>
      </c>
      <c r="H618" s="2843">
        <v>5.23</v>
      </c>
    </row>
    <row r="619" spans="1:8" ht="8.25" customHeight="1" thickBot="1">
      <c r="A619" s="2845"/>
      <c r="B619" s="830"/>
      <c r="C619" s="830"/>
      <c r="D619" s="2864"/>
      <c r="E619" s="2864"/>
      <c r="F619" s="800"/>
      <c r="G619" s="2842"/>
      <c r="H619" s="2844"/>
    </row>
    <row r="620" spans="1:8" ht="15" customHeight="1">
      <c r="A620" s="2856" t="s">
        <v>2023</v>
      </c>
      <c r="B620" s="2856"/>
      <c r="C620" s="2856"/>
      <c r="D620" s="2856"/>
      <c r="E620" s="2856"/>
      <c r="F620" s="2856"/>
      <c r="G620" s="2856"/>
      <c r="H620" s="2856"/>
    </row>
    <row r="621" spans="1:8" ht="15" customHeight="1">
      <c r="A621" s="2853" t="s">
        <v>2024</v>
      </c>
      <c r="B621" s="2853"/>
      <c r="C621" s="2853"/>
      <c r="D621" s="2853"/>
      <c r="E621" s="2853"/>
      <c r="F621" s="2853"/>
      <c r="G621" s="2853"/>
      <c r="H621" s="2853"/>
    </row>
    <row r="622" spans="1:8" ht="18" customHeight="1">
      <c r="A622" s="795" t="s">
        <v>2025</v>
      </c>
      <c r="B622" s="792">
        <v>92.38</v>
      </c>
      <c r="C622" s="792">
        <v>0</v>
      </c>
      <c r="D622" s="2849">
        <v>92.38</v>
      </c>
      <c r="E622" s="2849"/>
      <c r="F622" s="792"/>
      <c r="G622" s="792">
        <v>399.48</v>
      </c>
      <c r="H622" s="793">
        <v>-76.87</v>
      </c>
    </row>
    <row r="623" spans="1:8" ht="18" customHeight="1">
      <c r="A623" s="795" t="s">
        <v>2026</v>
      </c>
      <c r="B623" s="792">
        <v>932.62</v>
      </c>
      <c r="C623" s="792">
        <v>0</v>
      </c>
      <c r="D623" s="2849">
        <v>932.62</v>
      </c>
      <c r="E623" s="2849"/>
      <c r="F623" s="792"/>
      <c r="G623" s="792">
        <v>857.81</v>
      </c>
      <c r="H623" s="793">
        <v>8.7200000000000006</v>
      </c>
    </row>
    <row r="624" spans="1:8" ht="18" customHeight="1" thickBot="1">
      <c r="A624" s="795" t="s">
        <v>1664</v>
      </c>
      <c r="B624" s="792">
        <v>389.08</v>
      </c>
      <c r="C624" s="792">
        <v>0</v>
      </c>
      <c r="D624" s="2850">
        <v>389.08</v>
      </c>
      <c r="E624" s="2850"/>
      <c r="F624" s="792"/>
      <c r="G624" s="792">
        <v>571.21</v>
      </c>
      <c r="H624" s="793">
        <v>-31.88</v>
      </c>
    </row>
    <row r="625" spans="1:8" ht="20.25" customHeight="1" thickBot="1">
      <c r="A625" s="815" t="s">
        <v>2027</v>
      </c>
      <c r="B625" s="805">
        <v>1414.08</v>
      </c>
      <c r="C625" s="805">
        <v>0</v>
      </c>
      <c r="D625" s="2851">
        <v>1414.08</v>
      </c>
      <c r="E625" s="2851"/>
      <c r="F625" s="805"/>
      <c r="G625" s="805">
        <v>1828.5</v>
      </c>
      <c r="H625" s="806">
        <v>-22.66</v>
      </c>
    </row>
    <row r="626" spans="1:8" ht="14.4">
      <c r="A626" s="2863" t="s">
        <v>2028</v>
      </c>
      <c r="B626" s="2863"/>
      <c r="C626" s="2863"/>
      <c r="D626" s="2863"/>
      <c r="E626" s="2863"/>
      <c r="F626" s="809"/>
      <c r="G626" s="809"/>
      <c r="H626" s="804"/>
    </row>
    <row r="627" spans="1:8" ht="14.4">
      <c r="A627" s="2862" t="s">
        <v>2029</v>
      </c>
      <c r="B627" s="2862"/>
      <c r="C627" s="2862"/>
      <c r="D627" s="2862"/>
      <c r="E627" s="2862"/>
      <c r="F627" s="809"/>
      <c r="G627" s="809"/>
      <c r="H627" s="804"/>
    </row>
    <row r="628" spans="1:8" ht="14.4">
      <c r="A628" s="2863" t="s">
        <v>2030</v>
      </c>
      <c r="B628" s="2863"/>
      <c r="C628" s="2863"/>
      <c r="D628" s="2863"/>
      <c r="E628" s="2863"/>
      <c r="F628" s="809"/>
      <c r="G628" s="809"/>
      <c r="H628" s="804"/>
    </row>
    <row r="629" spans="1:8" ht="14.4">
      <c r="A629" s="2853" t="s">
        <v>2031</v>
      </c>
      <c r="B629" s="2853"/>
      <c r="C629" s="2853"/>
      <c r="D629" s="2853"/>
      <c r="E629" s="2853"/>
      <c r="F629" s="2853"/>
      <c r="G629" s="2853"/>
      <c r="H629" s="2853"/>
    </row>
    <row r="630" spans="1:8" ht="14.4">
      <c r="A630" s="795" t="s">
        <v>1655</v>
      </c>
      <c r="B630" s="792">
        <v>7809.28</v>
      </c>
      <c r="C630" s="792">
        <v>0</v>
      </c>
      <c r="D630" s="2849">
        <v>7809.28</v>
      </c>
      <c r="E630" s="2849"/>
      <c r="F630" s="792"/>
      <c r="G630" s="792">
        <v>7315.82</v>
      </c>
      <c r="H630" s="793">
        <v>6.75</v>
      </c>
    </row>
    <row r="631" spans="1:8" ht="14.4">
      <c r="A631" s="795" t="s">
        <v>1760</v>
      </c>
      <c r="B631" s="792">
        <v>50.9</v>
      </c>
      <c r="C631" s="792">
        <v>0</v>
      </c>
      <c r="D631" s="2849">
        <v>50.9</v>
      </c>
      <c r="E631" s="2849"/>
      <c r="F631" s="792"/>
      <c r="G631" s="792">
        <v>39.950000000000003</v>
      </c>
      <c r="H631" s="793">
        <v>27.41</v>
      </c>
    </row>
    <row r="632" spans="1:8" thickBot="1">
      <c r="A632" s="795" t="s">
        <v>2032</v>
      </c>
      <c r="B632" s="792">
        <v>71.760000000000005</v>
      </c>
      <c r="C632" s="792">
        <v>0</v>
      </c>
      <c r="D632" s="2850">
        <v>71.760000000000005</v>
      </c>
      <c r="E632" s="2850"/>
      <c r="F632" s="792"/>
      <c r="G632" s="792">
        <v>56.88</v>
      </c>
      <c r="H632" s="793">
        <v>26.16</v>
      </c>
    </row>
    <row r="633" spans="1:8" thickBot="1">
      <c r="A633" s="804" t="s">
        <v>2033</v>
      </c>
      <c r="B633" s="805">
        <v>7931.94</v>
      </c>
      <c r="C633" s="805">
        <v>0</v>
      </c>
      <c r="D633" s="2851">
        <v>7931.94</v>
      </c>
      <c r="E633" s="2851"/>
      <c r="F633" s="805"/>
      <c r="G633" s="805">
        <v>7412.65</v>
      </c>
      <c r="H633" s="806">
        <v>7.01</v>
      </c>
    </row>
    <row r="634" spans="1:8" ht="14.4">
      <c r="A634" s="2845" t="s">
        <v>2034</v>
      </c>
      <c r="B634" s="798">
        <v>9346.02</v>
      </c>
      <c r="C634" s="798">
        <v>0</v>
      </c>
      <c r="D634" s="2841">
        <v>9346.02</v>
      </c>
      <c r="E634" s="2841"/>
      <c r="F634" s="798"/>
      <c r="G634" s="2841">
        <v>9241.15</v>
      </c>
      <c r="H634" s="2843">
        <v>1.1299999999999999</v>
      </c>
    </row>
    <row r="635" spans="1:8" ht="6" customHeight="1" thickBot="1">
      <c r="A635" s="2845"/>
      <c r="B635" s="796"/>
      <c r="C635" s="796"/>
      <c r="D635" s="2842"/>
      <c r="E635" s="2842"/>
      <c r="F635" s="800"/>
      <c r="G635" s="2842"/>
      <c r="H635" s="2844"/>
    </row>
    <row r="636" spans="1:8" ht="14.4">
      <c r="A636" s="2845" t="s">
        <v>2035</v>
      </c>
      <c r="B636" s="798">
        <v>13388620.02</v>
      </c>
      <c r="C636" s="798">
        <v>1709835.54</v>
      </c>
      <c r="D636" s="2841">
        <v>15098632.880000001</v>
      </c>
      <c r="E636" s="2841"/>
      <c r="F636" s="798"/>
      <c r="G636" s="2841">
        <v>13892766.560000001</v>
      </c>
      <c r="H636" s="2843">
        <v>8.68</v>
      </c>
    </row>
    <row r="637" spans="1:8" thickBot="1">
      <c r="A637" s="2845"/>
      <c r="B637" s="799">
        <v>177.32</v>
      </c>
      <c r="C637" s="796"/>
      <c r="D637" s="2842"/>
      <c r="E637" s="2842"/>
      <c r="F637" s="800"/>
      <c r="G637" s="2842"/>
      <c r="H637" s="2844"/>
    </row>
    <row r="638" spans="1:8" ht="14.4">
      <c r="A638" s="2852" t="s">
        <v>2036</v>
      </c>
      <c r="B638" s="2852"/>
      <c r="C638" s="2852"/>
      <c r="D638" s="2852"/>
      <c r="E638" s="2852"/>
      <c r="F638" s="2852"/>
      <c r="G638" s="2852"/>
      <c r="H638" s="2852"/>
    </row>
    <row r="639" spans="1:8" ht="14.4">
      <c r="A639" s="2856" t="s">
        <v>2037</v>
      </c>
      <c r="B639" s="2856"/>
      <c r="C639" s="2856"/>
      <c r="D639" s="2856"/>
      <c r="E639" s="2856"/>
      <c r="F639" s="2856"/>
      <c r="G639" s="2856"/>
      <c r="H639" s="2856"/>
    </row>
    <row r="640" spans="1:8" ht="14.4">
      <c r="A640" s="2853" t="s">
        <v>2038</v>
      </c>
      <c r="B640" s="2853"/>
      <c r="C640" s="2853"/>
      <c r="D640" s="2853"/>
      <c r="E640" s="2853"/>
      <c r="F640" s="2853"/>
      <c r="G640" s="2853"/>
      <c r="H640" s="2853"/>
    </row>
    <row r="641" spans="1:8" ht="14.4">
      <c r="A641" s="2860" t="s">
        <v>1689</v>
      </c>
      <c r="B641" s="792">
        <v>35836.239999999998</v>
      </c>
      <c r="C641" s="792">
        <v>0</v>
      </c>
      <c r="D641" s="2849">
        <v>35844.46</v>
      </c>
      <c r="E641" s="2849"/>
      <c r="F641" s="792"/>
      <c r="G641" s="792">
        <v>32740.82</v>
      </c>
      <c r="H641" s="793">
        <v>9.48</v>
      </c>
    </row>
    <row r="642" spans="1:8" ht="14.4">
      <c r="A642" s="2860"/>
      <c r="B642" s="794">
        <v>8.2200000000000006</v>
      </c>
      <c r="C642" s="792"/>
      <c r="D642" s="2849"/>
      <c r="E642" s="2849"/>
      <c r="F642" s="792"/>
      <c r="G642" s="792"/>
      <c r="H642" s="793"/>
    </row>
    <row r="643" spans="1:8" ht="16.5" customHeight="1">
      <c r="A643" s="795" t="s">
        <v>2039</v>
      </c>
      <c r="B643" s="792">
        <v>196525.82</v>
      </c>
      <c r="C643" s="792">
        <v>9761.85</v>
      </c>
      <c r="D643" s="2849">
        <v>206287.67</v>
      </c>
      <c r="E643" s="2849"/>
      <c r="F643" s="792"/>
      <c r="G643" s="792">
        <v>156152.12</v>
      </c>
      <c r="H643" s="793">
        <v>32.11</v>
      </c>
    </row>
    <row r="644" spans="1:8" ht="16.5" customHeight="1">
      <c r="A644" s="795" t="s">
        <v>2040</v>
      </c>
      <c r="B644" s="792">
        <v>22848.36</v>
      </c>
      <c r="C644" s="792">
        <v>0</v>
      </c>
      <c r="D644" s="2849">
        <v>22848.36</v>
      </c>
      <c r="E644" s="2849"/>
      <c r="F644" s="792"/>
      <c r="G644" s="792">
        <v>12399.72</v>
      </c>
      <c r="H644" s="793">
        <v>84.27</v>
      </c>
    </row>
    <row r="645" spans="1:8" ht="16.5" customHeight="1">
      <c r="A645" s="795" t="s">
        <v>2041</v>
      </c>
      <c r="B645" s="792">
        <v>311.67</v>
      </c>
      <c r="C645" s="792">
        <v>0</v>
      </c>
      <c r="D645" s="2849">
        <v>311.67</v>
      </c>
      <c r="E645" s="2849"/>
      <c r="F645" s="792"/>
      <c r="G645" s="792">
        <v>325.61</v>
      </c>
      <c r="H645" s="793">
        <v>-4.28</v>
      </c>
    </row>
    <row r="646" spans="1:8" ht="16.5" customHeight="1">
      <c r="A646" s="795" t="s">
        <v>2042</v>
      </c>
      <c r="B646" s="792">
        <v>15844.66</v>
      </c>
      <c r="C646" s="792">
        <v>0</v>
      </c>
      <c r="D646" s="2849">
        <v>15844.66</v>
      </c>
      <c r="E646" s="2849"/>
      <c r="F646" s="792"/>
      <c r="G646" s="792">
        <v>14912.48</v>
      </c>
      <c r="H646" s="793">
        <v>6.25</v>
      </c>
    </row>
    <row r="647" spans="1:8" ht="16.5" customHeight="1">
      <c r="A647" s="795" t="s">
        <v>2043</v>
      </c>
      <c r="B647" s="792">
        <v>27717.74</v>
      </c>
      <c r="C647" s="792">
        <v>0</v>
      </c>
      <c r="D647" s="2849">
        <v>27717.74</v>
      </c>
      <c r="E647" s="2849"/>
      <c r="F647" s="792"/>
      <c r="G647" s="792">
        <v>35823.5</v>
      </c>
      <c r="H647" s="793">
        <v>-22.63</v>
      </c>
    </row>
    <row r="648" spans="1:8" ht="16.5" customHeight="1">
      <c r="A648" s="795" t="s">
        <v>2044</v>
      </c>
      <c r="B648" s="792">
        <v>70356.429999999993</v>
      </c>
      <c r="C648" s="792">
        <v>23739.599999999999</v>
      </c>
      <c r="D648" s="2849">
        <v>94096.03</v>
      </c>
      <c r="E648" s="2849"/>
      <c r="F648" s="792"/>
      <c r="G648" s="792">
        <v>74697.11</v>
      </c>
      <c r="H648" s="793">
        <v>25.97</v>
      </c>
    </row>
    <row r="649" spans="1:8" ht="16.5" customHeight="1">
      <c r="A649" s="795" t="s">
        <v>2045</v>
      </c>
      <c r="B649" s="792">
        <v>39019.17</v>
      </c>
      <c r="C649" s="792">
        <v>0</v>
      </c>
      <c r="D649" s="2849">
        <v>39019.17</v>
      </c>
      <c r="E649" s="2849"/>
      <c r="F649" s="792"/>
      <c r="G649" s="792">
        <v>65256.76</v>
      </c>
      <c r="H649" s="793">
        <v>-40.21</v>
      </c>
    </row>
    <row r="650" spans="1:8" ht="16.5" customHeight="1">
      <c r="A650" s="795" t="s">
        <v>2046</v>
      </c>
      <c r="B650" s="792">
        <v>1846.06</v>
      </c>
      <c r="C650" s="792">
        <v>79.44</v>
      </c>
      <c r="D650" s="2849">
        <v>1925.5</v>
      </c>
      <c r="E650" s="2849"/>
      <c r="F650" s="792"/>
      <c r="G650" s="792">
        <v>1779.28</v>
      </c>
      <c r="H650" s="793">
        <v>8.2200000000000006</v>
      </c>
    </row>
    <row r="651" spans="1:8" ht="16.5" customHeight="1">
      <c r="A651" s="795" t="s">
        <v>2047</v>
      </c>
      <c r="B651" s="792">
        <v>10171.84</v>
      </c>
      <c r="C651" s="792">
        <v>0</v>
      </c>
      <c r="D651" s="2849">
        <v>10171.84</v>
      </c>
      <c r="E651" s="2849"/>
      <c r="F651" s="792"/>
      <c r="G651" s="792">
        <v>8688.92</v>
      </c>
      <c r="H651" s="793">
        <v>17.07</v>
      </c>
    </row>
    <row r="652" spans="1:8" ht="16.5" customHeight="1">
      <c r="A652" s="795" t="s">
        <v>2048</v>
      </c>
      <c r="B652" s="792">
        <v>1960.02</v>
      </c>
      <c r="C652" s="792">
        <v>219.45</v>
      </c>
      <c r="D652" s="2849">
        <v>2179.4699999999998</v>
      </c>
      <c r="E652" s="2849"/>
      <c r="F652" s="792"/>
      <c r="G652" s="792">
        <v>710.57</v>
      </c>
      <c r="H652" s="793">
        <v>206.72</v>
      </c>
    </row>
    <row r="653" spans="1:8" ht="16.5" customHeight="1">
      <c r="A653" s="795" t="s">
        <v>2049</v>
      </c>
      <c r="B653" s="792">
        <v>0</v>
      </c>
      <c r="C653" s="792">
        <v>0</v>
      </c>
      <c r="D653" s="2849">
        <v>0</v>
      </c>
      <c r="E653" s="2849"/>
      <c r="F653" s="792"/>
      <c r="G653" s="792">
        <v>19021.75</v>
      </c>
      <c r="H653" s="793">
        <v>-100</v>
      </c>
    </row>
    <row r="654" spans="1:8" ht="16.5" customHeight="1">
      <c r="A654" s="2860" t="s">
        <v>2050</v>
      </c>
      <c r="B654" s="792">
        <v>48250.8</v>
      </c>
      <c r="C654" s="792">
        <v>23466.75</v>
      </c>
      <c r="D654" s="2849">
        <v>72000.850000000006</v>
      </c>
      <c r="E654" s="2849"/>
      <c r="F654" s="792"/>
      <c r="G654" s="792">
        <v>45535.14</v>
      </c>
      <c r="H654" s="793">
        <v>58.12</v>
      </c>
    </row>
    <row r="655" spans="1:8" ht="14.4">
      <c r="A655" s="2860"/>
      <c r="B655" s="794">
        <v>283.3</v>
      </c>
      <c r="C655" s="792"/>
      <c r="D655" s="2849"/>
      <c r="E655" s="2849"/>
      <c r="F655" s="792"/>
      <c r="G655" s="792"/>
      <c r="H655" s="793"/>
    </row>
    <row r="656" spans="1:8" ht="14.4">
      <c r="A656" s="795" t="s">
        <v>1855</v>
      </c>
      <c r="B656" s="792">
        <v>15237.49</v>
      </c>
      <c r="C656" s="792">
        <v>14819.43</v>
      </c>
      <c r="D656" s="2849">
        <v>30056.92</v>
      </c>
      <c r="E656" s="2849"/>
      <c r="F656" s="792"/>
      <c r="G656" s="792">
        <v>23030.31</v>
      </c>
      <c r="H656" s="793">
        <v>30.51</v>
      </c>
    </row>
    <row r="657" spans="1:8" ht="14.4">
      <c r="A657" s="795" t="s">
        <v>1856</v>
      </c>
      <c r="B657" s="792">
        <v>302.83999999999997</v>
      </c>
      <c r="C657" s="792">
        <v>442.09</v>
      </c>
      <c r="D657" s="2849">
        <v>744.93</v>
      </c>
      <c r="E657" s="2849"/>
      <c r="F657" s="792"/>
      <c r="G657" s="792">
        <v>349.43</v>
      </c>
      <c r="H657" s="793">
        <v>113.18</v>
      </c>
    </row>
    <row r="658" spans="1:8" thickBot="1">
      <c r="A658" s="795" t="s">
        <v>1664</v>
      </c>
      <c r="B658" s="792">
        <v>6033.65</v>
      </c>
      <c r="C658" s="792">
        <v>9062.17</v>
      </c>
      <c r="D658" s="2850">
        <v>15095.82</v>
      </c>
      <c r="E658" s="2850"/>
      <c r="F658" s="792"/>
      <c r="G658" s="792">
        <v>16492.52</v>
      </c>
      <c r="H658" s="793">
        <v>-8.4700000000000006</v>
      </c>
    </row>
    <row r="659" spans="1:8" ht="14.4">
      <c r="A659" s="2845" t="s">
        <v>2051</v>
      </c>
      <c r="B659" s="798">
        <v>492262.79</v>
      </c>
      <c r="C659" s="798">
        <v>81590.78</v>
      </c>
      <c r="D659" s="2841">
        <v>574145.09</v>
      </c>
      <c r="E659" s="2841"/>
      <c r="F659" s="798"/>
      <c r="G659" s="2841">
        <v>507916.04</v>
      </c>
      <c r="H659" s="2843">
        <v>13.04</v>
      </c>
    </row>
    <row r="660" spans="1:8" thickBot="1">
      <c r="A660" s="2845"/>
      <c r="B660" s="799">
        <v>291.52</v>
      </c>
      <c r="C660" s="796"/>
      <c r="D660" s="2842"/>
      <c r="E660" s="2842"/>
      <c r="F660" s="800"/>
      <c r="G660" s="2842"/>
      <c r="H660" s="2844"/>
    </row>
    <row r="661" spans="1:8" ht="14.4">
      <c r="A661" s="2853" t="s">
        <v>2052</v>
      </c>
      <c r="B661" s="2853"/>
      <c r="C661" s="2853"/>
      <c r="D661" s="2853"/>
      <c r="E661" s="2853"/>
      <c r="F661" s="2853"/>
      <c r="G661" s="2853"/>
      <c r="H661" s="2853"/>
    </row>
    <row r="662" spans="1:8" ht="14.4">
      <c r="A662" s="795" t="s">
        <v>1689</v>
      </c>
      <c r="B662" s="792">
        <v>944.39</v>
      </c>
      <c r="C662" s="792">
        <v>0</v>
      </c>
      <c r="D662" s="2849">
        <v>944.39</v>
      </c>
      <c r="E662" s="2849"/>
      <c r="F662" s="792"/>
      <c r="G662" s="792">
        <v>865.62</v>
      </c>
      <c r="H662" s="793">
        <v>9.1</v>
      </c>
    </row>
    <row r="663" spans="1:8" ht="14.4">
      <c r="A663" s="795" t="s">
        <v>2053</v>
      </c>
      <c r="B663" s="792">
        <v>21741.06</v>
      </c>
      <c r="C663" s="792">
        <v>0</v>
      </c>
      <c r="D663" s="2849">
        <v>21741.06</v>
      </c>
      <c r="E663" s="2849"/>
      <c r="F663" s="792"/>
      <c r="G663" s="792">
        <v>20094.080000000002</v>
      </c>
      <c r="H663" s="793">
        <v>8.1999999999999993</v>
      </c>
    </row>
    <row r="664" spans="1:8" ht="14.4">
      <c r="A664" s="795" t="s">
        <v>2054</v>
      </c>
      <c r="B664" s="792">
        <v>9342.52</v>
      </c>
      <c r="C664" s="792">
        <v>10307.33</v>
      </c>
      <c r="D664" s="2849">
        <v>19649.849999999999</v>
      </c>
      <c r="E664" s="2849"/>
      <c r="F664" s="792"/>
      <c r="G664" s="792">
        <v>22216.93</v>
      </c>
      <c r="H664" s="793">
        <v>-11.55</v>
      </c>
    </row>
    <row r="665" spans="1:8" ht="14.4">
      <c r="A665" s="795" t="s">
        <v>2055</v>
      </c>
      <c r="B665" s="792">
        <v>12777.38</v>
      </c>
      <c r="C665" s="792">
        <v>0</v>
      </c>
      <c r="D665" s="2849">
        <v>12777.38</v>
      </c>
      <c r="E665" s="2849"/>
      <c r="F665" s="792"/>
      <c r="G665" s="792">
        <v>10931.09</v>
      </c>
      <c r="H665" s="793">
        <v>16.89</v>
      </c>
    </row>
    <row r="666" spans="1:8" ht="14.4">
      <c r="A666" s="795" t="s">
        <v>1855</v>
      </c>
      <c r="B666" s="792">
        <v>2351.85</v>
      </c>
      <c r="C666" s="792">
        <v>2984</v>
      </c>
      <c r="D666" s="2849">
        <v>5335.85</v>
      </c>
      <c r="E666" s="2849"/>
      <c r="F666" s="792"/>
      <c r="G666" s="792">
        <v>5088.08</v>
      </c>
      <c r="H666" s="793">
        <v>4.87</v>
      </c>
    </row>
    <row r="667" spans="1:8" thickBot="1">
      <c r="A667" s="795" t="s">
        <v>1856</v>
      </c>
      <c r="B667" s="792">
        <v>17.329999999999998</v>
      </c>
      <c r="C667" s="792">
        <v>30</v>
      </c>
      <c r="D667" s="2850">
        <v>47.33</v>
      </c>
      <c r="E667" s="2850"/>
      <c r="F667" s="792"/>
      <c r="G667" s="792">
        <v>193.59</v>
      </c>
      <c r="H667" s="793">
        <v>-75.55</v>
      </c>
    </row>
    <row r="668" spans="1:8" thickBot="1">
      <c r="A668" s="804" t="s">
        <v>2056</v>
      </c>
      <c r="B668" s="805">
        <v>47174.53</v>
      </c>
      <c r="C668" s="805">
        <v>13321.33</v>
      </c>
      <c r="D668" s="2851">
        <v>60495.86</v>
      </c>
      <c r="E668" s="2851"/>
      <c r="F668" s="805"/>
      <c r="G668" s="805">
        <v>59389.39</v>
      </c>
      <c r="H668" s="806">
        <v>1.86</v>
      </c>
    </row>
    <row r="669" spans="1:8" ht="17.25" customHeight="1">
      <c r="A669" s="2853" t="s">
        <v>2057</v>
      </c>
      <c r="B669" s="2853"/>
      <c r="C669" s="2853"/>
      <c r="D669" s="2853"/>
      <c r="E669" s="2853"/>
      <c r="F669" s="2853"/>
      <c r="G669" s="2853"/>
      <c r="H669" s="2853"/>
    </row>
    <row r="670" spans="1:8" ht="17.25" customHeight="1">
      <c r="A670" s="795" t="s">
        <v>1689</v>
      </c>
      <c r="B670" s="792">
        <v>89273.09</v>
      </c>
      <c r="C670" s="792">
        <v>0</v>
      </c>
      <c r="D670" s="2849">
        <v>89273.09</v>
      </c>
      <c r="E670" s="2849"/>
      <c r="F670" s="792"/>
      <c r="G670" s="792">
        <v>85812.26</v>
      </c>
      <c r="H670" s="793">
        <v>4.03</v>
      </c>
    </row>
    <row r="671" spans="1:8" ht="17.25" customHeight="1">
      <c r="A671" s="795" t="s">
        <v>2058</v>
      </c>
      <c r="B671" s="792">
        <v>16980.07</v>
      </c>
      <c r="C671" s="792">
        <v>12462.9</v>
      </c>
      <c r="D671" s="2849">
        <v>29442.97</v>
      </c>
      <c r="E671" s="2849"/>
      <c r="F671" s="792"/>
      <c r="G671" s="792">
        <v>12278.79</v>
      </c>
      <c r="H671" s="793">
        <v>139.79</v>
      </c>
    </row>
    <row r="672" spans="1:8" ht="17.25" customHeight="1">
      <c r="A672" s="795" t="s">
        <v>2059</v>
      </c>
      <c r="B672" s="792">
        <v>107892.18</v>
      </c>
      <c r="C672" s="792">
        <v>100</v>
      </c>
      <c r="D672" s="2849">
        <v>107992.18</v>
      </c>
      <c r="E672" s="2849"/>
      <c r="F672" s="792"/>
      <c r="G672" s="792">
        <v>56387.24</v>
      </c>
      <c r="H672" s="793">
        <v>91.52</v>
      </c>
    </row>
    <row r="673" spans="1:8" ht="17.25" customHeight="1">
      <c r="A673" s="795" t="s">
        <v>2060</v>
      </c>
      <c r="B673" s="792">
        <v>1692.5</v>
      </c>
      <c r="C673" s="792">
        <v>0</v>
      </c>
      <c r="D673" s="2849">
        <v>1692.5</v>
      </c>
      <c r="E673" s="2849"/>
      <c r="F673" s="792"/>
      <c r="G673" s="792">
        <v>3027.39</v>
      </c>
      <c r="H673" s="793">
        <v>-44.09</v>
      </c>
    </row>
    <row r="674" spans="1:8" ht="17.25" customHeight="1">
      <c r="A674" s="795" t="s">
        <v>2061</v>
      </c>
      <c r="B674" s="792">
        <v>481.8</v>
      </c>
      <c r="C674" s="792">
        <v>0</v>
      </c>
      <c r="D674" s="2849">
        <v>481.8</v>
      </c>
      <c r="E674" s="2849"/>
      <c r="F674" s="792"/>
      <c r="G674" s="792">
        <v>114.71</v>
      </c>
      <c r="H674" s="793">
        <v>320.02</v>
      </c>
    </row>
    <row r="675" spans="1:8" ht="17.25" customHeight="1">
      <c r="A675" s="795" t="s">
        <v>2062</v>
      </c>
      <c r="B675" s="792">
        <v>6507.67</v>
      </c>
      <c r="C675" s="792">
        <v>0</v>
      </c>
      <c r="D675" s="2849">
        <v>6507.67</v>
      </c>
      <c r="E675" s="2849"/>
      <c r="F675" s="792"/>
      <c r="G675" s="792">
        <v>6122.77</v>
      </c>
      <c r="H675" s="793">
        <v>6.29</v>
      </c>
    </row>
    <row r="676" spans="1:8" ht="17.25" customHeight="1">
      <c r="A676" s="795" t="s">
        <v>2063</v>
      </c>
      <c r="B676" s="792">
        <v>199.99</v>
      </c>
      <c r="C676" s="792">
        <v>0</v>
      </c>
      <c r="D676" s="2849">
        <v>199.99</v>
      </c>
      <c r="E676" s="2849"/>
      <c r="F676" s="792"/>
      <c r="G676" s="792">
        <v>0</v>
      </c>
      <c r="H676" s="793">
        <v>0</v>
      </c>
    </row>
    <row r="677" spans="1:8" ht="17.25" customHeight="1">
      <c r="A677" s="795" t="s">
        <v>2064</v>
      </c>
      <c r="B677" s="792">
        <v>84.7</v>
      </c>
      <c r="C677" s="792">
        <v>100.9</v>
      </c>
      <c r="D677" s="2849">
        <v>185.6</v>
      </c>
      <c r="E677" s="2849"/>
      <c r="F677" s="792"/>
      <c r="G677" s="792">
        <v>104.23</v>
      </c>
      <c r="H677" s="793">
        <v>78.069999999999993</v>
      </c>
    </row>
    <row r="678" spans="1:8" ht="17.25" customHeight="1">
      <c r="A678" s="795" t="s">
        <v>1855</v>
      </c>
      <c r="B678" s="792">
        <v>4449.9799999999996</v>
      </c>
      <c r="C678" s="792">
        <v>2272.7399999999998</v>
      </c>
      <c r="D678" s="2849">
        <v>6722.72</v>
      </c>
      <c r="E678" s="2849"/>
      <c r="F678" s="792"/>
      <c r="G678" s="792">
        <v>4000.77</v>
      </c>
      <c r="H678" s="793">
        <v>68.040000000000006</v>
      </c>
    </row>
    <row r="679" spans="1:8" ht="17.25" customHeight="1">
      <c r="A679" s="795" t="s">
        <v>1856</v>
      </c>
      <c r="B679" s="792">
        <v>1447.5</v>
      </c>
      <c r="C679" s="792">
        <v>462</v>
      </c>
      <c r="D679" s="2849">
        <v>1909.5</v>
      </c>
      <c r="E679" s="2849"/>
      <c r="F679" s="792"/>
      <c r="G679" s="792">
        <v>921.59</v>
      </c>
      <c r="H679" s="793">
        <v>107.2</v>
      </c>
    </row>
    <row r="680" spans="1:8" ht="17.25" customHeight="1" thickBot="1">
      <c r="A680" s="795" t="s">
        <v>1664</v>
      </c>
      <c r="B680" s="792">
        <v>6088.58</v>
      </c>
      <c r="C680" s="792">
        <v>0</v>
      </c>
      <c r="D680" s="2850">
        <v>6088.58</v>
      </c>
      <c r="E680" s="2850"/>
      <c r="F680" s="792"/>
      <c r="G680" s="792">
        <v>6775.69</v>
      </c>
      <c r="H680" s="793">
        <v>-10.14</v>
      </c>
    </row>
    <row r="681" spans="1:8" thickBot="1">
      <c r="A681" s="804" t="s">
        <v>2065</v>
      </c>
      <c r="B681" s="805">
        <v>235098.06</v>
      </c>
      <c r="C681" s="805">
        <v>15398.54</v>
      </c>
      <c r="D681" s="2851">
        <v>250496.6</v>
      </c>
      <c r="E681" s="2851"/>
      <c r="F681" s="805"/>
      <c r="G681" s="805">
        <v>175545.44</v>
      </c>
      <c r="H681" s="806">
        <v>42.7</v>
      </c>
    </row>
    <row r="682" spans="1:8" ht="14.4">
      <c r="A682" s="2853" t="s">
        <v>2066</v>
      </c>
      <c r="B682" s="2853"/>
      <c r="C682" s="2853"/>
      <c r="D682" s="2853"/>
      <c r="E682" s="2853"/>
      <c r="F682" s="2853"/>
      <c r="G682" s="2853"/>
      <c r="H682" s="2853"/>
    </row>
    <row r="683" spans="1:8" ht="16.5" customHeight="1">
      <c r="A683" s="795" t="s">
        <v>1689</v>
      </c>
      <c r="B683" s="792">
        <v>2898.74</v>
      </c>
      <c r="C683" s="792">
        <v>0</v>
      </c>
      <c r="D683" s="2849">
        <v>2898.74</v>
      </c>
      <c r="E683" s="2849"/>
      <c r="F683" s="792"/>
      <c r="G683" s="792">
        <v>2766.72</v>
      </c>
      <c r="H683" s="793">
        <v>4.7699999999999996</v>
      </c>
    </row>
    <row r="684" spans="1:8" ht="16.5" customHeight="1">
      <c r="A684" s="795" t="s">
        <v>2067</v>
      </c>
      <c r="B684" s="792">
        <v>12134.39</v>
      </c>
      <c r="C684" s="792">
        <v>0</v>
      </c>
      <c r="D684" s="2849">
        <v>12134.39</v>
      </c>
      <c r="E684" s="2849"/>
      <c r="F684" s="792"/>
      <c r="G684" s="792">
        <v>6960.73</v>
      </c>
      <c r="H684" s="793">
        <v>74.33</v>
      </c>
    </row>
    <row r="685" spans="1:8" ht="16.5" customHeight="1">
      <c r="A685" s="795" t="s">
        <v>1855</v>
      </c>
      <c r="B685" s="792">
        <v>3086.67</v>
      </c>
      <c r="C685" s="792">
        <v>0</v>
      </c>
      <c r="D685" s="2849">
        <v>3086.67</v>
      </c>
      <c r="E685" s="2849"/>
      <c r="F685" s="792"/>
      <c r="G685" s="792">
        <v>2955.28</v>
      </c>
      <c r="H685" s="793">
        <v>4.45</v>
      </c>
    </row>
    <row r="686" spans="1:8" ht="16.5" customHeight="1" thickBot="1">
      <c r="A686" s="795" t="s">
        <v>1664</v>
      </c>
      <c r="B686" s="792">
        <v>112.73</v>
      </c>
      <c r="C686" s="792">
        <v>0</v>
      </c>
      <c r="D686" s="2850">
        <v>112.73</v>
      </c>
      <c r="E686" s="2850"/>
      <c r="F686" s="792"/>
      <c r="G686" s="792">
        <v>109.75</v>
      </c>
      <c r="H686" s="793">
        <v>2.72</v>
      </c>
    </row>
    <row r="687" spans="1:8" thickBot="1">
      <c r="A687" s="804" t="s">
        <v>2068</v>
      </c>
      <c r="B687" s="805">
        <v>18232.53</v>
      </c>
      <c r="C687" s="805">
        <v>0</v>
      </c>
      <c r="D687" s="2851">
        <v>18232.53</v>
      </c>
      <c r="E687" s="2851"/>
      <c r="F687" s="805"/>
      <c r="G687" s="805">
        <v>12792.48</v>
      </c>
      <c r="H687" s="806">
        <v>42.53</v>
      </c>
    </row>
    <row r="688" spans="1:8" ht="18" customHeight="1">
      <c r="A688" s="2853" t="s">
        <v>2069</v>
      </c>
      <c r="B688" s="2853"/>
      <c r="C688" s="2853"/>
      <c r="D688" s="2853"/>
      <c r="E688" s="2853"/>
      <c r="F688" s="2853"/>
      <c r="G688" s="2853"/>
      <c r="H688" s="2853"/>
    </row>
    <row r="689" spans="1:8" ht="18" customHeight="1">
      <c r="A689" s="795" t="s">
        <v>1689</v>
      </c>
      <c r="B689" s="792">
        <v>1136.42</v>
      </c>
      <c r="C689" s="792">
        <v>0</v>
      </c>
      <c r="D689" s="2849">
        <v>1136.42</v>
      </c>
      <c r="E689" s="2849"/>
      <c r="F689" s="792"/>
      <c r="G689" s="792">
        <v>1039.43</v>
      </c>
      <c r="H689" s="793">
        <v>9.33</v>
      </c>
    </row>
    <row r="690" spans="1:8" ht="18" customHeight="1">
      <c r="A690" s="795" t="s">
        <v>2070</v>
      </c>
      <c r="B690" s="792">
        <v>2716.35</v>
      </c>
      <c r="C690" s="792">
        <v>3456.24</v>
      </c>
      <c r="D690" s="2849">
        <v>6172.59</v>
      </c>
      <c r="E690" s="2849"/>
      <c r="F690" s="792"/>
      <c r="G690" s="792">
        <v>14040.48</v>
      </c>
      <c r="H690" s="793">
        <v>-56.04</v>
      </c>
    </row>
    <row r="691" spans="1:8" ht="18" customHeight="1">
      <c r="A691" s="795" t="s">
        <v>2071</v>
      </c>
      <c r="B691" s="792">
        <v>1.6</v>
      </c>
      <c r="C691" s="792">
        <v>0</v>
      </c>
      <c r="D691" s="2849">
        <v>1.6</v>
      </c>
      <c r="E691" s="2849"/>
      <c r="F691" s="792"/>
      <c r="G691" s="792">
        <v>0</v>
      </c>
      <c r="H691" s="793">
        <v>0</v>
      </c>
    </row>
    <row r="692" spans="1:8" ht="18" customHeight="1">
      <c r="A692" s="795" t="s">
        <v>1927</v>
      </c>
      <c r="B692" s="792">
        <v>246.76</v>
      </c>
      <c r="C692" s="792">
        <v>0</v>
      </c>
      <c r="D692" s="2849">
        <v>246.76</v>
      </c>
      <c r="E692" s="2849"/>
      <c r="F692" s="792"/>
      <c r="G692" s="792">
        <v>285.79000000000002</v>
      </c>
      <c r="H692" s="793">
        <v>-13.66</v>
      </c>
    </row>
    <row r="693" spans="1:8" ht="18" customHeight="1">
      <c r="A693" s="795" t="s">
        <v>1855</v>
      </c>
      <c r="B693" s="792">
        <v>288.25</v>
      </c>
      <c r="C693" s="792">
        <v>432.38</v>
      </c>
      <c r="D693" s="2849">
        <v>720.63</v>
      </c>
      <c r="E693" s="2849"/>
      <c r="F693" s="792"/>
      <c r="G693" s="792">
        <v>1470.89</v>
      </c>
      <c r="H693" s="793">
        <v>-51.01</v>
      </c>
    </row>
    <row r="694" spans="1:8" ht="18" customHeight="1">
      <c r="A694" s="795" t="s">
        <v>2072</v>
      </c>
      <c r="B694" s="792">
        <v>2500</v>
      </c>
      <c r="C694" s="792">
        <v>0</v>
      </c>
      <c r="D694" s="2849">
        <v>2500</v>
      </c>
      <c r="E694" s="2849"/>
      <c r="F694" s="792"/>
      <c r="G694" s="792">
        <v>0</v>
      </c>
      <c r="H694" s="793">
        <v>0</v>
      </c>
    </row>
    <row r="695" spans="1:8" ht="18" customHeight="1" thickBot="1">
      <c r="A695" s="795" t="s">
        <v>1664</v>
      </c>
      <c r="B695" s="792">
        <v>6577.56</v>
      </c>
      <c r="C695" s="792">
        <v>0</v>
      </c>
      <c r="D695" s="2850">
        <v>6577.56</v>
      </c>
      <c r="E695" s="2850"/>
      <c r="F695" s="792"/>
      <c r="G695" s="792">
        <v>4902.5200000000004</v>
      </c>
      <c r="H695" s="793">
        <v>34.17</v>
      </c>
    </row>
    <row r="696" spans="1:8" thickBot="1">
      <c r="A696" s="804" t="s">
        <v>2073</v>
      </c>
      <c r="B696" s="805">
        <v>13466.94</v>
      </c>
      <c r="C696" s="805">
        <v>3888.62</v>
      </c>
      <c r="D696" s="2851">
        <v>17355.560000000001</v>
      </c>
      <c r="E696" s="2851"/>
      <c r="F696" s="805"/>
      <c r="G696" s="805">
        <v>21739.11</v>
      </c>
      <c r="H696" s="806">
        <v>-20.16</v>
      </c>
    </row>
    <row r="697" spans="1:8" ht="17.25" customHeight="1">
      <c r="A697" s="2853" t="s">
        <v>2074</v>
      </c>
      <c r="B697" s="2853"/>
      <c r="C697" s="2853"/>
      <c r="D697" s="2853"/>
      <c r="E697" s="2853"/>
      <c r="F697" s="2853"/>
      <c r="G697" s="2853"/>
      <c r="H697" s="2853"/>
    </row>
    <row r="698" spans="1:8" ht="17.25" customHeight="1">
      <c r="A698" s="2854" t="s">
        <v>2075</v>
      </c>
      <c r="B698" s="2854"/>
      <c r="C698" s="2854"/>
      <c r="D698" s="2854"/>
      <c r="E698" s="2854"/>
      <c r="F698" s="2854"/>
      <c r="G698" s="2854"/>
      <c r="H698" s="2854"/>
    </row>
    <row r="699" spans="1:8" ht="17.25" customHeight="1">
      <c r="A699" s="795" t="s">
        <v>1689</v>
      </c>
      <c r="B699" s="792">
        <v>61541.97</v>
      </c>
      <c r="C699" s="792">
        <v>0</v>
      </c>
      <c r="D699" s="2849">
        <v>61541.97</v>
      </c>
      <c r="E699" s="2849"/>
      <c r="F699" s="792"/>
      <c r="G699" s="792">
        <v>57619.64</v>
      </c>
      <c r="H699" s="793">
        <v>6.81</v>
      </c>
    </row>
    <row r="700" spans="1:8" ht="17.25" customHeight="1">
      <c r="A700" s="795" t="s">
        <v>2076</v>
      </c>
      <c r="B700" s="792">
        <v>1599.65</v>
      </c>
      <c r="C700" s="792">
        <v>0</v>
      </c>
      <c r="D700" s="2849">
        <v>1599.65</v>
      </c>
      <c r="E700" s="2849"/>
      <c r="F700" s="792"/>
      <c r="G700" s="792">
        <v>1196.6400000000001</v>
      </c>
      <c r="H700" s="793">
        <v>33.68</v>
      </c>
    </row>
    <row r="701" spans="1:8" ht="17.25" customHeight="1">
      <c r="A701" s="795" t="s">
        <v>2077</v>
      </c>
      <c r="B701" s="792">
        <v>78</v>
      </c>
      <c r="C701" s="792">
        <v>0</v>
      </c>
      <c r="D701" s="2849">
        <v>78</v>
      </c>
      <c r="E701" s="2849"/>
      <c r="F701" s="792"/>
      <c r="G701" s="792">
        <v>45</v>
      </c>
      <c r="H701" s="793">
        <v>73.33</v>
      </c>
    </row>
    <row r="702" spans="1:8" ht="17.25" customHeight="1">
      <c r="A702" s="795" t="s">
        <v>2078</v>
      </c>
      <c r="B702" s="792">
        <v>14.05</v>
      </c>
      <c r="C702" s="792">
        <v>21.07</v>
      </c>
      <c r="D702" s="2849">
        <v>35.119999999999997</v>
      </c>
      <c r="E702" s="2849"/>
      <c r="F702" s="792"/>
      <c r="G702" s="792">
        <v>9.85</v>
      </c>
      <c r="H702" s="793">
        <v>256.55</v>
      </c>
    </row>
    <row r="703" spans="1:8" ht="17.25" customHeight="1">
      <c r="A703" s="795" t="s">
        <v>2079</v>
      </c>
      <c r="B703" s="792">
        <v>20</v>
      </c>
      <c r="C703" s="792">
        <v>0</v>
      </c>
      <c r="D703" s="2849">
        <v>20</v>
      </c>
      <c r="E703" s="2849"/>
      <c r="F703" s="792"/>
      <c r="G703" s="792">
        <v>9.7899999999999991</v>
      </c>
      <c r="H703" s="793">
        <v>104.29</v>
      </c>
    </row>
    <row r="704" spans="1:8" ht="17.25" customHeight="1">
      <c r="A704" s="795" t="s">
        <v>2080</v>
      </c>
      <c r="B704" s="792">
        <v>0</v>
      </c>
      <c r="C704" s="792">
        <v>1.41</v>
      </c>
      <c r="D704" s="2849">
        <v>1.41</v>
      </c>
      <c r="E704" s="2849"/>
      <c r="F704" s="792"/>
      <c r="G704" s="792">
        <v>0</v>
      </c>
      <c r="H704" s="793">
        <v>0</v>
      </c>
    </row>
    <row r="705" spans="1:8" ht="17.25" customHeight="1" thickBot="1">
      <c r="A705" s="795" t="s">
        <v>1664</v>
      </c>
      <c r="B705" s="792">
        <v>616.91</v>
      </c>
      <c r="C705" s="792">
        <v>42.76</v>
      </c>
      <c r="D705" s="2850">
        <v>659.67</v>
      </c>
      <c r="E705" s="2850"/>
      <c r="F705" s="792"/>
      <c r="G705" s="792">
        <v>78.180000000000007</v>
      </c>
      <c r="H705" s="793">
        <v>743.78</v>
      </c>
    </row>
    <row r="706" spans="1:8" thickBot="1">
      <c r="A706" s="804" t="s">
        <v>1698</v>
      </c>
      <c r="B706" s="805">
        <v>63870.58</v>
      </c>
      <c r="C706" s="805">
        <v>65.239999999999995</v>
      </c>
      <c r="D706" s="2851">
        <v>63935.82</v>
      </c>
      <c r="E706" s="2851"/>
      <c r="F706" s="805"/>
      <c r="G706" s="805">
        <v>58959.1</v>
      </c>
      <c r="H706" s="806">
        <v>8.44</v>
      </c>
    </row>
    <row r="707" spans="1:8" ht="14.4">
      <c r="A707" s="2854" t="s">
        <v>2081</v>
      </c>
      <c r="B707" s="2854"/>
      <c r="C707" s="2854"/>
      <c r="D707" s="2854"/>
      <c r="E707" s="2854"/>
      <c r="F707" s="2854"/>
      <c r="G707" s="2854"/>
      <c r="H707" s="2854"/>
    </row>
    <row r="708" spans="1:8" ht="18.75" customHeight="1">
      <c r="A708" s="795" t="s">
        <v>2082</v>
      </c>
      <c r="B708" s="792">
        <v>2208.1</v>
      </c>
      <c r="C708" s="792">
        <v>763.8</v>
      </c>
      <c r="D708" s="2849">
        <v>2971.9</v>
      </c>
      <c r="E708" s="2849"/>
      <c r="F708" s="792"/>
      <c r="G708" s="792">
        <v>3711.63</v>
      </c>
      <c r="H708" s="793">
        <v>-19.93</v>
      </c>
    </row>
    <row r="709" spans="1:8" ht="18.75" customHeight="1">
      <c r="A709" s="795" t="s">
        <v>2083</v>
      </c>
      <c r="B709" s="792">
        <v>1436.41</v>
      </c>
      <c r="C709" s="792">
        <v>0</v>
      </c>
      <c r="D709" s="2849">
        <v>1436.41</v>
      </c>
      <c r="E709" s="2849"/>
      <c r="F709" s="792"/>
      <c r="G709" s="792">
        <v>3836.59</v>
      </c>
      <c r="H709" s="793">
        <v>-62.56</v>
      </c>
    </row>
    <row r="710" spans="1:8" ht="18.75" customHeight="1" thickBot="1">
      <c r="A710" s="795" t="s">
        <v>2084</v>
      </c>
      <c r="B710" s="792">
        <v>5127.8599999999997</v>
      </c>
      <c r="C710" s="792">
        <v>0</v>
      </c>
      <c r="D710" s="2850">
        <v>5127.8599999999997</v>
      </c>
      <c r="E710" s="2850"/>
      <c r="F710" s="792"/>
      <c r="G710" s="792">
        <v>5143.33</v>
      </c>
      <c r="H710" s="793">
        <v>-0.3</v>
      </c>
    </row>
    <row r="711" spans="1:8" thickBot="1">
      <c r="A711" s="804" t="s">
        <v>1701</v>
      </c>
      <c r="B711" s="805">
        <v>8772.3700000000008</v>
      </c>
      <c r="C711" s="805">
        <v>763.8</v>
      </c>
      <c r="D711" s="2851">
        <v>9536.17</v>
      </c>
      <c r="E711" s="2851"/>
      <c r="F711" s="805"/>
      <c r="G711" s="805">
        <v>12691.55</v>
      </c>
      <c r="H711" s="806">
        <v>-24.86</v>
      </c>
    </row>
    <row r="712" spans="1:8" ht="14.4">
      <c r="A712" s="2854" t="s">
        <v>2085</v>
      </c>
      <c r="B712" s="2854"/>
      <c r="C712" s="2854"/>
      <c r="D712" s="2854"/>
      <c r="E712" s="2854"/>
      <c r="F712" s="2854"/>
      <c r="G712" s="2854"/>
      <c r="H712" s="2854"/>
    </row>
    <row r="713" spans="1:8" ht="14.4">
      <c r="A713" s="795" t="s">
        <v>2086</v>
      </c>
      <c r="B713" s="792">
        <v>16683.89</v>
      </c>
      <c r="C713" s="792">
        <v>0</v>
      </c>
      <c r="D713" s="2849">
        <v>16683.89</v>
      </c>
      <c r="E713" s="2849"/>
      <c r="F713" s="792"/>
      <c r="G713" s="792">
        <v>23174.42</v>
      </c>
      <c r="H713" s="793">
        <v>-28.01</v>
      </c>
    </row>
    <row r="714" spans="1:8" ht="27" thickBot="1">
      <c r="A714" s="795" t="s">
        <v>2087</v>
      </c>
      <c r="B714" s="792">
        <v>-16683.89</v>
      </c>
      <c r="C714" s="792">
        <v>0</v>
      </c>
      <c r="D714" s="2850">
        <v>-16683.89</v>
      </c>
      <c r="E714" s="2850"/>
      <c r="F714" s="792" t="s">
        <v>595</v>
      </c>
      <c r="G714" s="792">
        <v>-23174.42</v>
      </c>
      <c r="H714" s="793">
        <v>-28.01</v>
      </c>
    </row>
    <row r="715" spans="1:8" thickBot="1">
      <c r="A715" s="804" t="s">
        <v>1747</v>
      </c>
      <c r="B715" s="805">
        <v>0</v>
      </c>
      <c r="C715" s="805">
        <v>0</v>
      </c>
      <c r="D715" s="2851">
        <v>0</v>
      </c>
      <c r="E715" s="2851"/>
      <c r="F715" s="805"/>
      <c r="G715" s="805">
        <v>0</v>
      </c>
      <c r="H715" s="806">
        <v>0</v>
      </c>
    </row>
    <row r="716" spans="1:8" thickBot="1">
      <c r="A716" s="804" t="s">
        <v>2088</v>
      </c>
      <c r="B716" s="805">
        <v>72642.95</v>
      </c>
      <c r="C716" s="805">
        <v>829.04</v>
      </c>
      <c r="D716" s="2851">
        <v>73471.990000000005</v>
      </c>
      <c r="E716" s="2851"/>
      <c r="F716" s="805"/>
      <c r="G716" s="805">
        <v>71650.649999999994</v>
      </c>
      <c r="H716" s="806">
        <v>2.54</v>
      </c>
    </row>
    <row r="717" spans="1:8" ht="15.75" customHeight="1">
      <c r="A717" s="2853" t="s">
        <v>2089</v>
      </c>
      <c r="B717" s="2853"/>
      <c r="C717" s="2853"/>
      <c r="D717" s="2853"/>
      <c r="E717" s="2853"/>
      <c r="F717" s="2853"/>
      <c r="G717" s="2853"/>
      <c r="H717" s="2853"/>
    </row>
    <row r="718" spans="1:8" ht="15.75" customHeight="1">
      <c r="A718" s="2854" t="s">
        <v>1958</v>
      </c>
      <c r="B718" s="2854"/>
      <c r="C718" s="2854"/>
      <c r="D718" s="2854"/>
      <c r="E718" s="2854"/>
      <c r="F718" s="2854"/>
      <c r="G718" s="2854"/>
      <c r="H718" s="2854"/>
    </row>
    <row r="719" spans="1:8" ht="15.75" customHeight="1" thickBot="1">
      <c r="A719" s="795" t="s">
        <v>1664</v>
      </c>
      <c r="B719" s="792">
        <v>488.06</v>
      </c>
      <c r="C719" s="792">
        <v>0</v>
      </c>
      <c r="D719" s="2850">
        <v>488.06</v>
      </c>
      <c r="E719" s="2850"/>
      <c r="F719" s="792"/>
      <c r="G719" s="792">
        <v>574.49</v>
      </c>
      <c r="H719" s="793">
        <v>-15.04</v>
      </c>
    </row>
    <row r="720" spans="1:8" ht="15.75" customHeight="1" thickBot="1">
      <c r="A720" s="804" t="s">
        <v>2090</v>
      </c>
      <c r="B720" s="805">
        <v>488.06</v>
      </c>
      <c r="C720" s="805">
        <v>0</v>
      </c>
      <c r="D720" s="2851">
        <v>488.06</v>
      </c>
      <c r="E720" s="2851"/>
      <c r="F720" s="805"/>
      <c r="G720" s="805">
        <v>574.49</v>
      </c>
      <c r="H720" s="806">
        <v>-15.04</v>
      </c>
    </row>
    <row r="721" spans="1:8" ht="15.75" customHeight="1">
      <c r="A721" s="2853" t="s">
        <v>2091</v>
      </c>
      <c r="B721" s="2853"/>
      <c r="C721" s="2853"/>
      <c r="D721" s="2853"/>
      <c r="E721" s="2853"/>
      <c r="F721" s="2853"/>
      <c r="G721" s="2853"/>
      <c r="H721" s="2853"/>
    </row>
    <row r="722" spans="1:8" ht="15.75" customHeight="1">
      <c r="A722" s="2854" t="s">
        <v>2092</v>
      </c>
      <c r="B722" s="2854"/>
      <c r="C722" s="2854"/>
      <c r="D722" s="2854"/>
      <c r="E722" s="2854"/>
      <c r="F722" s="2854"/>
      <c r="G722" s="2854"/>
      <c r="H722" s="2854"/>
    </row>
    <row r="723" spans="1:8" ht="15.75" customHeight="1" thickBot="1">
      <c r="A723" s="795" t="s">
        <v>1689</v>
      </c>
      <c r="B723" s="792">
        <v>36180.68</v>
      </c>
      <c r="C723" s="792">
        <v>0</v>
      </c>
      <c r="D723" s="2850">
        <v>36180.68</v>
      </c>
      <c r="E723" s="2850"/>
      <c r="F723" s="792"/>
      <c r="G723" s="792">
        <v>33156.9</v>
      </c>
      <c r="H723" s="793">
        <v>9.1199999999999992</v>
      </c>
    </row>
    <row r="724" spans="1:8" ht="15.75" customHeight="1" thickBot="1">
      <c r="A724" s="804" t="s">
        <v>1698</v>
      </c>
      <c r="B724" s="805">
        <v>36180.68</v>
      </c>
      <c r="C724" s="805">
        <v>0</v>
      </c>
      <c r="D724" s="2851">
        <v>36180.68</v>
      </c>
      <c r="E724" s="2851"/>
      <c r="F724" s="805"/>
      <c r="G724" s="805">
        <v>33156.9</v>
      </c>
      <c r="H724" s="806">
        <v>9.1199999999999992</v>
      </c>
    </row>
    <row r="725" spans="1:8" ht="15.75" customHeight="1" thickBot="1">
      <c r="A725" s="804" t="s">
        <v>2093</v>
      </c>
      <c r="B725" s="805">
        <v>36180.68</v>
      </c>
      <c r="C725" s="805">
        <v>0</v>
      </c>
      <c r="D725" s="2851">
        <v>36180.68</v>
      </c>
      <c r="E725" s="2851"/>
      <c r="F725" s="805"/>
      <c r="G725" s="805">
        <v>33156.9</v>
      </c>
      <c r="H725" s="806">
        <v>9.1199999999999992</v>
      </c>
    </row>
    <row r="726" spans="1:8" ht="15.75" customHeight="1">
      <c r="A726" s="804"/>
      <c r="B726" s="809"/>
      <c r="C726" s="809"/>
      <c r="D726" s="809"/>
      <c r="E726" s="809"/>
      <c r="F726" s="809"/>
      <c r="G726" s="809"/>
      <c r="H726" s="804"/>
    </row>
    <row r="727" spans="1:8" ht="15.75" customHeight="1">
      <c r="A727" s="2853" t="s">
        <v>2094</v>
      </c>
      <c r="B727" s="2853"/>
      <c r="C727" s="2853"/>
      <c r="D727" s="2853"/>
      <c r="E727" s="2853"/>
      <c r="F727" s="2853"/>
      <c r="G727" s="2853"/>
      <c r="H727" s="2853"/>
    </row>
    <row r="728" spans="1:8" ht="15.75" customHeight="1">
      <c r="A728" s="2854" t="s">
        <v>2095</v>
      </c>
      <c r="B728" s="2854"/>
      <c r="C728" s="2854"/>
      <c r="D728" s="2854"/>
      <c r="E728" s="2854"/>
      <c r="F728" s="2854"/>
      <c r="G728" s="2854"/>
      <c r="H728" s="2854"/>
    </row>
    <row r="729" spans="1:8" ht="15.75" customHeight="1">
      <c r="A729" s="795" t="s">
        <v>1874</v>
      </c>
      <c r="B729" s="792">
        <v>395.87</v>
      </c>
      <c r="C729" s="792">
        <v>0</v>
      </c>
      <c r="D729" s="2849">
        <v>395.87</v>
      </c>
      <c r="E729" s="2849"/>
      <c r="F729" s="792"/>
      <c r="G729" s="792">
        <v>593.92999999999995</v>
      </c>
      <c r="H729" s="793">
        <v>-33.35</v>
      </c>
    </row>
    <row r="730" spans="1:8" ht="15.75" customHeight="1" thickBot="1">
      <c r="A730" s="795" t="s">
        <v>1972</v>
      </c>
      <c r="B730" s="792">
        <v>637.21</v>
      </c>
      <c r="C730" s="792">
        <v>0</v>
      </c>
      <c r="D730" s="2850">
        <v>637.21</v>
      </c>
      <c r="E730" s="2850"/>
      <c r="F730" s="792"/>
      <c r="G730" s="792">
        <v>611.05999999999995</v>
      </c>
      <c r="H730" s="793">
        <v>4.28</v>
      </c>
    </row>
    <row r="731" spans="1:8" ht="15.75" customHeight="1" thickBot="1">
      <c r="A731" s="815" t="s">
        <v>1698</v>
      </c>
      <c r="B731" s="826">
        <v>1033.08</v>
      </c>
      <c r="C731" s="826">
        <v>0</v>
      </c>
      <c r="D731" s="2861">
        <v>1033.08</v>
      </c>
      <c r="E731" s="2861"/>
      <c r="F731" s="826"/>
      <c r="G731" s="805">
        <v>1204.99</v>
      </c>
      <c r="H731" s="806">
        <v>-14.27</v>
      </c>
    </row>
    <row r="732" spans="1:8" ht="14.4">
      <c r="A732" s="2862" t="s">
        <v>2096</v>
      </c>
      <c r="B732" s="2862"/>
      <c r="C732" s="2862"/>
      <c r="D732" s="2862"/>
      <c r="E732" s="2862"/>
      <c r="F732" s="809"/>
      <c r="G732" s="809"/>
      <c r="H732" s="804"/>
    </row>
    <row r="733" spans="1:8" ht="13.5" customHeight="1">
      <c r="A733" s="2854" t="s">
        <v>2097</v>
      </c>
      <c r="B733" s="2854"/>
      <c r="C733" s="2854"/>
      <c r="D733" s="2854"/>
      <c r="E733" s="2854"/>
      <c r="F733" s="2854"/>
      <c r="G733" s="2854"/>
      <c r="H733" s="2854"/>
    </row>
    <row r="734" spans="1:8" ht="13.5" customHeight="1" thickBot="1">
      <c r="A734" s="795" t="s">
        <v>1874</v>
      </c>
      <c r="B734" s="792">
        <v>40</v>
      </c>
      <c r="C734" s="792">
        <v>0</v>
      </c>
      <c r="D734" s="2850">
        <v>40</v>
      </c>
      <c r="E734" s="2850"/>
      <c r="F734" s="792"/>
      <c r="G734" s="792">
        <v>16</v>
      </c>
      <c r="H734" s="793">
        <v>150</v>
      </c>
    </row>
    <row r="735" spans="1:8" ht="13.5" customHeight="1" thickBot="1">
      <c r="A735" s="804" t="s">
        <v>1913</v>
      </c>
      <c r="B735" s="805">
        <v>40</v>
      </c>
      <c r="C735" s="805">
        <v>0</v>
      </c>
      <c r="D735" s="2851">
        <v>40</v>
      </c>
      <c r="E735" s="2851"/>
      <c r="F735" s="805"/>
      <c r="G735" s="805">
        <v>16</v>
      </c>
      <c r="H735" s="806">
        <v>150</v>
      </c>
    </row>
    <row r="736" spans="1:8" ht="13.5" customHeight="1">
      <c r="A736" s="2854" t="s">
        <v>1807</v>
      </c>
      <c r="B736" s="2854"/>
      <c r="C736" s="2854"/>
      <c r="D736" s="2854"/>
      <c r="E736" s="2854"/>
      <c r="F736" s="2854"/>
      <c r="G736" s="2854"/>
      <c r="H736" s="2854"/>
    </row>
    <row r="737" spans="1:8" ht="13.5" customHeight="1">
      <c r="A737" s="795" t="s">
        <v>1874</v>
      </c>
      <c r="B737" s="792">
        <v>1591.87</v>
      </c>
      <c r="C737" s="792">
        <v>0</v>
      </c>
      <c r="D737" s="2849">
        <v>1591.87</v>
      </c>
      <c r="E737" s="2849"/>
      <c r="F737" s="792"/>
      <c r="G737" s="792">
        <v>1585.3</v>
      </c>
      <c r="H737" s="793">
        <v>0.41</v>
      </c>
    </row>
    <row r="738" spans="1:8" ht="13.5" customHeight="1" thickBot="1">
      <c r="A738" s="795" t="s">
        <v>2098</v>
      </c>
      <c r="B738" s="792">
        <v>28099.93</v>
      </c>
      <c r="C738" s="792">
        <v>0</v>
      </c>
      <c r="D738" s="2850">
        <v>28099.93</v>
      </c>
      <c r="E738" s="2850"/>
      <c r="F738" s="792"/>
      <c r="G738" s="792">
        <v>25452.54</v>
      </c>
      <c r="H738" s="793">
        <v>10.4</v>
      </c>
    </row>
    <row r="739" spans="1:8" ht="14.25" customHeight="1" thickBot="1">
      <c r="A739" s="804" t="s">
        <v>1809</v>
      </c>
      <c r="B739" s="805">
        <v>29691.8</v>
      </c>
      <c r="C739" s="805">
        <v>0</v>
      </c>
      <c r="D739" s="2851">
        <v>29691.8</v>
      </c>
      <c r="E739" s="2851"/>
      <c r="F739" s="805"/>
      <c r="G739" s="805">
        <v>27037.84</v>
      </c>
      <c r="H739" s="806">
        <v>9.82</v>
      </c>
    </row>
    <row r="740" spans="1:8" ht="14.25" customHeight="1" thickBot="1">
      <c r="A740" s="804" t="s">
        <v>2099</v>
      </c>
      <c r="B740" s="805">
        <v>30764.880000000001</v>
      </c>
      <c r="C740" s="805">
        <v>0</v>
      </c>
      <c r="D740" s="2851">
        <v>30764.880000000001</v>
      </c>
      <c r="E740" s="2851"/>
      <c r="F740" s="805"/>
      <c r="G740" s="805">
        <v>28258.83</v>
      </c>
      <c r="H740" s="806">
        <v>8.8699999999999992</v>
      </c>
    </row>
    <row r="741" spans="1:8" ht="14.25" customHeight="1">
      <c r="A741" s="2853" t="s">
        <v>2100</v>
      </c>
      <c r="B741" s="2853"/>
      <c r="C741" s="2853"/>
      <c r="D741" s="2853"/>
      <c r="E741" s="2853"/>
      <c r="F741" s="2853"/>
      <c r="G741" s="2853"/>
      <c r="H741" s="2853"/>
    </row>
    <row r="742" spans="1:8" ht="14.25" customHeight="1">
      <c r="A742" s="795" t="s">
        <v>1689</v>
      </c>
      <c r="B742" s="792">
        <v>15967.7</v>
      </c>
      <c r="C742" s="792">
        <v>0</v>
      </c>
      <c r="D742" s="2849">
        <v>15967.7</v>
      </c>
      <c r="E742" s="2849"/>
      <c r="F742" s="792"/>
      <c r="G742" s="792">
        <v>15341.97</v>
      </c>
      <c r="H742" s="793">
        <v>4.08</v>
      </c>
    </row>
    <row r="743" spans="1:8" ht="14.25" customHeight="1">
      <c r="A743" s="795" t="s">
        <v>1769</v>
      </c>
      <c r="B743" s="792">
        <v>25</v>
      </c>
      <c r="C743" s="792">
        <v>0</v>
      </c>
      <c r="D743" s="2849">
        <v>25</v>
      </c>
      <c r="E743" s="2849"/>
      <c r="F743" s="792"/>
      <c r="G743" s="792">
        <v>25</v>
      </c>
      <c r="H743" s="793">
        <v>0</v>
      </c>
    </row>
    <row r="744" spans="1:8" ht="14.25" customHeight="1">
      <c r="A744" s="795" t="s">
        <v>2101</v>
      </c>
      <c r="B744" s="792">
        <v>12355.6</v>
      </c>
      <c r="C744" s="792">
        <v>0</v>
      </c>
      <c r="D744" s="2849">
        <v>12355.6</v>
      </c>
      <c r="E744" s="2849"/>
      <c r="F744" s="792"/>
      <c r="G744" s="792">
        <v>11884.34</v>
      </c>
      <c r="H744" s="793">
        <v>3.97</v>
      </c>
    </row>
    <row r="745" spans="1:8" ht="14.25" customHeight="1">
      <c r="A745" s="795" t="s">
        <v>2102</v>
      </c>
      <c r="B745" s="792">
        <v>30000</v>
      </c>
      <c r="C745" s="792">
        <v>0</v>
      </c>
      <c r="D745" s="2849">
        <v>30000</v>
      </c>
      <c r="E745" s="2849"/>
      <c r="F745" s="792"/>
      <c r="G745" s="792">
        <v>30000</v>
      </c>
      <c r="H745" s="793">
        <v>0</v>
      </c>
    </row>
    <row r="746" spans="1:8" ht="14.25" customHeight="1">
      <c r="A746" s="795" t="s">
        <v>2103</v>
      </c>
      <c r="B746" s="792">
        <v>4655.1899999999996</v>
      </c>
      <c r="C746" s="792">
        <v>2722.16</v>
      </c>
      <c r="D746" s="2849">
        <v>7377.35</v>
      </c>
      <c r="E746" s="2849"/>
      <c r="F746" s="792"/>
      <c r="G746" s="792">
        <v>3388.29</v>
      </c>
      <c r="H746" s="793">
        <v>117.73</v>
      </c>
    </row>
    <row r="747" spans="1:8" ht="14.25" customHeight="1" thickBot="1">
      <c r="A747" s="795" t="s">
        <v>1664</v>
      </c>
      <c r="B747" s="792">
        <v>13314.06</v>
      </c>
      <c r="C747" s="792">
        <v>92.28</v>
      </c>
      <c r="D747" s="2850">
        <v>13406.34</v>
      </c>
      <c r="E747" s="2850"/>
      <c r="F747" s="792"/>
      <c r="G747" s="792">
        <v>10134.76</v>
      </c>
      <c r="H747" s="793">
        <v>32.28</v>
      </c>
    </row>
    <row r="748" spans="1:8" ht="14.25" customHeight="1" thickBot="1">
      <c r="A748" s="804" t="s">
        <v>2104</v>
      </c>
      <c r="B748" s="805">
        <v>76317.55</v>
      </c>
      <c r="C748" s="805">
        <v>2814.44</v>
      </c>
      <c r="D748" s="2851">
        <v>79131.990000000005</v>
      </c>
      <c r="E748" s="2851"/>
      <c r="F748" s="805"/>
      <c r="G748" s="805">
        <v>70774.36</v>
      </c>
      <c r="H748" s="806">
        <v>11.81</v>
      </c>
    </row>
    <row r="749" spans="1:8" ht="12.75" customHeight="1">
      <c r="A749" s="2853" t="s">
        <v>2105</v>
      </c>
      <c r="B749" s="2853"/>
      <c r="C749" s="2853"/>
      <c r="D749" s="2853"/>
      <c r="E749" s="2853"/>
      <c r="F749" s="2853"/>
      <c r="G749" s="2853"/>
      <c r="H749" s="2853"/>
    </row>
    <row r="750" spans="1:8" ht="12.75" customHeight="1">
      <c r="A750" s="2854" t="s">
        <v>2106</v>
      </c>
      <c r="B750" s="2854"/>
      <c r="C750" s="2854"/>
      <c r="D750" s="2854"/>
      <c r="E750" s="2854"/>
      <c r="F750" s="2854"/>
      <c r="G750" s="2854"/>
      <c r="H750" s="2854"/>
    </row>
    <row r="751" spans="1:8" ht="12.75" customHeight="1" thickBot="1">
      <c r="A751" s="795" t="s">
        <v>2107</v>
      </c>
      <c r="B751" s="792">
        <v>2881.19</v>
      </c>
      <c r="C751" s="792">
        <v>0</v>
      </c>
      <c r="D751" s="2850">
        <v>2881.19</v>
      </c>
      <c r="E751" s="2850"/>
      <c r="F751" s="792"/>
      <c r="G751" s="792">
        <v>2645.61</v>
      </c>
      <c r="H751" s="793">
        <v>8.9</v>
      </c>
    </row>
    <row r="752" spans="1:8" ht="12.75" customHeight="1" thickBot="1">
      <c r="A752" s="804" t="s">
        <v>2108</v>
      </c>
      <c r="B752" s="805">
        <v>2881.19</v>
      </c>
      <c r="C752" s="805">
        <v>0</v>
      </c>
      <c r="D752" s="2851">
        <v>2881.19</v>
      </c>
      <c r="E752" s="2851"/>
      <c r="F752" s="805"/>
      <c r="G752" s="805">
        <v>2645.61</v>
      </c>
      <c r="H752" s="806">
        <v>8.9</v>
      </c>
    </row>
    <row r="753" spans="1:8" ht="12.75" customHeight="1">
      <c r="A753" s="2845" t="s">
        <v>2109</v>
      </c>
      <c r="B753" s="798">
        <v>1025510.16</v>
      </c>
      <c r="C753" s="798">
        <v>117842.75</v>
      </c>
      <c r="D753" s="2841">
        <v>1143644.43</v>
      </c>
      <c r="E753" s="2841"/>
      <c r="F753" s="798"/>
      <c r="G753" s="2841">
        <v>984443.3</v>
      </c>
      <c r="H753" s="2843">
        <v>16.170000000000002</v>
      </c>
    </row>
    <row r="754" spans="1:8" ht="12.75" customHeight="1" thickBot="1">
      <c r="A754" s="2845"/>
      <c r="B754" s="799">
        <v>291.52</v>
      </c>
      <c r="C754" s="796"/>
      <c r="D754" s="2842"/>
      <c r="E754" s="2842"/>
      <c r="F754" s="800"/>
      <c r="G754" s="2842"/>
      <c r="H754" s="2844"/>
    </row>
    <row r="755" spans="1:8" ht="14.4">
      <c r="A755" s="2856" t="s">
        <v>2110</v>
      </c>
      <c r="B755" s="2856"/>
      <c r="C755" s="2856"/>
      <c r="D755" s="2856"/>
      <c r="E755" s="2856"/>
      <c r="F755" s="2856"/>
      <c r="G755" s="2856"/>
      <c r="H755" s="2856"/>
    </row>
    <row r="756" spans="1:8" ht="14.4">
      <c r="A756" s="2853" t="s">
        <v>2111</v>
      </c>
      <c r="B756" s="2853"/>
      <c r="C756" s="2853"/>
      <c r="D756" s="2853"/>
      <c r="E756" s="2853"/>
      <c r="F756" s="2853"/>
      <c r="G756" s="2853"/>
      <c r="H756" s="2853"/>
    </row>
    <row r="757" spans="1:8" ht="14.4">
      <c r="A757" s="2854" t="s">
        <v>2112</v>
      </c>
      <c r="B757" s="2854"/>
      <c r="C757" s="2854"/>
      <c r="D757" s="2854"/>
      <c r="E757" s="2854"/>
      <c r="F757" s="2854"/>
      <c r="G757" s="2854"/>
      <c r="H757" s="2854"/>
    </row>
    <row r="758" spans="1:8" ht="14.4">
      <c r="A758" s="795" t="s">
        <v>1855</v>
      </c>
      <c r="B758" s="792">
        <v>30497.46</v>
      </c>
      <c r="C758" s="792">
        <v>45746.19</v>
      </c>
      <c r="D758" s="2849">
        <v>76243.649999999994</v>
      </c>
      <c r="E758" s="2849"/>
      <c r="F758" s="792"/>
      <c r="G758" s="792">
        <v>37495.89</v>
      </c>
      <c r="H758" s="793">
        <v>103.34</v>
      </c>
    </row>
    <row r="759" spans="1:8" ht="14.4">
      <c r="A759" s="795" t="s">
        <v>1856</v>
      </c>
      <c r="B759" s="792">
        <v>8687.2199999999993</v>
      </c>
      <c r="C759" s="792">
        <v>13030.84</v>
      </c>
      <c r="D759" s="2849">
        <v>21718.06</v>
      </c>
      <c r="E759" s="2849"/>
      <c r="F759" s="792"/>
      <c r="G759" s="792">
        <v>52674.8</v>
      </c>
      <c r="H759" s="793">
        <v>-58.77</v>
      </c>
    </row>
    <row r="760" spans="1:8" thickBot="1">
      <c r="A760" s="795" t="s">
        <v>1664</v>
      </c>
      <c r="B760" s="792">
        <v>86946.89</v>
      </c>
      <c r="C760" s="792">
        <v>117450.89</v>
      </c>
      <c r="D760" s="2850">
        <v>204397.78</v>
      </c>
      <c r="E760" s="2850"/>
      <c r="F760" s="792"/>
      <c r="G760" s="792">
        <v>114293.56</v>
      </c>
      <c r="H760" s="793">
        <v>78.84</v>
      </c>
    </row>
    <row r="761" spans="1:8" thickBot="1">
      <c r="A761" s="804" t="s">
        <v>1698</v>
      </c>
      <c r="B761" s="805">
        <v>126131.57</v>
      </c>
      <c r="C761" s="805">
        <v>176227.92</v>
      </c>
      <c r="D761" s="2851">
        <v>302359.49</v>
      </c>
      <c r="E761" s="2851"/>
      <c r="F761" s="805"/>
      <c r="G761" s="805">
        <v>204464.25</v>
      </c>
      <c r="H761" s="806">
        <v>47.88</v>
      </c>
    </row>
    <row r="762" spans="1:8" thickBot="1">
      <c r="A762" s="804" t="s">
        <v>2113</v>
      </c>
      <c r="B762" s="805">
        <v>126131.57</v>
      </c>
      <c r="C762" s="805">
        <v>176227.92</v>
      </c>
      <c r="D762" s="2851">
        <v>302359.49</v>
      </c>
      <c r="E762" s="2851"/>
      <c r="F762" s="805"/>
      <c r="G762" s="805">
        <v>204464.25</v>
      </c>
      <c r="H762" s="806">
        <v>47.88</v>
      </c>
    </row>
    <row r="763" spans="1:8" ht="14.4">
      <c r="A763" s="2853" t="s">
        <v>2114</v>
      </c>
      <c r="B763" s="2853"/>
      <c r="C763" s="2853"/>
      <c r="D763" s="2853"/>
      <c r="E763" s="2853"/>
      <c r="F763" s="2853"/>
      <c r="G763" s="2853"/>
      <c r="H763" s="2853"/>
    </row>
    <row r="764" spans="1:8" ht="14.4">
      <c r="A764" s="2860" t="s">
        <v>1689</v>
      </c>
      <c r="B764" s="792">
        <v>5495.84</v>
      </c>
      <c r="C764" s="792">
        <v>0</v>
      </c>
      <c r="D764" s="2849">
        <v>5511.36</v>
      </c>
      <c r="E764" s="2849"/>
      <c r="F764" s="792"/>
      <c r="G764" s="792">
        <v>5014.6400000000003</v>
      </c>
      <c r="H764" s="793">
        <v>9.91</v>
      </c>
    </row>
    <row r="765" spans="1:8" ht="14.4">
      <c r="A765" s="2860"/>
      <c r="B765" s="794">
        <v>15.52</v>
      </c>
      <c r="C765" s="792"/>
      <c r="D765" s="2849"/>
      <c r="E765" s="2849"/>
      <c r="F765" s="792"/>
      <c r="G765" s="792"/>
      <c r="H765" s="793"/>
    </row>
    <row r="766" spans="1:8" ht="17.25" customHeight="1">
      <c r="A766" s="795" t="s">
        <v>1769</v>
      </c>
      <c r="B766" s="792">
        <v>3962.1</v>
      </c>
      <c r="C766" s="792">
        <v>0</v>
      </c>
      <c r="D766" s="2849">
        <v>3962.1</v>
      </c>
      <c r="E766" s="2849"/>
      <c r="F766" s="792"/>
      <c r="G766" s="792">
        <v>3855.06</v>
      </c>
      <c r="H766" s="793">
        <v>2.78</v>
      </c>
    </row>
    <row r="767" spans="1:8" ht="17.25" customHeight="1">
      <c r="A767" s="795" t="s">
        <v>1874</v>
      </c>
      <c r="B767" s="792">
        <v>373.78</v>
      </c>
      <c r="C767" s="792">
        <v>0</v>
      </c>
      <c r="D767" s="2849">
        <v>373.78</v>
      </c>
      <c r="E767" s="2849"/>
      <c r="F767" s="792"/>
      <c r="G767" s="792">
        <v>375.36</v>
      </c>
      <c r="H767" s="793">
        <v>-0.42</v>
      </c>
    </row>
    <row r="768" spans="1:8" ht="17.25" customHeight="1">
      <c r="A768" s="795" t="s">
        <v>2115</v>
      </c>
      <c r="B768" s="792">
        <v>415202.69</v>
      </c>
      <c r="C768" s="792">
        <v>179712.23</v>
      </c>
      <c r="D768" s="2849">
        <v>594914.92000000004</v>
      </c>
      <c r="E768" s="2849"/>
      <c r="F768" s="792"/>
      <c r="G768" s="792">
        <v>367797.88</v>
      </c>
      <c r="H768" s="793">
        <v>61.75</v>
      </c>
    </row>
    <row r="769" spans="1:8" ht="17.25" customHeight="1">
      <c r="A769" s="795" t="s">
        <v>2116</v>
      </c>
      <c r="B769" s="792">
        <v>111538.88</v>
      </c>
      <c r="C769" s="792">
        <v>0</v>
      </c>
      <c r="D769" s="2849">
        <v>111538.88</v>
      </c>
      <c r="E769" s="2849"/>
      <c r="F769" s="792"/>
      <c r="G769" s="792">
        <v>101457.75</v>
      </c>
      <c r="H769" s="793">
        <v>9.94</v>
      </c>
    </row>
    <row r="770" spans="1:8" ht="17.25" customHeight="1">
      <c r="A770" s="795" t="s">
        <v>2117</v>
      </c>
      <c r="B770" s="792">
        <v>113205</v>
      </c>
      <c r="C770" s="792">
        <v>0</v>
      </c>
      <c r="D770" s="2849">
        <v>113205</v>
      </c>
      <c r="E770" s="2849"/>
      <c r="F770" s="792"/>
      <c r="G770" s="792">
        <v>111990</v>
      </c>
      <c r="H770" s="793">
        <v>1.08</v>
      </c>
    </row>
    <row r="771" spans="1:8" ht="17.25" customHeight="1">
      <c r="A771" s="795" t="s">
        <v>2118</v>
      </c>
      <c r="B771" s="792">
        <v>113205</v>
      </c>
      <c r="C771" s="792">
        <v>0</v>
      </c>
      <c r="D771" s="2849">
        <v>113205</v>
      </c>
      <c r="E771" s="2849"/>
      <c r="F771" s="792"/>
      <c r="G771" s="792">
        <v>111990</v>
      </c>
      <c r="H771" s="793">
        <v>1.08</v>
      </c>
    </row>
    <row r="772" spans="1:8" ht="17.25" customHeight="1">
      <c r="A772" s="795" t="s">
        <v>2119</v>
      </c>
      <c r="B772" s="792">
        <v>528290</v>
      </c>
      <c r="C772" s="792">
        <v>0</v>
      </c>
      <c r="D772" s="2849">
        <v>528290</v>
      </c>
      <c r="E772" s="2849"/>
      <c r="F772" s="792"/>
      <c r="G772" s="792">
        <v>522620</v>
      </c>
      <c r="H772" s="793">
        <v>1.08</v>
      </c>
    </row>
    <row r="773" spans="1:8" ht="17.25" customHeight="1">
      <c r="A773" s="795" t="s">
        <v>1855</v>
      </c>
      <c r="B773" s="792">
        <v>289728.88</v>
      </c>
      <c r="C773" s="792">
        <v>66841.600000000006</v>
      </c>
      <c r="D773" s="2849">
        <v>356570.48</v>
      </c>
      <c r="E773" s="2849"/>
      <c r="F773" s="792"/>
      <c r="G773" s="792">
        <v>266727.23</v>
      </c>
      <c r="H773" s="793">
        <v>33.68</v>
      </c>
    </row>
    <row r="774" spans="1:8" ht="17.25" customHeight="1">
      <c r="A774" s="795" t="s">
        <v>1856</v>
      </c>
      <c r="B774" s="792">
        <v>1816.9</v>
      </c>
      <c r="C774" s="792">
        <v>2105.1799999999998</v>
      </c>
      <c r="D774" s="2849">
        <v>3922.08</v>
      </c>
      <c r="E774" s="2849"/>
      <c r="F774" s="792"/>
      <c r="G774" s="792">
        <v>1395.59</v>
      </c>
      <c r="H774" s="793">
        <v>181.03</v>
      </c>
    </row>
    <row r="775" spans="1:8" ht="17.25" customHeight="1" thickBot="1">
      <c r="A775" s="795" t="s">
        <v>1664</v>
      </c>
      <c r="B775" s="792">
        <v>68383.23</v>
      </c>
      <c r="C775" s="792">
        <v>0</v>
      </c>
      <c r="D775" s="2850">
        <v>68383.23</v>
      </c>
      <c r="E775" s="2850"/>
      <c r="F775" s="792"/>
      <c r="G775" s="792">
        <v>68318.3</v>
      </c>
      <c r="H775" s="793">
        <v>0.1</v>
      </c>
    </row>
    <row r="776" spans="1:8" ht="14.4">
      <c r="A776" s="2845" t="s">
        <v>2120</v>
      </c>
      <c r="B776" s="798">
        <v>1651202.3</v>
      </c>
      <c r="C776" s="798">
        <v>248659.01</v>
      </c>
      <c r="D776" s="2841">
        <v>1899876.83</v>
      </c>
      <c r="E776" s="2841"/>
      <c r="F776" s="798"/>
      <c r="G776" s="2841">
        <v>1561541.81</v>
      </c>
      <c r="H776" s="2843">
        <v>21.67</v>
      </c>
    </row>
    <row r="777" spans="1:8" thickBot="1">
      <c r="A777" s="2845"/>
      <c r="B777" s="799">
        <v>15.52</v>
      </c>
      <c r="C777" s="796"/>
      <c r="D777" s="2842"/>
      <c r="E777" s="2842"/>
      <c r="F777" s="800"/>
      <c r="G777" s="2842"/>
      <c r="H777" s="2844"/>
    </row>
    <row r="778" spans="1:8" ht="14.4">
      <c r="A778" s="2845" t="s">
        <v>2121</v>
      </c>
      <c r="B778" s="798">
        <v>1777333.87</v>
      </c>
      <c r="C778" s="798">
        <v>424886.93</v>
      </c>
      <c r="D778" s="2841">
        <v>2202236.3199999998</v>
      </c>
      <c r="E778" s="2841"/>
      <c r="F778" s="798"/>
      <c r="G778" s="2841">
        <v>1766006.06</v>
      </c>
      <c r="H778" s="2843">
        <v>24.7</v>
      </c>
    </row>
    <row r="779" spans="1:8" thickBot="1">
      <c r="A779" s="2845"/>
      <c r="B779" s="799">
        <v>15.52</v>
      </c>
      <c r="C779" s="796"/>
      <c r="D779" s="2842"/>
      <c r="E779" s="2842"/>
      <c r="F779" s="800"/>
      <c r="G779" s="2842"/>
      <c r="H779" s="2844"/>
    </row>
    <row r="780" spans="1:8" ht="17.25" customHeight="1">
      <c r="A780" s="2856" t="s">
        <v>2122</v>
      </c>
      <c r="B780" s="2856"/>
      <c r="C780" s="2856"/>
      <c r="D780" s="2856"/>
      <c r="E780" s="2856"/>
      <c r="F780" s="2856"/>
      <c r="G780" s="2856"/>
      <c r="H780" s="2856"/>
    </row>
    <row r="781" spans="1:8" ht="17.25" customHeight="1">
      <c r="A781" s="2853" t="s">
        <v>2123</v>
      </c>
      <c r="B781" s="2853"/>
      <c r="C781" s="2853"/>
      <c r="D781" s="2853"/>
      <c r="E781" s="2853"/>
      <c r="F781" s="2853"/>
      <c r="G781" s="2853"/>
      <c r="H781" s="2853"/>
    </row>
    <row r="782" spans="1:8" ht="19.5" customHeight="1">
      <c r="A782" s="2854" t="s">
        <v>2124</v>
      </c>
      <c r="B782" s="2854"/>
      <c r="C782" s="2854"/>
      <c r="D782" s="2854"/>
      <c r="E782" s="2854"/>
      <c r="F782" s="2854"/>
      <c r="G782" s="2854"/>
      <c r="H782" s="2854"/>
    </row>
    <row r="783" spans="1:8" ht="19.5" customHeight="1" thickBot="1">
      <c r="A783" s="795" t="s">
        <v>1664</v>
      </c>
      <c r="B783" s="792">
        <v>0</v>
      </c>
      <c r="C783" s="792">
        <v>0</v>
      </c>
      <c r="D783" s="2850">
        <v>0</v>
      </c>
      <c r="E783" s="2850"/>
      <c r="F783" s="792"/>
      <c r="G783" s="792">
        <v>2751.46</v>
      </c>
      <c r="H783" s="793">
        <v>-100</v>
      </c>
    </row>
    <row r="784" spans="1:8" ht="17.25" customHeight="1" thickBot="1">
      <c r="A784" s="804" t="s">
        <v>1701</v>
      </c>
      <c r="B784" s="805">
        <v>0</v>
      </c>
      <c r="C784" s="805">
        <v>0</v>
      </c>
      <c r="D784" s="2851">
        <v>0</v>
      </c>
      <c r="E784" s="2851"/>
      <c r="F784" s="805"/>
      <c r="G784" s="805">
        <v>2751.46</v>
      </c>
      <c r="H784" s="806">
        <v>-100</v>
      </c>
    </row>
    <row r="785" spans="1:8" s="714" customFormat="1" ht="20.25" customHeight="1" thickBot="1">
      <c r="A785" s="797" t="s">
        <v>2125</v>
      </c>
      <c r="B785" s="822">
        <v>0</v>
      </c>
      <c r="C785" s="822">
        <v>0</v>
      </c>
      <c r="D785" s="2855">
        <v>0</v>
      </c>
      <c r="E785" s="2855"/>
      <c r="F785" s="822"/>
      <c r="G785" s="822">
        <v>2751.46</v>
      </c>
      <c r="H785" s="823">
        <v>-100</v>
      </c>
    </row>
    <row r="786" spans="1:8" ht="14.4">
      <c r="A786" s="2845" t="s">
        <v>2126</v>
      </c>
      <c r="B786" s="798">
        <v>0</v>
      </c>
      <c r="C786" s="798">
        <v>0</v>
      </c>
      <c r="D786" s="2841">
        <v>0</v>
      </c>
      <c r="E786" s="2841"/>
      <c r="F786" s="798"/>
      <c r="G786" s="2841">
        <v>2751.46</v>
      </c>
      <c r="H786" s="2843">
        <v>-100</v>
      </c>
    </row>
    <row r="787" spans="1:8" thickBot="1">
      <c r="A787" s="2845"/>
      <c r="B787" s="796"/>
      <c r="C787" s="796"/>
      <c r="D787" s="2842"/>
      <c r="E787" s="2842"/>
      <c r="F787" s="800"/>
      <c r="G787" s="2842"/>
      <c r="H787" s="2844"/>
    </row>
    <row r="788" spans="1:8" ht="14.4">
      <c r="A788" s="2856" t="s">
        <v>2127</v>
      </c>
      <c r="B788" s="2856"/>
      <c r="C788" s="2856"/>
      <c r="D788" s="2856"/>
      <c r="E788" s="2856"/>
      <c r="F788" s="2856"/>
      <c r="G788" s="2856"/>
      <c r="H788" s="2856"/>
    </row>
    <row r="789" spans="1:8" ht="14.4">
      <c r="A789" s="2853" t="s">
        <v>2128</v>
      </c>
      <c r="B789" s="2853"/>
      <c r="C789" s="2853"/>
      <c r="D789" s="2853"/>
      <c r="E789" s="2853"/>
      <c r="F789" s="2853"/>
      <c r="G789" s="2853"/>
      <c r="H789" s="2853"/>
    </row>
    <row r="790" spans="1:8" ht="14.4">
      <c r="A790" s="2854" t="s">
        <v>2129</v>
      </c>
      <c r="B790" s="2854"/>
      <c r="C790" s="2854"/>
      <c r="D790" s="2854"/>
      <c r="E790" s="2854"/>
      <c r="F790" s="2854"/>
      <c r="G790" s="2854"/>
      <c r="H790" s="2854"/>
    </row>
    <row r="791" spans="1:8" thickBot="1">
      <c r="A791" s="795" t="s">
        <v>2130</v>
      </c>
      <c r="B791" s="792">
        <v>4464.03</v>
      </c>
      <c r="C791" s="792">
        <v>0</v>
      </c>
      <c r="D791" s="2850">
        <v>4464.03</v>
      </c>
      <c r="E791" s="2850"/>
      <c r="F791" s="792"/>
      <c r="G791" s="792">
        <v>3974.18</v>
      </c>
      <c r="H791" s="793">
        <v>12.33</v>
      </c>
    </row>
    <row r="792" spans="1:8" thickBot="1">
      <c r="A792" s="804" t="s">
        <v>1747</v>
      </c>
      <c r="B792" s="805">
        <v>4464.03</v>
      </c>
      <c r="C792" s="805">
        <v>0</v>
      </c>
      <c r="D792" s="2851">
        <v>4464.03</v>
      </c>
      <c r="E792" s="2851"/>
      <c r="F792" s="805"/>
      <c r="G792" s="805">
        <v>3974.18</v>
      </c>
      <c r="H792" s="806">
        <v>12.33</v>
      </c>
    </row>
    <row r="793" spans="1:8" ht="14.4">
      <c r="A793" s="2854" t="s">
        <v>2131</v>
      </c>
      <c r="B793" s="2854"/>
      <c r="C793" s="2854"/>
      <c r="D793" s="2854"/>
      <c r="E793" s="2854"/>
      <c r="F793" s="2854"/>
      <c r="G793" s="2854"/>
      <c r="H793" s="2854"/>
    </row>
    <row r="794" spans="1:8" thickBot="1">
      <c r="A794" s="795" t="s">
        <v>2130</v>
      </c>
      <c r="B794" s="792">
        <v>4384.53</v>
      </c>
      <c r="C794" s="792">
        <v>0</v>
      </c>
      <c r="D794" s="2850">
        <v>4384.53</v>
      </c>
      <c r="E794" s="2850"/>
      <c r="F794" s="792"/>
      <c r="G794" s="792">
        <v>4164.53</v>
      </c>
      <c r="H794" s="793">
        <v>5.28</v>
      </c>
    </row>
    <row r="795" spans="1:8" thickBot="1">
      <c r="A795" s="804" t="s">
        <v>1750</v>
      </c>
      <c r="B795" s="805">
        <v>4384.53</v>
      </c>
      <c r="C795" s="805">
        <v>0</v>
      </c>
      <c r="D795" s="2851">
        <v>4384.53</v>
      </c>
      <c r="E795" s="2851"/>
      <c r="F795" s="805"/>
      <c r="G795" s="805">
        <v>4164.53</v>
      </c>
      <c r="H795" s="806">
        <v>5.28</v>
      </c>
    </row>
    <row r="796" spans="1:8" ht="14.4">
      <c r="A796" s="2854" t="s">
        <v>2132</v>
      </c>
      <c r="B796" s="2854"/>
      <c r="C796" s="2854"/>
      <c r="D796" s="2854"/>
      <c r="E796" s="2854"/>
      <c r="F796" s="2854"/>
      <c r="G796" s="2854"/>
      <c r="H796" s="2854"/>
    </row>
    <row r="797" spans="1:8" thickBot="1">
      <c r="A797" s="795" t="s">
        <v>2130</v>
      </c>
      <c r="B797" s="792">
        <v>999.71</v>
      </c>
      <c r="C797" s="792">
        <v>0</v>
      </c>
      <c r="D797" s="2850">
        <v>999.71</v>
      </c>
      <c r="E797" s="2850"/>
      <c r="F797" s="792"/>
      <c r="G797" s="792">
        <v>981.92</v>
      </c>
      <c r="H797" s="793">
        <v>1.81</v>
      </c>
    </row>
    <row r="798" spans="1:8" thickBot="1">
      <c r="A798" s="804" t="s">
        <v>1913</v>
      </c>
      <c r="B798" s="805">
        <v>999.71</v>
      </c>
      <c r="C798" s="805">
        <v>0</v>
      </c>
      <c r="D798" s="2851">
        <v>999.71</v>
      </c>
      <c r="E798" s="2851"/>
      <c r="F798" s="805"/>
      <c r="G798" s="805">
        <v>981.92</v>
      </c>
      <c r="H798" s="806">
        <v>1.81</v>
      </c>
    </row>
    <row r="799" spans="1:8" ht="14.4">
      <c r="A799" s="2854" t="s">
        <v>2133</v>
      </c>
      <c r="B799" s="2854"/>
      <c r="C799" s="2854"/>
      <c r="D799" s="2854"/>
      <c r="E799" s="2854"/>
      <c r="F799" s="2854"/>
      <c r="G799" s="2854"/>
      <c r="H799" s="2854"/>
    </row>
    <row r="800" spans="1:8" thickBot="1">
      <c r="A800" s="795" t="s">
        <v>2130</v>
      </c>
      <c r="B800" s="792">
        <v>1307.57</v>
      </c>
      <c r="C800" s="792">
        <v>0</v>
      </c>
      <c r="D800" s="2850">
        <v>1307.57</v>
      </c>
      <c r="E800" s="2850"/>
      <c r="F800" s="792"/>
      <c r="G800" s="792">
        <v>1150.6099999999999</v>
      </c>
      <c r="H800" s="793">
        <v>13.64</v>
      </c>
    </row>
    <row r="801" spans="1:8" thickBot="1">
      <c r="A801" s="804" t="s">
        <v>2134</v>
      </c>
      <c r="B801" s="805">
        <v>1307.57</v>
      </c>
      <c r="C801" s="805">
        <v>0</v>
      </c>
      <c r="D801" s="2851">
        <v>1307.57</v>
      </c>
      <c r="E801" s="2851"/>
      <c r="F801" s="805"/>
      <c r="G801" s="805">
        <v>1150.6099999999999</v>
      </c>
      <c r="H801" s="806">
        <v>13.64</v>
      </c>
    </row>
    <row r="802" spans="1:8" ht="14.4">
      <c r="A802" s="2854" t="s">
        <v>2135</v>
      </c>
      <c r="B802" s="2854"/>
      <c r="C802" s="2854"/>
      <c r="D802" s="2854"/>
      <c r="E802" s="2854"/>
      <c r="F802" s="2854"/>
      <c r="G802" s="2854"/>
      <c r="H802" s="2854"/>
    </row>
    <row r="803" spans="1:8" thickBot="1">
      <c r="A803" s="795" t="s">
        <v>2130</v>
      </c>
      <c r="B803" s="792">
        <v>4528.33</v>
      </c>
      <c r="C803" s="792">
        <v>0</v>
      </c>
      <c r="D803" s="2850">
        <v>4528.33</v>
      </c>
      <c r="E803" s="2850"/>
      <c r="F803" s="792"/>
      <c r="G803" s="792">
        <v>3989.74</v>
      </c>
      <c r="H803" s="793">
        <v>13.5</v>
      </c>
    </row>
    <row r="804" spans="1:8" thickBot="1">
      <c r="A804" s="804" t="s">
        <v>2019</v>
      </c>
      <c r="B804" s="805">
        <v>4528.33</v>
      </c>
      <c r="C804" s="805">
        <v>0</v>
      </c>
      <c r="D804" s="2851">
        <v>4528.33</v>
      </c>
      <c r="E804" s="2851"/>
      <c r="F804" s="805"/>
      <c r="G804" s="805">
        <v>3989.74</v>
      </c>
      <c r="H804" s="806">
        <v>13.5</v>
      </c>
    </row>
    <row r="805" spans="1:8" ht="17.25" customHeight="1">
      <c r="A805" s="2854" t="s">
        <v>2136</v>
      </c>
      <c r="B805" s="2854"/>
      <c r="C805" s="2854"/>
      <c r="D805" s="2854"/>
      <c r="E805" s="2854"/>
      <c r="F805" s="2854"/>
      <c r="G805" s="2854"/>
      <c r="H805" s="2854"/>
    </row>
    <row r="806" spans="1:8" ht="17.25" customHeight="1" thickBot="1">
      <c r="A806" s="795" t="s">
        <v>2130</v>
      </c>
      <c r="B806" s="792">
        <v>7061.52</v>
      </c>
      <c r="C806" s="792">
        <v>0</v>
      </c>
      <c r="D806" s="2850">
        <v>7061.52</v>
      </c>
      <c r="E806" s="2850"/>
      <c r="F806" s="792"/>
      <c r="G806" s="792">
        <v>5486.81</v>
      </c>
      <c r="H806" s="793">
        <v>28.7</v>
      </c>
    </row>
    <row r="807" spans="1:8" ht="17.25" customHeight="1" thickBot="1">
      <c r="A807" s="804" t="s">
        <v>2137</v>
      </c>
      <c r="B807" s="805">
        <v>7061.52</v>
      </c>
      <c r="C807" s="805">
        <v>0</v>
      </c>
      <c r="D807" s="2851">
        <v>7061.52</v>
      </c>
      <c r="E807" s="2851"/>
      <c r="F807" s="805"/>
      <c r="G807" s="805">
        <v>5486.81</v>
      </c>
      <c r="H807" s="806">
        <v>28.7</v>
      </c>
    </row>
    <row r="808" spans="1:8" ht="17.25" customHeight="1">
      <c r="A808" s="2854" t="s">
        <v>2138</v>
      </c>
      <c r="B808" s="2854"/>
      <c r="C808" s="2854"/>
      <c r="D808" s="2854"/>
      <c r="E808" s="2854"/>
      <c r="F808" s="2854"/>
      <c r="G808" s="2854"/>
      <c r="H808" s="2854"/>
    </row>
    <row r="809" spans="1:8" ht="17.25" customHeight="1" thickBot="1">
      <c r="A809" s="795" t="s">
        <v>2130</v>
      </c>
      <c r="B809" s="792">
        <v>1859.22</v>
      </c>
      <c r="C809" s="792">
        <v>0</v>
      </c>
      <c r="D809" s="2850">
        <v>1859.22</v>
      </c>
      <c r="E809" s="2850"/>
      <c r="F809" s="792"/>
      <c r="G809" s="792">
        <v>1494.75</v>
      </c>
      <c r="H809" s="793">
        <v>24.38</v>
      </c>
    </row>
    <row r="810" spans="1:8" ht="17.25" customHeight="1" thickBot="1">
      <c r="A810" s="804" t="s">
        <v>2139</v>
      </c>
      <c r="B810" s="805">
        <v>1859.22</v>
      </c>
      <c r="C810" s="805">
        <v>0</v>
      </c>
      <c r="D810" s="2851">
        <v>1859.22</v>
      </c>
      <c r="E810" s="2851"/>
      <c r="F810" s="805"/>
      <c r="G810" s="805">
        <v>1494.75</v>
      </c>
      <c r="H810" s="806">
        <v>24.38</v>
      </c>
    </row>
    <row r="811" spans="1:8" ht="17.25" customHeight="1">
      <c r="A811" s="2854" t="s">
        <v>2140</v>
      </c>
      <c r="B811" s="2854"/>
      <c r="C811" s="2854"/>
      <c r="D811" s="2854"/>
      <c r="E811" s="2854"/>
      <c r="F811" s="2854"/>
      <c r="G811" s="2854"/>
      <c r="H811" s="2854"/>
    </row>
    <row r="812" spans="1:8" ht="17.25" customHeight="1" thickBot="1">
      <c r="A812" s="795" t="s">
        <v>2130</v>
      </c>
      <c r="B812" s="792">
        <v>1803.2</v>
      </c>
      <c r="C812" s="792">
        <v>0</v>
      </c>
      <c r="D812" s="2850">
        <v>1803.2</v>
      </c>
      <c r="E812" s="2850"/>
      <c r="F812" s="792"/>
      <c r="G812" s="792">
        <v>1198.52</v>
      </c>
      <c r="H812" s="793">
        <v>50.45</v>
      </c>
    </row>
    <row r="813" spans="1:8" ht="17.25" customHeight="1" thickBot="1">
      <c r="A813" s="804" t="s">
        <v>2141</v>
      </c>
      <c r="B813" s="805">
        <v>1803.2</v>
      </c>
      <c r="C813" s="805">
        <v>0</v>
      </c>
      <c r="D813" s="2851">
        <v>1803.2</v>
      </c>
      <c r="E813" s="2851"/>
      <c r="F813" s="805"/>
      <c r="G813" s="805">
        <v>1198.52</v>
      </c>
      <c r="H813" s="806">
        <v>50.45</v>
      </c>
    </row>
    <row r="814" spans="1:8" ht="14.4">
      <c r="A814" s="2854" t="s">
        <v>2142</v>
      </c>
      <c r="B814" s="2854"/>
      <c r="C814" s="2854"/>
      <c r="D814" s="2854"/>
      <c r="E814" s="2854"/>
      <c r="F814" s="2854"/>
      <c r="G814" s="2854"/>
      <c r="H814" s="2854"/>
    </row>
    <row r="815" spans="1:8" thickBot="1">
      <c r="A815" s="795" t="s">
        <v>2130</v>
      </c>
      <c r="B815" s="792">
        <v>139.99</v>
      </c>
      <c r="C815" s="792">
        <v>0</v>
      </c>
      <c r="D815" s="2850">
        <v>139.99</v>
      </c>
      <c r="E815" s="2850"/>
      <c r="F815" s="792"/>
      <c r="G815" s="792">
        <v>113.61</v>
      </c>
      <c r="H815" s="793">
        <v>23.22</v>
      </c>
    </row>
    <row r="816" spans="1:8" thickBot="1">
      <c r="A816" s="804" t="s">
        <v>2143</v>
      </c>
      <c r="B816" s="805">
        <v>139.99</v>
      </c>
      <c r="C816" s="805">
        <v>0</v>
      </c>
      <c r="D816" s="2851">
        <v>139.99</v>
      </c>
      <c r="E816" s="2851"/>
      <c r="F816" s="805"/>
      <c r="G816" s="805">
        <v>113.61</v>
      </c>
      <c r="H816" s="806">
        <v>23.22</v>
      </c>
    </row>
    <row r="817" spans="1:8" ht="14.4">
      <c r="A817" s="2854" t="s">
        <v>2144</v>
      </c>
      <c r="B817" s="2854"/>
      <c r="C817" s="2854"/>
      <c r="D817" s="2854"/>
      <c r="E817" s="2854"/>
      <c r="F817" s="2854"/>
      <c r="G817" s="2854"/>
      <c r="H817" s="2854"/>
    </row>
    <row r="818" spans="1:8" thickBot="1">
      <c r="A818" s="795" t="s">
        <v>2130</v>
      </c>
      <c r="B818" s="792">
        <v>1117.2</v>
      </c>
      <c r="C818" s="792">
        <v>0</v>
      </c>
      <c r="D818" s="2850">
        <v>1117.2</v>
      </c>
      <c r="E818" s="2850"/>
      <c r="F818" s="792"/>
      <c r="G818" s="792">
        <v>904.19</v>
      </c>
      <c r="H818" s="793">
        <v>23.56</v>
      </c>
    </row>
    <row r="819" spans="1:8" thickBot="1">
      <c r="A819" s="804" t="s">
        <v>2145</v>
      </c>
      <c r="B819" s="805">
        <v>1117.2</v>
      </c>
      <c r="C819" s="805">
        <v>0</v>
      </c>
      <c r="D819" s="2851">
        <v>1117.2</v>
      </c>
      <c r="E819" s="2851"/>
      <c r="F819" s="805"/>
      <c r="G819" s="805">
        <v>904.19</v>
      </c>
      <c r="H819" s="806">
        <v>23.56</v>
      </c>
    </row>
    <row r="820" spans="1:8" ht="14.4">
      <c r="A820" s="2854" t="s">
        <v>2146</v>
      </c>
      <c r="B820" s="2854"/>
      <c r="C820" s="2854"/>
      <c r="D820" s="2854"/>
      <c r="E820" s="2854"/>
      <c r="F820" s="2854"/>
      <c r="G820" s="2854"/>
      <c r="H820" s="2854"/>
    </row>
    <row r="821" spans="1:8" thickBot="1">
      <c r="A821" s="795" t="s">
        <v>2130</v>
      </c>
      <c r="B821" s="792">
        <v>680.61</v>
      </c>
      <c r="C821" s="792">
        <v>0</v>
      </c>
      <c r="D821" s="2850">
        <v>680.61</v>
      </c>
      <c r="E821" s="2850"/>
      <c r="F821" s="792"/>
      <c r="G821" s="792">
        <v>599.72</v>
      </c>
      <c r="H821" s="793">
        <v>13.49</v>
      </c>
    </row>
    <row r="822" spans="1:8" thickBot="1">
      <c r="A822" s="804" t="s">
        <v>2147</v>
      </c>
      <c r="B822" s="805">
        <v>680.61</v>
      </c>
      <c r="C822" s="805">
        <v>0</v>
      </c>
      <c r="D822" s="2851">
        <v>680.61</v>
      </c>
      <c r="E822" s="2851"/>
      <c r="F822" s="805"/>
      <c r="G822" s="805">
        <v>599.72</v>
      </c>
      <c r="H822" s="806">
        <v>13.49</v>
      </c>
    </row>
    <row r="823" spans="1:8" ht="14.4">
      <c r="A823" s="2854" t="s">
        <v>2148</v>
      </c>
      <c r="B823" s="2854"/>
      <c r="C823" s="2854"/>
      <c r="D823" s="2854"/>
      <c r="E823" s="2854"/>
      <c r="F823" s="2854"/>
      <c r="G823" s="2854"/>
      <c r="H823" s="2854"/>
    </row>
    <row r="824" spans="1:8" thickBot="1">
      <c r="A824" s="795" t="s">
        <v>2130</v>
      </c>
      <c r="B824" s="792">
        <v>219.99</v>
      </c>
      <c r="C824" s="792">
        <v>0</v>
      </c>
      <c r="D824" s="2850">
        <v>219.99</v>
      </c>
      <c r="E824" s="2850"/>
      <c r="F824" s="792"/>
      <c r="G824" s="792">
        <v>199.99</v>
      </c>
      <c r="H824" s="793">
        <v>10</v>
      </c>
    </row>
    <row r="825" spans="1:8" thickBot="1">
      <c r="A825" s="804" t="s">
        <v>2149</v>
      </c>
      <c r="B825" s="805">
        <v>219.99</v>
      </c>
      <c r="C825" s="805">
        <v>0</v>
      </c>
      <c r="D825" s="2851">
        <v>219.99</v>
      </c>
      <c r="E825" s="2851"/>
      <c r="F825" s="805"/>
      <c r="G825" s="805">
        <v>199.99</v>
      </c>
      <c r="H825" s="806">
        <v>10</v>
      </c>
    </row>
    <row r="826" spans="1:8" ht="14.4">
      <c r="A826" s="2854" t="s">
        <v>2150</v>
      </c>
      <c r="B826" s="2854"/>
      <c r="C826" s="2854"/>
      <c r="D826" s="2854"/>
      <c r="E826" s="2854"/>
      <c r="F826" s="2854"/>
      <c r="G826" s="2854"/>
      <c r="H826" s="2854"/>
    </row>
    <row r="827" spans="1:8" thickBot="1">
      <c r="A827" s="795" t="s">
        <v>2130</v>
      </c>
      <c r="B827" s="792">
        <v>1698.94</v>
      </c>
      <c r="C827" s="792">
        <v>0</v>
      </c>
      <c r="D827" s="2850">
        <v>1698.94</v>
      </c>
      <c r="E827" s="2850"/>
      <c r="F827" s="792"/>
      <c r="G827" s="792">
        <v>1183.67</v>
      </c>
      <c r="H827" s="793">
        <v>43.53</v>
      </c>
    </row>
    <row r="828" spans="1:8" thickBot="1">
      <c r="A828" s="804" t="s">
        <v>2151</v>
      </c>
      <c r="B828" s="805">
        <v>1698.94</v>
      </c>
      <c r="C828" s="805">
        <v>0</v>
      </c>
      <c r="D828" s="2851">
        <v>1698.94</v>
      </c>
      <c r="E828" s="2851"/>
      <c r="F828" s="805"/>
      <c r="G828" s="805">
        <v>1183.67</v>
      </c>
      <c r="H828" s="806">
        <v>43.53</v>
      </c>
    </row>
    <row r="829" spans="1:8" ht="14.4">
      <c r="A829" s="2854" t="s">
        <v>2152</v>
      </c>
      <c r="B829" s="2854"/>
      <c r="C829" s="2854"/>
      <c r="D829" s="2854"/>
      <c r="E829" s="2854"/>
      <c r="F829" s="2854"/>
      <c r="G829" s="2854"/>
      <c r="H829" s="2854"/>
    </row>
    <row r="830" spans="1:8" thickBot="1">
      <c r="A830" s="795" t="s">
        <v>2130</v>
      </c>
      <c r="B830" s="792">
        <v>1896.15</v>
      </c>
      <c r="C830" s="792">
        <v>0</v>
      </c>
      <c r="D830" s="2850">
        <v>1896.15</v>
      </c>
      <c r="E830" s="2850"/>
      <c r="F830" s="792"/>
      <c r="G830" s="792">
        <v>1896.44</v>
      </c>
      <c r="H830" s="793">
        <v>-0.02</v>
      </c>
    </row>
    <row r="831" spans="1:8" thickBot="1">
      <c r="A831" s="804" t="s">
        <v>2153</v>
      </c>
      <c r="B831" s="805">
        <v>1896.15</v>
      </c>
      <c r="C831" s="805">
        <v>0</v>
      </c>
      <c r="D831" s="2851">
        <v>1896.15</v>
      </c>
      <c r="E831" s="2851"/>
      <c r="F831" s="805"/>
      <c r="G831" s="805">
        <v>1896.44</v>
      </c>
      <c r="H831" s="806">
        <v>-0.02</v>
      </c>
    </row>
    <row r="832" spans="1:8" ht="14.4">
      <c r="A832" s="2854" t="s">
        <v>2154</v>
      </c>
      <c r="B832" s="2854"/>
      <c r="C832" s="2854"/>
      <c r="D832" s="2854"/>
      <c r="E832" s="2854"/>
      <c r="F832" s="2854"/>
      <c r="G832" s="2854"/>
      <c r="H832" s="2854"/>
    </row>
    <row r="833" spans="1:8" thickBot="1">
      <c r="A833" s="795" t="s">
        <v>2130</v>
      </c>
      <c r="B833" s="792">
        <v>1266.43</v>
      </c>
      <c r="C833" s="792">
        <v>0</v>
      </c>
      <c r="D833" s="2850">
        <v>1266.43</v>
      </c>
      <c r="E833" s="2850"/>
      <c r="F833" s="792"/>
      <c r="G833" s="792">
        <v>1081.0999999999999</v>
      </c>
      <c r="H833" s="793">
        <v>17.14</v>
      </c>
    </row>
    <row r="834" spans="1:8" thickBot="1">
      <c r="A834" s="804" t="s">
        <v>2155</v>
      </c>
      <c r="B834" s="805">
        <v>1266.43</v>
      </c>
      <c r="C834" s="805">
        <v>0</v>
      </c>
      <c r="D834" s="2851">
        <v>1266.43</v>
      </c>
      <c r="E834" s="2851"/>
      <c r="F834" s="805"/>
      <c r="G834" s="805">
        <v>1081.0999999999999</v>
      </c>
      <c r="H834" s="806">
        <v>17.14</v>
      </c>
    </row>
    <row r="835" spans="1:8" ht="14.4">
      <c r="A835" s="2854" t="s">
        <v>2156</v>
      </c>
      <c r="B835" s="2854"/>
      <c r="C835" s="2854"/>
      <c r="D835" s="2854"/>
      <c r="E835" s="2854"/>
      <c r="F835" s="2854"/>
      <c r="G835" s="2854"/>
      <c r="H835" s="2854"/>
    </row>
    <row r="836" spans="1:8" thickBot="1">
      <c r="A836" s="795" t="s">
        <v>2130</v>
      </c>
      <c r="B836" s="792">
        <v>370</v>
      </c>
      <c r="C836" s="792">
        <v>0</v>
      </c>
      <c r="D836" s="2850">
        <v>370</v>
      </c>
      <c r="E836" s="2850"/>
      <c r="F836" s="792"/>
      <c r="G836" s="792">
        <v>305.35000000000002</v>
      </c>
      <c r="H836" s="793">
        <v>21.17</v>
      </c>
    </row>
    <row r="837" spans="1:8" thickBot="1">
      <c r="A837" s="804" t="s">
        <v>2157</v>
      </c>
      <c r="B837" s="805">
        <v>370</v>
      </c>
      <c r="C837" s="805">
        <v>0</v>
      </c>
      <c r="D837" s="2851">
        <v>370</v>
      </c>
      <c r="E837" s="2851"/>
      <c r="F837" s="805"/>
      <c r="G837" s="805">
        <v>305.35000000000002</v>
      </c>
      <c r="H837" s="806">
        <v>21.17</v>
      </c>
    </row>
    <row r="838" spans="1:8" ht="14.4">
      <c r="A838" s="2854" t="s">
        <v>2158</v>
      </c>
      <c r="B838" s="2854"/>
      <c r="C838" s="2854"/>
      <c r="D838" s="2854"/>
      <c r="E838" s="2854"/>
      <c r="F838" s="2854"/>
      <c r="G838" s="2854"/>
      <c r="H838" s="2854"/>
    </row>
    <row r="839" spans="1:8" thickBot="1">
      <c r="A839" s="795" t="s">
        <v>2130</v>
      </c>
      <c r="B839" s="792">
        <v>500</v>
      </c>
      <c r="C839" s="792">
        <v>0</v>
      </c>
      <c r="D839" s="2850">
        <v>500</v>
      </c>
      <c r="E839" s="2850"/>
      <c r="F839" s="792"/>
      <c r="G839" s="792">
        <v>446.14</v>
      </c>
      <c r="H839" s="793">
        <v>12.07</v>
      </c>
    </row>
    <row r="840" spans="1:8" thickBot="1">
      <c r="A840" s="804" t="s">
        <v>2159</v>
      </c>
      <c r="B840" s="805">
        <v>500</v>
      </c>
      <c r="C840" s="805">
        <v>0</v>
      </c>
      <c r="D840" s="2851">
        <v>500</v>
      </c>
      <c r="E840" s="2851"/>
      <c r="F840" s="805"/>
      <c r="G840" s="805">
        <v>446.14</v>
      </c>
      <c r="H840" s="806">
        <v>12.07</v>
      </c>
    </row>
    <row r="841" spans="1:8" ht="14.4">
      <c r="A841" s="2854" t="s">
        <v>2160</v>
      </c>
      <c r="B841" s="2854"/>
      <c r="C841" s="2854"/>
      <c r="D841" s="2854"/>
      <c r="E841" s="2854"/>
      <c r="F841" s="2854"/>
      <c r="G841" s="2854"/>
      <c r="H841" s="2854"/>
    </row>
    <row r="842" spans="1:8" thickBot="1">
      <c r="A842" s="795" t="s">
        <v>1664</v>
      </c>
      <c r="B842" s="792">
        <v>267.81</v>
      </c>
      <c r="C842" s="792">
        <v>0</v>
      </c>
      <c r="D842" s="2850">
        <v>267.81</v>
      </c>
      <c r="E842" s="2850"/>
      <c r="F842" s="792"/>
      <c r="G842" s="792">
        <v>755.99</v>
      </c>
      <c r="H842" s="793">
        <v>-64.569999999999993</v>
      </c>
    </row>
    <row r="843" spans="1:8" thickBot="1">
      <c r="A843" s="804" t="s">
        <v>2161</v>
      </c>
      <c r="B843" s="805">
        <v>267.81</v>
      </c>
      <c r="C843" s="805">
        <v>0</v>
      </c>
      <c r="D843" s="2851">
        <v>267.81</v>
      </c>
      <c r="E843" s="2851"/>
      <c r="F843" s="805"/>
      <c r="G843" s="805">
        <v>755.99</v>
      </c>
      <c r="H843" s="806">
        <v>-64.569999999999993</v>
      </c>
    </row>
    <row r="844" spans="1:8" ht="14.4">
      <c r="A844" s="2854" t="s">
        <v>1807</v>
      </c>
      <c r="B844" s="2854"/>
      <c r="C844" s="2854"/>
      <c r="D844" s="2854"/>
      <c r="E844" s="2854"/>
      <c r="F844" s="2854"/>
      <c r="G844" s="2854"/>
      <c r="H844" s="2854"/>
    </row>
    <row r="845" spans="1:8" ht="14.4">
      <c r="A845" s="795" t="s">
        <v>2162</v>
      </c>
      <c r="B845" s="792">
        <v>-0.11</v>
      </c>
      <c r="C845" s="792">
        <v>0</v>
      </c>
      <c r="D845" s="2849">
        <v>-0.11</v>
      </c>
      <c r="E845" s="2849"/>
      <c r="F845" s="792"/>
      <c r="G845" s="792">
        <v>-83.1</v>
      </c>
      <c r="H845" s="793">
        <v>-99.87</v>
      </c>
    </row>
    <row r="846" spans="1:8" thickBot="1">
      <c r="A846" s="795" t="s">
        <v>1664</v>
      </c>
      <c r="B846" s="792">
        <v>53972.97</v>
      </c>
      <c r="C846" s="792">
        <v>0</v>
      </c>
      <c r="D846" s="2850">
        <v>53972.97</v>
      </c>
      <c r="E846" s="2850"/>
      <c r="F846" s="792"/>
      <c r="G846" s="792">
        <v>53852</v>
      </c>
      <c r="H846" s="793">
        <v>0.22</v>
      </c>
    </row>
    <row r="847" spans="1:8" thickBot="1">
      <c r="A847" s="804" t="s">
        <v>1809</v>
      </c>
      <c r="B847" s="805">
        <v>53972.86</v>
      </c>
      <c r="C847" s="805">
        <v>0</v>
      </c>
      <c r="D847" s="2851">
        <v>53972.86</v>
      </c>
      <c r="E847" s="2851"/>
      <c r="F847" s="805"/>
      <c r="G847" s="805">
        <v>53768.9</v>
      </c>
      <c r="H847" s="806">
        <v>0.38</v>
      </c>
    </row>
    <row r="848" spans="1:8" thickBot="1">
      <c r="A848" s="804" t="s">
        <v>2163</v>
      </c>
      <c r="B848" s="805">
        <v>88538.09</v>
      </c>
      <c r="C848" s="805">
        <v>0</v>
      </c>
      <c r="D848" s="2851">
        <v>88538.09</v>
      </c>
      <c r="E848" s="2851"/>
      <c r="F848" s="805"/>
      <c r="G848" s="805">
        <v>83696.160000000003</v>
      </c>
      <c r="H848" s="806">
        <v>5.79</v>
      </c>
    </row>
    <row r="849" spans="1:8" ht="14.4">
      <c r="A849" s="2853" t="s">
        <v>2164</v>
      </c>
      <c r="B849" s="2853"/>
      <c r="C849" s="2853"/>
      <c r="D849" s="2853"/>
      <c r="E849" s="2853"/>
      <c r="F849" s="2853"/>
      <c r="G849" s="2853"/>
      <c r="H849" s="2853"/>
    </row>
    <row r="850" spans="1:8" ht="14.4">
      <c r="A850" s="2854" t="s">
        <v>2165</v>
      </c>
      <c r="B850" s="2854"/>
      <c r="C850" s="2854"/>
      <c r="D850" s="2854"/>
      <c r="E850" s="2854"/>
      <c r="F850" s="2854"/>
      <c r="G850" s="2854"/>
      <c r="H850" s="2854"/>
    </row>
    <row r="851" spans="1:8" thickBot="1">
      <c r="A851" s="795" t="s">
        <v>1689</v>
      </c>
      <c r="B851" s="792">
        <v>328554.13</v>
      </c>
      <c r="C851" s="792">
        <v>0</v>
      </c>
      <c r="D851" s="2850">
        <v>328554.13</v>
      </c>
      <c r="E851" s="2850"/>
      <c r="F851" s="792"/>
      <c r="G851" s="792">
        <v>318407.84999999998</v>
      </c>
      <c r="H851" s="793">
        <v>3.19</v>
      </c>
    </row>
    <row r="852" spans="1:8" thickBot="1">
      <c r="A852" s="804" t="s">
        <v>1701</v>
      </c>
      <c r="B852" s="805">
        <v>328554.13</v>
      </c>
      <c r="C852" s="805">
        <v>0</v>
      </c>
      <c r="D852" s="2851">
        <v>328554.13</v>
      </c>
      <c r="E852" s="2851"/>
      <c r="F852" s="805"/>
      <c r="G852" s="805">
        <v>318407.84999999998</v>
      </c>
      <c r="H852" s="806">
        <v>3.19</v>
      </c>
    </row>
    <row r="853" spans="1:8" ht="14.4">
      <c r="A853" s="2854" t="s">
        <v>2166</v>
      </c>
      <c r="B853" s="2854"/>
      <c r="C853" s="2854"/>
      <c r="D853" s="2854"/>
      <c r="E853" s="2854"/>
      <c r="F853" s="2854"/>
      <c r="G853" s="2854"/>
      <c r="H853" s="2854"/>
    </row>
    <row r="854" spans="1:8" thickBot="1">
      <c r="A854" s="795" t="s">
        <v>2130</v>
      </c>
      <c r="B854" s="792">
        <v>22.25</v>
      </c>
      <c r="C854" s="792">
        <v>0</v>
      </c>
      <c r="D854" s="2850">
        <v>22.25</v>
      </c>
      <c r="E854" s="2850"/>
      <c r="F854" s="792"/>
      <c r="G854" s="792">
        <v>0</v>
      </c>
      <c r="H854" s="793">
        <v>0</v>
      </c>
    </row>
    <row r="855" spans="1:8" thickBot="1">
      <c r="A855" s="804" t="s">
        <v>1703</v>
      </c>
      <c r="B855" s="805">
        <v>22.25</v>
      </c>
      <c r="C855" s="805">
        <v>0</v>
      </c>
      <c r="D855" s="2851">
        <v>22.25</v>
      </c>
      <c r="E855" s="2851"/>
      <c r="F855" s="805"/>
      <c r="G855" s="805">
        <v>0</v>
      </c>
      <c r="H855" s="806">
        <v>0</v>
      </c>
    </row>
    <row r="856" spans="1:8" ht="14.4">
      <c r="A856" s="2854" t="s">
        <v>2167</v>
      </c>
      <c r="B856" s="2854"/>
      <c r="C856" s="2854"/>
      <c r="D856" s="2854"/>
      <c r="E856" s="2854"/>
      <c r="F856" s="2854"/>
      <c r="G856" s="2854"/>
      <c r="H856" s="2854"/>
    </row>
    <row r="857" spans="1:8" thickBot="1">
      <c r="A857" s="795" t="s">
        <v>2130</v>
      </c>
      <c r="B857" s="792">
        <v>17.190000000000001</v>
      </c>
      <c r="C857" s="792">
        <v>0</v>
      </c>
      <c r="D857" s="2850">
        <v>17.190000000000001</v>
      </c>
      <c r="E857" s="2850"/>
      <c r="F857" s="792"/>
      <c r="G857" s="792">
        <v>0</v>
      </c>
      <c r="H857" s="793">
        <v>0</v>
      </c>
    </row>
    <row r="858" spans="1:8" thickBot="1">
      <c r="A858" s="804" t="s">
        <v>1747</v>
      </c>
      <c r="B858" s="805">
        <v>17.190000000000001</v>
      </c>
      <c r="C858" s="805">
        <v>0</v>
      </c>
      <c r="D858" s="2851">
        <v>17.190000000000001</v>
      </c>
      <c r="E858" s="2851"/>
      <c r="F858" s="805"/>
      <c r="G858" s="805">
        <v>0</v>
      </c>
      <c r="H858" s="806">
        <v>0</v>
      </c>
    </row>
    <row r="859" spans="1:8" ht="14.4">
      <c r="A859" s="2854" t="s">
        <v>2168</v>
      </c>
      <c r="B859" s="2854"/>
      <c r="C859" s="2854"/>
      <c r="D859" s="2854"/>
      <c r="E859" s="2854"/>
      <c r="F859" s="2854"/>
      <c r="G859" s="2854"/>
      <c r="H859" s="2854"/>
    </row>
    <row r="860" spans="1:8" thickBot="1">
      <c r="A860" s="795" t="s">
        <v>2130</v>
      </c>
      <c r="B860" s="792">
        <v>587.21</v>
      </c>
      <c r="C860" s="792">
        <v>0</v>
      </c>
      <c r="D860" s="2850">
        <v>587.21</v>
      </c>
      <c r="E860" s="2850"/>
      <c r="F860" s="792"/>
      <c r="G860" s="792">
        <v>495.6</v>
      </c>
      <c r="H860" s="793">
        <v>18.48</v>
      </c>
    </row>
    <row r="861" spans="1:8" thickBot="1">
      <c r="A861" s="804" t="s">
        <v>1750</v>
      </c>
      <c r="B861" s="805">
        <v>587.21</v>
      </c>
      <c r="C861" s="805">
        <v>0</v>
      </c>
      <c r="D861" s="2851">
        <v>587.21</v>
      </c>
      <c r="E861" s="2851"/>
      <c r="F861" s="805"/>
      <c r="G861" s="805">
        <v>495.6</v>
      </c>
      <c r="H861" s="806">
        <v>18.48</v>
      </c>
    </row>
    <row r="862" spans="1:8" ht="14.4">
      <c r="A862" s="2854" t="s">
        <v>2169</v>
      </c>
      <c r="B862" s="2854"/>
      <c r="C862" s="2854"/>
      <c r="D862" s="2854"/>
      <c r="E862" s="2854"/>
      <c r="F862" s="2854"/>
      <c r="G862" s="2854"/>
      <c r="H862" s="2854"/>
    </row>
    <row r="863" spans="1:8" thickBot="1">
      <c r="A863" s="795" t="s">
        <v>2130</v>
      </c>
      <c r="B863" s="792">
        <v>775.28</v>
      </c>
      <c r="C863" s="792">
        <v>0</v>
      </c>
      <c r="D863" s="2850">
        <v>775.28</v>
      </c>
      <c r="E863" s="2850"/>
      <c r="F863" s="792"/>
      <c r="G863" s="792">
        <v>599.97</v>
      </c>
      <c r="H863" s="793">
        <v>29.22</v>
      </c>
    </row>
    <row r="864" spans="1:8" thickBot="1">
      <c r="A864" s="804" t="s">
        <v>1913</v>
      </c>
      <c r="B864" s="805">
        <v>775.28</v>
      </c>
      <c r="C864" s="805">
        <v>0</v>
      </c>
      <c r="D864" s="2851">
        <v>775.28</v>
      </c>
      <c r="E864" s="2851"/>
      <c r="F864" s="805"/>
      <c r="G864" s="805">
        <v>599.97</v>
      </c>
      <c r="H864" s="806">
        <v>29.22</v>
      </c>
    </row>
    <row r="865" spans="1:8" ht="14.4">
      <c r="A865" s="2854" t="s">
        <v>2170</v>
      </c>
      <c r="B865" s="2854"/>
      <c r="C865" s="2854"/>
      <c r="D865" s="2854"/>
      <c r="E865" s="2854"/>
      <c r="F865" s="2854"/>
      <c r="G865" s="2854"/>
      <c r="H865" s="2854"/>
    </row>
    <row r="866" spans="1:8" thickBot="1">
      <c r="A866" s="795" t="s">
        <v>2130</v>
      </c>
      <c r="B866" s="792">
        <v>505.29</v>
      </c>
      <c r="C866" s="792">
        <v>0</v>
      </c>
      <c r="D866" s="2850">
        <v>505.29</v>
      </c>
      <c r="E866" s="2850"/>
      <c r="F866" s="792"/>
      <c r="G866" s="792">
        <v>497.02</v>
      </c>
      <c r="H866" s="793">
        <v>1.66</v>
      </c>
    </row>
    <row r="867" spans="1:8" thickBot="1">
      <c r="A867" s="804" t="s">
        <v>2134</v>
      </c>
      <c r="B867" s="805">
        <v>505.29</v>
      </c>
      <c r="C867" s="805">
        <v>0</v>
      </c>
      <c r="D867" s="2851">
        <v>505.29</v>
      </c>
      <c r="E867" s="2851"/>
      <c r="F867" s="805"/>
      <c r="G867" s="805">
        <v>497.02</v>
      </c>
      <c r="H867" s="806">
        <v>1.66</v>
      </c>
    </row>
    <row r="868" spans="1:8" ht="14.4">
      <c r="A868" s="2854" t="s">
        <v>2171</v>
      </c>
      <c r="B868" s="2854"/>
      <c r="C868" s="2854"/>
      <c r="D868" s="2854"/>
      <c r="E868" s="2854"/>
      <c r="F868" s="2854"/>
      <c r="G868" s="2854"/>
      <c r="H868" s="2854"/>
    </row>
    <row r="869" spans="1:8" thickBot="1">
      <c r="A869" s="795" t="s">
        <v>2130</v>
      </c>
      <c r="B869" s="792">
        <v>603.39</v>
      </c>
      <c r="C869" s="792">
        <v>0</v>
      </c>
      <c r="D869" s="2850">
        <v>603.39</v>
      </c>
      <c r="E869" s="2850"/>
      <c r="F869" s="792"/>
      <c r="G869" s="792">
        <v>499.99</v>
      </c>
      <c r="H869" s="793">
        <v>20.68</v>
      </c>
    </row>
    <row r="870" spans="1:8" thickBot="1">
      <c r="A870" s="804" t="s">
        <v>2019</v>
      </c>
      <c r="B870" s="805">
        <v>603.39</v>
      </c>
      <c r="C870" s="805">
        <v>0</v>
      </c>
      <c r="D870" s="2851">
        <v>603.39</v>
      </c>
      <c r="E870" s="2851"/>
      <c r="F870" s="805"/>
      <c r="G870" s="805">
        <v>499.99</v>
      </c>
      <c r="H870" s="806">
        <v>20.68</v>
      </c>
    </row>
    <row r="871" spans="1:8" ht="14.4">
      <c r="A871" s="2854" t="s">
        <v>2172</v>
      </c>
      <c r="B871" s="2854"/>
      <c r="C871" s="2854"/>
      <c r="D871" s="2854"/>
      <c r="E871" s="2854"/>
      <c r="F871" s="2854"/>
      <c r="G871" s="2854"/>
      <c r="H871" s="2854"/>
    </row>
    <row r="872" spans="1:8" thickBot="1">
      <c r="A872" s="795" t="s">
        <v>2130</v>
      </c>
      <c r="B872" s="792">
        <v>363.64</v>
      </c>
      <c r="C872" s="792">
        <v>0</v>
      </c>
      <c r="D872" s="2850">
        <v>363.64</v>
      </c>
      <c r="E872" s="2850"/>
      <c r="F872" s="792"/>
      <c r="G872" s="792">
        <v>299.91000000000003</v>
      </c>
      <c r="H872" s="793">
        <v>21.25</v>
      </c>
    </row>
    <row r="873" spans="1:8" thickBot="1">
      <c r="A873" s="804" t="s">
        <v>2137</v>
      </c>
      <c r="B873" s="805">
        <v>363.64</v>
      </c>
      <c r="C873" s="805">
        <v>0</v>
      </c>
      <c r="D873" s="2851">
        <v>363.64</v>
      </c>
      <c r="E873" s="2851"/>
      <c r="F873" s="805"/>
      <c r="G873" s="805">
        <v>299.91000000000003</v>
      </c>
      <c r="H873" s="806">
        <v>21.25</v>
      </c>
    </row>
    <row r="874" spans="1:8" ht="14.4">
      <c r="A874" s="2854" t="s">
        <v>2173</v>
      </c>
      <c r="B874" s="2854"/>
      <c r="C874" s="2854"/>
      <c r="D874" s="2854"/>
      <c r="E874" s="2854"/>
      <c r="F874" s="2854"/>
      <c r="G874" s="2854"/>
      <c r="H874" s="2854"/>
    </row>
    <row r="875" spans="1:8" thickBot="1">
      <c r="A875" s="795" t="s">
        <v>2130</v>
      </c>
      <c r="B875" s="792">
        <v>215.5</v>
      </c>
      <c r="C875" s="792">
        <v>0</v>
      </c>
      <c r="D875" s="2850">
        <v>215.5</v>
      </c>
      <c r="E875" s="2850"/>
      <c r="F875" s="792"/>
      <c r="G875" s="792">
        <v>191.77</v>
      </c>
      <c r="H875" s="793">
        <v>12.37</v>
      </c>
    </row>
    <row r="876" spans="1:8" thickBot="1">
      <c r="A876" s="804" t="s">
        <v>2139</v>
      </c>
      <c r="B876" s="805">
        <v>215.5</v>
      </c>
      <c r="C876" s="805">
        <v>0</v>
      </c>
      <c r="D876" s="2851">
        <v>215.5</v>
      </c>
      <c r="E876" s="2851"/>
      <c r="F876" s="805"/>
      <c r="G876" s="805">
        <v>191.77</v>
      </c>
      <c r="H876" s="806">
        <v>12.37</v>
      </c>
    </row>
    <row r="877" spans="1:8" ht="14.4">
      <c r="A877" s="2854" t="s">
        <v>2174</v>
      </c>
      <c r="B877" s="2854"/>
      <c r="C877" s="2854"/>
      <c r="D877" s="2854"/>
      <c r="E877" s="2854"/>
      <c r="F877" s="2854"/>
      <c r="G877" s="2854"/>
      <c r="H877" s="2854"/>
    </row>
    <row r="878" spans="1:8" thickBot="1">
      <c r="A878" s="795" t="s">
        <v>2130</v>
      </c>
      <c r="B878" s="792">
        <v>120</v>
      </c>
      <c r="C878" s="792">
        <v>0</v>
      </c>
      <c r="D878" s="2850">
        <v>120</v>
      </c>
      <c r="E878" s="2850"/>
      <c r="F878" s="792"/>
      <c r="G878" s="792">
        <v>88.39</v>
      </c>
      <c r="H878" s="793">
        <v>35.76</v>
      </c>
    </row>
    <row r="879" spans="1:8" thickBot="1">
      <c r="A879" s="804" t="s">
        <v>2141</v>
      </c>
      <c r="B879" s="805">
        <v>120</v>
      </c>
      <c r="C879" s="805">
        <v>0</v>
      </c>
      <c r="D879" s="2851">
        <v>120</v>
      </c>
      <c r="E879" s="2851"/>
      <c r="F879" s="805"/>
      <c r="G879" s="805">
        <v>88.39</v>
      </c>
      <c r="H879" s="806">
        <v>35.76</v>
      </c>
    </row>
    <row r="880" spans="1:8" ht="14.4">
      <c r="A880" s="2854" t="s">
        <v>2175</v>
      </c>
      <c r="B880" s="2854"/>
      <c r="C880" s="2854"/>
      <c r="D880" s="2854"/>
      <c r="E880" s="2854"/>
      <c r="F880" s="2854"/>
      <c r="G880" s="2854"/>
      <c r="H880" s="2854"/>
    </row>
    <row r="881" spans="1:8" thickBot="1">
      <c r="A881" s="795" t="s">
        <v>2130</v>
      </c>
      <c r="B881" s="792">
        <v>577.95000000000005</v>
      </c>
      <c r="C881" s="792">
        <v>0</v>
      </c>
      <c r="D881" s="2850">
        <v>577.95000000000005</v>
      </c>
      <c r="E881" s="2850"/>
      <c r="F881" s="792"/>
      <c r="G881" s="792">
        <v>521.26</v>
      </c>
      <c r="H881" s="793">
        <v>10.88</v>
      </c>
    </row>
    <row r="882" spans="1:8" thickBot="1">
      <c r="A882" s="804" t="s">
        <v>2143</v>
      </c>
      <c r="B882" s="805">
        <v>577.95000000000005</v>
      </c>
      <c r="C882" s="805">
        <v>0</v>
      </c>
      <c r="D882" s="2851">
        <v>577.95000000000005</v>
      </c>
      <c r="E882" s="2851"/>
      <c r="F882" s="805"/>
      <c r="G882" s="805">
        <v>521.26</v>
      </c>
      <c r="H882" s="806">
        <v>10.88</v>
      </c>
    </row>
    <row r="883" spans="1:8" ht="14.4">
      <c r="A883" s="2854" t="s">
        <v>2176</v>
      </c>
      <c r="B883" s="2854"/>
      <c r="C883" s="2854"/>
      <c r="D883" s="2854"/>
      <c r="E883" s="2854"/>
      <c r="F883" s="2854"/>
      <c r="G883" s="2854"/>
      <c r="H883" s="2854"/>
    </row>
    <row r="884" spans="1:8" thickBot="1">
      <c r="A884" s="795" t="s">
        <v>2130</v>
      </c>
      <c r="B884" s="792">
        <v>235.6</v>
      </c>
      <c r="C884" s="792">
        <v>0</v>
      </c>
      <c r="D884" s="2850">
        <v>235.6</v>
      </c>
      <c r="E884" s="2850"/>
      <c r="F884" s="792"/>
      <c r="G884" s="792">
        <v>206.28</v>
      </c>
      <c r="H884" s="793">
        <v>14.21</v>
      </c>
    </row>
    <row r="885" spans="1:8" thickBot="1">
      <c r="A885" s="804" t="s">
        <v>2145</v>
      </c>
      <c r="B885" s="805">
        <v>235.6</v>
      </c>
      <c r="C885" s="805">
        <v>0</v>
      </c>
      <c r="D885" s="2851">
        <v>235.6</v>
      </c>
      <c r="E885" s="2851"/>
      <c r="F885" s="805"/>
      <c r="G885" s="805">
        <v>206.28</v>
      </c>
      <c r="H885" s="806">
        <v>14.21</v>
      </c>
    </row>
    <row r="886" spans="1:8" ht="14.4">
      <c r="A886" s="2854" t="s">
        <v>2177</v>
      </c>
      <c r="B886" s="2854"/>
      <c r="C886" s="2854"/>
      <c r="D886" s="2854"/>
      <c r="E886" s="2854"/>
      <c r="F886" s="2854"/>
      <c r="G886" s="2854"/>
      <c r="H886" s="2854"/>
    </row>
    <row r="887" spans="1:8" thickBot="1">
      <c r="A887" s="795" t="s">
        <v>2130</v>
      </c>
      <c r="B887" s="792">
        <v>459.09</v>
      </c>
      <c r="C887" s="792">
        <v>0</v>
      </c>
      <c r="D887" s="2850">
        <v>459.09</v>
      </c>
      <c r="E887" s="2850"/>
      <c r="F887" s="792"/>
      <c r="G887" s="792">
        <v>299.57</v>
      </c>
      <c r="H887" s="793">
        <v>53.25</v>
      </c>
    </row>
    <row r="888" spans="1:8" thickBot="1">
      <c r="A888" s="804" t="s">
        <v>2147</v>
      </c>
      <c r="B888" s="805">
        <v>459.09</v>
      </c>
      <c r="C888" s="805">
        <v>0</v>
      </c>
      <c r="D888" s="2851">
        <v>459.09</v>
      </c>
      <c r="E888" s="2851"/>
      <c r="F888" s="805"/>
      <c r="G888" s="805">
        <v>299.57</v>
      </c>
      <c r="H888" s="806">
        <v>53.25</v>
      </c>
    </row>
    <row r="889" spans="1:8" ht="14.4">
      <c r="A889" s="2854" t="s">
        <v>2178</v>
      </c>
      <c r="B889" s="2854"/>
      <c r="C889" s="2854"/>
      <c r="D889" s="2854"/>
      <c r="E889" s="2854"/>
      <c r="F889" s="2854"/>
      <c r="G889" s="2854"/>
      <c r="H889" s="2854"/>
    </row>
    <row r="890" spans="1:8" thickBot="1">
      <c r="A890" s="795" t="s">
        <v>2130</v>
      </c>
      <c r="B890" s="792">
        <v>351.36</v>
      </c>
      <c r="C890" s="792">
        <v>0</v>
      </c>
      <c r="D890" s="2850">
        <v>351.36</v>
      </c>
      <c r="E890" s="2850"/>
      <c r="F890" s="792"/>
      <c r="G890" s="792">
        <v>300.11</v>
      </c>
      <c r="H890" s="793">
        <v>17.079999999999998</v>
      </c>
    </row>
    <row r="891" spans="1:8" thickBot="1">
      <c r="A891" s="804" t="s">
        <v>2149</v>
      </c>
      <c r="B891" s="805">
        <v>351.36</v>
      </c>
      <c r="C891" s="805">
        <v>0</v>
      </c>
      <c r="D891" s="2851">
        <v>351.36</v>
      </c>
      <c r="E891" s="2851"/>
      <c r="F891" s="805"/>
      <c r="G891" s="805">
        <v>300.11</v>
      </c>
      <c r="H891" s="806">
        <v>17.079999999999998</v>
      </c>
    </row>
    <row r="892" spans="1:8" ht="14.4">
      <c r="A892" s="2854" t="s">
        <v>2179</v>
      </c>
      <c r="B892" s="2854"/>
      <c r="C892" s="2854"/>
      <c r="D892" s="2854"/>
      <c r="E892" s="2854"/>
      <c r="F892" s="2854"/>
      <c r="G892" s="2854"/>
      <c r="H892" s="2854"/>
    </row>
    <row r="893" spans="1:8" thickBot="1">
      <c r="A893" s="795" t="s">
        <v>2130</v>
      </c>
      <c r="B893" s="792">
        <v>243.11</v>
      </c>
      <c r="C893" s="792">
        <v>0</v>
      </c>
      <c r="D893" s="2850">
        <v>243.11</v>
      </c>
      <c r="E893" s="2850"/>
      <c r="F893" s="792"/>
      <c r="G893" s="792">
        <v>176.48</v>
      </c>
      <c r="H893" s="793">
        <v>37.75</v>
      </c>
    </row>
    <row r="894" spans="1:8" thickBot="1">
      <c r="A894" s="804" t="s">
        <v>2180</v>
      </c>
      <c r="B894" s="805">
        <v>243.11</v>
      </c>
      <c r="C894" s="805">
        <v>0</v>
      </c>
      <c r="D894" s="2851">
        <v>243.11</v>
      </c>
      <c r="E894" s="2851"/>
      <c r="F894" s="805"/>
      <c r="G894" s="805">
        <v>176.48</v>
      </c>
      <c r="H894" s="806">
        <v>37.75</v>
      </c>
    </row>
    <row r="895" spans="1:8" ht="14.4">
      <c r="A895" s="2854" t="s">
        <v>2181</v>
      </c>
      <c r="B895" s="2854"/>
      <c r="C895" s="2854"/>
      <c r="D895" s="2854"/>
      <c r="E895" s="2854"/>
      <c r="F895" s="2854"/>
      <c r="G895" s="2854"/>
      <c r="H895" s="2854"/>
    </row>
    <row r="896" spans="1:8" thickBot="1">
      <c r="A896" s="795" t="s">
        <v>2130</v>
      </c>
      <c r="B896" s="792">
        <v>354.23</v>
      </c>
      <c r="C896" s="792">
        <v>0</v>
      </c>
      <c r="D896" s="2850">
        <v>354.23</v>
      </c>
      <c r="E896" s="2850"/>
      <c r="F896" s="792"/>
      <c r="G896" s="792">
        <v>298.48</v>
      </c>
      <c r="H896" s="793">
        <v>18.68</v>
      </c>
    </row>
    <row r="897" spans="1:8" thickBot="1">
      <c r="A897" s="804" t="s">
        <v>2151</v>
      </c>
      <c r="B897" s="805">
        <v>354.23</v>
      </c>
      <c r="C897" s="805">
        <v>0</v>
      </c>
      <c r="D897" s="2851">
        <v>354.23</v>
      </c>
      <c r="E897" s="2851"/>
      <c r="F897" s="805"/>
      <c r="G897" s="805">
        <v>298.48</v>
      </c>
      <c r="H897" s="806">
        <v>18.68</v>
      </c>
    </row>
    <row r="898" spans="1:8" ht="14.4">
      <c r="A898" s="2854" t="s">
        <v>2182</v>
      </c>
      <c r="B898" s="2854"/>
      <c r="C898" s="2854"/>
      <c r="D898" s="2854"/>
      <c r="E898" s="2854"/>
      <c r="F898" s="2854"/>
      <c r="G898" s="2854"/>
      <c r="H898" s="2854"/>
    </row>
    <row r="899" spans="1:8" thickBot="1">
      <c r="A899" s="795" t="s">
        <v>2130</v>
      </c>
      <c r="B899" s="792">
        <v>192.25</v>
      </c>
      <c r="C899" s="792">
        <v>0</v>
      </c>
      <c r="D899" s="2850">
        <v>192.25</v>
      </c>
      <c r="E899" s="2850"/>
      <c r="F899" s="792"/>
      <c r="G899" s="792">
        <v>152.25</v>
      </c>
      <c r="H899" s="793">
        <v>26.27</v>
      </c>
    </row>
    <row r="900" spans="1:8" thickBot="1">
      <c r="A900" s="804" t="s">
        <v>2153</v>
      </c>
      <c r="B900" s="805">
        <v>192.25</v>
      </c>
      <c r="C900" s="805">
        <v>0</v>
      </c>
      <c r="D900" s="2851">
        <v>192.25</v>
      </c>
      <c r="E900" s="2851"/>
      <c r="F900" s="805"/>
      <c r="G900" s="805">
        <v>152.25</v>
      </c>
      <c r="H900" s="806">
        <v>26.27</v>
      </c>
    </row>
    <row r="901" spans="1:8" ht="14.4">
      <c r="A901" s="2854" t="s">
        <v>2183</v>
      </c>
      <c r="B901" s="2854"/>
      <c r="C901" s="2854"/>
      <c r="D901" s="2854"/>
      <c r="E901" s="2854"/>
      <c r="F901" s="2854"/>
      <c r="G901" s="2854"/>
      <c r="H901" s="2854"/>
    </row>
    <row r="902" spans="1:8" thickBot="1">
      <c r="A902" s="795" t="s">
        <v>2130</v>
      </c>
      <c r="B902" s="792">
        <v>490.98</v>
      </c>
      <c r="C902" s="792">
        <v>0</v>
      </c>
      <c r="D902" s="2850">
        <v>490.98</v>
      </c>
      <c r="E902" s="2850"/>
      <c r="F902" s="792"/>
      <c r="G902" s="792">
        <v>400</v>
      </c>
      <c r="H902" s="793">
        <v>22.75</v>
      </c>
    </row>
    <row r="903" spans="1:8" thickBot="1">
      <c r="A903" s="804" t="s">
        <v>2155</v>
      </c>
      <c r="B903" s="805">
        <v>490.98</v>
      </c>
      <c r="C903" s="805">
        <v>0</v>
      </c>
      <c r="D903" s="2851">
        <v>490.98</v>
      </c>
      <c r="E903" s="2851"/>
      <c r="F903" s="805"/>
      <c r="G903" s="805">
        <v>400</v>
      </c>
      <c r="H903" s="806">
        <v>22.75</v>
      </c>
    </row>
    <row r="904" spans="1:8" ht="14.4">
      <c r="A904" s="2854" t="s">
        <v>2184</v>
      </c>
      <c r="B904" s="2854"/>
      <c r="C904" s="2854"/>
      <c r="D904" s="2854"/>
      <c r="E904" s="2854"/>
      <c r="F904" s="2854"/>
      <c r="G904" s="2854"/>
      <c r="H904" s="2854"/>
    </row>
    <row r="905" spans="1:8" thickBot="1">
      <c r="A905" s="795" t="s">
        <v>2130</v>
      </c>
      <c r="B905" s="792">
        <v>289.02999999999997</v>
      </c>
      <c r="C905" s="792">
        <v>0</v>
      </c>
      <c r="D905" s="2850">
        <v>289.02999999999997</v>
      </c>
      <c r="E905" s="2850"/>
      <c r="F905" s="792"/>
      <c r="G905" s="792">
        <v>249.25</v>
      </c>
      <c r="H905" s="793">
        <v>15.96</v>
      </c>
    </row>
    <row r="906" spans="1:8" thickBot="1">
      <c r="A906" s="804" t="s">
        <v>2157</v>
      </c>
      <c r="B906" s="805">
        <v>289.02999999999997</v>
      </c>
      <c r="C906" s="805">
        <v>0</v>
      </c>
      <c r="D906" s="2851">
        <v>289.02999999999997</v>
      </c>
      <c r="E906" s="2851"/>
      <c r="F906" s="805"/>
      <c r="G906" s="805">
        <v>249.25</v>
      </c>
      <c r="H906" s="806">
        <v>15.96</v>
      </c>
    </row>
    <row r="907" spans="1:8" ht="14.4">
      <c r="A907" s="2854" t="s">
        <v>2185</v>
      </c>
      <c r="B907" s="2854"/>
      <c r="C907" s="2854"/>
      <c r="D907" s="2854"/>
      <c r="E907" s="2854"/>
      <c r="F907" s="2854"/>
      <c r="G907" s="2854"/>
      <c r="H907" s="2854"/>
    </row>
    <row r="908" spans="1:8" thickBot="1">
      <c r="A908" s="795" t="s">
        <v>2130</v>
      </c>
      <c r="B908" s="792">
        <v>427.36</v>
      </c>
      <c r="C908" s="792">
        <v>0</v>
      </c>
      <c r="D908" s="2850">
        <v>427.36</v>
      </c>
      <c r="E908" s="2850"/>
      <c r="F908" s="792"/>
      <c r="G908" s="792">
        <v>366.93</v>
      </c>
      <c r="H908" s="793">
        <v>16.47</v>
      </c>
    </row>
    <row r="909" spans="1:8" thickBot="1">
      <c r="A909" s="804" t="s">
        <v>2159</v>
      </c>
      <c r="B909" s="805">
        <v>427.36</v>
      </c>
      <c r="C909" s="805">
        <v>0</v>
      </c>
      <c r="D909" s="2851">
        <v>427.36</v>
      </c>
      <c r="E909" s="2851"/>
      <c r="F909" s="805"/>
      <c r="G909" s="805">
        <v>366.93</v>
      </c>
      <c r="H909" s="806">
        <v>16.47</v>
      </c>
    </row>
    <row r="910" spans="1:8" ht="14.4">
      <c r="A910" s="2854" t="s">
        <v>2186</v>
      </c>
      <c r="B910" s="2854"/>
      <c r="C910" s="2854"/>
      <c r="D910" s="2854"/>
      <c r="E910" s="2854"/>
      <c r="F910" s="2854"/>
      <c r="G910" s="2854"/>
      <c r="H910" s="2854"/>
    </row>
    <row r="911" spans="1:8" thickBot="1">
      <c r="A911" s="795" t="s">
        <v>2130</v>
      </c>
      <c r="B911" s="792">
        <v>614.71</v>
      </c>
      <c r="C911" s="792">
        <v>0</v>
      </c>
      <c r="D911" s="2850">
        <v>614.71</v>
      </c>
      <c r="E911" s="2850"/>
      <c r="F911" s="792"/>
      <c r="G911" s="792">
        <v>579.28</v>
      </c>
      <c r="H911" s="793">
        <v>6.12</v>
      </c>
    </row>
    <row r="912" spans="1:8" thickBot="1">
      <c r="A912" s="804" t="s">
        <v>2187</v>
      </c>
      <c r="B912" s="805">
        <v>614.71</v>
      </c>
      <c r="C912" s="805">
        <v>0</v>
      </c>
      <c r="D912" s="2851">
        <v>614.71</v>
      </c>
      <c r="E912" s="2851"/>
      <c r="F912" s="805"/>
      <c r="G912" s="805">
        <v>579.28</v>
      </c>
      <c r="H912" s="806">
        <v>6.12</v>
      </c>
    </row>
    <row r="913" spans="1:8" ht="14.4">
      <c r="A913" s="2854" t="s">
        <v>2188</v>
      </c>
      <c r="B913" s="2854"/>
      <c r="C913" s="2854"/>
      <c r="D913" s="2854"/>
      <c r="E913" s="2854"/>
      <c r="F913" s="2854"/>
      <c r="G913" s="2854"/>
      <c r="H913" s="2854"/>
    </row>
    <row r="914" spans="1:8" thickBot="1">
      <c r="A914" s="795" t="s">
        <v>2130</v>
      </c>
      <c r="B914" s="792">
        <v>297.89999999999998</v>
      </c>
      <c r="C914" s="792">
        <v>0</v>
      </c>
      <c r="D914" s="2850">
        <v>297.89999999999998</v>
      </c>
      <c r="E914" s="2850"/>
      <c r="F914" s="792"/>
      <c r="G914" s="792">
        <v>248.17</v>
      </c>
      <c r="H914" s="793">
        <v>20.04</v>
      </c>
    </row>
    <row r="915" spans="1:8" thickBot="1">
      <c r="A915" s="804" t="s">
        <v>2189</v>
      </c>
      <c r="B915" s="805">
        <v>297.89999999999998</v>
      </c>
      <c r="C915" s="805">
        <v>0</v>
      </c>
      <c r="D915" s="2851">
        <v>297.89999999999998</v>
      </c>
      <c r="E915" s="2851"/>
      <c r="F915" s="805"/>
      <c r="G915" s="805">
        <v>248.17</v>
      </c>
      <c r="H915" s="806">
        <v>20.04</v>
      </c>
    </row>
    <row r="916" spans="1:8" ht="14.4">
      <c r="A916" s="2854" t="s">
        <v>2190</v>
      </c>
      <c r="B916" s="2854"/>
      <c r="C916" s="2854"/>
      <c r="D916" s="2854"/>
      <c r="E916" s="2854"/>
      <c r="F916" s="2854"/>
      <c r="G916" s="2854"/>
      <c r="H916" s="2854"/>
    </row>
    <row r="917" spans="1:8" thickBot="1">
      <c r="A917" s="795" t="s">
        <v>2130</v>
      </c>
      <c r="B917" s="792">
        <v>370.95</v>
      </c>
      <c r="C917" s="792">
        <v>0</v>
      </c>
      <c r="D917" s="2850">
        <v>370.95</v>
      </c>
      <c r="E917" s="2850"/>
      <c r="F917" s="792"/>
      <c r="G917" s="792">
        <v>324.92</v>
      </c>
      <c r="H917" s="793">
        <v>14.17</v>
      </c>
    </row>
    <row r="918" spans="1:8" thickBot="1">
      <c r="A918" s="804" t="s">
        <v>2191</v>
      </c>
      <c r="B918" s="805">
        <v>370.95</v>
      </c>
      <c r="C918" s="805">
        <v>0</v>
      </c>
      <c r="D918" s="2851">
        <v>370.95</v>
      </c>
      <c r="E918" s="2851"/>
      <c r="F918" s="805"/>
      <c r="G918" s="805">
        <v>324.92</v>
      </c>
      <c r="H918" s="806">
        <v>14.17</v>
      </c>
    </row>
    <row r="919" spans="1:8" ht="14.4">
      <c r="A919" s="2854" t="s">
        <v>2192</v>
      </c>
      <c r="B919" s="2854"/>
      <c r="C919" s="2854"/>
      <c r="D919" s="2854"/>
      <c r="E919" s="2854"/>
      <c r="F919" s="2854"/>
      <c r="G919" s="2854"/>
      <c r="H919" s="2854"/>
    </row>
    <row r="920" spans="1:8" thickBot="1">
      <c r="A920" s="795" t="s">
        <v>2130</v>
      </c>
      <c r="B920" s="792">
        <v>468.59</v>
      </c>
      <c r="C920" s="792">
        <v>0</v>
      </c>
      <c r="D920" s="2850">
        <v>468.59</v>
      </c>
      <c r="E920" s="2850"/>
      <c r="F920" s="792"/>
      <c r="G920" s="792">
        <v>399.97</v>
      </c>
      <c r="H920" s="793">
        <v>17.16</v>
      </c>
    </row>
    <row r="921" spans="1:8" thickBot="1">
      <c r="A921" s="804" t="s">
        <v>2193</v>
      </c>
      <c r="B921" s="805">
        <v>468.59</v>
      </c>
      <c r="C921" s="805">
        <v>0</v>
      </c>
      <c r="D921" s="2851">
        <v>468.59</v>
      </c>
      <c r="E921" s="2851"/>
      <c r="F921" s="805"/>
      <c r="G921" s="805">
        <v>399.97</v>
      </c>
      <c r="H921" s="806">
        <v>17.16</v>
      </c>
    </row>
    <row r="922" spans="1:8" ht="14.4">
      <c r="A922" s="2854" t="s">
        <v>2194</v>
      </c>
      <c r="B922" s="2854"/>
      <c r="C922" s="2854"/>
      <c r="D922" s="2854"/>
      <c r="E922" s="2854"/>
      <c r="F922" s="2854"/>
      <c r="G922" s="2854"/>
      <c r="H922" s="2854"/>
    </row>
    <row r="923" spans="1:8" thickBot="1">
      <c r="A923" s="795" t="s">
        <v>2130</v>
      </c>
      <c r="B923" s="792">
        <v>375.71</v>
      </c>
      <c r="C923" s="792">
        <v>0</v>
      </c>
      <c r="D923" s="2850">
        <v>375.71</v>
      </c>
      <c r="E923" s="2850"/>
      <c r="F923" s="792"/>
      <c r="G923" s="792">
        <v>335.4</v>
      </c>
      <c r="H923" s="793">
        <v>12.02</v>
      </c>
    </row>
    <row r="924" spans="1:8" thickBot="1">
      <c r="A924" s="804" t="s">
        <v>2195</v>
      </c>
      <c r="B924" s="805">
        <v>375.71</v>
      </c>
      <c r="C924" s="805">
        <v>0</v>
      </c>
      <c r="D924" s="2851">
        <v>375.71</v>
      </c>
      <c r="E924" s="2851"/>
      <c r="F924" s="805"/>
      <c r="G924" s="805">
        <v>335.4</v>
      </c>
      <c r="H924" s="806">
        <v>12.02</v>
      </c>
    </row>
    <row r="925" spans="1:8" ht="14.4">
      <c r="A925" s="2854" t="s">
        <v>2196</v>
      </c>
      <c r="B925" s="2854"/>
      <c r="C925" s="2854"/>
      <c r="D925" s="2854"/>
      <c r="E925" s="2854"/>
      <c r="F925" s="2854"/>
      <c r="G925" s="2854"/>
      <c r="H925" s="2854"/>
    </row>
    <row r="926" spans="1:8" thickBot="1">
      <c r="A926" s="795" t="s">
        <v>2130</v>
      </c>
      <c r="B926" s="792">
        <v>345.44</v>
      </c>
      <c r="C926" s="792">
        <v>0</v>
      </c>
      <c r="D926" s="2850">
        <v>345.44</v>
      </c>
      <c r="E926" s="2850"/>
      <c r="F926" s="792"/>
      <c r="G926" s="792">
        <v>290.35000000000002</v>
      </c>
      <c r="H926" s="793">
        <v>18.97</v>
      </c>
    </row>
    <row r="927" spans="1:8" thickBot="1">
      <c r="A927" s="804" t="s">
        <v>2197</v>
      </c>
      <c r="B927" s="805">
        <v>345.44</v>
      </c>
      <c r="C927" s="805">
        <v>0</v>
      </c>
      <c r="D927" s="2851">
        <v>345.44</v>
      </c>
      <c r="E927" s="2851"/>
      <c r="F927" s="805"/>
      <c r="G927" s="805">
        <v>290.35000000000002</v>
      </c>
      <c r="H927" s="806">
        <v>18.97</v>
      </c>
    </row>
    <row r="928" spans="1:8" ht="14.4">
      <c r="A928" s="2854" t="s">
        <v>2198</v>
      </c>
      <c r="B928" s="2854"/>
      <c r="C928" s="2854"/>
      <c r="D928" s="2854"/>
      <c r="E928" s="2854"/>
      <c r="F928" s="2854"/>
      <c r="G928" s="2854"/>
      <c r="H928" s="2854"/>
    </row>
    <row r="929" spans="1:8" thickBot="1">
      <c r="A929" s="795" t="s">
        <v>2130</v>
      </c>
      <c r="B929" s="792">
        <v>640.13</v>
      </c>
      <c r="C929" s="792">
        <v>0</v>
      </c>
      <c r="D929" s="2850">
        <v>640.13</v>
      </c>
      <c r="E929" s="2850"/>
      <c r="F929" s="792"/>
      <c r="G929" s="792">
        <v>560.21</v>
      </c>
      <c r="H929" s="793">
        <v>14.27</v>
      </c>
    </row>
    <row r="930" spans="1:8" thickBot="1">
      <c r="A930" s="804" t="s">
        <v>2199</v>
      </c>
      <c r="B930" s="805">
        <v>640.13</v>
      </c>
      <c r="C930" s="805">
        <v>0</v>
      </c>
      <c r="D930" s="2851">
        <v>640.13</v>
      </c>
      <c r="E930" s="2851"/>
      <c r="F930" s="805"/>
      <c r="G930" s="805">
        <v>560.21</v>
      </c>
      <c r="H930" s="806">
        <v>14.27</v>
      </c>
    </row>
    <row r="931" spans="1:8" ht="14.4">
      <c r="A931" s="2854" t="s">
        <v>2200</v>
      </c>
      <c r="B931" s="2854"/>
      <c r="C931" s="2854"/>
      <c r="D931" s="2854"/>
      <c r="E931" s="2854"/>
      <c r="F931" s="2854"/>
      <c r="G931" s="2854"/>
      <c r="H931" s="2854"/>
    </row>
    <row r="932" spans="1:8" thickBot="1">
      <c r="A932" s="795" t="s">
        <v>2130</v>
      </c>
      <c r="B932" s="792">
        <v>377.78</v>
      </c>
      <c r="C932" s="792">
        <v>0</v>
      </c>
      <c r="D932" s="2850">
        <v>377.78</v>
      </c>
      <c r="E932" s="2850"/>
      <c r="F932" s="792"/>
      <c r="G932" s="792">
        <v>356.05</v>
      </c>
      <c r="H932" s="793">
        <v>6.1</v>
      </c>
    </row>
    <row r="933" spans="1:8" thickBot="1">
      <c r="A933" s="804" t="s">
        <v>2201</v>
      </c>
      <c r="B933" s="805">
        <v>377.78</v>
      </c>
      <c r="C933" s="805">
        <v>0</v>
      </c>
      <c r="D933" s="2851">
        <v>377.78</v>
      </c>
      <c r="E933" s="2851"/>
      <c r="F933" s="805"/>
      <c r="G933" s="805">
        <v>356.05</v>
      </c>
      <c r="H933" s="806">
        <v>6.1</v>
      </c>
    </row>
    <row r="934" spans="1:8" ht="14.4">
      <c r="A934" s="2854" t="s">
        <v>2202</v>
      </c>
      <c r="B934" s="2854"/>
      <c r="C934" s="2854"/>
      <c r="D934" s="2854"/>
      <c r="E934" s="2854"/>
      <c r="F934" s="2854"/>
      <c r="G934" s="2854"/>
      <c r="H934" s="2854"/>
    </row>
    <row r="935" spans="1:8" thickBot="1">
      <c r="A935" s="795" t="s">
        <v>2130</v>
      </c>
      <c r="B935" s="792">
        <v>321.89</v>
      </c>
      <c r="C935" s="792">
        <v>0</v>
      </c>
      <c r="D935" s="2850">
        <v>321.89</v>
      </c>
      <c r="E935" s="2850"/>
      <c r="F935" s="792"/>
      <c r="G935" s="792">
        <v>282.89999999999998</v>
      </c>
      <c r="H935" s="793">
        <v>13.78</v>
      </c>
    </row>
    <row r="936" spans="1:8" thickBot="1">
      <c r="A936" s="804" t="s">
        <v>2203</v>
      </c>
      <c r="B936" s="805">
        <v>321.89</v>
      </c>
      <c r="C936" s="805">
        <v>0</v>
      </c>
      <c r="D936" s="2851">
        <v>321.89</v>
      </c>
      <c r="E936" s="2851"/>
      <c r="F936" s="805"/>
      <c r="G936" s="805">
        <v>282.89999999999998</v>
      </c>
      <c r="H936" s="806">
        <v>13.78</v>
      </c>
    </row>
    <row r="937" spans="1:8" ht="14.4">
      <c r="A937" s="2854" t="s">
        <v>2204</v>
      </c>
      <c r="B937" s="2854"/>
      <c r="C937" s="2854"/>
      <c r="D937" s="2854"/>
      <c r="E937" s="2854"/>
      <c r="F937" s="2854"/>
      <c r="G937" s="2854"/>
      <c r="H937" s="2854"/>
    </row>
    <row r="938" spans="1:8" thickBot="1">
      <c r="A938" s="795" t="s">
        <v>2130</v>
      </c>
      <c r="B938" s="792">
        <v>64.41</v>
      </c>
      <c r="C938" s="792">
        <v>0</v>
      </c>
      <c r="D938" s="2850">
        <v>64.41</v>
      </c>
      <c r="E938" s="2850"/>
      <c r="F938" s="792"/>
      <c r="G938" s="792">
        <v>45.46</v>
      </c>
      <c r="H938" s="793">
        <v>41.68</v>
      </c>
    </row>
    <row r="939" spans="1:8" thickBot="1">
      <c r="A939" s="804" t="s">
        <v>2205</v>
      </c>
      <c r="B939" s="805">
        <v>64.41</v>
      </c>
      <c r="C939" s="805">
        <v>0</v>
      </c>
      <c r="D939" s="2851">
        <v>64.41</v>
      </c>
      <c r="E939" s="2851"/>
      <c r="F939" s="805"/>
      <c r="G939" s="805">
        <v>45.46</v>
      </c>
      <c r="H939" s="806">
        <v>41.68</v>
      </c>
    </row>
    <row r="940" spans="1:8" ht="14.4">
      <c r="A940" s="2854" t="s">
        <v>2206</v>
      </c>
      <c r="B940" s="2854"/>
      <c r="C940" s="2854"/>
      <c r="D940" s="2854"/>
      <c r="E940" s="2854"/>
      <c r="F940" s="2854"/>
      <c r="G940" s="2854"/>
      <c r="H940" s="2854"/>
    </row>
    <row r="941" spans="1:8" thickBot="1">
      <c r="A941" s="795" t="s">
        <v>2130</v>
      </c>
      <c r="B941" s="792">
        <v>292.2</v>
      </c>
      <c r="C941" s="792">
        <v>0</v>
      </c>
      <c r="D941" s="2850">
        <v>292.2</v>
      </c>
      <c r="E941" s="2850"/>
      <c r="F941" s="792"/>
      <c r="G941" s="792">
        <v>257.83999999999997</v>
      </c>
      <c r="H941" s="793">
        <v>13.33</v>
      </c>
    </row>
    <row r="942" spans="1:8" thickBot="1">
      <c r="A942" s="804" t="s">
        <v>2161</v>
      </c>
      <c r="B942" s="805">
        <v>292.2</v>
      </c>
      <c r="C942" s="805">
        <v>0</v>
      </c>
      <c r="D942" s="2851">
        <v>292.2</v>
      </c>
      <c r="E942" s="2851"/>
      <c r="F942" s="805"/>
      <c r="G942" s="805">
        <v>257.83999999999997</v>
      </c>
      <c r="H942" s="806">
        <v>13.33</v>
      </c>
    </row>
    <row r="943" spans="1:8" ht="14.4">
      <c r="A943" s="2854" t="s">
        <v>2207</v>
      </c>
      <c r="B943" s="2854"/>
      <c r="C943" s="2854"/>
      <c r="D943" s="2854"/>
      <c r="E943" s="2854"/>
      <c r="F943" s="2854"/>
      <c r="G943" s="2854"/>
      <c r="H943" s="2854"/>
    </row>
    <row r="944" spans="1:8" thickBot="1">
      <c r="A944" s="795" t="s">
        <v>2130</v>
      </c>
      <c r="B944" s="792">
        <v>521.61</v>
      </c>
      <c r="C944" s="792">
        <v>0</v>
      </c>
      <c r="D944" s="2850">
        <v>521.61</v>
      </c>
      <c r="E944" s="2850"/>
      <c r="F944" s="792"/>
      <c r="G944" s="792">
        <v>398.62</v>
      </c>
      <c r="H944" s="793">
        <v>30.85</v>
      </c>
    </row>
    <row r="945" spans="1:8" thickBot="1">
      <c r="A945" s="804" t="s">
        <v>2208</v>
      </c>
      <c r="B945" s="805">
        <v>521.61</v>
      </c>
      <c r="C945" s="805">
        <v>0</v>
      </c>
      <c r="D945" s="2851">
        <v>521.61</v>
      </c>
      <c r="E945" s="2851"/>
      <c r="F945" s="805"/>
      <c r="G945" s="805">
        <v>398.62</v>
      </c>
      <c r="H945" s="806">
        <v>30.85</v>
      </c>
    </row>
    <row r="946" spans="1:8" ht="14.4">
      <c r="A946" s="2854" t="s">
        <v>2209</v>
      </c>
      <c r="B946" s="2854"/>
      <c r="C946" s="2854"/>
      <c r="D946" s="2854"/>
      <c r="E946" s="2854"/>
      <c r="F946" s="2854"/>
      <c r="G946" s="2854"/>
      <c r="H946" s="2854"/>
    </row>
    <row r="947" spans="1:8" thickBot="1">
      <c r="A947" s="795" t="s">
        <v>2130</v>
      </c>
      <c r="B947" s="792">
        <v>214.6</v>
      </c>
      <c r="C947" s="792">
        <v>0</v>
      </c>
      <c r="D947" s="2850">
        <v>214.6</v>
      </c>
      <c r="E947" s="2850"/>
      <c r="F947" s="792"/>
      <c r="G947" s="792">
        <v>158.77000000000001</v>
      </c>
      <c r="H947" s="793">
        <v>35.159999999999997</v>
      </c>
    </row>
    <row r="948" spans="1:8" thickBot="1">
      <c r="A948" s="804" t="s">
        <v>2210</v>
      </c>
      <c r="B948" s="805">
        <v>214.6</v>
      </c>
      <c r="C948" s="805">
        <v>0</v>
      </c>
      <c r="D948" s="2851">
        <v>214.6</v>
      </c>
      <c r="E948" s="2851"/>
      <c r="F948" s="805"/>
      <c r="G948" s="805">
        <v>158.77000000000001</v>
      </c>
      <c r="H948" s="806">
        <v>35.159999999999997</v>
      </c>
    </row>
    <row r="949" spans="1:8" ht="14.4">
      <c r="A949" s="2854" t="s">
        <v>2211</v>
      </c>
      <c r="B949" s="2854"/>
      <c r="C949" s="2854"/>
      <c r="D949" s="2854"/>
      <c r="E949" s="2854"/>
      <c r="F949" s="2854"/>
      <c r="G949" s="2854"/>
      <c r="H949" s="2854"/>
    </row>
    <row r="950" spans="1:8" thickBot="1">
      <c r="A950" s="795" t="s">
        <v>2130</v>
      </c>
      <c r="B950" s="792">
        <v>232.62</v>
      </c>
      <c r="C950" s="792">
        <v>0</v>
      </c>
      <c r="D950" s="2850">
        <v>232.62</v>
      </c>
      <c r="E950" s="2850"/>
      <c r="F950" s="792"/>
      <c r="G950" s="792">
        <v>194.03</v>
      </c>
      <c r="H950" s="793">
        <v>19.89</v>
      </c>
    </row>
    <row r="951" spans="1:8" thickBot="1">
      <c r="A951" s="804" t="s">
        <v>2212</v>
      </c>
      <c r="B951" s="805">
        <v>232.62</v>
      </c>
      <c r="C951" s="805">
        <v>0</v>
      </c>
      <c r="D951" s="2851">
        <v>232.62</v>
      </c>
      <c r="E951" s="2851"/>
      <c r="F951" s="805"/>
      <c r="G951" s="805">
        <v>194.03</v>
      </c>
      <c r="H951" s="806">
        <v>19.89</v>
      </c>
    </row>
    <row r="952" spans="1:8" ht="14.4">
      <c r="A952" s="2854" t="s">
        <v>2213</v>
      </c>
      <c r="B952" s="2854"/>
      <c r="C952" s="2854"/>
      <c r="D952" s="2854"/>
      <c r="E952" s="2854"/>
      <c r="F952" s="2854"/>
      <c r="G952" s="2854"/>
      <c r="H952" s="2854"/>
    </row>
    <row r="953" spans="1:8" thickBot="1">
      <c r="A953" s="795" t="s">
        <v>2130</v>
      </c>
      <c r="B953" s="792">
        <v>1087.94</v>
      </c>
      <c r="C953" s="792">
        <v>0</v>
      </c>
      <c r="D953" s="2850">
        <v>1087.94</v>
      </c>
      <c r="E953" s="2850"/>
      <c r="F953" s="792"/>
      <c r="G953" s="792">
        <v>997.85</v>
      </c>
      <c r="H953" s="793">
        <v>9.0299999999999994</v>
      </c>
    </row>
    <row r="954" spans="1:8" thickBot="1">
      <c r="A954" s="804" t="s">
        <v>2214</v>
      </c>
      <c r="B954" s="805">
        <v>1087.94</v>
      </c>
      <c r="C954" s="805">
        <v>0</v>
      </c>
      <c r="D954" s="2851">
        <v>1087.94</v>
      </c>
      <c r="E954" s="2851"/>
      <c r="F954" s="805"/>
      <c r="G954" s="805">
        <v>997.85</v>
      </c>
      <c r="H954" s="806">
        <v>9.0299999999999994</v>
      </c>
    </row>
    <row r="955" spans="1:8" ht="14.4">
      <c r="A955" s="2854" t="s">
        <v>2215</v>
      </c>
      <c r="B955" s="2854"/>
      <c r="C955" s="2854"/>
      <c r="D955" s="2854"/>
      <c r="E955" s="2854"/>
      <c r="F955" s="2854"/>
      <c r="G955" s="2854"/>
      <c r="H955" s="2854"/>
    </row>
    <row r="956" spans="1:8" thickBot="1">
      <c r="A956" s="795" t="s">
        <v>2130</v>
      </c>
      <c r="B956" s="792">
        <v>163.61000000000001</v>
      </c>
      <c r="C956" s="792">
        <v>0</v>
      </c>
      <c r="D956" s="2850">
        <v>163.61000000000001</v>
      </c>
      <c r="E956" s="2850"/>
      <c r="F956" s="792"/>
      <c r="G956" s="792">
        <v>49.56</v>
      </c>
      <c r="H956" s="793">
        <v>230.13</v>
      </c>
    </row>
    <row r="957" spans="1:8" thickBot="1">
      <c r="A957" s="804" t="s">
        <v>2216</v>
      </c>
      <c r="B957" s="805">
        <v>163.61000000000001</v>
      </c>
      <c r="C957" s="805">
        <v>0</v>
      </c>
      <c r="D957" s="2851">
        <v>163.61000000000001</v>
      </c>
      <c r="E957" s="2851"/>
      <c r="F957" s="805"/>
      <c r="G957" s="805">
        <v>49.56</v>
      </c>
      <c r="H957" s="806">
        <v>230.13</v>
      </c>
    </row>
    <row r="958" spans="1:8" ht="14.4">
      <c r="A958" s="2854" t="s">
        <v>2217</v>
      </c>
      <c r="B958" s="2854"/>
      <c r="C958" s="2854"/>
      <c r="D958" s="2854"/>
      <c r="E958" s="2854"/>
      <c r="F958" s="2854"/>
      <c r="G958" s="2854"/>
      <c r="H958" s="2854"/>
    </row>
    <row r="959" spans="1:8" thickBot="1">
      <c r="A959" s="795" t="s">
        <v>2130</v>
      </c>
      <c r="B959" s="792">
        <v>114.99</v>
      </c>
      <c r="C959" s="792">
        <v>0</v>
      </c>
      <c r="D959" s="2850">
        <v>114.99</v>
      </c>
      <c r="E959" s="2850"/>
      <c r="F959" s="792"/>
      <c r="G959" s="792">
        <v>74.98</v>
      </c>
      <c r="H959" s="793">
        <v>53.36</v>
      </c>
    </row>
    <row r="960" spans="1:8" thickBot="1">
      <c r="A960" s="804" t="s">
        <v>2218</v>
      </c>
      <c r="B960" s="805">
        <v>114.99</v>
      </c>
      <c r="C960" s="805">
        <v>0</v>
      </c>
      <c r="D960" s="2851">
        <v>114.99</v>
      </c>
      <c r="E960" s="2851"/>
      <c r="F960" s="805"/>
      <c r="G960" s="805">
        <v>74.98</v>
      </c>
      <c r="H960" s="806">
        <v>53.36</v>
      </c>
    </row>
    <row r="961" spans="1:8" ht="14.4">
      <c r="A961" s="2854" t="s">
        <v>2219</v>
      </c>
      <c r="B961" s="2854"/>
      <c r="C961" s="2854"/>
      <c r="D961" s="2854"/>
      <c r="E961" s="2854"/>
      <c r="F961" s="2854"/>
      <c r="G961" s="2854"/>
      <c r="H961" s="2854"/>
    </row>
    <row r="962" spans="1:8" thickBot="1">
      <c r="A962" s="795" t="s">
        <v>2130</v>
      </c>
      <c r="B962" s="792">
        <v>131.54</v>
      </c>
      <c r="C962" s="792">
        <v>0</v>
      </c>
      <c r="D962" s="2850">
        <v>131.54</v>
      </c>
      <c r="E962" s="2850"/>
      <c r="F962" s="792"/>
      <c r="G962" s="792">
        <v>49.94</v>
      </c>
      <c r="H962" s="793">
        <v>163.4</v>
      </c>
    </row>
    <row r="963" spans="1:8" thickBot="1">
      <c r="A963" s="804" t="s">
        <v>2220</v>
      </c>
      <c r="B963" s="805">
        <v>131.54</v>
      </c>
      <c r="C963" s="805">
        <v>0</v>
      </c>
      <c r="D963" s="2851">
        <v>131.54</v>
      </c>
      <c r="E963" s="2851"/>
      <c r="F963" s="805"/>
      <c r="G963" s="805">
        <v>49.94</v>
      </c>
      <c r="H963" s="806">
        <v>163.4</v>
      </c>
    </row>
    <row r="964" spans="1:8" ht="14.4">
      <c r="A964" s="2854" t="s">
        <v>2221</v>
      </c>
      <c r="B964" s="2854"/>
      <c r="C964" s="2854"/>
      <c r="D964" s="2854"/>
      <c r="E964" s="2854"/>
      <c r="F964" s="2854"/>
      <c r="G964" s="2854"/>
      <c r="H964" s="2854"/>
    </row>
    <row r="965" spans="1:8" thickBot="1">
      <c r="A965" s="795" t="s">
        <v>2130</v>
      </c>
      <c r="B965" s="792">
        <v>135.47999999999999</v>
      </c>
      <c r="C965" s="792">
        <v>0</v>
      </c>
      <c r="D965" s="2850">
        <v>135.47999999999999</v>
      </c>
      <c r="E965" s="2850"/>
      <c r="F965" s="792"/>
      <c r="G965" s="792">
        <v>49.01</v>
      </c>
      <c r="H965" s="793">
        <v>176.43</v>
      </c>
    </row>
    <row r="966" spans="1:8" thickBot="1">
      <c r="A966" s="804" t="s">
        <v>2222</v>
      </c>
      <c r="B966" s="805">
        <v>135.47999999999999</v>
      </c>
      <c r="C966" s="805">
        <v>0</v>
      </c>
      <c r="D966" s="2851">
        <v>135.47999999999999</v>
      </c>
      <c r="E966" s="2851"/>
      <c r="F966" s="805"/>
      <c r="G966" s="805">
        <v>49.01</v>
      </c>
      <c r="H966" s="806">
        <v>176.43</v>
      </c>
    </row>
    <row r="967" spans="1:8" ht="14.4">
      <c r="A967" s="2854" t="s">
        <v>2223</v>
      </c>
      <c r="B967" s="2854"/>
      <c r="C967" s="2854"/>
      <c r="D967" s="2854"/>
      <c r="E967" s="2854"/>
      <c r="F967" s="2854"/>
      <c r="G967" s="2854"/>
      <c r="H967" s="2854"/>
    </row>
    <row r="968" spans="1:8" thickBot="1">
      <c r="A968" s="795" t="s">
        <v>2130</v>
      </c>
      <c r="B968" s="792">
        <v>58.48</v>
      </c>
      <c r="C968" s="792">
        <v>0</v>
      </c>
      <c r="D968" s="2850">
        <v>58.48</v>
      </c>
      <c r="E968" s="2850"/>
      <c r="F968" s="792"/>
      <c r="G968" s="792">
        <v>49.97</v>
      </c>
      <c r="H968" s="793">
        <v>17.03</v>
      </c>
    </row>
    <row r="969" spans="1:8" thickBot="1">
      <c r="A969" s="804" t="s">
        <v>2224</v>
      </c>
      <c r="B969" s="805">
        <v>58.48</v>
      </c>
      <c r="C969" s="805">
        <v>0</v>
      </c>
      <c r="D969" s="2851">
        <v>58.48</v>
      </c>
      <c r="E969" s="2851"/>
      <c r="F969" s="805"/>
      <c r="G969" s="805">
        <v>49.97</v>
      </c>
      <c r="H969" s="806">
        <v>17.03</v>
      </c>
    </row>
    <row r="970" spans="1:8" ht="14.4">
      <c r="A970" s="2854" t="s">
        <v>2225</v>
      </c>
      <c r="B970" s="2854"/>
      <c r="C970" s="2854"/>
      <c r="D970" s="2854"/>
      <c r="E970" s="2854"/>
      <c r="F970" s="2854"/>
      <c r="G970" s="2854"/>
      <c r="H970" s="2854"/>
    </row>
    <row r="971" spans="1:8" thickBot="1">
      <c r="A971" s="795" t="s">
        <v>2130</v>
      </c>
      <c r="B971" s="792">
        <v>66.41</v>
      </c>
      <c r="C971" s="792">
        <v>0</v>
      </c>
      <c r="D971" s="2850">
        <v>66.41</v>
      </c>
      <c r="E971" s="2850"/>
      <c r="F971" s="792"/>
      <c r="G971" s="792">
        <v>38.090000000000003</v>
      </c>
      <c r="H971" s="793">
        <v>74.349999999999994</v>
      </c>
    </row>
    <row r="972" spans="1:8" thickBot="1">
      <c r="A972" s="804" t="s">
        <v>2226</v>
      </c>
      <c r="B972" s="805">
        <v>66.41</v>
      </c>
      <c r="C972" s="805">
        <v>0</v>
      </c>
      <c r="D972" s="2851">
        <v>66.41</v>
      </c>
      <c r="E972" s="2851"/>
      <c r="F972" s="805"/>
      <c r="G972" s="805">
        <v>38.090000000000003</v>
      </c>
      <c r="H972" s="806">
        <v>74.349999999999994</v>
      </c>
    </row>
    <row r="973" spans="1:8" ht="14.4">
      <c r="A973" s="2854" t="s">
        <v>2227</v>
      </c>
      <c r="B973" s="2854"/>
      <c r="C973" s="2854"/>
      <c r="D973" s="2854"/>
      <c r="E973" s="2854"/>
      <c r="F973" s="2854"/>
      <c r="G973" s="2854"/>
      <c r="H973" s="2854"/>
    </row>
    <row r="974" spans="1:8" thickBot="1">
      <c r="A974" s="795" t="s">
        <v>2130</v>
      </c>
      <c r="B974" s="792">
        <v>127.11</v>
      </c>
      <c r="C974" s="792">
        <v>0</v>
      </c>
      <c r="D974" s="2850">
        <v>127.11</v>
      </c>
      <c r="E974" s="2850"/>
      <c r="F974" s="792"/>
      <c r="G974" s="792">
        <v>47.09</v>
      </c>
      <c r="H974" s="793">
        <v>169.93</v>
      </c>
    </row>
    <row r="975" spans="1:8" thickBot="1">
      <c r="A975" s="804" t="s">
        <v>2228</v>
      </c>
      <c r="B975" s="805">
        <v>127.11</v>
      </c>
      <c r="C975" s="805">
        <v>0</v>
      </c>
      <c r="D975" s="2851">
        <v>127.11</v>
      </c>
      <c r="E975" s="2851"/>
      <c r="F975" s="805"/>
      <c r="G975" s="805">
        <v>47.09</v>
      </c>
      <c r="H975" s="806">
        <v>169.93</v>
      </c>
    </row>
    <row r="976" spans="1:8" ht="14.4">
      <c r="A976" s="2854" t="s">
        <v>2229</v>
      </c>
      <c r="B976" s="2854"/>
      <c r="C976" s="2854"/>
      <c r="D976" s="2854"/>
      <c r="E976" s="2854"/>
      <c r="F976" s="2854"/>
      <c r="G976" s="2854"/>
      <c r="H976" s="2854"/>
    </row>
    <row r="977" spans="1:8" thickBot="1">
      <c r="A977" s="795" t="s">
        <v>2130</v>
      </c>
      <c r="B977" s="792">
        <v>121.64</v>
      </c>
      <c r="C977" s="792">
        <v>0</v>
      </c>
      <c r="D977" s="2850">
        <v>121.64</v>
      </c>
      <c r="E977" s="2850"/>
      <c r="F977" s="792"/>
      <c r="G977" s="792">
        <v>62.37</v>
      </c>
      <c r="H977" s="793">
        <v>95.03</v>
      </c>
    </row>
    <row r="978" spans="1:8" thickBot="1">
      <c r="A978" s="804" t="s">
        <v>2230</v>
      </c>
      <c r="B978" s="805">
        <v>121.64</v>
      </c>
      <c r="C978" s="805">
        <v>0</v>
      </c>
      <c r="D978" s="2851">
        <v>121.64</v>
      </c>
      <c r="E978" s="2851"/>
      <c r="F978" s="805"/>
      <c r="G978" s="805">
        <v>62.37</v>
      </c>
      <c r="H978" s="806">
        <v>95.03</v>
      </c>
    </row>
    <row r="979" spans="1:8" ht="14.4">
      <c r="A979" s="2854" t="s">
        <v>2231</v>
      </c>
      <c r="B979" s="2854"/>
      <c r="C979" s="2854"/>
      <c r="D979" s="2854"/>
      <c r="E979" s="2854"/>
      <c r="F979" s="2854"/>
      <c r="G979" s="2854"/>
      <c r="H979" s="2854"/>
    </row>
    <row r="980" spans="1:8" thickBot="1">
      <c r="A980" s="795" t="s">
        <v>2130</v>
      </c>
      <c r="B980" s="792">
        <v>332.97</v>
      </c>
      <c r="C980" s="792">
        <v>0</v>
      </c>
      <c r="D980" s="2850">
        <v>332.97</v>
      </c>
      <c r="E980" s="2850"/>
      <c r="F980" s="792"/>
      <c r="G980" s="792">
        <v>275.64</v>
      </c>
      <c r="H980" s="793">
        <v>20.8</v>
      </c>
    </row>
    <row r="981" spans="1:8" thickBot="1">
      <c r="A981" s="804" t="s">
        <v>2232</v>
      </c>
      <c r="B981" s="805">
        <v>332.97</v>
      </c>
      <c r="C981" s="805">
        <v>0</v>
      </c>
      <c r="D981" s="2851">
        <v>332.97</v>
      </c>
      <c r="E981" s="2851"/>
      <c r="F981" s="805"/>
      <c r="G981" s="805">
        <v>275.64</v>
      </c>
      <c r="H981" s="806">
        <v>20.8</v>
      </c>
    </row>
    <row r="982" spans="1:8" ht="14.4">
      <c r="A982" s="2854" t="s">
        <v>2233</v>
      </c>
      <c r="B982" s="2854"/>
      <c r="C982" s="2854"/>
      <c r="D982" s="2854"/>
      <c r="E982" s="2854"/>
      <c r="F982" s="2854"/>
      <c r="G982" s="2854"/>
      <c r="H982" s="2854"/>
    </row>
    <row r="983" spans="1:8" thickBot="1">
      <c r="A983" s="795" t="s">
        <v>2130</v>
      </c>
      <c r="B983" s="792">
        <v>94.46</v>
      </c>
      <c r="C983" s="792">
        <v>0</v>
      </c>
      <c r="D983" s="2850">
        <v>94.46</v>
      </c>
      <c r="E983" s="2850"/>
      <c r="F983" s="792"/>
      <c r="G983" s="792">
        <v>49.98</v>
      </c>
      <c r="H983" s="793">
        <v>89</v>
      </c>
    </row>
    <row r="984" spans="1:8" thickBot="1">
      <c r="A984" s="804" t="s">
        <v>2234</v>
      </c>
      <c r="B984" s="805">
        <v>94.46</v>
      </c>
      <c r="C984" s="805">
        <v>0</v>
      </c>
      <c r="D984" s="2851">
        <v>94.46</v>
      </c>
      <c r="E984" s="2851"/>
      <c r="F984" s="805"/>
      <c r="G984" s="805">
        <v>49.98</v>
      </c>
      <c r="H984" s="806">
        <v>89</v>
      </c>
    </row>
    <row r="985" spans="1:8" ht="14.4">
      <c r="A985" s="2854" t="s">
        <v>2235</v>
      </c>
      <c r="B985" s="2854"/>
      <c r="C985" s="2854"/>
      <c r="D985" s="2854"/>
      <c r="E985" s="2854"/>
      <c r="F985" s="2854"/>
      <c r="G985" s="2854"/>
      <c r="H985" s="2854"/>
    </row>
    <row r="986" spans="1:8" thickBot="1">
      <c r="A986" s="795" t="s">
        <v>2130</v>
      </c>
      <c r="B986" s="792">
        <v>44</v>
      </c>
      <c r="C986" s="792">
        <v>0</v>
      </c>
      <c r="D986" s="2850">
        <v>44</v>
      </c>
      <c r="E986" s="2850"/>
      <c r="F986" s="792"/>
      <c r="G986" s="792">
        <v>28.89</v>
      </c>
      <c r="H986" s="793">
        <v>52.3</v>
      </c>
    </row>
    <row r="987" spans="1:8" thickBot="1">
      <c r="A987" s="804" t="s">
        <v>2236</v>
      </c>
      <c r="B987" s="805">
        <v>44</v>
      </c>
      <c r="C987" s="805">
        <v>0</v>
      </c>
      <c r="D987" s="2851">
        <v>44</v>
      </c>
      <c r="E987" s="2851"/>
      <c r="F987" s="805"/>
      <c r="G987" s="805">
        <v>28.89</v>
      </c>
      <c r="H987" s="806">
        <v>52.3</v>
      </c>
    </row>
    <row r="988" spans="1:8" ht="14.4">
      <c r="A988" s="2854" t="s">
        <v>2237</v>
      </c>
      <c r="B988" s="2854"/>
      <c r="C988" s="2854"/>
      <c r="D988" s="2854"/>
      <c r="E988" s="2854"/>
      <c r="F988" s="2854"/>
      <c r="G988" s="2854"/>
      <c r="H988" s="2854"/>
    </row>
    <row r="989" spans="1:8" thickBot="1">
      <c r="A989" s="795" t="s">
        <v>2130</v>
      </c>
      <c r="B989" s="792">
        <v>126.27</v>
      </c>
      <c r="C989" s="792">
        <v>0</v>
      </c>
      <c r="D989" s="2850">
        <v>126.27</v>
      </c>
      <c r="E989" s="2850"/>
      <c r="F989" s="792"/>
      <c r="G989" s="792">
        <v>49.99</v>
      </c>
      <c r="H989" s="793">
        <v>152.59</v>
      </c>
    </row>
    <row r="990" spans="1:8" thickBot="1">
      <c r="A990" s="804" t="s">
        <v>2238</v>
      </c>
      <c r="B990" s="805">
        <v>126.27</v>
      </c>
      <c r="C990" s="805">
        <v>0</v>
      </c>
      <c r="D990" s="2851">
        <v>126.27</v>
      </c>
      <c r="E990" s="2851"/>
      <c r="F990" s="805"/>
      <c r="G990" s="805">
        <v>49.99</v>
      </c>
      <c r="H990" s="806">
        <v>152.59</v>
      </c>
    </row>
    <row r="991" spans="1:8" ht="14.4">
      <c r="A991" s="2854" t="s">
        <v>2239</v>
      </c>
      <c r="B991" s="2854"/>
      <c r="C991" s="2854"/>
      <c r="D991" s="2854"/>
      <c r="E991" s="2854"/>
      <c r="F991" s="2854"/>
      <c r="G991" s="2854"/>
      <c r="H991" s="2854"/>
    </row>
    <row r="992" spans="1:8" thickBot="1">
      <c r="A992" s="795" t="s">
        <v>2130</v>
      </c>
      <c r="B992" s="792">
        <v>196.57</v>
      </c>
      <c r="C992" s="792">
        <v>0</v>
      </c>
      <c r="D992" s="2850">
        <v>196.57</v>
      </c>
      <c r="E992" s="2850"/>
      <c r="F992" s="792"/>
      <c r="G992" s="792">
        <v>194.77</v>
      </c>
      <c r="H992" s="793">
        <v>0.92</v>
      </c>
    </row>
    <row r="993" spans="1:8" thickBot="1">
      <c r="A993" s="804" t="s">
        <v>2240</v>
      </c>
      <c r="B993" s="805">
        <v>196.57</v>
      </c>
      <c r="C993" s="805">
        <v>0</v>
      </c>
      <c r="D993" s="2851">
        <v>196.57</v>
      </c>
      <c r="E993" s="2851"/>
      <c r="F993" s="805"/>
      <c r="G993" s="805">
        <v>194.77</v>
      </c>
      <c r="H993" s="806">
        <v>0.92</v>
      </c>
    </row>
    <row r="994" spans="1:8" ht="14.4">
      <c r="A994" s="2854" t="s">
        <v>2241</v>
      </c>
      <c r="B994" s="2854"/>
      <c r="C994" s="2854"/>
      <c r="D994" s="2854"/>
      <c r="E994" s="2854"/>
      <c r="F994" s="2854"/>
      <c r="G994" s="2854"/>
      <c r="H994" s="2854"/>
    </row>
    <row r="995" spans="1:8" thickBot="1">
      <c r="A995" s="795" t="s">
        <v>2130</v>
      </c>
      <c r="B995" s="792">
        <v>284.20999999999998</v>
      </c>
      <c r="C995" s="792">
        <v>0</v>
      </c>
      <c r="D995" s="2850">
        <v>284.20999999999998</v>
      </c>
      <c r="E995" s="2850"/>
      <c r="F995" s="792"/>
      <c r="G995" s="792">
        <v>164.91</v>
      </c>
      <c r="H995" s="793">
        <v>72.34</v>
      </c>
    </row>
    <row r="996" spans="1:8" thickBot="1">
      <c r="A996" s="804" t="s">
        <v>2242</v>
      </c>
      <c r="B996" s="805">
        <v>284.20999999999998</v>
      </c>
      <c r="C996" s="805">
        <v>0</v>
      </c>
      <c r="D996" s="2851">
        <v>284.20999999999998</v>
      </c>
      <c r="E996" s="2851"/>
      <c r="F996" s="805"/>
      <c r="G996" s="805">
        <v>164.91</v>
      </c>
      <c r="H996" s="806">
        <v>72.34</v>
      </c>
    </row>
    <row r="997" spans="1:8" ht="14.4">
      <c r="A997" s="2854" t="s">
        <v>2243</v>
      </c>
      <c r="B997" s="2854"/>
      <c r="C997" s="2854"/>
      <c r="D997" s="2854"/>
      <c r="E997" s="2854"/>
      <c r="F997" s="2854"/>
      <c r="G997" s="2854"/>
      <c r="H997" s="2854"/>
    </row>
    <row r="998" spans="1:8" thickBot="1">
      <c r="A998" s="795" t="s">
        <v>2130</v>
      </c>
      <c r="B998" s="792">
        <v>136.47</v>
      </c>
      <c r="C998" s="792">
        <v>0</v>
      </c>
      <c r="D998" s="2850">
        <v>136.47</v>
      </c>
      <c r="E998" s="2850"/>
      <c r="F998" s="792"/>
      <c r="G998" s="792">
        <v>99.97</v>
      </c>
      <c r="H998" s="793">
        <v>36.51</v>
      </c>
    </row>
    <row r="999" spans="1:8" thickBot="1">
      <c r="A999" s="804" t="s">
        <v>2244</v>
      </c>
      <c r="B999" s="805">
        <v>136.47</v>
      </c>
      <c r="C999" s="805">
        <v>0</v>
      </c>
      <c r="D999" s="2851">
        <v>136.47</v>
      </c>
      <c r="E999" s="2851"/>
      <c r="F999" s="805"/>
      <c r="G999" s="805">
        <v>99.97</v>
      </c>
      <c r="H999" s="806">
        <v>36.51</v>
      </c>
    </row>
    <row r="1000" spans="1:8" ht="14.4">
      <c r="A1000" s="2854" t="s">
        <v>2245</v>
      </c>
      <c r="B1000" s="2854"/>
      <c r="C1000" s="2854"/>
      <c r="D1000" s="2854"/>
      <c r="E1000" s="2854"/>
      <c r="F1000" s="2854"/>
      <c r="G1000" s="2854"/>
      <c r="H1000" s="2854"/>
    </row>
    <row r="1001" spans="1:8" thickBot="1">
      <c r="A1001" s="795" t="s">
        <v>2130</v>
      </c>
      <c r="B1001" s="792">
        <v>107.89</v>
      </c>
      <c r="C1001" s="792">
        <v>0</v>
      </c>
      <c r="D1001" s="2850">
        <v>107.89</v>
      </c>
      <c r="E1001" s="2850"/>
      <c r="F1001" s="792"/>
      <c r="G1001" s="792">
        <v>95.22</v>
      </c>
      <c r="H1001" s="793">
        <v>13.31</v>
      </c>
    </row>
    <row r="1002" spans="1:8" thickBot="1">
      <c r="A1002" s="804" t="s">
        <v>2246</v>
      </c>
      <c r="B1002" s="805">
        <v>107.89</v>
      </c>
      <c r="C1002" s="805">
        <v>0</v>
      </c>
      <c r="D1002" s="2851">
        <v>107.89</v>
      </c>
      <c r="E1002" s="2851"/>
      <c r="F1002" s="805"/>
      <c r="G1002" s="805">
        <v>95.22</v>
      </c>
      <c r="H1002" s="806">
        <v>13.31</v>
      </c>
    </row>
    <row r="1003" spans="1:8" ht="14.4">
      <c r="A1003" s="2854" t="s">
        <v>2247</v>
      </c>
      <c r="B1003" s="2854"/>
      <c r="C1003" s="2854"/>
      <c r="D1003" s="2854"/>
      <c r="E1003" s="2854"/>
      <c r="F1003" s="2854"/>
      <c r="G1003" s="2854"/>
      <c r="H1003" s="2854"/>
    </row>
    <row r="1004" spans="1:8" thickBot="1">
      <c r="A1004" s="795" t="s">
        <v>2130</v>
      </c>
      <c r="B1004" s="792">
        <v>127.95</v>
      </c>
      <c r="C1004" s="792">
        <v>0</v>
      </c>
      <c r="D1004" s="2850">
        <v>127.95</v>
      </c>
      <c r="E1004" s="2850"/>
      <c r="F1004" s="792"/>
      <c r="G1004" s="792">
        <v>79.97</v>
      </c>
      <c r="H1004" s="793">
        <v>60</v>
      </c>
    </row>
    <row r="1005" spans="1:8" thickBot="1">
      <c r="A1005" s="804" t="s">
        <v>2248</v>
      </c>
      <c r="B1005" s="805">
        <v>127.95</v>
      </c>
      <c r="C1005" s="805">
        <v>0</v>
      </c>
      <c r="D1005" s="2851">
        <v>127.95</v>
      </c>
      <c r="E1005" s="2851"/>
      <c r="F1005" s="805"/>
      <c r="G1005" s="805">
        <v>79.97</v>
      </c>
      <c r="H1005" s="806">
        <v>60</v>
      </c>
    </row>
    <row r="1006" spans="1:8" ht="14.4">
      <c r="A1006" s="2854" t="s">
        <v>2249</v>
      </c>
      <c r="B1006" s="2854"/>
      <c r="C1006" s="2854"/>
      <c r="D1006" s="2854"/>
      <c r="E1006" s="2854"/>
      <c r="F1006" s="2854"/>
      <c r="G1006" s="2854"/>
      <c r="H1006" s="2854"/>
    </row>
    <row r="1007" spans="1:8" thickBot="1">
      <c r="A1007" s="795" t="s">
        <v>2130</v>
      </c>
      <c r="B1007" s="792">
        <v>148.06</v>
      </c>
      <c r="C1007" s="792">
        <v>0</v>
      </c>
      <c r="D1007" s="2850">
        <v>148.06</v>
      </c>
      <c r="E1007" s="2850"/>
      <c r="F1007" s="792"/>
      <c r="G1007" s="792">
        <v>98.59</v>
      </c>
      <c r="H1007" s="793">
        <v>50.18</v>
      </c>
    </row>
    <row r="1008" spans="1:8" thickBot="1">
      <c r="A1008" s="804" t="s">
        <v>2250</v>
      </c>
      <c r="B1008" s="805">
        <v>148.06</v>
      </c>
      <c r="C1008" s="805">
        <v>0</v>
      </c>
      <c r="D1008" s="2851">
        <v>148.06</v>
      </c>
      <c r="E1008" s="2851"/>
      <c r="F1008" s="805"/>
      <c r="G1008" s="805">
        <v>98.59</v>
      </c>
      <c r="H1008" s="806">
        <v>50.18</v>
      </c>
    </row>
    <row r="1009" spans="1:8" ht="14.4">
      <c r="A1009" s="2854" t="s">
        <v>2251</v>
      </c>
      <c r="B1009" s="2854"/>
      <c r="C1009" s="2854"/>
      <c r="D1009" s="2854"/>
      <c r="E1009" s="2854"/>
      <c r="F1009" s="2854"/>
      <c r="G1009" s="2854"/>
      <c r="H1009" s="2854"/>
    </row>
    <row r="1010" spans="1:8" thickBot="1">
      <c r="A1010" s="795" t="s">
        <v>2130</v>
      </c>
      <c r="B1010" s="792">
        <v>310.8</v>
      </c>
      <c r="C1010" s="792">
        <v>0</v>
      </c>
      <c r="D1010" s="2850">
        <v>310.8</v>
      </c>
      <c r="E1010" s="2850"/>
      <c r="F1010" s="792"/>
      <c r="G1010" s="792">
        <v>271.07</v>
      </c>
      <c r="H1010" s="793">
        <v>14.66</v>
      </c>
    </row>
    <row r="1011" spans="1:8" thickBot="1">
      <c r="A1011" s="804" t="s">
        <v>2252</v>
      </c>
      <c r="B1011" s="805">
        <v>310.8</v>
      </c>
      <c r="C1011" s="805">
        <v>0</v>
      </c>
      <c r="D1011" s="2851">
        <v>310.8</v>
      </c>
      <c r="E1011" s="2851"/>
      <c r="F1011" s="805"/>
      <c r="G1011" s="805">
        <v>271.07</v>
      </c>
      <c r="H1011" s="806">
        <v>14.66</v>
      </c>
    </row>
    <row r="1012" spans="1:8" ht="14.4">
      <c r="A1012" s="2854" t="s">
        <v>2253</v>
      </c>
      <c r="B1012" s="2854"/>
      <c r="C1012" s="2854"/>
      <c r="D1012" s="2854"/>
      <c r="E1012" s="2854"/>
      <c r="F1012" s="2854"/>
      <c r="G1012" s="2854"/>
      <c r="H1012" s="2854"/>
    </row>
    <row r="1013" spans="1:8" thickBot="1">
      <c r="A1013" s="795" t="s">
        <v>2130</v>
      </c>
      <c r="B1013" s="792">
        <v>86.95</v>
      </c>
      <c r="C1013" s="792">
        <v>0</v>
      </c>
      <c r="D1013" s="2850">
        <v>86.95</v>
      </c>
      <c r="E1013" s="2850"/>
      <c r="F1013" s="792"/>
      <c r="G1013" s="792">
        <v>27.99</v>
      </c>
      <c r="H1013" s="793">
        <v>210.65</v>
      </c>
    </row>
    <row r="1014" spans="1:8" thickBot="1">
      <c r="A1014" s="804" t="s">
        <v>2254</v>
      </c>
      <c r="B1014" s="805">
        <v>86.95</v>
      </c>
      <c r="C1014" s="805">
        <v>0</v>
      </c>
      <c r="D1014" s="2851">
        <v>86.95</v>
      </c>
      <c r="E1014" s="2851"/>
      <c r="F1014" s="805"/>
      <c r="G1014" s="805">
        <v>27.99</v>
      </c>
      <c r="H1014" s="806">
        <v>210.65</v>
      </c>
    </row>
    <row r="1015" spans="1:8" ht="14.4">
      <c r="A1015" s="2854" t="s">
        <v>2255</v>
      </c>
      <c r="B1015" s="2854"/>
      <c r="C1015" s="2854"/>
      <c r="D1015" s="2854"/>
      <c r="E1015" s="2854"/>
      <c r="F1015" s="2854"/>
      <c r="G1015" s="2854"/>
      <c r="H1015" s="2854"/>
    </row>
    <row r="1016" spans="1:8" thickBot="1">
      <c r="A1016" s="795" t="s">
        <v>2130</v>
      </c>
      <c r="B1016" s="792">
        <v>65.69</v>
      </c>
      <c r="C1016" s="792">
        <v>0</v>
      </c>
      <c r="D1016" s="2850">
        <v>65.69</v>
      </c>
      <c r="E1016" s="2850"/>
      <c r="F1016" s="792"/>
      <c r="G1016" s="792">
        <v>49.95</v>
      </c>
      <c r="H1016" s="793">
        <v>31.51</v>
      </c>
    </row>
    <row r="1017" spans="1:8" thickBot="1">
      <c r="A1017" s="804" t="s">
        <v>2256</v>
      </c>
      <c r="B1017" s="805">
        <v>65.69</v>
      </c>
      <c r="C1017" s="805">
        <v>0</v>
      </c>
      <c r="D1017" s="2851">
        <v>65.69</v>
      </c>
      <c r="E1017" s="2851"/>
      <c r="F1017" s="805"/>
      <c r="G1017" s="805">
        <v>49.95</v>
      </c>
      <c r="H1017" s="806">
        <v>31.51</v>
      </c>
    </row>
    <row r="1018" spans="1:8" ht="14.4">
      <c r="A1018" s="2854" t="s">
        <v>2257</v>
      </c>
      <c r="B1018" s="2854"/>
      <c r="C1018" s="2854"/>
      <c r="D1018" s="2854"/>
      <c r="E1018" s="2854"/>
      <c r="F1018" s="2854"/>
      <c r="G1018" s="2854"/>
      <c r="H1018" s="2854"/>
    </row>
    <row r="1019" spans="1:8" thickBot="1">
      <c r="A1019" s="795" t="s">
        <v>2130</v>
      </c>
      <c r="B1019" s="792">
        <v>87.64</v>
      </c>
      <c r="C1019" s="792">
        <v>0</v>
      </c>
      <c r="D1019" s="2850">
        <v>87.64</v>
      </c>
      <c r="E1019" s="2850"/>
      <c r="F1019" s="792"/>
      <c r="G1019" s="792">
        <v>4.99</v>
      </c>
      <c r="H1019" s="793">
        <v>1656.31</v>
      </c>
    </row>
    <row r="1020" spans="1:8" thickBot="1">
      <c r="A1020" s="804" t="s">
        <v>2258</v>
      </c>
      <c r="B1020" s="805">
        <v>87.64</v>
      </c>
      <c r="C1020" s="805">
        <v>0</v>
      </c>
      <c r="D1020" s="2851">
        <v>87.64</v>
      </c>
      <c r="E1020" s="2851"/>
      <c r="F1020" s="805"/>
      <c r="G1020" s="805">
        <v>4.99</v>
      </c>
      <c r="H1020" s="806">
        <v>1656.31</v>
      </c>
    </row>
    <row r="1021" spans="1:8" ht="14.4">
      <c r="A1021" s="2854" t="s">
        <v>2259</v>
      </c>
      <c r="B1021" s="2854"/>
      <c r="C1021" s="2854"/>
      <c r="D1021" s="2854"/>
      <c r="E1021" s="2854"/>
      <c r="F1021" s="2854"/>
      <c r="G1021" s="2854"/>
      <c r="H1021" s="2854"/>
    </row>
    <row r="1022" spans="1:8" thickBot="1">
      <c r="A1022" s="795" t="s">
        <v>2130</v>
      </c>
      <c r="B1022" s="792">
        <v>395</v>
      </c>
      <c r="C1022" s="792">
        <v>0</v>
      </c>
      <c r="D1022" s="2850">
        <v>395</v>
      </c>
      <c r="E1022" s="2850"/>
      <c r="F1022" s="792"/>
      <c r="G1022" s="792">
        <v>349.9</v>
      </c>
      <c r="H1022" s="793">
        <v>12.89</v>
      </c>
    </row>
    <row r="1023" spans="1:8" thickBot="1">
      <c r="A1023" s="804" t="s">
        <v>2260</v>
      </c>
      <c r="B1023" s="805">
        <v>395</v>
      </c>
      <c r="C1023" s="805">
        <v>0</v>
      </c>
      <c r="D1023" s="2851">
        <v>395</v>
      </c>
      <c r="E1023" s="2851"/>
      <c r="F1023" s="805"/>
      <c r="G1023" s="805">
        <v>349.9</v>
      </c>
      <c r="H1023" s="806">
        <v>12.89</v>
      </c>
    </row>
    <row r="1024" spans="1:8" ht="14.4">
      <c r="A1024" s="2854" t="s">
        <v>2261</v>
      </c>
      <c r="B1024" s="2854"/>
      <c r="C1024" s="2854"/>
      <c r="D1024" s="2854"/>
      <c r="E1024" s="2854"/>
      <c r="F1024" s="2854"/>
      <c r="G1024" s="2854"/>
      <c r="H1024" s="2854"/>
    </row>
    <row r="1025" spans="1:8" thickBot="1">
      <c r="A1025" s="795" t="s">
        <v>2130</v>
      </c>
      <c r="B1025" s="792">
        <v>134.75</v>
      </c>
      <c r="C1025" s="792">
        <v>0</v>
      </c>
      <c r="D1025" s="2850">
        <v>134.75</v>
      </c>
      <c r="E1025" s="2850"/>
      <c r="F1025" s="792"/>
      <c r="G1025" s="792">
        <v>66.91</v>
      </c>
      <c r="H1025" s="793">
        <v>101.39</v>
      </c>
    </row>
    <row r="1026" spans="1:8" thickBot="1">
      <c r="A1026" s="804" t="s">
        <v>1806</v>
      </c>
      <c r="B1026" s="805">
        <v>134.75</v>
      </c>
      <c r="C1026" s="805">
        <v>0</v>
      </c>
      <c r="D1026" s="2851">
        <v>134.75</v>
      </c>
      <c r="E1026" s="2851"/>
      <c r="F1026" s="805"/>
      <c r="G1026" s="805">
        <v>66.91</v>
      </c>
      <c r="H1026" s="806">
        <v>101.39</v>
      </c>
    </row>
    <row r="1027" spans="1:8" ht="14.4">
      <c r="A1027" s="2854" t="s">
        <v>2262</v>
      </c>
      <c r="B1027" s="2854"/>
      <c r="C1027" s="2854"/>
      <c r="D1027" s="2854"/>
      <c r="E1027" s="2854"/>
      <c r="F1027" s="2854"/>
      <c r="G1027" s="2854"/>
      <c r="H1027" s="2854"/>
    </row>
    <row r="1028" spans="1:8" thickBot="1">
      <c r="A1028" s="795" t="s">
        <v>2130</v>
      </c>
      <c r="B1028" s="792">
        <v>35.49</v>
      </c>
      <c r="C1028" s="792">
        <v>0</v>
      </c>
      <c r="D1028" s="2850">
        <v>35.49</v>
      </c>
      <c r="E1028" s="2850"/>
      <c r="F1028" s="792"/>
      <c r="G1028" s="792">
        <v>23.35</v>
      </c>
      <c r="H1028" s="793">
        <v>51.99</v>
      </c>
    </row>
    <row r="1029" spans="1:8" thickBot="1">
      <c r="A1029" s="804" t="s">
        <v>2263</v>
      </c>
      <c r="B1029" s="805">
        <v>35.49</v>
      </c>
      <c r="C1029" s="805">
        <v>0</v>
      </c>
      <c r="D1029" s="2851">
        <v>35.49</v>
      </c>
      <c r="E1029" s="2851"/>
      <c r="F1029" s="805"/>
      <c r="G1029" s="805">
        <v>23.35</v>
      </c>
      <c r="H1029" s="806">
        <v>51.99</v>
      </c>
    </row>
    <row r="1030" spans="1:8" ht="14.4">
      <c r="A1030" s="2854" t="s">
        <v>2264</v>
      </c>
      <c r="B1030" s="2854"/>
      <c r="C1030" s="2854"/>
      <c r="D1030" s="2854"/>
      <c r="E1030" s="2854"/>
      <c r="F1030" s="2854"/>
      <c r="G1030" s="2854"/>
      <c r="H1030" s="2854"/>
    </row>
    <row r="1031" spans="1:8" thickBot="1">
      <c r="A1031" s="795" t="s">
        <v>2130</v>
      </c>
      <c r="B1031" s="792">
        <v>133.22999999999999</v>
      </c>
      <c r="C1031" s="792">
        <v>0</v>
      </c>
      <c r="D1031" s="2850">
        <v>133.22999999999999</v>
      </c>
      <c r="E1031" s="2850"/>
      <c r="F1031" s="792"/>
      <c r="G1031" s="792">
        <v>119.99</v>
      </c>
      <c r="H1031" s="793">
        <v>11.03</v>
      </c>
    </row>
    <row r="1032" spans="1:8" thickBot="1">
      <c r="A1032" s="804" t="s">
        <v>2265</v>
      </c>
      <c r="B1032" s="805">
        <v>133.22999999999999</v>
      </c>
      <c r="C1032" s="805">
        <v>0</v>
      </c>
      <c r="D1032" s="2851">
        <v>133.22999999999999</v>
      </c>
      <c r="E1032" s="2851"/>
      <c r="F1032" s="805"/>
      <c r="G1032" s="805">
        <v>119.99</v>
      </c>
      <c r="H1032" s="806">
        <v>11.03</v>
      </c>
    </row>
    <row r="1033" spans="1:8" ht="14.4">
      <c r="A1033" s="2854" t="s">
        <v>2266</v>
      </c>
      <c r="B1033" s="2854"/>
      <c r="C1033" s="2854"/>
      <c r="D1033" s="2854"/>
      <c r="E1033" s="2854"/>
      <c r="F1033" s="2854"/>
      <c r="G1033" s="2854"/>
      <c r="H1033" s="2854"/>
    </row>
    <row r="1034" spans="1:8" thickBot="1">
      <c r="A1034" s="795" t="s">
        <v>2130</v>
      </c>
      <c r="B1034" s="792">
        <v>47.5</v>
      </c>
      <c r="C1034" s="792">
        <v>0</v>
      </c>
      <c r="D1034" s="2850">
        <v>47.5</v>
      </c>
      <c r="E1034" s="2850"/>
      <c r="F1034" s="792"/>
      <c r="G1034" s="792">
        <v>39.99</v>
      </c>
      <c r="H1034" s="793">
        <v>18.78</v>
      </c>
    </row>
    <row r="1035" spans="1:8" thickBot="1">
      <c r="A1035" s="804" t="s">
        <v>2267</v>
      </c>
      <c r="B1035" s="805">
        <v>47.5</v>
      </c>
      <c r="C1035" s="805">
        <v>0</v>
      </c>
      <c r="D1035" s="2851">
        <v>47.5</v>
      </c>
      <c r="E1035" s="2851"/>
      <c r="F1035" s="805"/>
      <c r="G1035" s="805">
        <v>39.99</v>
      </c>
      <c r="H1035" s="806">
        <v>18.78</v>
      </c>
    </row>
    <row r="1036" spans="1:8" ht="14.4">
      <c r="A1036" s="2854" t="s">
        <v>2268</v>
      </c>
      <c r="B1036" s="2854"/>
      <c r="C1036" s="2854"/>
      <c r="D1036" s="2854"/>
      <c r="E1036" s="2854"/>
      <c r="F1036" s="2854"/>
      <c r="G1036" s="2854"/>
      <c r="H1036" s="2854"/>
    </row>
    <row r="1037" spans="1:8" thickBot="1">
      <c r="A1037" s="795" t="s">
        <v>2130</v>
      </c>
      <c r="B1037" s="792">
        <v>400</v>
      </c>
      <c r="C1037" s="792">
        <v>0</v>
      </c>
      <c r="D1037" s="2850">
        <v>400</v>
      </c>
      <c r="E1037" s="2850"/>
      <c r="F1037" s="792"/>
      <c r="G1037" s="792">
        <v>299.99</v>
      </c>
      <c r="H1037" s="793">
        <v>33.340000000000003</v>
      </c>
    </row>
    <row r="1038" spans="1:8" thickBot="1">
      <c r="A1038" s="804" t="s">
        <v>2269</v>
      </c>
      <c r="B1038" s="805">
        <v>400</v>
      </c>
      <c r="C1038" s="805">
        <v>0</v>
      </c>
      <c r="D1038" s="2851">
        <v>400</v>
      </c>
      <c r="E1038" s="2851"/>
      <c r="F1038" s="805"/>
      <c r="G1038" s="805">
        <v>299.99</v>
      </c>
      <c r="H1038" s="806">
        <v>33.340000000000003</v>
      </c>
    </row>
    <row r="1039" spans="1:8" ht="14.4">
      <c r="A1039" s="2854" t="s">
        <v>2270</v>
      </c>
      <c r="B1039" s="2854"/>
      <c r="C1039" s="2854"/>
      <c r="D1039" s="2854"/>
      <c r="E1039" s="2854"/>
      <c r="F1039" s="2854"/>
      <c r="G1039" s="2854"/>
      <c r="H1039" s="2854"/>
    </row>
    <row r="1040" spans="1:8" thickBot="1">
      <c r="A1040" s="795" t="s">
        <v>2130</v>
      </c>
      <c r="B1040" s="792">
        <v>199.99</v>
      </c>
      <c r="C1040" s="792">
        <v>0</v>
      </c>
      <c r="D1040" s="2850">
        <v>199.99</v>
      </c>
      <c r="E1040" s="2850"/>
      <c r="F1040" s="792"/>
      <c r="G1040" s="792">
        <v>79.989999999999995</v>
      </c>
      <c r="H1040" s="793">
        <v>150.02000000000001</v>
      </c>
    </row>
    <row r="1041" spans="1:8" thickBot="1">
      <c r="A1041" s="804" t="s">
        <v>2271</v>
      </c>
      <c r="B1041" s="805">
        <v>199.99</v>
      </c>
      <c r="C1041" s="805">
        <v>0</v>
      </c>
      <c r="D1041" s="2851">
        <v>199.99</v>
      </c>
      <c r="E1041" s="2851"/>
      <c r="F1041" s="805"/>
      <c r="G1041" s="805">
        <v>79.989999999999995</v>
      </c>
      <c r="H1041" s="806">
        <v>150.02000000000001</v>
      </c>
    </row>
    <row r="1042" spans="1:8" ht="14.4">
      <c r="A1042" s="2854" t="s">
        <v>2272</v>
      </c>
      <c r="B1042" s="2854"/>
      <c r="C1042" s="2854"/>
      <c r="D1042" s="2854"/>
      <c r="E1042" s="2854"/>
      <c r="F1042" s="2854"/>
      <c r="G1042" s="2854"/>
      <c r="H1042" s="2854"/>
    </row>
    <row r="1043" spans="1:8" thickBot="1">
      <c r="A1043" s="795" t="s">
        <v>2130</v>
      </c>
      <c r="B1043" s="792">
        <v>629.79999999999995</v>
      </c>
      <c r="C1043" s="792">
        <v>0</v>
      </c>
      <c r="D1043" s="2850">
        <v>629.79999999999995</v>
      </c>
      <c r="E1043" s="2850"/>
      <c r="F1043" s="792"/>
      <c r="G1043" s="792">
        <v>596.35</v>
      </c>
      <c r="H1043" s="793">
        <v>5.61</v>
      </c>
    </row>
    <row r="1044" spans="1:8" thickBot="1">
      <c r="A1044" s="804" t="s">
        <v>2273</v>
      </c>
      <c r="B1044" s="805">
        <v>629.79999999999995</v>
      </c>
      <c r="C1044" s="805">
        <v>0</v>
      </c>
      <c r="D1044" s="2851">
        <v>629.79999999999995</v>
      </c>
      <c r="E1044" s="2851"/>
      <c r="F1044" s="805"/>
      <c r="G1044" s="805">
        <v>596.35</v>
      </c>
      <c r="H1044" s="806">
        <v>5.61</v>
      </c>
    </row>
    <row r="1045" spans="1:8" ht="14.4">
      <c r="A1045" s="2854" t="s">
        <v>2274</v>
      </c>
      <c r="B1045" s="2854"/>
      <c r="C1045" s="2854"/>
      <c r="D1045" s="2854"/>
      <c r="E1045" s="2854"/>
      <c r="F1045" s="2854"/>
      <c r="G1045" s="2854"/>
      <c r="H1045" s="2854"/>
    </row>
    <row r="1046" spans="1:8" thickBot="1">
      <c r="A1046" s="795" t="s">
        <v>2130</v>
      </c>
      <c r="B1046" s="792">
        <v>169.45</v>
      </c>
      <c r="C1046" s="792">
        <v>0</v>
      </c>
      <c r="D1046" s="2850">
        <v>169.45</v>
      </c>
      <c r="E1046" s="2850"/>
      <c r="F1046" s="792"/>
      <c r="G1046" s="792">
        <v>139.12</v>
      </c>
      <c r="H1046" s="793">
        <v>21.8</v>
      </c>
    </row>
    <row r="1047" spans="1:8" thickBot="1">
      <c r="A1047" s="804" t="s">
        <v>2275</v>
      </c>
      <c r="B1047" s="805">
        <v>169.45</v>
      </c>
      <c r="C1047" s="805">
        <v>0</v>
      </c>
      <c r="D1047" s="2851">
        <v>169.45</v>
      </c>
      <c r="E1047" s="2851"/>
      <c r="F1047" s="805"/>
      <c r="G1047" s="805">
        <v>139.12</v>
      </c>
      <c r="H1047" s="806">
        <v>21.8</v>
      </c>
    </row>
    <row r="1048" spans="1:8" ht="14.4">
      <c r="A1048" s="2854" t="s">
        <v>2276</v>
      </c>
      <c r="B1048" s="2854"/>
      <c r="C1048" s="2854"/>
      <c r="D1048" s="2854"/>
      <c r="E1048" s="2854"/>
      <c r="F1048" s="2854"/>
      <c r="G1048" s="2854"/>
      <c r="H1048" s="2854"/>
    </row>
    <row r="1049" spans="1:8" thickBot="1">
      <c r="A1049" s="795" t="s">
        <v>2130</v>
      </c>
      <c r="B1049" s="792">
        <v>194.47</v>
      </c>
      <c r="C1049" s="792">
        <v>0</v>
      </c>
      <c r="D1049" s="2850">
        <v>194.47</v>
      </c>
      <c r="E1049" s="2850"/>
      <c r="F1049" s="792"/>
      <c r="G1049" s="792">
        <v>178.08</v>
      </c>
      <c r="H1049" s="793">
        <v>9.1999999999999993</v>
      </c>
    </row>
    <row r="1050" spans="1:8" thickBot="1">
      <c r="A1050" s="804" t="s">
        <v>2277</v>
      </c>
      <c r="B1050" s="805">
        <v>194.47</v>
      </c>
      <c r="C1050" s="805">
        <v>0</v>
      </c>
      <c r="D1050" s="2851">
        <v>194.47</v>
      </c>
      <c r="E1050" s="2851"/>
      <c r="F1050" s="805"/>
      <c r="G1050" s="805">
        <v>178.08</v>
      </c>
      <c r="H1050" s="806">
        <v>9.1999999999999993</v>
      </c>
    </row>
    <row r="1051" spans="1:8" ht="14.4">
      <c r="A1051" s="2854" t="s">
        <v>2278</v>
      </c>
      <c r="B1051" s="2854"/>
      <c r="C1051" s="2854"/>
      <c r="D1051" s="2854"/>
      <c r="E1051" s="2854"/>
      <c r="F1051" s="2854"/>
      <c r="G1051" s="2854"/>
      <c r="H1051" s="2854"/>
    </row>
    <row r="1052" spans="1:8" thickBot="1">
      <c r="A1052" s="795" t="s">
        <v>2130</v>
      </c>
      <c r="B1052" s="792">
        <v>35</v>
      </c>
      <c r="C1052" s="792">
        <v>0</v>
      </c>
      <c r="D1052" s="2850">
        <v>35</v>
      </c>
      <c r="E1052" s="2850"/>
      <c r="F1052" s="792"/>
      <c r="G1052" s="792">
        <v>20</v>
      </c>
      <c r="H1052" s="793">
        <v>75</v>
      </c>
    </row>
    <row r="1053" spans="1:8" thickBot="1">
      <c r="A1053" s="804" t="s">
        <v>2279</v>
      </c>
      <c r="B1053" s="805">
        <v>35</v>
      </c>
      <c r="C1053" s="805">
        <v>0</v>
      </c>
      <c r="D1053" s="2851">
        <v>35</v>
      </c>
      <c r="E1053" s="2851"/>
      <c r="F1053" s="805"/>
      <c r="G1053" s="805">
        <v>20</v>
      </c>
      <c r="H1053" s="806">
        <v>75</v>
      </c>
    </row>
    <row r="1054" spans="1:8" ht="14.4">
      <c r="A1054" s="2854" t="s">
        <v>2280</v>
      </c>
      <c r="B1054" s="2854"/>
      <c r="C1054" s="2854"/>
      <c r="D1054" s="2854"/>
      <c r="E1054" s="2854"/>
      <c r="F1054" s="2854"/>
      <c r="G1054" s="2854"/>
      <c r="H1054" s="2854"/>
    </row>
    <row r="1055" spans="1:8" thickBot="1">
      <c r="A1055" s="795" t="s">
        <v>2130</v>
      </c>
      <c r="B1055" s="792">
        <v>89.99</v>
      </c>
      <c r="C1055" s="792">
        <v>0</v>
      </c>
      <c r="D1055" s="2850">
        <v>89.99</v>
      </c>
      <c r="E1055" s="2850"/>
      <c r="F1055" s="792"/>
      <c r="G1055" s="792">
        <v>59.98</v>
      </c>
      <c r="H1055" s="793">
        <v>50.03</v>
      </c>
    </row>
    <row r="1056" spans="1:8" thickBot="1">
      <c r="A1056" s="804" t="s">
        <v>2281</v>
      </c>
      <c r="B1056" s="805">
        <v>89.99</v>
      </c>
      <c r="C1056" s="805">
        <v>0</v>
      </c>
      <c r="D1056" s="2851">
        <v>89.99</v>
      </c>
      <c r="E1056" s="2851"/>
      <c r="F1056" s="805"/>
      <c r="G1056" s="805">
        <v>59.98</v>
      </c>
      <c r="H1056" s="806">
        <v>50.03</v>
      </c>
    </row>
    <row r="1057" spans="1:8" ht="14.4">
      <c r="A1057" s="2854" t="s">
        <v>2282</v>
      </c>
      <c r="B1057" s="2854"/>
      <c r="C1057" s="2854"/>
      <c r="D1057" s="2854"/>
      <c r="E1057" s="2854"/>
      <c r="F1057" s="2854"/>
      <c r="G1057" s="2854"/>
      <c r="H1057" s="2854"/>
    </row>
    <row r="1058" spans="1:8" thickBot="1">
      <c r="A1058" s="795" t="s">
        <v>2130</v>
      </c>
      <c r="B1058" s="792">
        <v>106.31</v>
      </c>
      <c r="C1058" s="792">
        <v>0</v>
      </c>
      <c r="D1058" s="2850">
        <v>106.31</v>
      </c>
      <c r="E1058" s="2850"/>
      <c r="F1058" s="792"/>
      <c r="G1058" s="792">
        <v>76.319999999999993</v>
      </c>
      <c r="H1058" s="793">
        <v>39.299999999999997</v>
      </c>
    </row>
    <row r="1059" spans="1:8" thickBot="1">
      <c r="A1059" s="804" t="s">
        <v>2283</v>
      </c>
      <c r="B1059" s="805">
        <v>106.31</v>
      </c>
      <c r="C1059" s="805">
        <v>0</v>
      </c>
      <c r="D1059" s="2851">
        <v>106.31</v>
      </c>
      <c r="E1059" s="2851"/>
      <c r="F1059" s="805"/>
      <c r="G1059" s="805">
        <v>76.319999999999993</v>
      </c>
      <c r="H1059" s="806">
        <v>39.299999999999997</v>
      </c>
    </row>
    <row r="1060" spans="1:8" ht="14.4">
      <c r="A1060" s="2854" t="s">
        <v>2284</v>
      </c>
      <c r="B1060" s="2854"/>
      <c r="C1060" s="2854"/>
      <c r="D1060" s="2854"/>
      <c r="E1060" s="2854"/>
      <c r="F1060" s="2854"/>
      <c r="G1060" s="2854"/>
      <c r="H1060" s="2854"/>
    </row>
    <row r="1061" spans="1:8" thickBot="1">
      <c r="A1061" s="795" t="s">
        <v>2130</v>
      </c>
      <c r="B1061" s="792">
        <v>86.25</v>
      </c>
      <c r="C1061" s="792">
        <v>0</v>
      </c>
      <c r="D1061" s="2850">
        <v>86.25</v>
      </c>
      <c r="E1061" s="2850"/>
      <c r="F1061" s="792"/>
      <c r="G1061" s="792">
        <v>80.47</v>
      </c>
      <c r="H1061" s="793">
        <v>7.18</v>
      </c>
    </row>
    <row r="1062" spans="1:8" thickBot="1">
      <c r="A1062" s="804" t="s">
        <v>2285</v>
      </c>
      <c r="B1062" s="805">
        <v>86.25</v>
      </c>
      <c r="C1062" s="805">
        <v>0</v>
      </c>
      <c r="D1062" s="2851">
        <v>86.25</v>
      </c>
      <c r="E1062" s="2851"/>
      <c r="F1062" s="805"/>
      <c r="G1062" s="805">
        <v>80.47</v>
      </c>
      <c r="H1062" s="806">
        <v>7.18</v>
      </c>
    </row>
    <row r="1063" spans="1:8" ht="14.4">
      <c r="A1063" s="2854" t="s">
        <v>2286</v>
      </c>
      <c r="B1063" s="2854"/>
      <c r="C1063" s="2854"/>
      <c r="D1063" s="2854"/>
      <c r="E1063" s="2854"/>
      <c r="F1063" s="2854"/>
      <c r="G1063" s="2854"/>
      <c r="H1063" s="2854"/>
    </row>
    <row r="1064" spans="1:8" thickBot="1">
      <c r="A1064" s="795" t="s">
        <v>2130</v>
      </c>
      <c r="B1064" s="792">
        <v>119.57</v>
      </c>
      <c r="C1064" s="792">
        <v>0</v>
      </c>
      <c r="D1064" s="2850">
        <v>119.57</v>
      </c>
      <c r="E1064" s="2850"/>
      <c r="F1064" s="792"/>
      <c r="G1064" s="792">
        <v>99.58</v>
      </c>
      <c r="H1064" s="793">
        <v>20.07</v>
      </c>
    </row>
    <row r="1065" spans="1:8" thickBot="1">
      <c r="A1065" s="804" t="s">
        <v>2287</v>
      </c>
      <c r="B1065" s="805">
        <v>119.57</v>
      </c>
      <c r="C1065" s="805">
        <v>0</v>
      </c>
      <c r="D1065" s="2851">
        <v>119.57</v>
      </c>
      <c r="E1065" s="2851"/>
      <c r="F1065" s="805"/>
      <c r="G1065" s="805">
        <v>99.58</v>
      </c>
      <c r="H1065" s="806">
        <v>20.07</v>
      </c>
    </row>
    <row r="1066" spans="1:8" ht="14.4">
      <c r="A1066" s="2854" t="s">
        <v>2288</v>
      </c>
      <c r="B1066" s="2854"/>
      <c r="C1066" s="2854"/>
      <c r="D1066" s="2854"/>
      <c r="E1066" s="2854"/>
      <c r="F1066" s="2854"/>
      <c r="G1066" s="2854"/>
      <c r="H1066" s="2854"/>
    </row>
    <row r="1067" spans="1:8" thickBot="1">
      <c r="A1067" s="795" t="s">
        <v>2130</v>
      </c>
      <c r="B1067" s="792">
        <v>79.94</v>
      </c>
      <c r="C1067" s="792">
        <v>0</v>
      </c>
      <c r="D1067" s="2850">
        <v>79.94</v>
      </c>
      <c r="E1067" s="2850"/>
      <c r="F1067" s="792"/>
      <c r="G1067" s="792">
        <v>49.79</v>
      </c>
      <c r="H1067" s="793">
        <v>60.55</v>
      </c>
    </row>
    <row r="1068" spans="1:8" thickBot="1">
      <c r="A1068" s="804" t="s">
        <v>2289</v>
      </c>
      <c r="B1068" s="805">
        <v>79.94</v>
      </c>
      <c r="C1068" s="805">
        <v>0</v>
      </c>
      <c r="D1068" s="2851">
        <v>79.94</v>
      </c>
      <c r="E1068" s="2851"/>
      <c r="F1068" s="805"/>
      <c r="G1068" s="805">
        <v>49.79</v>
      </c>
      <c r="H1068" s="806">
        <v>60.55</v>
      </c>
    </row>
    <row r="1069" spans="1:8" ht="14.4">
      <c r="A1069" s="2854" t="s">
        <v>2290</v>
      </c>
      <c r="B1069" s="2854"/>
      <c r="C1069" s="2854"/>
      <c r="D1069" s="2854"/>
      <c r="E1069" s="2854"/>
      <c r="F1069" s="2854"/>
      <c r="G1069" s="2854"/>
      <c r="H1069" s="2854"/>
    </row>
    <row r="1070" spans="1:8" thickBot="1">
      <c r="A1070" s="795" t="s">
        <v>2130</v>
      </c>
      <c r="B1070" s="792">
        <v>39.979999999999997</v>
      </c>
      <c r="C1070" s="792">
        <v>0</v>
      </c>
      <c r="D1070" s="2850">
        <v>39.979999999999997</v>
      </c>
      <c r="E1070" s="2850"/>
      <c r="F1070" s="792"/>
      <c r="G1070" s="792">
        <v>22</v>
      </c>
      <c r="H1070" s="793">
        <v>81.73</v>
      </c>
    </row>
    <row r="1071" spans="1:8" thickBot="1">
      <c r="A1071" s="804" t="s">
        <v>2291</v>
      </c>
      <c r="B1071" s="805">
        <v>39.979999999999997</v>
      </c>
      <c r="C1071" s="805">
        <v>0</v>
      </c>
      <c r="D1071" s="2851">
        <v>39.979999999999997</v>
      </c>
      <c r="E1071" s="2851"/>
      <c r="F1071" s="805"/>
      <c r="G1071" s="805">
        <v>22</v>
      </c>
      <c r="H1071" s="806">
        <v>81.73</v>
      </c>
    </row>
    <row r="1072" spans="1:8" ht="14.4">
      <c r="A1072" s="2854" t="s">
        <v>2292</v>
      </c>
      <c r="B1072" s="2854"/>
      <c r="C1072" s="2854"/>
      <c r="D1072" s="2854"/>
      <c r="E1072" s="2854"/>
      <c r="F1072" s="2854"/>
      <c r="G1072" s="2854"/>
      <c r="H1072" s="2854"/>
    </row>
    <row r="1073" spans="1:8" thickBot="1">
      <c r="A1073" s="795" t="s">
        <v>2130</v>
      </c>
      <c r="B1073" s="792">
        <v>184.99</v>
      </c>
      <c r="C1073" s="792">
        <v>0</v>
      </c>
      <c r="D1073" s="2850">
        <v>184.99</v>
      </c>
      <c r="E1073" s="2850"/>
      <c r="F1073" s="792"/>
      <c r="G1073" s="792">
        <v>149.97999999999999</v>
      </c>
      <c r="H1073" s="793">
        <v>23.34</v>
      </c>
    </row>
    <row r="1074" spans="1:8" thickBot="1">
      <c r="A1074" s="804" t="s">
        <v>2293</v>
      </c>
      <c r="B1074" s="805">
        <v>184.99</v>
      </c>
      <c r="C1074" s="805">
        <v>0</v>
      </c>
      <c r="D1074" s="2851">
        <v>184.99</v>
      </c>
      <c r="E1074" s="2851"/>
      <c r="F1074" s="805"/>
      <c r="G1074" s="805">
        <v>149.97999999999999</v>
      </c>
      <c r="H1074" s="806">
        <v>23.34</v>
      </c>
    </row>
    <row r="1075" spans="1:8" ht="14.4">
      <c r="A1075" s="2854" t="s">
        <v>2294</v>
      </c>
      <c r="B1075" s="2854"/>
      <c r="C1075" s="2854"/>
      <c r="D1075" s="2854"/>
      <c r="E1075" s="2854"/>
      <c r="F1075" s="2854"/>
      <c r="G1075" s="2854"/>
      <c r="H1075" s="2854"/>
    </row>
    <row r="1076" spans="1:8" thickBot="1">
      <c r="A1076" s="795" t="s">
        <v>2130</v>
      </c>
      <c r="B1076" s="792">
        <v>806.72</v>
      </c>
      <c r="C1076" s="792">
        <v>0</v>
      </c>
      <c r="D1076" s="2850">
        <v>806.72</v>
      </c>
      <c r="E1076" s="2850"/>
      <c r="F1076" s="792"/>
      <c r="G1076" s="792">
        <v>699.96</v>
      </c>
      <c r="H1076" s="793">
        <v>15.25</v>
      </c>
    </row>
    <row r="1077" spans="1:8" thickBot="1">
      <c r="A1077" s="804" t="s">
        <v>2295</v>
      </c>
      <c r="B1077" s="805">
        <v>806.72</v>
      </c>
      <c r="C1077" s="805">
        <v>0</v>
      </c>
      <c r="D1077" s="2851">
        <v>806.72</v>
      </c>
      <c r="E1077" s="2851"/>
      <c r="F1077" s="805"/>
      <c r="G1077" s="805">
        <v>699.96</v>
      </c>
      <c r="H1077" s="806">
        <v>15.25</v>
      </c>
    </row>
    <row r="1078" spans="1:8" ht="14.4">
      <c r="A1078" s="2854" t="s">
        <v>2296</v>
      </c>
      <c r="B1078" s="2854"/>
      <c r="C1078" s="2854"/>
      <c r="D1078" s="2854"/>
      <c r="E1078" s="2854"/>
      <c r="F1078" s="2854"/>
      <c r="G1078" s="2854"/>
      <c r="H1078" s="2854"/>
    </row>
    <row r="1079" spans="1:8" thickBot="1">
      <c r="A1079" s="795" t="s">
        <v>2130</v>
      </c>
      <c r="B1079" s="792">
        <v>102.3</v>
      </c>
      <c r="C1079" s="792">
        <v>0</v>
      </c>
      <c r="D1079" s="2850">
        <v>102.3</v>
      </c>
      <c r="E1079" s="2850"/>
      <c r="F1079" s="792"/>
      <c r="G1079" s="792">
        <v>101.98</v>
      </c>
      <c r="H1079" s="793">
        <v>0.31</v>
      </c>
    </row>
    <row r="1080" spans="1:8" thickBot="1">
      <c r="A1080" s="804" t="s">
        <v>2297</v>
      </c>
      <c r="B1080" s="805">
        <v>102.3</v>
      </c>
      <c r="C1080" s="805">
        <v>0</v>
      </c>
      <c r="D1080" s="2851">
        <v>102.3</v>
      </c>
      <c r="E1080" s="2851"/>
      <c r="F1080" s="805"/>
      <c r="G1080" s="805">
        <v>101.98</v>
      </c>
      <c r="H1080" s="806">
        <v>0.31</v>
      </c>
    </row>
    <row r="1081" spans="1:8" ht="14.4">
      <c r="A1081" s="2854" t="s">
        <v>2298</v>
      </c>
      <c r="B1081" s="2854"/>
      <c r="C1081" s="2854"/>
      <c r="D1081" s="2854"/>
      <c r="E1081" s="2854"/>
      <c r="F1081" s="2854"/>
      <c r="G1081" s="2854"/>
      <c r="H1081" s="2854"/>
    </row>
    <row r="1082" spans="1:8" thickBot="1">
      <c r="A1082" s="795" t="s">
        <v>2130</v>
      </c>
      <c r="B1082" s="792">
        <v>27.6</v>
      </c>
      <c r="C1082" s="792">
        <v>0</v>
      </c>
      <c r="D1082" s="2850">
        <v>27.6</v>
      </c>
      <c r="E1082" s="2850"/>
      <c r="F1082" s="792"/>
      <c r="G1082" s="792">
        <v>28.39</v>
      </c>
      <c r="H1082" s="793">
        <v>-2.78</v>
      </c>
    </row>
    <row r="1083" spans="1:8" thickBot="1">
      <c r="A1083" s="804" t="s">
        <v>2299</v>
      </c>
      <c r="B1083" s="805">
        <v>27.6</v>
      </c>
      <c r="C1083" s="805">
        <v>0</v>
      </c>
      <c r="D1083" s="2851">
        <v>27.6</v>
      </c>
      <c r="E1083" s="2851"/>
      <c r="F1083" s="805"/>
      <c r="G1083" s="805">
        <v>28.39</v>
      </c>
      <c r="H1083" s="806">
        <v>-2.78</v>
      </c>
    </row>
    <row r="1084" spans="1:8" ht="14.4">
      <c r="A1084" s="2854" t="s">
        <v>1807</v>
      </c>
      <c r="B1084" s="2854"/>
      <c r="C1084" s="2854"/>
      <c r="D1084" s="2854"/>
      <c r="E1084" s="2854"/>
      <c r="F1084" s="2854"/>
      <c r="G1084" s="2854"/>
      <c r="H1084" s="2854"/>
    </row>
    <row r="1085" spans="1:8" ht="14.4">
      <c r="A1085" s="795" t="s">
        <v>2300</v>
      </c>
      <c r="B1085" s="792">
        <v>14.94</v>
      </c>
      <c r="C1085" s="792">
        <v>0</v>
      </c>
      <c r="D1085" s="2849">
        <v>14.94</v>
      </c>
      <c r="E1085" s="2849"/>
      <c r="F1085" s="792"/>
      <c r="G1085" s="792">
        <v>1</v>
      </c>
      <c r="H1085" s="793">
        <v>1394</v>
      </c>
    </row>
    <row r="1086" spans="1:8" ht="14.4">
      <c r="A1086" s="795" t="s">
        <v>2162</v>
      </c>
      <c r="B1086" s="792">
        <v>0</v>
      </c>
      <c r="C1086" s="792">
        <v>0</v>
      </c>
      <c r="D1086" s="2849">
        <v>0</v>
      </c>
      <c r="E1086" s="2849"/>
      <c r="F1086" s="792"/>
      <c r="G1086" s="792">
        <v>-6.9</v>
      </c>
      <c r="H1086" s="793">
        <v>-100</v>
      </c>
    </row>
    <row r="1087" spans="1:8" thickBot="1">
      <c r="A1087" s="795" t="s">
        <v>1664</v>
      </c>
      <c r="B1087" s="792">
        <v>182168.86</v>
      </c>
      <c r="C1087" s="792">
        <v>0</v>
      </c>
      <c r="D1087" s="2850">
        <v>182168.86</v>
      </c>
      <c r="E1087" s="2850"/>
      <c r="F1087" s="792"/>
      <c r="G1087" s="792">
        <v>155902.91</v>
      </c>
      <c r="H1087" s="793">
        <v>16.850000000000001</v>
      </c>
    </row>
    <row r="1088" spans="1:8" thickBot="1">
      <c r="A1088" s="804" t="s">
        <v>1809</v>
      </c>
      <c r="B1088" s="805">
        <v>182183.8</v>
      </c>
      <c r="C1088" s="805">
        <v>0</v>
      </c>
      <c r="D1088" s="2851">
        <v>182183.8</v>
      </c>
      <c r="E1088" s="2851"/>
      <c r="F1088" s="805"/>
      <c r="G1088" s="805">
        <v>155897.01</v>
      </c>
      <c r="H1088" s="806">
        <v>16.86</v>
      </c>
    </row>
    <row r="1089" spans="1:8" ht="17.25" customHeight="1">
      <c r="A1089" s="2854" t="s">
        <v>2301</v>
      </c>
      <c r="B1089" s="2854"/>
      <c r="C1089" s="2854"/>
      <c r="D1089" s="2854"/>
      <c r="E1089" s="2854"/>
      <c r="F1089" s="2854"/>
      <c r="G1089" s="2854"/>
      <c r="H1089" s="2854"/>
    </row>
    <row r="1090" spans="1:8" ht="17.25" customHeight="1" thickBot="1">
      <c r="A1090" s="795" t="s">
        <v>2130</v>
      </c>
      <c r="B1090" s="792">
        <v>27.02</v>
      </c>
      <c r="C1090" s="792">
        <v>0</v>
      </c>
      <c r="D1090" s="2850">
        <v>27.02</v>
      </c>
      <c r="E1090" s="2850"/>
      <c r="F1090" s="792"/>
      <c r="G1090" s="792">
        <v>28.9</v>
      </c>
      <c r="H1090" s="793">
        <v>-6.51</v>
      </c>
    </row>
    <row r="1091" spans="1:8" ht="17.25" customHeight="1" thickBot="1">
      <c r="A1091" s="804" t="s">
        <v>2302</v>
      </c>
      <c r="B1091" s="805">
        <v>27.02</v>
      </c>
      <c r="C1091" s="805">
        <v>0</v>
      </c>
      <c r="D1091" s="2851">
        <v>27.02</v>
      </c>
      <c r="E1091" s="2851"/>
      <c r="F1091" s="805"/>
      <c r="G1091" s="805">
        <v>28.9</v>
      </c>
      <c r="H1091" s="806">
        <v>-6.51</v>
      </c>
    </row>
    <row r="1092" spans="1:8" ht="17.25" customHeight="1">
      <c r="A1092" s="2854" t="s">
        <v>2303</v>
      </c>
      <c r="B1092" s="2854"/>
      <c r="C1092" s="2854"/>
      <c r="D1092" s="2854"/>
      <c r="E1092" s="2854"/>
      <c r="F1092" s="2854"/>
      <c r="G1092" s="2854"/>
      <c r="H1092" s="2854"/>
    </row>
    <row r="1093" spans="1:8" ht="17.25" customHeight="1" thickBot="1">
      <c r="A1093" s="795" t="s">
        <v>2130</v>
      </c>
      <c r="B1093" s="792">
        <v>10.56</v>
      </c>
      <c r="C1093" s="792">
        <v>0</v>
      </c>
      <c r="D1093" s="2850">
        <v>10.56</v>
      </c>
      <c r="E1093" s="2850"/>
      <c r="F1093" s="792"/>
      <c r="G1093" s="792">
        <v>10.56</v>
      </c>
      <c r="H1093" s="793">
        <v>0</v>
      </c>
    </row>
    <row r="1094" spans="1:8" ht="17.25" customHeight="1" thickBot="1">
      <c r="A1094" s="804" t="s">
        <v>2304</v>
      </c>
      <c r="B1094" s="805">
        <v>10.56</v>
      </c>
      <c r="C1094" s="805">
        <v>0</v>
      </c>
      <c r="D1094" s="2851">
        <v>10.56</v>
      </c>
      <c r="E1094" s="2851"/>
      <c r="F1094" s="805"/>
      <c r="G1094" s="805">
        <v>10.56</v>
      </c>
      <c r="H1094" s="806">
        <v>0</v>
      </c>
    </row>
    <row r="1095" spans="1:8" ht="17.25" customHeight="1">
      <c r="A1095" s="2854" t="s">
        <v>2305</v>
      </c>
      <c r="B1095" s="2854"/>
      <c r="C1095" s="2854"/>
      <c r="D1095" s="2854"/>
      <c r="E1095" s="2854"/>
      <c r="F1095" s="2854"/>
      <c r="G1095" s="2854"/>
      <c r="H1095" s="2854"/>
    </row>
    <row r="1096" spans="1:8" ht="17.25" customHeight="1" thickBot="1">
      <c r="A1096" s="795" t="s">
        <v>2130</v>
      </c>
      <c r="B1096" s="792">
        <v>45</v>
      </c>
      <c r="C1096" s="792">
        <v>0</v>
      </c>
      <c r="D1096" s="2850">
        <v>45</v>
      </c>
      <c r="E1096" s="2850"/>
      <c r="F1096" s="792"/>
      <c r="G1096" s="792">
        <v>39.270000000000003</v>
      </c>
      <c r="H1096" s="793">
        <v>14.59</v>
      </c>
    </row>
    <row r="1097" spans="1:8" ht="17.25" customHeight="1" thickBot="1">
      <c r="A1097" s="804" t="s">
        <v>2306</v>
      </c>
      <c r="B1097" s="805">
        <v>45</v>
      </c>
      <c r="C1097" s="805">
        <v>0</v>
      </c>
      <c r="D1097" s="2851">
        <v>45</v>
      </c>
      <c r="E1097" s="2851"/>
      <c r="F1097" s="805"/>
      <c r="G1097" s="805">
        <v>39.270000000000003</v>
      </c>
      <c r="H1097" s="806">
        <v>14.59</v>
      </c>
    </row>
    <row r="1098" spans="1:8" ht="15.75" customHeight="1">
      <c r="A1098" s="2854" t="s">
        <v>2307</v>
      </c>
      <c r="B1098" s="2854"/>
      <c r="C1098" s="2854"/>
      <c r="D1098" s="2854"/>
      <c r="E1098" s="2854"/>
      <c r="F1098" s="2854"/>
      <c r="G1098" s="2854"/>
      <c r="H1098" s="2854"/>
    </row>
    <row r="1099" spans="1:8" ht="15.75" customHeight="1" thickBot="1">
      <c r="A1099" s="795" t="s">
        <v>2130</v>
      </c>
      <c r="B1099" s="792">
        <v>14.99</v>
      </c>
      <c r="C1099" s="792">
        <v>0</v>
      </c>
      <c r="D1099" s="2850">
        <v>14.99</v>
      </c>
      <c r="E1099" s="2850"/>
      <c r="F1099" s="792"/>
      <c r="G1099" s="792">
        <v>1.84</v>
      </c>
      <c r="H1099" s="793">
        <v>714.67</v>
      </c>
    </row>
    <row r="1100" spans="1:8" ht="15.75" customHeight="1" thickBot="1">
      <c r="A1100" s="804" t="s">
        <v>2308</v>
      </c>
      <c r="B1100" s="805">
        <v>14.99</v>
      </c>
      <c r="C1100" s="805">
        <v>0</v>
      </c>
      <c r="D1100" s="2851">
        <v>14.99</v>
      </c>
      <c r="E1100" s="2851"/>
      <c r="F1100" s="805"/>
      <c r="G1100" s="805">
        <v>1.84</v>
      </c>
      <c r="H1100" s="806">
        <v>714.67</v>
      </c>
    </row>
    <row r="1101" spans="1:8" ht="15.75" customHeight="1">
      <c r="A1101" s="2854" t="s">
        <v>2309</v>
      </c>
      <c r="B1101" s="2854"/>
      <c r="C1101" s="2854"/>
      <c r="D1101" s="2854"/>
      <c r="E1101" s="2854"/>
      <c r="F1101" s="2854"/>
      <c r="G1101" s="2854"/>
      <c r="H1101" s="2854"/>
    </row>
    <row r="1102" spans="1:8" ht="15.75" customHeight="1" thickBot="1">
      <c r="A1102" s="795" t="s">
        <v>2130</v>
      </c>
      <c r="B1102" s="792">
        <v>23.19</v>
      </c>
      <c r="C1102" s="792">
        <v>0</v>
      </c>
      <c r="D1102" s="2850">
        <v>23.19</v>
      </c>
      <c r="E1102" s="2850"/>
      <c r="F1102" s="792"/>
      <c r="G1102" s="792">
        <v>0</v>
      </c>
      <c r="H1102" s="793">
        <v>0</v>
      </c>
    </row>
    <row r="1103" spans="1:8" ht="15.75" customHeight="1" thickBot="1">
      <c r="A1103" s="804" t="s">
        <v>2310</v>
      </c>
      <c r="B1103" s="805">
        <v>23.19</v>
      </c>
      <c r="C1103" s="805">
        <v>0</v>
      </c>
      <c r="D1103" s="2851">
        <v>23.19</v>
      </c>
      <c r="E1103" s="2851"/>
      <c r="F1103" s="805"/>
      <c r="G1103" s="805">
        <v>0</v>
      </c>
      <c r="H1103" s="806">
        <v>0</v>
      </c>
    </row>
    <row r="1104" spans="1:8" ht="15.75" customHeight="1">
      <c r="A1104" s="2854" t="s">
        <v>2311</v>
      </c>
      <c r="B1104" s="2854"/>
      <c r="C1104" s="2854"/>
      <c r="D1104" s="2854"/>
      <c r="E1104" s="2854"/>
      <c r="F1104" s="2854"/>
      <c r="G1104" s="2854"/>
      <c r="H1104" s="2854"/>
    </row>
    <row r="1105" spans="1:8" ht="15.75" customHeight="1" thickBot="1">
      <c r="A1105" s="795" t="s">
        <v>2130</v>
      </c>
      <c r="B1105" s="792">
        <v>49.07</v>
      </c>
      <c r="C1105" s="792">
        <v>0</v>
      </c>
      <c r="D1105" s="2850">
        <v>49.07</v>
      </c>
      <c r="E1105" s="2850"/>
      <c r="F1105" s="792"/>
      <c r="G1105" s="792">
        <v>0</v>
      </c>
      <c r="H1105" s="793">
        <v>0</v>
      </c>
    </row>
    <row r="1106" spans="1:8" ht="15.75" customHeight="1" thickBot="1">
      <c r="A1106" s="804" t="s">
        <v>2312</v>
      </c>
      <c r="B1106" s="805">
        <v>49.07</v>
      </c>
      <c r="C1106" s="805">
        <v>0</v>
      </c>
      <c r="D1106" s="2851">
        <v>49.07</v>
      </c>
      <c r="E1106" s="2851"/>
      <c r="F1106" s="805"/>
      <c r="G1106" s="805">
        <v>0</v>
      </c>
      <c r="H1106" s="806">
        <v>0</v>
      </c>
    </row>
    <row r="1107" spans="1:8" ht="15.75" customHeight="1">
      <c r="A1107" s="2854" t="s">
        <v>2313</v>
      </c>
      <c r="B1107" s="2854"/>
      <c r="C1107" s="2854"/>
      <c r="D1107" s="2854"/>
      <c r="E1107" s="2854"/>
      <c r="F1107" s="2854"/>
      <c r="G1107" s="2854"/>
      <c r="H1107" s="2854"/>
    </row>
    <row r="1108" spans="1:8" thickBot="1">
      <c r="A1108" s="795" t="s">
        <v>2130</v>
      </c>
      <c r="B1108" s="792">
        <v>11.12</v>
      </c>
      <c r="C1108" s="792">
        <v>0</v>
      </c>
      <c r="D1108" s="2850">
        <v>11.12</v>
      </c>
      <c r="E1108" s="2850"/>
      <c r="F1108" s="792"/>
      <c r="G1108" s="792">
        <v>0</v>
      </c>
      <c r="H1108" s="793">
        <v>0</v>
      </c>
    </row>
    <row r="1109" spans="1:8" thickBot="1">
      <c r="A1109" s="804" t="s">
        <v>2314</v>
      </c>
      <c r="B1109" s="805">
        <v>11.12</v>
      </c>
      <c r="C1109" s="805">
        <v>0</v>
      </c>
      <c r="D1109" s="2851">
        <v>11.12</v>
      </c>
      <c r="E1109" s="2851"/>
      <c r="F1109" s="805"/>
      <c r="G1109" s="805">
        <v>0</v>
      </c>
      <c r="H1109" s="806">
        <v>0</v>
      </c>
    </row>
    <row r="1110" spans="1:8" ht="14.4">
      <c r="A1110" s="2854" t="s">
        <v>2315</v>
      </c>
      <c r="B1110" s="2854"/>
      <c r="C1110" s="2854"/>
      <c r="D1110" s="2854"/>
      <c r="E1110" s="2854"/>
      <c r="F1110" s="2854"/>
      <c r="G1110" s="2854"/>
      <c r="H1110" s="2854"/>
    </row>
    <row r="1111" spans="1:8" thickBot="1">
      <c r="A1111" s="795" t="s">
        <v>2130</v>
      </c>
      <c r="B1111" s="792">
        <v>82.57</v>
      </c>
      <c r="C1111" s="792">
        <v>0</v>
      </c>
      <c r="D1111" s="2850">
        <v>82.57</v>
      </c>
      <c r="E1111" s="2850"/>
      <c r="F1111" s="792"/>
      <c r="G1111" s="792">
        <v>0</v>
      </c>
      <c r="H1111" s="793">
        <v>0</v>
      </c>
    </row>
    <row r="1112" spans="1:8" thickBot="1">
      <c r="A1112" s="804" t="s">
        <v>2316</v>
      </c>
      <c r="B1112" s="805">
        <v>82.57</v>
      </c>
      <c r="C1112" s="805">
        <v>0</v>
      </c>
      <c r="D1112" s="2851">
        <v>82.57</v>
      </c>
      <c r="E1112" s="2851"/>
      <c r="F1112" s="805"/>
      <c r="G1112" s="805">
        <v>0</v>
      </c>
      <c r="H1112" s="806">
        <v>0</v>
      </c>
    </row>
    <row r="1113" spans="1:8" thickBot="1">
      <c r="A1113" s="804" t="s">
        <v>2317</v>
      </c>
      <c r="B1113" s="805">
        <v>531146.16</v>
      </c>
      <c r="C1113" s="805">
        <v>0</v>
      </c>
      <c r="D1113" s="2851">
        <v>531146.16</v>
      </c>
      <c r="E1113" s="2851"/>
      <c r="F1113" s="805"/>
      <c r="G1113" s="805">
        <v>490653.57</v>
      </c>
      <c r="H1113" s="806">
        <v>8.25</v>
      </c>
    </row>
    <row r="1114" spans="1:8" ht="17.25" customHeight="1">
      <c r="A1114" s="2853" t="s">
        <v>2318</v>
      </c>
      <c r="B1114" s="2853"/>
      <c r="C1114" s="2853"/>
      <c r="D1114" s="2853"/>
      <c r="E1114" s="2853"/>
      <c r="F1114" s="2853"/>
      <c r="G1114" s="2853"/>
      <c r="H1114" s="2853"/>
    </row>
    <row r="1115" spans="1:8" ht="17.25" customHeight="1">
      <c r="A1115" s="2854" t="s">
        <v>2319</v>
      </c>
      <c r="B1115" s="2854"/>
      <c r="C1115" s="2854"/>
      <c r="D1115" s="2854"/>
      <c r="E1115" s="2854"/>
      <c r="F1115" s="2854"/>
      <c r="G1115" s="2854"/>
      <c r="H1115" s="2854"/>
    </row>
    <row r="1116" spans="1:8" ht="17.25" customHeight="1" thickBot="1">
      <c r="A1116" s="795" t="s">
        <v>1664</v>
      </c>
      <c r="B1116" s="792">
        <v>4357.7</v>
      </c>
      <c r="C1116" s="792">
        <v>0</v>
      </c>
      <c r="D1116" s="2850">
        <v>4357.7</v>
      </c>
      <c r="E1116" s="2850"/>
      <c r="F1116" s="792"/>
      <c r="G1116" s="792">
        <v>3777.79</v>
      </c>
      <c r="H1116" s="793">
        <v>15.35</v>
      </c>
    </row>
    <row r="1117" spans="1:8" ht="17.25" customHeight="1" thickBot="1">
      <c r="A1117" s="804" t="s">
        <v>1698</v>
      </c>
      <c r="B1117" s="805">
        <v>4357.7</v>
      </c>
      <c r="C1117" s="805">
        <v>0</v>
      </c>
      <c r="D1117" s="2851">
        <v>4357.7</v>
      </c>
      <c r="E1117" s="2851"/>
      <c r="F1117" s="805"/>
      <c r="G1117" s="805">
        <v>3777.79</v>
      </c>
      <c r="H1117" s="806">
        <v>15.35</v>
      </c>
    </row>
    <row r="1118" spans="1:8" ht="17.25" customHeight="1">
      <c r="A1118" s="2854" t="s">
        <v>2320</v>
      </c>
      <c r="B1118" s="2854"/>
      <c r="C1118" s="2854"/>
      <c r="D1118" s="2854"/>
      <c r="E1118" s="2854"/>
      <c r="F1118" s="2854"/>
      <c r="G1118" s="2854"/>
      <c r="H1118" s="2854"/>
    </row>
    <row r="1119" spans="1:8" ht="17.25" customHeight="1">
      <c r="A1119" s="795" t="s">
        <v>2321</v>
      </c>
      <c r="B1119" s="792">
        <v>3769.08</v>
      </c>
      <c r="C1119" s="792">
        <v>0</v>
      </c>
      <c r="D1119" s="2849">
        <v>3769.08</v>
      </c>
      <c r="E1119" s="2849"/>
      <c r="F1119" s="792"/>
      <c r="G1119" s="792">
        <v>3967.31</v>
      </c>
      <c r="H1119" s="793">
        <v>-5</v>
      </c>
    </row>
    <row r="1120" spans="1:8" ht="17.25" customHeight="1" thickBot="1">
      <c r="A1120" s="795" t="s">
        <v>1664</v>
      </c>
      <c r="B1120" s="792">
        <v>29913.75</v>
      </c>
      <c r="C1120" s="792">
        <v>0</v>
      </c>
      <c r="D1120" s="2850">
        <v>29913.75</v>
      </c>
      <c r="E1120" s="2850"/>
      <c r="F1120" s="792"/>
      <c r="G1120" s="792">
        <v>27912.82</v>
      </c>
      <c r="H1120" s="793">
        <v>7.17</v>
      </c>
    </row>
    <row r="1121" spans="1:8" ht="17.25" customHeight="1" thickBot="1">
      <c r="A1121" s="804" t="s">
        <v>1701</v>
      </c>
      <c r="B1121" s="805">
        <v>33682.83</v>
      </c>
      <c r="C1121" s="805">
        <v>0</v>
      </c>
      <c r="D1121" s="2851">
        <v>33682.83</v>
      </c>
      <c r="E1121" s="2851"/>
      <c r="F1121" s="805"/>
      <c r="G1121" s="805">
        <v>31880.13</v>
      </c>
      <c r="H1121" s="806">
        <v>5.65</v>
      </c>
    </row>
    <row r="1122" spans="1:8" ht="17.25" customHeight="1">
      <c r="A1122" s="2854" t="s">
        <v>2322</v>
      </c>
      <c r="B1122" s="2854"/>
      <c r="C1122" s="2854"/>
      <c r="D1122" s="2854"/>
      <c r="E1122" s="2854"/>
      <c r="F1122" s="2854"/>
      <c r="G1122" s="2854"/>
      <c r="H1122" s="2854"/>
    </row>
    <row r="1123" spans="1:8" ht="17.25" customHeight="1">
      <c r="A1123" s="795" t="s">
        <v>2323</v>
      </c>
      <c r="B1123" s="792">
        <v>499.59</v>
      </c>
      <c r="C1123" s="792">
        <v>0</v>
      </c>
      <c r="D1123" s="2849">
        <v>499.59</v>
      </c>
      <c r="E1123" s="2849"/>
      <c r="F1123" s="792"/>
      <c r="G1123" s="792">
        <v>499.74</v>
      </c>
      <c r="H1123" s="793">
        <v>-0.03</v>
      </c>
    </row>
    <row r="1124" spans="1:8" ht="17.25" customHeight="1">
      <c r="A1124" s="795" t="s">
        <v>2324</v>
      </c>
      <c r="B1124" s="792">
        <v>17099.95</v>
      </c>
      <c r="C1124" s="792">
        <v>0</v>
      </c>
      <c r="D1124" s="2849">
        <v>17099.95</v>
      </c>
      <c r="E1124" s="2849"/>
      <c r="F1124" s="792"/>
      <c r="G1124" s="792">
        <v>9102.0499999999993</v>
      </c>
      <c r="H1124" s="793">
        <v>87.87</v>
      </c>
    </row>
    <row r="1125" spans="1:8" ht="17.25" customHeight="1" thickBot="1">
      <c r="A1125" s="795" t="s">
        <v>2325</v>
      </c>
      <c r="B1125" s="792">
        <v>145426.87</v>
      </c>
      <c r="C1125" s="792">
        <v>0</v>
      </c>
      <c r="D1125" s="2850">
        <v>145426.87</v>
      </c>
      <c r="E1125" s="2850"/>
      <c r="F1125" s="792"/>
      <c r="G1125" s="792">
        <v>102875.51</v>
      </c>
      <c r="H1125" s="793">
        <v>41.36</v>
      </c>
    </row>
    <row r="1126" spans="1:8" thickBot="1">
      <c r="A1126" s="804" t="s">
        <v>1703</v>
      </c>
      <c r="B1126" s="805">
        <v>163026.41</v>
      </c>
      <c r="C1126" s="805">
        <v>0</v>
      </c>
      <c r="D1126" s="2851">
        <v>163026.41</v>
      </c>
      <c r="E1126" s="2851"/>
      <c r="F1126" s="805"/>
      <c r="G1126" s="805">
        <v>112477.3</v>
      </c>
      <c r="H1126" s="806">
        <v>44.94</v>
      </c>
    </row>
    <row r="1127" spans="1:8" ht="17.25" customHeight="1">
      <c r="A1127" s="2854" t="s">
        <v>1807</v>
      </c>
      <c r="B1127" s="2854"/>
      <c r="C1127" s="2854"/>
      <c r="D1127" s="2854"/>
      <c r="E1127" s="2854"/>
      <c r="F1127" s="2854"/>
      <c r="G1127" s="2854"/>
      <c r="H1127" s="2854"/>
    </row>
    <row r="1128" spans="1:8" ht="17.25" customHeight="1">
      <c r="A1128" s="795" t="s">
        <v>2300</v>
      </c>
      <c r="B1128" s="792">
        <v>4.5</v>
      </c>
      <c r="C1128" s="792">
        <v>0</v>
      </c>
      <c r="D1128" s="2849">
        <v>4.5</v>
      </c>
      <c r="E1128" s="2849"/>
      <c r="F1128" s="792"/>
      <c r="G1128" s="792">
        <v>4.49</v>
      </c>
      <c r="H1128" s="793">
        <v>0.22</v>
      </c>
    </row>
    <row r="1129" spans="1:8" ht="17.25" customHeight="1">
      <c r="A1129" s="795" t="s">
        <v>1855</v>
      </c>
      <c r="B1129" s="792">
        <v>29836.66</v>
      </c>
      <c r="C1129" s="792">
        <v>0</v>
      </c>
      <c r="D1129" s="2849">
        <v>29836.66</v>
      </c>
      <c r="E1129" s="2849"/>
      <c r="F1129" s="792"/>
      <c r="G1129" s="792">
        <v>27578.31</v>
      </c>
      <c r="H1129" s="793">
        <v>8.19</v>
      </c>
    </row>
    <row r="1130" spans="1:8" ht="17.25" customHeight="1">
      <c r="A1130" s="795" t="s">
        <v>1856</v>
      </c>
      <c r="B1130" s="792">
        <v>1998.09</v>
      </c>
      <c r="C1130" s="792">
        <v>0</v>
      </c>
      <c r="D1130" s="2849">
        <v>1998.09</v>
      </c>
      <c r="E1130" s="2849"/>
      <c r="F1130" s="792"/>
      <c r="G1130" s="792">
        <v>2457.79</v>
      </c>
      <c r="H1130" s="793">
        <v>-18.7</v>
      </c>
    </row>
    <row r="1131" spans="1:8" ht="17.25" customHeight="1">
      <c r="A1131" s="795" t="s">
        <v>2162</v>
      </c>
      <c r="B1131" s="792">
        <v>-25.86</v>
      </c>
      <c r="C1131" s="792">
        <v>0</v>
      </c>
      <c r="D1131" s="2849">
        <v>-25.86</v>
      </c>
      <c r="E1131" s="2849"/>
      <c r="F1131" s="792"/>
      <c r="G1131" s="792">
        <v>-16.350000000000001</v>
      </c>
      <c r="H1131" s="793">
        <v>58.17</v>
      </c>
    </row>
    <row r="1132" spans="1:8" ht="17.25" customHeight="1" thickBot="1">
      <c r="A1132" s="795" t="s">
        <v>1664</v>
      </c>
      <c r="B1132" s="792">
        <v>91928.34</v>
      </c>
      <c r="C1132" s="792">
        <v>54.11</v>
      </c>
      <c r="D1132" s="2850">
        <v>91982.45</v>
      </c>
      <c r="E1132" s="2850"/>
      <c r="F1132" s="792"/>
      <c r="G1132" s="792">
        <v>78208.649999999994</v>
      </c>
      <c r="H1132" s="793">
        <v>17.61</v>
      </c>
    </row>
    <row r="1133" spans="1:8" thickBot="1">
      <c r="A1133" s="804" t="s">
        <v>1809</v>
      </c>
      <c r="B1133" s="805">
        <v>123741.73</v>
      </c>
      <c r="C1133" s="805">
        <v>54.11</v>
      </c>
      <c r="D1133" s="2851">
        <v>123795.84</v>
      </c>
      <c r="E1133" s="2851"/>
      <c r="F1133" s="805"/>
      <c r="G1133" s="805">
        <v>108232.89</v>
      </c>
      <c r="H1133" s="806">
        <v>14.38</v>
      </c>
    </row>
    <row r="1134" spans="1:8" thickBot="1">
      <c r="A1134" s="804" t="s">
        <v>2326</v>
      </c>
      <c r="B1134" s="805">
        <v>324808.67</v>
      </c>
      <c r="C1134" s="805">
        <v>54.11</v>
      </c>
      <c r="D1134" s="2851">
        <v>324862.78000000003</v>
      </c>
      <c r="E1134" s="2851"/>
      <c r="F1134" s="805"/>
      <c r="G1134" s="805">
        <v>256368.11</v>
      </c>
      <c r="H1134" s="806">
        <v>26.72</v>
      </c>
    </row>
    <row r="1135" spans="1:8" ht="14.4">
      <c r="A1135" s="2853" t="s">
        <v>2327</v>
      </c>
      <c r="B1135" s="2853"/>
      <c r="C1135" s="2853"/>
      <c r="D1135" s="2853"/>
      <c r="E1135" s="2853"/>
      <c r="F1135" s="2853"/>
      <c r="G1135" s="2853"/>
      <c r="H1135" s="2853"/>
    </row>
    <row r="1136" spans="1:8" thickBot="1">
      <c r="A1136" s="795" t="s">
        <v>1664</v>
      </c>
      <c r="B1136" s="792">
        <v>8709.4699999999993</v>
      </c>
      <c r="C1136" s="792">
        <v>0.42</v>
      </c>
      <c r="D1136" s="2850">
        <v>8709.89</v>
      </c>
      <c r="E1136" s="2850"/>
      <c r="F1136" s="792"/>
      <c r="G1136" s="792">
        <v>20912.669999999998</v>
      </c>
      <c r="H1136" s="793">
        <v>-58.35</v>
      </c>
    </row>
    <row r="1137" spans="1:8" thickBot="1">
      <c r="A1137" s="804" t="s">
        <v>2328</v>
      </c>
      <c r="B1137" s="805">
        <v>8709.4699999999993</v>
      </c>
      <c r="C1137" s="805">
        <v>0.42</v>
      </c>
      <c r="D1137" s="2851">
        <v>8709.89</v>
      </c>
      <c r="E1137" s="2851"/>
      <c r="F1137" s="805"/>
      <c r="G1137" s="805">
        <v>20912.669999999998</v>
      </c>
      <c r="H1137" s="806">
        <v>-58.35</v>
      </c>
    </row>
    <row r="1138" spans="1:8" ht="14.4">
      <c r="A1138" s="2853" t="s">
        <v>2329</v>
      </c>
      <c r="B1138" s="2853"/>
      <c r="C1138" s="2853"/>
      <c r="D1138" s="2853"/>
      <c r="E1138" s="2853"/>
      <c r="F1138" s="2853"/>
      <c r="G1138" s="2853"/>
      <c r="H1138" s="2853"/>
    </row>
    <row r="1139" spans="1:8" ht="14.4">
      <c r="A1139" s="2854" t="s">
        <v>2330</v>
      </c>
      <c r="B1139" s="2854"/>
      <c r="C1139" s="2854"/>
      <c r="D1139" s="2854"/>
      <c r="E1139" s="2854"/>
      <c r="F1139" s="2854"/>
      <c r="G1139" s="2854"/>
      <c r="H1139" s="2854"/>
    </row>
    <row r="1140" spans="1:8" thickBot="1">
      <c r="A1140" s="795" t="s">
        <v>2331</v>
      </c>
      <c r="B1140" s="792">
        <v>17923.919999999998</v>
      </c>
      <c r="C1140" s="792">
        <v>0</v>
      </c>
      <c r="D1140" s="2850">
        <v>17923.919999999998</v>
      </c>
      <c r="E1140" s="2850"/>
      <c r="F1140" s="792"/>
      <c r="G1140" s="792">
        <v>17514.080000000002</v>
      </c>
      <c r="H1140" s="793">
        <v>2.34</v>
      </c>
    </row>
    <row r="1141" spans="1:8" thickBot="1">
      <c r="A1141" s="804" t="s">
        <v>1698</v>
      </c>
      <c r="B1141" s="805">
        <v>17923.919999999998</v>
      </c>
      <c r="C1141" s="805">
        <v>0</v>
      </c>
      <c r="D1141" s="2851">
        <v>17923.919999999998</v>
      </c>
      <c r="E1141" s="2851"/>
      <c r="F1141" s="805"/>
      <c r="G1141" s="805">
        <v>17514.080000000002</v>
      </c>
      <c r="H1141" s="806">
        <v>2.34</v>
      </c>
    </row>
    <row r="1142" spans="1:8" ht="14.4">
      <c r="A1142" s="2854" t="s">
        <v>2332</v>
      </c>
      <c r="B1142" s="2854"/>
      <c r="C1142" s="2854"/>
      <c r="D1142" s="2854"/>
      <c r="E1142" s="2854"/>
      <c r="F1142" s="2854"/>
      <c r="G1142" s="2854"/>
      <c r="H1142" s="2854"/>
    </row>
    <row r="1143" spans="1:8" thickBot="1">
      <c r="A1143" s="795" t="s">
        <v>2331</v>
      </c>
      <c r="B1143" s="792">
        <v>18997.18</v>
      </c>
      <c r="C1143" s="792">
        <v>0</v>
      </c>
      <c r="D1143" s="2850">
        <v>18997.18</v>
      </c>
      <c r="E1143" s="2850"/>
      <c r="F1143" s="792"/>
      <c r="G1143" s="792">
        <v>18047.66</v>
      </c>
      <c r="H1143" s="793">
        <v>5.26</v>
      </c>
    </row>
    <row r="1144" spans="1:8" thickBot="1">
      <c r="A1144" s="804" t="s">
        <v>1703</v>
      </c>
      <c r="B1144" s="805">
        <v>18997.18</v>
      </c>
      <c r="C1144" s="805">
        <v>0</v>
      </c>
      <c r="D1144" s="2851">
        <v>18997.18</v>
      </c>
      <c r="E1144" s="2851"/>
      <c r="F1144" s="805"/>
      <c r="G1144" s="805">
        <v>18047.66</v>
      </c>
      <c r="H1144" s="806">
        <v>5.26</v>
      </c>
    </row>
    <row r="1145" spans="1:8" thickBot="1">
      <c r="A1145" s="804" t="s">
        <v>2333</v>
      </c>
      <c r="B1145" s="805">
        <v>36921.1</v>
      </c>
      <c r="C1145" s="805">
        <v>0</v>
      </c>
      <c r="D1145" s="2851">
        <v>36921.1</v>
      </c>
      <c r="E1145" s="2851"/>
      <c r="F1145" s="805"/>
      <c r="G1145" s="805">
        <v>35561.74</v>
      </c>
      <c r="H1145" s="806">
        <v>3.82</v>
      </c>
    </row>
    <row r="1146" spans="1:8" ht="14.4">
      <c r="A1146" s="2845" t="s">
        <v>2334</v>
      </c>
      <c r="B1146" s="798">
        <v>990123.49</v>
      </c>
      <c r="C1146" s="798">
        <v>54.53</v>
      </c>
      <c r="D1146" s="2841">
        <v>990178.02</v>
      </c>
      <c r="E1146" s="2841"/>
      <c r="F1146" s="798"/>
      <c r="G1146" s="2841">
        <v>887192.25</v>
      </c>
      <c r="H1146" s="2843">
        <v>11.61</v>
      </c>
    </row>
    <row r="1147" spans="1:8" thickBot="1">
      <c r="A1147" s="2845"/>
      <c r="B1147" s="796"/>
      <c r="C1147" s="796"/>
      <c r="D1147" s="2842"/>
      <c r="E1147" s="2842"/>
      <c r="F1147" s="800"/>
      <c r="G1147" s="2842"/>
      <c r="H1147" s="2844"/>
    </row>
    <row r="1148" spans="1:8" ht="16.5" customHeight="1">
      <c r="A1148" s="2856" t="s">
        <v>2335</v>
      </c>
      <c r="B1148" s="2856"/>
      <c r="C1148" s="2856"/>
      <c r="D1148" s="2856"/>
      <c r="E1148" s="2856"/>
      <c r="F1148" s="2856"/>
      <c r="G1148" s="2856"/>
      <c r="H1148" s="2856"/>
    </row>
    <row r="1149" spans="1:8" ht="16.5" customHeight="1">
      <c r="A1149" s="2853" t="s">
        <v>2336</v>
      </c>
      <c r="B1149" s="2853"/>
      <c r="C1149" s="2853"/>
      <c r="D1149" s="2853"/>
      <c r="E1149" s="2853"/>
      <c r="F1149" s="2853"/>
      <c r="G1149" s="2853"/>
      <c r="H1149" s="2853"/>
    </row>
    <row r="1150" spans="1:8" ht="16.5" customHeight="1">
      <c r="A1150" s="2854" t="s">
        <v>2337</v>
      </c>
      <c r="B1150" s="2854"/>
      <c r="C1150" s="2854"/>
      <c r="D1150" s="2854"/>
      <c r="E1150" s="2854"/>
      <c r="F1150" s="2854"/>
      <c r="G1150" s="2854"/>
      <c r="H1150" s="2854"/>
    </row>
    <row r="1151" spans="1:8" ht="16.5" customHeight="1">
      <c r="A1151" s="795" t="s">
        <v>2338</v>
      </c>
      <c r="B1151" s="792">
        <v>228800</v>
      </c>
      <c r="C1151" s="792">
        <v>0</v>
      </c>
      <c r="D1151" s="2849">
        <v>228800</v>
      </c>
      <c r="E1151" s="2849"/>
      <c r="F1151" s="792"/>
      <c r="G1151" s="792">
        <v>200000</v>
      </c>
      <c r="H1151" s="793">
        <v>14.4</v>
      </c>
    </row>
    <row r="1152" spans="1:8" ht="16.5" customHeight="1" thickBot="1">
      <c r="A1152" s="795" t="s">
        <v>1664</v>
      </c>
      <c r="B1152" s="792">
        <v>3063734</v>
      </c>
      <c r="C1152" s="792">
        <v>0</v>
      </c>
      <c r="D1152" s="2850">
        <v>3063734</v>
      </c>
      <c r="E1152" s="2850"/>
      <c r="F1152" s="792"/>
      <c r="G1152" s="792">
        <v>2588481.0499999998</v>
      </c>
      <c r="H1152" s="793">
        <v>18.36</v>
      </c>
    </row>
    <row r="1153" spans="1:8" ht="16.5" customHeight="1" thickBot="1">
      <c r="A1153" s="804" t="s">
        <v>1750</v>
      </c>
      <c r="B1153" s="805">
        <v>3292534</v>
      </c>
      <c r="C1153" s="805">
        <v>0</v>
      </c>
      <c r="D1153" s="2851">
        <v>3292534</v>
      </c>
      <c r="E1153" s="2851"/>
      <c r="F1153" s="805"/>
      <c r="G1153" s="805">
        <v>2788481.05</v>
      </c>
      <c r="H1153" s="806">
        <v>18.079999999999998</v>
      </c>
    </row>
    <row r="1154" spans="1:8" ht="16.5" customHeight="1" thickBot="1">
      <c r="A1154" s="804" t="s">
        <v>2339</v>
      </c>
      <c r="B1154" s="805">
        <v>3292534</v>
      </c>
      <c r="C1154" s="805">
        <v>0</v>
      </c>
      <c r="D1154" s="2851">
        <v>3292534</v>
      </c>
      <c r="E1154" s="2851"/>
      <c r="F1154" s="805"/>
      <c r="G1154" s="805">
        <v>2788481.05</v>
      </c>
      <c r="H1154" s="806">
        <v>18.079999999999998</v>
      </c>
    </row>
    <row r="1155" spans="1:8" ht="14.25" customHeight="1">
      <c r="A1155" s="2853" t="s">
        <v>2340</v>
      </c>
      <c r="B1155" s="2853"/>
      <c r="C1155" s="2853"/>
      <c r="D1155" s="2853"/>
      <c r="E1155" s="2853"/>
      <c r="F1155" s="2853"/>
      <c r="G1155" s="2853"/>
      <c r="H1155" s="2853"/>
    </row>
    <row r="1156" spans="1:8" ht="14.25" customHeight="1">
      <c r="A1156" s="2854" t="s">
        <v>2341</v>
      </c>
      <c r="B1156" s="2854"/>
      <c r="C1156" s="2854"/>
      <c r="D1156" s="2854"/>
      <c r="E1156" s="2854"/>
      <c r="F1156" s="2854"/>
      <c r="G1156" s="2854"/>
      <c r="H1156" s="2854"/>
    </row>
    <row r="1157" spans="1:8" ht="14.25" customHeight="1" thickBot="1">
      <c r="A1157" s="795" t="s">
        <v>1664</v>
      </c>
      <c r="B1157" s="792">
        <v>1210</v>
      </c>
      <c r="C1157" s="792">
        <v>0</v>
      </c>
      <c r="D1157" s="2850">
        <v>1210</v>
      </c>
      <c r="E1157" s="2850"/>
      <c r="F1157" s="792"/>
      <c r="G1157" s="792">
        <v>100</v>
      </c>
      <c r="H1157" s="793">
        <v>1110</v>
      </c>
    </row>
    <row r="1158" spans="1:8" ht="14.25" customHeight="1" thickBot="1">
      <c r="A1158" s="804" t="s">
        <v>1698</v>
      </c>
      <c r="B1158" s="805">
        <v>1210</v>
      </c>
      <c r="C1158" s="805">
        <v>0</v>
      </c>
      <c r="D1158" s="2851">
        <v>1210</v>
      </c>
      <c r="E1158" s="2851"/>
      <c r="F1158" s="805"/>
      <c r="G1158" s="805">
        <v>100</v>
      </c>
      <c r="H1158" s="806">
        <v>1110</v>
      </c>
    </row>
    <row r="1159" spans="1:8" ht="14.25" customHeight="1">
      <c r="A1159" s="2854" t="s">
        <v>2342</v>
      </c>
      <c r="B1159" s="2854"/>
      <c r="C1159" s="2854"/>
      <c r="D1159" s="2854"/>
      <c r="E1159" s="2854"/>
      <c r="F1159" s="2854"/>
      <c r="G1159" s="2854"/>
      <c r="H1159" s="2854"/>
    </row>
    <row r="1160" spans="1:8" ht="14.25" customHeight="1">
      <c r="A1160" s="795" t="s">
        <v>2343</v>
      </c>
      <c r="B1160" s="792">
        <v>33552.959999999999</v>
      </c>
      <c r="C1160" s="792">
        <v>0</v>
      </c>
      <c r="D1160" s="2849">
        <v>33552.959999999999</v>
      </c>
      <c r="E1160" s="2849"/>
      <c r="F1160" s="792"/>
      <c r="G1160" s="792">
        <v>28388.74</v>
      </c>
      <c r="H1160" s="793">
        <v>18.190000000000001</v>
      </c>
    </row>
    <row r="1161" spans="1:8" ht="14.25" customHeight="1" thickBot="1">
      <c r="A1161" s="795" t="s">
        <v>1855</v>
      </c>
      <c r="B1161" s="792">
        <v>142</v>
      </c>
      <c r="C1161" s="792">
        <v>0</v>
      </c>
      <c r="D1161" s="2850">
        <v>142</v>
      </c>
      <c r="E1161" s="2850"/>
      <c r="F1161" s="792"/>
      <c r="G1161" s="792">
        <v>142</v>
      </c>
      <c r="H1161" s="793">
        <v>0</v>
      </c>
    </row>
    <row r="1162" spans="1:8" ht="14.25" customHeight="1" thickBot="1">
      <c r="A1162" s="804" t="s">
        <v>1701</v>
      </c>
      <c r="B1162" s="805">
        <v>33694.959999999999</v>
      </c>
      <c r="C1162" s="805">
        <v>0</v>
      </c>
      <c r="D1162" s="2851">
        <v>33694.959999999999</v>
      </c>
      <c r="E1162" s="2851"/>
      <c r="F1162" s="805"/>
      <c r="G1162" s="805">
        <v>28530.74</v>
      </c>
      <c r="H1162" s="806">
        <v>18.100000000000001</v>
      </c>
    </row>
    <row r="1163" spans="1:8" ht="14.4">
      <c r="A1163" s="2854" t="s">
        <v>1958</v>
      </c>
      <c r="B1163" s="2854"/>
      <c r="C1163" s="2854"/>
      <c r="D1163" s="2854"/>
      <c r="E1163" s="2854"/>
      <c r="F1163" s="2854"/>
      <c r="G1163" s="2854"/>
      <c r="H1163" s="2854"/>
    </row>
    <row r="1164" spans="1:8" thickBot="1">
      <c r="A1164" s="795" t="s">
        <v>1664</v>
      </c>
      <c r="B1164" s="792">
        <v>28895.5</v>
      </c>
      <c r="C1164" s="792">
        <v>0</v>
      </c>
      <c r="D1164" s="2850">
        <v>28895.5</v>
      </c>
      <c r="E1164" s="2850"/>
      <c r="F1164" s="792"/>
      <c r="G1164" s="792">
        <v>1329.35</v>
      </c>
      <c r="H1164" s="793">
        <v>2073.66</v>
      </c>
    </row>
    <row r="1165" spans="1:8" thickBot="1">
      <c r="A1165" s="804" t="s">
        <v>1806</v>
      </c>
      <c r="B1165" s="805">
        <v>28895.5</v>
      </c>
      <c r="C1165" s="805">
        <v>0</v>
      </c>
      <c r="D1165" s="2851">
        <v>28895.5</v>
      </c>
      <c r="E1165" s="2851"/>
      <c r="F1165" s="805"/>
      <c r="G1165" s="805">
        <v>1329.35</v>
      </c>
      <c r="H1165" s="806">
        <v>2073.66</v>
      </c>
    </row>
    <row r="1166" spans="1:8" thickBot="1">
      <c r="A1166" s="804" t="s">
        <v>2344</v>
      </c>
      <c r="B1166" s="805">
        <v>63800.46</v>
      </c>
      <c r="C1166" s="805">
        <v>0</v>
      </c>
      <c r="D1166" s="2851">
        <v>63800.46</v>
      </c>
      <c r="E1166" s="2851"/>
      <c r="F1166" s="805"/>
      <c r="G1166" s="805">
        <v>29960.09</v>
      </c>
      <c r="H1166" s="806">
        <v>112.95</v>
      </c>
    </row>
    <row r="1167" spans="1:8" ht="14.4">
      <c r="A1167" s="2845" t="s">
        <v>2345</v>
      </c>
      <c r="B1167" s="798">
        <v>3356334.46</v>
      </c>
      <c r="C1167" s="798">
        <v>0</v>
      </c>
      <c r="D1167" s="2841">
        <v>3356334.46</v>
      </c>
      <c r="E1167" s="2841"/>
      <c r="F1167" s="798"/>
      <c r="G1167" s="2841">
        <v>2818441.14</v>
      </c>
      <c r="H1167" s="2843">
        <v>19.079999999999998</v>
      </c>
    </row>
    <row r="1168" spans="1:8" ht="7.5" customHeight="1" thickBot="1">
      <c r="A1168" s="2845"/>
      <c r="B1168" s="796"/>
      <c r="C1168" s="796"/>
      <c r="D1168" s="2842"/>
      <c r="E1168" s="2842"/>
      <c r="F1168" s="800"/>
      <c r="G1168" s="2842"/>
      <c r="H1168" s="2844"/>
    </row>
    <row r="1169" spans="1:8" ht="14.4">
      <c r="A1169" s="2856" t="s">
        <v>2346</v>
      </c>
      <c r="B1169" s="2856"/>
      <c r="C1169" s="2856"/>
      <c r="D1169" s="2856"/>
      <c r="E1169" s="2856"/>
      <c r="F1169" s="2856"/>
      <c r="G1169" s="2856"/>
      <c r="H1169" s="2856"/>
    </row>
    <row r="1170" spans="1:8" ht="17.25" customHeight="1">
      <c r="A1170" s="2853" t="s">
        <v>2347</v>
      </c>
      <c r="B1170" s="2853"/>
      <c r="C1170" s="2853"/>
      <c r="D1170" s="2853"/>
      <c r="E1170" s="2853"/>
      <c r="F1170" s="2853"/>
      <c r="G1170" s="2853"/>
      <c r="H1170" s="2853"/>
    </row>
    <row r="1171" spans="1:8" ht="17.25" customHeight="1">
      <c r="A1171" s="795" t="s">
        <v>1689</v>
      </c>
      <c r="B1171" s="792">
        <v>5401.59</v>
      </c>
      <c r="C1171" s="792">
        <v>0</v>
      </c>
      <c r="D1171" s="2849">
        <v>5401.59</v>
      </c>
      <c r="E1171" s="2849"/>
      <c r="F1171" s="792"/>
      <c r="G1171" s="792">
        <v>5276.46</v>
      </c>
      <c r="H1171" s="793">
        <v>2.37</v>
      </c>
    </row>
    <row r="1172" spans="1:8" ht="17.25" customHeight="1">
      <c r="A1172" s="795" t="s">
        <v>2348</v>
      </c>
      <c r="B1172" s="792">
        <v>76683.100000000006</v>
      </c>
      <c r="C1172" s="792">
        <v>2139.52</v>
      </c>
      <c r="D1172" s="2849">
        <v>78822.62</v>
      </c>
      <c r="E1172" s="2849"/>
      <c r="F1172" s="792"/>
      <c r="G1172" s="792">
        <v>62480.17</v>
      </c>
      <c r="H1172" s="793">
        <v>26.16</v>
      </c>
    </row>
    <row r="1173" spans="1:8" ht="17.25" customHeight="1">
      <c r="A1173" s="795" t="s">
        <v>2349</v>
      </c>
      <c r="B1173" s="792">
        <v>36.51</v>
      </c>
      <c r="C1173" s="792">
        <v>0</v>
      </c>
      <c r="D1173" s="2849">
        <v>36.51</v>
      </c>
      <c r="E1173" s="2849"/>
      <c r="F1173" s="792"/>
      <c r="G1173" s="792">
        <v>37.56</v>
      </c>
      <c r="H1173" s="793">
        <v>-2.8</v>
      </c>
    </row>
    <row r="1174" spans="1:8" ht="17.25" customHeight="1">
      <c r="A1174" s="795" t="s">
        <v>2350</v>
      </c>
      <c r="B1174" s="792">
        <v>249.99</v>
      </c>
      <c r="C1174" s="792">
        <v>0</v>
      </c>
      <c r="D1174" s="2849">
        <v>249.99</v>
      </c>
      <c r="E1174" s="2849"/>
      <c r="F1174" s="792"/>
      <c r="G1174" s="792">
        <v>436.66</v>
      </c>
      <c r="H1174" s="793">
        <v>-42.75</v>
      </c>
    </row>
    <row r="1175" spans="1:8" ht="17.25" customHeight="1">
      <c r="A1175" s="795" t="s">
        <v>2351</v>
      </c>
      <c r="B1175" s="792">
        <v>12127.46</v>
      </c>
      <c r="C1175" s="792">
        <v>0</v>
      </c>
      <c r="D1175" s="2849">
        <v>12127.46</v>
      </c>
      <c r="E1175" s="2849"/>
      <c r="F1175" s="792"/>
      <c r="G1175" s="792">
        <v>12289.8</v>
      </c>
      <c r="H1175" s="793">
        <v>-1.32</v>
      </c>
    </row>
    <row r="1176" spans="1:8" ht="17.25" customHeight="1">
      <c r="A1176" s="795" t="s">
        <v>2352</v>
      </c>
      <c r="B1176" s="792">
        <v>1084.68</v>
      </c>
      <c r="C1176" s="792">
        <v>0</v>
      </c>
      <c r="D1176" s="2849">
        <v>1084.68</v>
      </c>
      <c r="E1176" s="2849"/>
      <c r="F1176" s="792"/>
      <c r="G1176" s="792">
        <v>1006.9</v>
      </c>
      <c r="H1176" s="793">
        <v>7.72</v>
      </c>
    </row>
    <row r="1177" spans="1:8" ht="17.25" customHeight="1">
      <c r="A1177" s="795" t="s">
        <v>2353</v>
      </c>
      <c r="B1177" s="792">
        <v>137051.12</v>
      </c>
      <c r="C1177" s="792">
        <v>0</v>
      </c>
      <c r="D1177" s="2849">
        <v>137051.12</v>
      </c>
      <c r="E1177" s="2849"/>
      <c r="F1177" s="792"/>
      <c r="G1177" s="792">
        <v>25611.09</v>
      </c>
      <c r="H1177" s="793">
        <v>435.12</v>
      </c>
    </row>
    <row r="1178" spans="1:8" ht="17.25" customHeight="1">
      <c r="A1178" s="795" t="s">
        <v>1855</v>
      </c>
      <c r="B1178" s="792">
        <v>3506.59</v>
      </c>
      <c r="C1178" s="792">
        <v>0</v>
      </c>
      <c r="D1178" s="2849">
        <v>3506.59</v>
      </c>
      <c r="E1178" s="2849"/>
      <c r="F1178" s="792"/>
      <c r="G1178" s="792">
        <v>1553.06</v>
      </c>
      <c r="H1178" s="793">
        <v>125.79</v>
      </c>
    </row>
    <row r="1179" spans="1:8" ht="17.25" customHeight="1">
      <c r="A1179" s="795" t="s">
        <v>1856</v>
      </c>
      <c r="B1179" s="792">
        <v>13.65</v>
      </c>
      <c r="C1179" s="792">
        <v>0</v>
      </c>
      <c r="D1179" s="2849">
        <v>13.65</v>
      </c>
      <c r="E1179" s="2849"/>
      <c r="F1179" s="792"/>
      <c r="G1179" s="792">
        <v>40.61</v>
      </c>
      <c r="H1179" s="793">
        <v>-66.39</v>
      </c>
    </row>
    <row r="1180" spans="1:8" ht="17.25" customHeight="1" thickBot="1">
      <c r="A1180" s="795" t="s">
        <v>1664</v>
      </c>
      <c r="B1180" s="792">
        <v>3734.05</v>
      </c>
      <c r="C1180" s="792">
        <v>9354.84</v>
      </c>
      <c r="D1180" s="2850">
        <v>13088.89</v>
      </c>
      <c r="E1180" s="2850"/>
      <c r="F1180" s="792"/>
      <c r="G1180" s="792">
        <v>9206</v>
      </c>
      <c r="H1180" s="793">
        <v>42.18</v>
      </c>
    </row>
    <row r="1181" spans="1:8" thickBot="1">
      <c r="A1181" s="804" t="s">
        <v>2354</v>
      </c>
      <c r="B1181" s="805">
        <v>239888.74</v>
      </c>
      <c r="C1181" s="805">
        <v>11494.36</v>
      </c>
      <c r="D1181" s="2851">
        <v>251383.1</v>
      </c>
      <c r="E1181" s="2851"/>
      <c r="F1181" s="805"/>
      <c r="G1181" s="805">
        <v>117938.31</v>
      </c>
      <c r="H1181" s="806">
        <v>113.15</v>
      </c>
    </row>
    <row r="1182" spans="1:8" ht="14.25" customHeight="1">
      <c r="A1182" s="2853" t="s">
        <v>2355</v>
      </c>
      <c r="B1182" s="2853"/>
      <c r="C1182" s="2853"/>
      <c r="D1182" s="2853"/>
      <c r="E1182" s="2853"/>
      <c r="F1182" s="2853"/>
      <c r="G1182" s="2853"/>
      <c r="H1182" s="2853"/>
    </row>
    <row r="1183" spans="1:8" ht="16.5" customHeight="1">
      <c r="A1183" s="2854" t="s">
        <v>2356</v>
      </c>
      <c r="B1183" s="2854"/>
      <c r="C1183" s="2854"/>
      <c r="D1183" s="2854"/>
      <c r="E1183" s="2854"/>
      <c r="F1183" s="2854"/>
      <c r="G1183" s="2854"/>
      <c r="H1183" s="2854"/>
    </row>
    <row r="1184" spans="1:8" ht="16.5" customHeight="1" thickBot="1">
      <c r="A1184" s="795" t="s">
        <v>2357</v>
      </c>
      <c r="B1184" s="792">
        <v>25805.95</v>
      </c>
      <c r="C1184" s="792">
        <v>0</v>
      </c>
      <c r="D1184" s="2850">
        <v>25805.95</v>
      </c>
      <c r="E1184" s="2850"/>
      <c r="F1184" s="792"/>
      <c r="G1184" s="792">
        <v>27603.11</v>
      </c>
      <c r="H1184" s="793">
        <v>-6.51</v>
      </c>
    </row>
    <row r="1185" spans="1:8" ht="16.5" customHeight="1" thickBot="1">
      <c r="A1185" s="804" t="s">
        <v>2134</v>
      </c>
      <c r="B1185" s="805">
        <v>25805.95</v>
      </c>
      <c r="C1185" s="805">
        <v>0</v>
      </c>
      <c r="D1185" s="2851">
        <v>25805.95</v>
      </c>
      <c r="E1185" s="2851"/>
      <c r="F1185" s="805"/>
      <c r="G1185" s="805">
        <v>27603.11</v>
      </c>
      <c r="H1185" s="806">
        <v>-6.51</v>
      </c>
    </row>
    <row r="1186" spans="1:8" ht="16.5" customHeight="1">
      <c r="A1186" s="2854" t="s">
        <v>2358</v>
      </c>
      <c r="B1186" s="2854"/>
      <c r="C1186" s="2854"/>
      <c r="D1186" s="2854"/>
      <c r="E1186" s="2854"/>
      <c r="F1186" s="2854"/>
      <c r="G1186" s="2854"/>
      <c r="H1186" s="2854"/>
    </row>
    <row r="1187" spans="1:8" ht="16.5" customHeight="1" thickBot="1">
      <c r="A1187" s="795" t="s">
        <v>1689</v>
      </c>
      <c r="B1187" s="792">
        <v>1719.3</v>
      </c>
      <c r="C1187" s="792">
        <v>0</v>
      </c>
      <c r="D1187" s="2850">
        <v>1719.3</v>
      </c>
      <c r="E1187" s="2850"/>
      <c r="F1187" s="792"/>
      <c r="G1187" s="792">
        <v>1649.62</v>
      </c>
      <c r="H1187" s="793">
        <v>4.22</v>
      </c>
    </row>
    <row r="1188" spans="1:8" ht="16.5" customHeight="1" thickBot="1">
      <c r="A1188" s="804" t="s">
        <v>2019</v>
      </c>
      <c r="B1188" s="805">
        <v>1719.3</v>
      </c>
      <c r="C1188" s="805">
        <v>0</v>
      </c>
      <c r="D1188" s="2851">
        <v>1719.3</v>
      </c>
      <c r="E1188" s="2851"/>
      <c r="F1188" s="805"/>
      <c r="G1188" s="805">
        <v>1649.62</v>
      </c>
      <c r="H1188" s="806">
        <v>4.22</v>
      </c>
    </row>
    <row r="1189" spans="1:8" ht="14.4">
      <c r="A1189" s="2854" t="s">
        <v>1807</v>
      </c>
      <c r="B1189" s="2854"/>
      <c r="C1189" s="2854"/>
      <c r="D1189" s="2854"/>
      <c r="E1189" s="2854"/>
      <c r="F1189" s="2854"/>
      <c r="G1189" s="2854"/>
      <c r="H1189" s="2854"/>
    </row>
    <row r="1190" spans="1:8" ht="14.4">
      <c r="A1190" s="795" t="s">
        <v>1689</v>
      </c>
      <c r="B1190" s="792">
        <v>3914.17</v>
      </c>
      <c r="C1190" s="792">
        <v>0</v>
      </c>
      <c r="D1190" s="2849">
        <v>3914.17</v>
      </c>
      <c r="E1190" s="2849"/>
      <c r="F1190" s="792"/>
      <c r="G1190" s="792">
        <v>3850.69</v>
      </c>
      <c r="H1190" s="793">
        <v>1.65</v>
      </c>
    </row>
    <row r="1191" spans="1:8" ht="14.4">
      <c r="A1191" s="795" t="s">
        <v>2359</v>
      </c>
      <c r="B1191" s="792">
        <v>3000</v>
      </c>
      <c r="C1191" s="792">
        <v>0</v>
      </c>
      <c r="D1191" s="2849">
        <v>3000</v>
      </c>
      <c r="E1191" s="2849"/>
      <c r="F1191" s="792"/>
      <c r="G1191" s="792">
        <v>1666.68</v>
      </c>
      <c r="H1191" s="793">
        <v>80</v>
      </c>
    </row>
    <row r="1192" spans="1:8" thickBot="1">
      <c r="A1192" s="795" t="s">
        <v>1664</v>
      </c>
      <c r="B1192" s="792">
        <v>817560.56</v>
      </c>
      <c r="C1192" s="792">
        <v>0</v>
      </c>
      <c r="D1192" s="2850">
        <v>817560.56</v>
      </c>
      <c r="E1192" s="2850"/>
      <c r="F1192" s="792"/>
      <c r="G1192" s="792">
        <v>349215.71</v>
      </c>
      <c r="H1192" s="793">
        <v>134.11000000000001</v>
      </c>
    </row>
    <row r="1193" spans="1:8" thickBot="1">
      <c r="A1193" s="804" t="s">
        <v>1809</v>
      </c>
      <c r="B1193" s="805">
        <v>824474.73</v>
      </c>
      <c r="C1193" s="805">
        <v>0</v>
      </c>
      <c r="D1193" s="2851">
        <v>824474.73</v>
      </c>
      <c r="E1193" s="2851"/>
      <c r="F1193" s="805"/>
      <c r="G1193" s="805">
        <v>354733.08</v>
      </c>
      <c r="H1193" s="806">
        <v>132.41999999999999</v>
      </c>
    </row>
    <row r="1194" spans="1:8" thickBot="1">
      <c r="A1194" s="804" t="s">
        <v>2360</v>
      </c>
      <c r="B1194" s="805">
        <v>851999.98</v>
      </c>
      <c r="C1194" s="805">
        <v>0</v>
      </c>
      <c r="D1194" s="2851">
        <v>851999.98</v>
      </c>
      <c r="E1194" s="2851"/>
      <c r="F1194" s="805"/>
      <c r="G1194" s="805">
        <v>383985.81</v>
      </c>
      <c r="H1194" s="806">
        <v>121.88</v>
      </c>
    </row>
    <row r="1195" spans="1:8" ht="18.75" customHeight="1">
      <c r="A1195" s="2853" t="s">
        <v>2361</v>
      </c>
      <c r="B1195" s="2853"/>
      <c r="C1195" s="2853"/>
      <c r="D1195" s="2853"/>
      <c r="E1195" s="2853"/>
      <c r="F1195" s="2853"/>
      <c r="G1195" s="2853"/>
      <c r="H1195" s="2853"/>
    </row>
    <row r="1196" spans="1:8" ht="18.75" customHeight="1">
      <c r="A1196" s="2854" t="s">
        <v>2362</v>
      </c>
      <c r="B1196" s="2854"/>
      <c r="C1196" s="2854"/>
      <c r="D1196" s="2854"/>
      <c r="E1196" s="2854"/>
      <c r="F1196" s="2854"/>
      <c r="G1196" s="2854"/>
      <c r="H1196" s="2854"/>
    </row>
    <row r="1197" spans="1:8" ht="18.75" customHeight="1">
      <c r="A1197" s="795" t="s">
        <v>1689</v>
      </c>
      <c r="B1197" s="792">
        <v>2216.4899999999998</v>
      </c>
      <c r="C1197" s="792">
        <v>0</v>
      </c>
      <c r="D1197" s="2849">
        <v>2216.4899999999998</v>
      </c>
      <c r="E1197" s="2849"/>
      <c r="F1197" s="792"/>
      <c r="G1197" s="792">
        <v>2506.88</v>
      </c>
      <c r="H1197" s="793">
        <v>-11.58</v>
      </c>
    </row>
    <row r="1198" spans="1:8" ht="18.75" customHeight="1" thickBot="1">
      <c r="A1198" s="795" t="s">
        <v>2363</v>
      </c>
      <c r="B1198" s="792">
        <v>1927.19</v>
      </c>
      <c r="C1198" s="792">
        <v>0</v>
      </c>
      <c r="D1198" s="2850">
        <v>1927.19</v>
      </c>
      <c r="E1198" s="2850"/>
      <c r="F1198" s="792"/>
      <c r="G1198" s="792">
        <v>1834.57</v>
      </c>
      <c r="H1198" s="793">
        <v>5.05</v>
      </c>
    </row>
    <row r="1199" spans="1:8" thickBot="1">
      <c r="A1199" s="804" t="s">
        <v>2364</v>
      </c>
      <c r="B1199" s="805">
        <v>4143.68</v>
      </c>
      <c r="C1199" s="805">
        <v>0</v>
      </c>
      <c r="D1199" s="2851">
        <v>4143.68</v>
      </c>
      <c r="E1199" s="2851"/>
      <c r="F1199" s="805"/>
      <c r="G1199" s="805">
        <v>4341.45</v>
      </c>
      <c r="H1199" s="806">
        <v>-4.5599999999999996</v>
      </c>
    </row>
    <row r="1200" spans="1:8" ht="14.4">
      <c r="A1200" s="2853" t="s">
        <v>2365</v>
      </c>
      <c r="B1200" s="2853"/>
      <c r="C1200" s="2853"/>
      <c r="D1200" s="2853"/>
      <c r="E1200" s="2853"/>
      <c r="F1200" s="2853"/>
      <c r="G1200" s="2853"/>
      <c r="H1200" s="2853"/>
    </row>
    <row r="1201" spans="1:8" ht="14.4">
      <c r="A1201" s="2854" t="s">
        <v>1958</v>
      </c>
      <c r="B1201" s="2854"/>
      <c r="C1201" s="2854"/>
      <c r="D1201" s="2854"/>
      <c r="E1201" s="2854"/>
      <c r="F1201" s="2854"/>
      <c r="G1201" s="2854"/>
      <c r="H1201" s="2854"/>
    </row>
    <row r="1202" spans="1:8" thickBot="1">
      <c r="A1202" s="795" t="s">
        <v>1664</v>
      </c>
      <c r="B1202" s="792">
        <v>17668.78</v>
      </c>
      <c r="C1202" s="792">
        <v>0</v>
      </c>
      <c r="D1202" s="2850">
        <v>17668.78</v>
      </c>
      <c r="E1202" s="2850"/>
      <c r="F1202" s="792"/>
      <c r="G1202" s="792">
        <v>5802.39</v>
      </c>
      <c r="H1202" s="793">
        <v>204.51</v>
      </c>
    </row>
    <row r="1203" spans="1:8" thickBot="1">
      <c r="A1203" s="804" t="s">
        <v>2366</v>
      </c>
      <c r="B1203" s="805">
        <v>17668.78</v>
      </c>
      <c r="C1203" s="805">
        <v>0</v>
      </c>
      <c r="D1203" s="2851">
        <v>17668.78</v>
      </c>
      <c r="E1203" s="2851"/>
      <c r="F1203" s="805"/>
      <c r="G1203" s="805">
        <v>5802.39</v>
      </c>
      <c r="H1203" s="806">
        <v>204.51</v>
      </c>
    </row>
    <row r="1204" spans="1:8" ht="14.4">
      <c r="A1204" s="2845" t="s">
        <v>2367</v>
      </c>
      <c r="B1204" s="798">
        <v>1113701.18</v>
      </c>
      <c r="C1204" s="798">
        <v>11494.36</v>
      </c>
      <c r="D1204" s="2841">
        <v>1125195.54</v>
      </c>
      <c r="E1204" s="2841"/>
      <c r="F1204" s="798"/>
      <c r="G1204" s="2841">
        <v>512067.96</v>
      </c>
      <c r="H1204" s="2843">
        <v>119.74</v>
      </c>
    </row>
    <row r="1205" spans="1:8" thickBot="1">
      <c r="A1205" s="2845"/>
      <c r="B1205" s="796"/>
      <c r="C1205" s="796"/>
      <c r="D1205" s="2842"/>
      <c r="E1205" s="2842"/>
      <c r="F1205" s="800"/>
      <c r="G1205" s="2842"/>
      <c r="H1205" s="2844"/>
    </row>
    <row r="1206" spans="1:8" ht="16.5" customHeight="1">
      <c r="A1206" s="2856" t="s">
        <v>2368</v>
      </c>
      <c r="B1206" s="2856"/>
      <c r="C1206" s="2856"/>
      <c r="D1206" s="2856"/>
      <c r="E1206" s="2856"/>
      <c r="F1206" s="2856"/>
      <c r="G1206" s="2856"/>
      <c r="H1206" s="2856"/>
    </row>
    <row r="1207" spans="1:8" ht="16.5" customHeight="1">
      <c r="A1207" s="2853" t="s">
        <v>2369</v>
      </c>
      <c r="B1207" s="2853"/>
      <c r="C1207" s="2853"/>
      <c r="D1207" s="2853"/>
      <c r="E1207" s="2853"/>
      <c r="F1207" s="2853"/>
      <c r="G1207" s="2853"/>
      <c r="H1207" s="2853"/>
    </row>
    <row r="1208" spans="1:8" ht="16.5" customHeight="1">
      <c r="A1208" s="2854" t="s">
        <v>2370</v>
      </c>
      <c r="B1208" s="2854"/>
      <c r="C1208" s="2854"/>
      <c r="D1208" s="2854"/>
      <c r="E1208" s="2854"/>
      <c r="F1208" s="2854"/>
      <c r="G1208" s="2854"/>
      <c r="H1208" s="2854"/>
    </row>
    <row r="1209" spans="1:8" ht="16.5" customHeight="1" thickBot="1">
      <c r="A1209" s="795" t="s">
        <v>1664</v>
      </c>
      <c r="B1209" s="792">
        <v>1336.33</v>
      </c>
      <c r="C1209" s="792">
        <v>1435.58</v>
      </c>
      <c r="D1209" s="2850">
        <v>2771.91</v>
      </c>
      <c r="E1209" s="2850"/>
      <c r="F1209" s="792"/>
      <c r="G1209" s="792">
        <v>3116.37</v>
      </c>
      <c r="H1209" s="793">
        <v>-11.05</v>
      </c>
    </row>
    <row r="1210" spans="1:8" ht="16.5" customHeight="1" thickBot="1">
      <c r="A1210" s="804" t="s">
        <v>1698</v>
      </c>
      <c r="B1210" s="805">
        <v>1336.33</v>
      </c>
      <c r="C1210" s="805">
        <v>1435.58</v>
      </c>
      <c r="D1210" s="2851">
        <v>2771.91</v>
      </c>
      <c r="E1210" s="2851"/>
      <c r="F1210" s="805"/>
      <c r="G1210" s="805">
        <v>3116.37</v>
      </c>
      <c r="H1210" s="806">
        <v>-11.05</v>
      </c>
    </row>
    <row r="1211" spans="1:8" ht="16.5" customHeight="1">
      <c r="A1211" s="2854" t="s">
        <v>2371</v>
      </c>
      <c r="B1211" s="2854"/>
      <c r="C1211" s="2854"/>
      <c r="D1211" s="2854"/>
      <c r="E1211" s="2854"/>
      <c r="F1211" s="2854"/>
      <c r="G1211" s="2854"/>
      <c r="H1211" s="2854"/>
    </row>
    <row r="1212" spans="1:8" ht="16.5" customHeight="1" thickBot="1">
      <c r="A1212" s="795" t="s">
        <v>2372</v>
      </c>
      <c r="B1212" s="792">
        <v>302.45999999999998</v>
      </c>
      <c r="C1212" s="792">
        <v>0</v>
      </c>
      <c r="D1212" s="2850">
        <v>302.45999999999998</v>
      </c>
      <c r="E1212" s="2850"/>
      <c r="F1212" s="792"/>
      <c r="G1212" s="792">
        <v>306.56</v>
      </c>
      <c r="H1212" s="793">
        <v>-1.34</v>
      </c>
    </row>
    <row r="1213" spans="1:8" ht="18" customHeight="1" thickBot="1">
      <c r="A1213" s="804" t="s">
        <v>1701</v>
      </c>
      <c r="B1213" s="805">
        <v>302.45999999999998</v>
      </c>
      <c r="C1213" s="805">
        <v>0</v>
      </c>
      <c r="D1213" s="2851">
        <v>302.45999999999998</v>
      </c>
      <c r="E1213" s="2851"/>
      <c r="F1213" s="805"/>
      <c r="G1213" s="805">
        <v>306.56</v>
      </c>
      <c r="H1213" s="806">
        <v>-1.34</v>
      </c>
    </row>
    <row r="1214" spans="1:8" ht="18" customHeight="1" thickBot="1">
      <c r="A1214" s="804" t="s">
        <v>2373</v>
      </c>
      <c r="B1214" s="805">
        <v>1638.79</v>
      </c>
      <c r="C1214" s="805">
        <v>1435.58</v>
      </c>
      <c r="D1214" s="2851">
        <v>3074.37</v>
      </c>
      <c r="E1214" s="2851"/>
      <c r="F1214" s="805"/>
      <c r="G1214" s="805">
        <v>3422.93</v>
      </c>
      <c r="H1214" s="806">
        <v>-10.18</v>
      </c>
    </row>
    <row r="1215" spans="1:8" ht="13.5" customHeight="1">
      <c r="A1215" s="2853" t="s">
        <v>2374</v>
      </c>
      <c r="B1215" s="2853"/>
      <c r="C1215" s="2853"/>
      <c r="D1215" s="2853"/>
      <c r="E1215" s="2853"/>
      <c r="F1215" s="2853"/>
      <c r="G1215" s="2853"/>
      <c r="H1215" s="2853"/>
    </row>
    <row r="1216" spans="1:8" ht="13.5" customHeight="1">
      <c r="A1216" s="2854" t="s">
        <v>2375</v>
      </c>
      <c r="B1216" s="2854"/>
      <c r="C1216" s="2854"/>
      <c r="D1216" s="2854"/>
      <c r="E1216" s="2854"/>
      <c r="F1216" s="2854"/>
      <c r="G1216" s="2854"/>
      <c r="H1216" s="2854"/>
    </row>
    <row r="1217" spans="1:8" ht="13.5" customHeight="1" thickBot="1">
      <c r="A1217" s="795" t="s">
        <v>1664</v>
      </c>
      <c r="B1217" s="792">
        <v>825.9</v>
      </c>
      <c r="C1217" s="792">
        <v>0</v>
      </c>
      <c r="D1217" s="2850">
        <v>825.9</v>
      </c>
      <c r="E1217" s="2850"/>
      <c r="F1217" s="792" t="s">
        <v>595</v>
      </c>
      <c r="G1217" s="792">
        <v>813.81</v>
      </c>
      <c r="H1217" s="793">
        <v>1.49</v>
      </c>
    </row>
    <row r="1218" spans="1:8" ht="13.5" customHeight="1" thickBot="1">
      <c r="A1218" s="804" t="s">
        <v>1703</v>
      </c>
      <c r="B1218" s="805">
        <v>825.9</v>
      </c>
      <c r="C1218" s="805">
        <v>0</v>
      </c>
      <c r="D1218" s="2851">
        <v>825.9</v>
      </c>
      <c r="E1218" s="2851"/>
      <c r="F1218" s="805"/>
      <c r="G1218" s="805">
        <v>813.81</v>
      </c>
      <c r="H1218" s="806">
        <v>1.49</v>
      </c>
    </row>
    <row r="1219" spans="1:8" ht="13.5" customHeight="1">
      <c r="A1219" s="2854" t="s">
        <v>2376</v>
      </c>
      <c r="B1219" s="2854"/>
      <c r="C1219" s="2854"/>
      <c r="D1219" s="2854"/>
      <c r="E1219" s="2854"/>
      <c r="F1219" s="2854"/>
      <c r="G1219" s="2854"/>
      <c r="H1219" s="2854"/>
    </row>
    <row r="1220" spans="1:8" ht="13.5" customHeight="1">
      <c r="A1220" s="795" t="s">
        <v>2377</v>
      </c>
      <c r="B1220" s="792">
        <v>15323.35</v>
      </c>
      <c r="C1220" s="792">
        <v>0</v>
      </c>
      <c r="D1220" s="2849">
        <v>15323.35</v>
      </c>
      <c r="E1220" s="2849"/>
      <c r="F1220" s="792"/>
      <c r="G1220" s="792">
        <v>28901.72</v>
      </c>
      <c r="H1220" s="793">
        <v>-46.98</v>
      </c>
    </row>
    <row r="1221" spans="1:8" ht="14.25" customHeight="1">
      <c r="A1221" s="795" t="s">
        <v>2378</v>
      </c>
      <c r="B1221" s="792">
        <v>693473.53</v>
      </c>
      <c r="C1221" s="792">
        <v>0</v>
      </c>
      <c r="D1221" s="2849">
        <v>693473.53</v>
      </c>
      <c r="E1221" s="2849"/>
      <c r="F1221" s="831" t="s">
        <v>2379</v>
      </c>
      <c r="G1221" s="792">
        <v>309371.82</v>
      </c>
      <c r="H1221" s="793">
        <v>124.16</v>
      </c>
    </row>
    <row r="1222" spans="1:8" ht="13.5" customHeight="1" thickBot="1">
      <c r="A1222" s="795" t="s">
        <v>1664</v>
      </c>
      <c r="B1222" s="792">
        <v>13094.42</v>
      </c>
      <c r="C1222" s="792">
        <v>0</v>
      </c>
      <c r="D1222" s="2850">
        <v>13094.42</v>
      </c>
      <c r="E1222" s="2850"/>
      <c r="F1222" s="792" t="s">
        <v>610</v>
      </c>
      <c r="G1222" s="792">
        <v>8264.9699999999993</v>
      </c>
      <c r="H1222" s="793">
        <v>58.43</v>
      </c>
    </row>
    <row r="1223" spans="1:8" ht="13.5" customHeight="1" thickBot="1">
      <c r="A1223" s="804" t="s">
        <v>1747</v>
      </c>
      <c r="B1223" s="805">
        <v>721891.3</v>
      </c>
      <c r="C1223" s="805">
        <v>0</v>
      </c>
      <c r="D1223" s="2851">
        <v>721891.3</v>
      </c>
      <c r="E1223" s="2851"/>
      <c r="F1223" s="805"/>
      <c r="G1223" s="805">
        <v>346538.51</v>
      </c>
      <c r="H1223" s="806">
        <v>108.31</v>
      </c>
    </row>
    <row r="1224" spans="1:8" ht="13.5" customHeight="1">
      <c r="A1224" s="2854" t="s">
        <v>1807</v>
      </c>
      <c r="B1224" s="2854"/>
      <c r="C1224" s="2854"/>
      <c r="D1224" s="2854"/>
      <c r="E1224" s="2854"/>
      <c r="F1224" s="2854"/>
      <c r="G1224" s="2854"/>
      <c r="H1224" s="2854"/>
    </row>
    <row r="1225" spans="1:8" ht="13.5" customHeight="1">
      <c r="A1225" s="795" t="s">
        <v>2380</v>
      </c>
      <c r="B1225" s="792">
        <v>300000</v>
      </c>
      <c r="C1225" s="792">
        <v>0</v>
      </c>
      <c r="D1225" s="2849">
        <v>300000</v>
      </c>
      <c r="E1225" s="2849"/>
      <c r="F1225" s="792" t="s">
        <v>615</v>
      </c>
      <c r="G1225" s="792">
        <v>203000</v>
      </c>
      <c r="H1225" s="793">
        <v>47.78</v>
      </c>
    </row>
    <row r="1226" spans="1:8" ht="13.5" customHeight="1">
      <c r="A1226" s="2860" t="s">
        <v>1664</v>
      </c>
      <c r="B1226" s="792">
        <v>133.16999999999999</v>
      </c>
      <c r="C1226" s="792">
        <v>0</v>
      </c>
      <c r="D1226" s="2849">
        <v>136.91999999999999</v>
      </c>
      <c r="E1226" s="2849"/>
      <c r="F1226" s="792" t="s">
        <v>661</v>
      </c>
      <c r="G1226" s="792">
        <v>1003.75</v>
      </c>
      <c r="H1226" s="793">
        <v>-86.36</v>
      </c>
    </row>
    <row r="1227" spans="1:8" ht="13.5" customHeight="1" thickBot="1">
      <c r="A1227" s="2860"/>
      <c r="B1227" s="794">
        <v>3.75</v>
      </c>
      <c r="C1227" s="792"/>
      <c r="D1227" s="2850"/>
      <c r="E1227" s="2850"/>
      <c r="F1227" s="792"/>
      <c r="G1227" s="792"/>
      <c r="H1227" s="793"/>
    </row>
    <row r="1228" spans="1:8" ht="14.4">
      <c r="A1228" s="2845" t="s">
        <v>1809</v>
      </c>
      <c r="B1228" s="798">
        <v>300133.17</v>
      </c>
      <c r="C1228" s="798">
        <v>0</v>
      </c>
      <c r="D1228" s="2841">
        <v>300136.92</v>
      </c>
      <c r="E1228" s="2841"/>
      <c r="F1228" s="798"/>
      <c r="G1228" s="2841">
        <v>204003.75</v>
      </c>
      <c r="H1228" s="2843">
        <v>47.12</v>
      </c>
    </row>
    <row r="1229" spans="1:8" ht="12.75" customHeight="1" thickBot="1">
      <c r="A1229" s="2845"/>
      <c r="B1229" s="799">
        <v>3.75</v>
      </c>
      <c r="C1229" s="810"/>
      <c r="D1229" s="2842"/>
      <c r="E1229" s="2842"/>
      <c r="F1229" s="800"/>
      <c r="G1229" s="2842"/>
      <c r="H1229" s="2844"/>
    </row>
    <row r="1230" spans="1:8" ht="14.25" customHeight="1">
      <c r="A1230" s="2845" t="s">
        <v>2381</v>
      </c>
      <c r="B1230" s="798">
        <v>1022850.37</v>
      </c>
      <c r="C1230" s="798">
        <v>0</v>
      </c>
      <c r="D1230" s="2841">
        <v>1022854.12</v>
      </c>
      <c r="E1230" s="2841"/>
      <c r="F1230" s="798"/>
      <c r="G1230" s="2841">
        <v>551356.06999999995</v>
      </c>
      <c r="H1230" s="2843">
        <v>85.52</v>
      </c>
    </row>
    <row r="1231" spans="1:8" ht="12.75" customHeight="1" thickBot="1">
      <c r="A1231" s="2845"/>
      <c r="B1231" s="799">
        <v>3.75</v>
      </c>
      <c r="C1231" s="796"/>
      <c r="D1231" s="2842"/>
      <c r="E1231" s="2842"/>
      <c r="F1231" s="800"/>
      <c r="G1231" s="2842"/>
      <c r="H1231" s="2844"/>
    </row>
    <row r="1232" spans="1:8" ht="14.25" customHeight="1">
      <c r="A1232" s="2853" t="s">
        <v>2382</v>
      </c>
      <c r="B1232" s="2853"/>
      <c r="C1232" s="2853"/>
      <c r="D1232" s="2853"/>
      <c r="E1232" s="2853"/>
      <c r="F1232" s="2853"/>
      <c r="G1232" s="2853"/>
      <c r="H1232" s="2853"/>
    </row>
    <row r="1233" spans="1:8" ht="14.25" customHeight="1">
      <c r="A1233" s="795" t="s">
        <v>1689</v>
      </c>
      <c r="B1233" s="792">
        <v>19627.3</v>
      </c>
      <c r="C1233" s="792">
        <v>0</v>
      </c>
      <c r="D1233" s="2849">
        <v>19627.3</v>
      </c>
      <c r="E1233" s="2849"/>
      <c r="F1233" s="792"/>
      <c r="G1233" s="792">
        <v>19004.79</v>
      </c>
      <c r="H1233" s="793">
        <v>3.28</v>
      </c>
    </row>
    <row r="1234" spans="1:8" ht="14.25" customHeight="1">
      <c r="A1234" s="795" t="s">
        <v>1927</v>
      </c>
      <c r="B1234" s="792">
        <v>53.04</v>
      </c>
      <c r="C1234" s="792">
        <v>0</v>
      </c>
      <c r="D1234" s="2849">
        <v>53.04</v>
      </c>
      <c r="E1234" s="2849"/>
      <c r="F1234" s="792"/>
      <c r="G1234" s="792">
        <v>58.38</v>
      </c>
      <c r="H1234" s="793">
        <v>-9.15</v>
      </c>
    </row>
    <row r="1235" spans="1:8" ht="14.25" customHeight="1">
      <c r="A1235" s="795" t="s">
        <v>2018</v>
      </c>
      <c r="B1235" s="792">
        <v>-8000</v>
      </c>
      <c r="C1235" s="792">
        <v>0</v>
      </c>
      <c r="D1235" s="2849">
        <v>-8000</v>
      </c>
      <c r="E1235" s="2849"/>
      <c r="F1235" s="792"/>
      <c r="G1235" s="792">
        <v>10000</v>
      </c>
      <c r="H1235" s="793">
        <v>-180</v>
      </c>
    </row>
    <row r="1236" spans="1:8" ht="14.25" customHeight="1" thickBot="1">
      <c r="A1236" s="795" t="s">
        <v>1664</v>
      </c>
      <c r="B1236" s="792">
        <v>9586.7900000000009</v>
      </c>
      <c r="C1236" s="792">
        <v>0</v>
      </c>
      <c r="D1236" s="2850">
        <v>9586.7900000000009</v>
      </c>
      <c r="E1236" s="2850"/>
      <c r="F1236" s="792"/>
      <c r="G1236" s="792">
        <v>3886.66</v>
      </c>
      <c r="H1236" s="793">
        <v>146.66</v>
      </c>
    </row>
    <row r="1237" spans="1:8" ht="14.25" customHeight="1" thickBot="1">
      <c r="A1237" s="804" t="s">
        <v>2383</v>
      </c>
      <c r="B1237" s="805">
        <v>21267.13</v>
      </c>
      <c r="C1237" s="805">
        <v>0</v>
      </c>
      <c r="D1237" s="2851">
        <v>21267.13</v>
      </c>
      <c r="E1237" s="2851"/>
      <c r="F1237" s="805"/>
      <c r="G1237" s="805">
        <v>32949.83</v>
      </c>
      <c r="H1237" s="806">
        <v>-35.46</v>
      </c>
    </row>
    <row r="1238" spans="1:8" ht="14.25" customHeight="1">
      <c r="A1238" s="2845" t="s">
        <v>2384</v>
      </c>
      <c r="B1238" s="798">
        <v>1045756.29</v>
      </c>
      <c r="C1238" s="798">
        <v>1435.58</v>
      </c>
      <c r="D1238" s="2841">
        <v>1047195.62</v>
      </c>
      <c r="E1238" s="2841"/>
      <c r="F1238" s="798"/>
      <c r="G1238" s="2841">
        <v>587728.82999999996</v>
      </c>
      <c r="H1238" s="2843">
        <v>78.180000000000007</v>
      </c>
    </row>
    <row r="1239" spans="1:8" ht="12" customHeight="1" thickBot="1">
      <c r="A1239" s="2859"/>
      <c r="B1239" s="799">
        <v>3.75</v>
      </c>
      <c r="C1239" s="796"/>
      <c r="D1239" s="2842"/>
      <c r="E1239" s="2842"/>
      <c r="F1239" s="800"/>
      <c r="G1239" s="2842"/>
      <c r="H1239" s="2844"/>
    </row>
    <row r="1240" spans="1:8" s="777" customFormat="1" ht="13.5" customHeight="1">
      <c r="A1240" s="2857" t="s">
        <v>2385</v>
      </c>
      <c r="B1240" s="2857"/>
      <c r="C1240" s="833"/>
      <c r="D1240" s="833"/>
      <c r="E1240" s="834"/>
      <c r="F1240" s="834"/>
      <c r="G1240" s="834"/>
      <c r="H1240" s="835"/>
    </row>
    <row r="1241" spans="1:8" ht="13.5" customHeight="1">
      <c r="A1241" s="795" t="s">
        <v>2386</v>
      </c>
      <c r="B1241" s="808"/>
      <c r="C1241" s="792"/>
      <c r="D1241" s="809"/>
      <c r="E1241" s="809"/>
      <c r="F1241" s="809"/>
      <c r="G1241" s="809"/>
      <c r="H1241" s="804"/>
    </row>
    <row r="1242" spans="1:8" s="777" customFormat="1" ht="15" customHeight="1">
      <c r="A1242" s="2857" t="s">
        <v>2387</v>
      </c>
      <c r="B1242" s="2857"/>
      <c r="C1242" s="833"/>
      <c r="D1242" s="833"/>
      <c r="E1242" s="834"/>
      <c r="F1242" s="834"/>
      <c r="G1242" s="834"/>
      <c r="H1242" s="835"/>
    </row>
    <row r="1243" spans="1:8" s="777" customFormat="1" ht="15" customHeight="1">
      <c r="A1243" s="2858" t="s">
        <v>2388</v>
      </c>
      <c r="B1243" s="2858"/>
      <c r="C1243" s="2858"/>
      <c r="D1243" s="833"/>
      <c r="E1243" s="834"/>
      <c r="F1243" s="834"/>
      <c r="G1243" s="834"/>
      <c r="H1243" s="835"/>
    </row>
    <row r="1244" spans="1:8" ht="13.5" customHeight="1">
      <c r="A1244" s="795" t="s">
        <v>2389</v>
      </c>
      <c r="B1244" s="808"/>
      <c r="C1244" s="792"/>
      <c r="D1244" s="809"/>
      <c r="E1244" s="809"/>
      <c r="F1244" s="809"/>
      <c r="G1244" s="809"/>
      <c r="H1244" s="804"/>
    </row>
    <row r="1245" spans="1:8" s="777" customFormat="1" ht="15" customHeight="1">
      <c r="A1245" s="2858" t="s">
        <v>2390</v>
      </c>
      <c r="B1245" s="2858"/>
      <c r="C1245" s="2858"/>
      <c r="D1245" s="833"/>
      <c r="E1245" s="834"/>
      <c r="F1245" s="834"/>
      <c r="G1245" s="834"/>
      <c r="H1245" s="835"/>
    </row>
    <row r="1246" spans="1:8" ht="14.4">
      <c r="A1246" s="2856" t="s">
        <v>2391</v>
      </c>
      <c r="B1246" s="2856"/>
      <c r="C1246" s="2856"/>
      <c r="D1246" s="2856"/>
      <c r="E1246" s="2856"/>
      <c r="F1246" s="2856"/>
      <c r="G1246" s="2856"/>
      <c r="H1246" s="2856"/>
    </row>
    <row r="1247" spans="1:8" ht="14.4">
      <c r="A1247" s="2853" t="s">
        <v>2392</v>
      </c>
      <c r="B1247" s="2853"/>
      <c r="C1247" s="2853"/>
      <c r="D1247" s="2853"/>
      <c r="E1247" s="2853"/>
      <c r="F1247" s="2853"/>
      <c r="G1247" s="2853"/>
      <c r="H1247" s="2853"/>
    </row>
    <row r="1248" spans="1:8" ht="14.4">
      <c r="A1248" s="2854" t="s">
        <v>1958</v>
      </c>
      <c r="B1248" s="2854"/>
      <c r="C1248" s="2854"/>
      <c r="D1248" s="2854"/>
      <c r="E1248" s="2854"/>
      <c r="F1248" s="2854"/>
      <c r="G1248" s="2854"/>
      <c r="H1248" s="2854"/>
    </row>
    <row r="1249" spans="1:8" ht="14.4">
      <c r="A1249" s="795" t="s">
        <v>2393</v>
      </c>
      <c r="B1249" s="792">
        <v>0.43</v>
      </c>
      <c r="C1249" s="792">
        <v>0</v>
      </c>
      <c r="D1249" s="2849">
        <v>0.43</v>
      </c>
      <c r="E1249" s="2849"/>
      <c r="F1249" s="792"/>
      <c r="G1249" s="792">
        <v>0</v>
      </c>
      <c r="H1249" s="793">
        <v>0</v>
      </c>
    </row>
    <row r="1250" spans="1:8" thickBot="1">
      <c r="A1250" s="795" t="s">
        <v>2394</v>
      </c>
      <c r="B1250" s="792">
        <v>5518.7</v>
      </c>
      <c r="C1250" s="792">
        <v>0</v>
      </c>
      <c r="D1250" s="2850">
        <v>5518.7</v>
      </c>
      <c r="E1250" s="2850"/>
      <c r="F1250" s="792"/>
      <c r="G1250" s="792">
        <v>4411.82</v>
      </c>
      <c r="H1250" s="793">
        <v>25.09</v>
      </c>
    </row>
    <row r="1251" spans="1:8" thickBot="1">
      <c r="A1251" s="804" t="s">
        <v>2395</v>
      </c>
      <c r="B1251" s="805">
        <v>5519.13</v>
      </c>
      <c r="C1251" s="805">
        <v>0</v>
      </c>
      <c r="D1251" s="2851">
        <v>5519.13</v>
      </c>
      <c r="E1251" s="2851"/>
      <c r="F1251" s="805"/>
      <c r="G1251" s="805">
        <v>4411.82</v>
      </c>
      <c r="H1251" s="806">
        <v>25.1</v>
      </c>
    </row>
    <row r="1252" spans="1:8" ht="15.75" customHeight="1">
      <c r="A1252" s="2853" t="s">
        <v>2396</v>
      </c>
      <c r="B1252" s="2853"/>
      <c r="C1252" s="2853"/>
      <c r="D1252" s="2853"/>
      <c r="E1252" s="2853"/>
      <c r="F1252" s="2853"/>
      <c r="G1252" s="2853"/>
      <c r="H1252" s="2853"/>
    </row>
    <row r="1253" spans="1:8" ht="15.75" customHeight="1">
      <c r="A1253" s="2854" t="s">
        <v>2397</v>
      </c>
      <c r="B1253" s="2854"/>
      <c r="C1253" s="2854"/>
      <c r="D1253" s="2854"/>
      <c r="E1253" s="2854"/>
      <c r="F1253" s="2854"/>
      <c r="G1253" s="2854"/>
      <c r="H1253" s="2854"/>
    </row>
    <row r="1254" spans="1:8" ht="15.75" customHeight="1" thickBot="1">
      <c r="A1254" s="795" t="s">
        <v>2398</v>
      </c>
      <c r="B1254" s="792">
        <v>517.12</v>
      </c>
      <c r="C1254" s="792">
        <v>0</v>
      </c>
      <c r="D1254" s="2850">
        <v>517.12</v>
      </c>
      <c r="E1254" s="2850"/>
      <c r="F1254" s="792"/>
      <c r="G1254" s="792">
        <v>180.91</v>
      </c>
      <c r="H1254" s="793">
        <v>185.84</v>
      </c>
    </row>
    <row r="1255" spans="1:8" s="714" customFormat="1" ht="19.5" customHeight="1" thickBot="1">
      <c r="A1255" s="797" t="s">
        <v>1703</v>
      </c>
      <c r="B1255" s="822">
        <v>517.12</v>
      </c>
      <c r="C1255" s="822">
        <v>0</v>
      </c>
      <c r="D1255" s="2855">
        <v>517.12</v>
      </c>
      <c r="E1255" s="2855"/>
      <c r="F1255" s="822"/>
      <c r="G1255" s="822">
        <v>180.91</v>
      </c>
      <c r="H1255" s="823">
        <v>185.84</v>
      </c>
    </row>
    <row r="1256" spans="1:8" ht="15.75" customHeight="1">
      <c r="A1256" s="2854" t="s">
        <v>2399</v>
      </c>
      <c r="B1256" s="2854"/>
      <c r="C1256" s="2854"/>
      <c r="D1256" s="2854"/>
      <c r="E1256" s="2854"/>
      <c r="F1256" s="2854"/>
      <c r="G1256" s="2854"/>
      <c r="H1256" s="2854"/>
    </row>
    <row r="1257" spans="1:8" ht="15.75" customHeight="1">
      <c r="A1257" s="795" t="s">
        <v>1689</v>
      </c>
      <c r="B1257" s="792">
        <v>446.24</v>
      </c>
      <c r="C1257" s="792">
        <v>0</v>
      </c>
      <c r="D1257" s="2849">
        <v>446.24</v>
      </c>
      <c r="E1257" s="2849"/>
      <c r="F1257" s="792"/>
      <c r="G1257" s="792">
        <v>423.26</v>
      </c>
      <c r="H1257" s="793">
        <v>5.43</v>
      </c>
    </row>
    <row r="1258" spans="1:8" ht="15.75" customHeight="1">
      <c r="A1258" s="795" t="s">
        <v>2400</v>
      </c>
      <c r="B1258" s="792">
        <v>10</v>
      </c>
      <c r="C1258" s="792">
        <v>0</v>
      </c>
      <c r="D1258" s="2849">
        <v>10</v>
      </c>
      <c r="E1258" s="2849"/>
      <c r="F1258" s="792"/>
      <c r="G1258" s="792">
        <v>0</v>
      </c>
      <c r="H1258" s="793">
        <v>0</v>
      </c>
    </row>
    <row r="1259" spans="1:8" ht="15.75" customHeight="1" thickBot="1">
      <c r="A1259" s="795" t="s">
        <v>1664</v>
      </c>
      <c r="B1259" s="792">
        <v>399.43</v>
      </c>
      <c r="C1259" s="792">
        <v>0</v>
      </c>
      <c r="D1259" s="2850">
        <v>399.43</v>
      </c>
      <c r="E1259" s="2850"/>
      <c r="F1259" s="792"/>
      <c r="G1259" s="792">
        <v>334.21</v>
      </c>
      <c r="H1259" s="793">
        <v>19.510000000000002</v>
      </c>
    </row>
    <row r="1260" spans="1:8" s="714" customFormat="1" ht="21.75" customHeight="1" thickBot="1">
      <c r="A1260" s="797" t="s">
        <v>1747</v>
      </c>
      <c r="B1260" s="822">
        <v>855.67</v>
      </c>
      <c r="C1260" s="822">
        <v>0</v>
      </c>
      <c r="D1260" s="2855">
        <v>855.67</v>
      </c>
      <c r="E1260" s="2855"/>
      <c r="F1260" s="822"/>
      <c r="G1260" s="822">
        <v>757.47</v>
      </c>
      <c r="H1260" s="823">
        <v>12.96</v>
      </c>
    </row>
    <row r="1261" spans="1:8" s="714" customFormat="1" ht="21.75" customHeight="1" thickBot="1">
      <c r="A1261" s="797" t="s">
        <v>2401</v>
      </c>
      <c r="B1261" s="822">
        <v>1372.79</v>
      </c>
      <c r="C1261" s="822">
        <v>0</v>
      </c>
      <c r="D1261" s="2855">
        <v>1372.79</v>
      </c>
      <c r="E1261" s="2855"/>
      <c r="F1261" s="822"/>
      <c r="G1261" s="822">
        <v>938.38</v>
      </c>
      <c r="H1261" s="823">
        <v>46.29</v>
      </c>
    </row>
    <row r="1262" spans="1:8" s="714" customFormat="1" ht="15" customHeight="1">
      <c r="A1262" s="2845" t="s">
        <v>2402</v>
      </c>
      <c r="B1262" s="836">
        <v>6891.92</v>
      </c>
      <c r="C1262" s="836">
        <v>0</v>
      </c>
      <c r="D1262" s="2841">
        <v>6891.92</v>
      </c>
      <c r="E1262" s="2841"/>
      <c r="F1262" s="836"/>
      <c r="G1262" s="2841">
        <v>5350.2</v>
      </c>
      <c r="H1262" s="2843">
        <v>28.82</v>
      </c>
    </row>
    <row r="1263" spans="1:8" ht="1.5" customHeight="1" thickBot="1">
      <c r="A1263" s="2845"/>
      <c r="B1263" s="796"/>
      <c r="C1263" s="796"/>
      <c r="D1263" s="2842"/>
      <c r="E1263" s="2842"/>
      <c r="F1263" s="800"/>
      <c r="G1263" s="2842"/>
      <c r="H1263" s="2844"/>
    </row>
    <row r="1264" spans="1:8" ht="19.5" customHeight="1">
      <c r="A1264" s="2856" t="s">
        <v>2403</v>
      </c>
      <c r="B1264" s="2856"/>
      <c r="C1264" s="2856"/>
      <c r="D1264" s="2856"/>
      <c r="E1264" s="2856"/>
      <c r="F1264" s="2856"/>
      <c r="G1264" s="2856"/>
      <c r="H1264" s="2856"/>
    </row>
    <row r="1265" spans="1:8" ht="19.5" customHeight="1">
      <c r="A1265" s="2853" t="s">
        <v>2404</v>
      </c>
      <c r="B1265" s="2853"/>
      <c r="C1265" s="2853"/>
      <c r="D1265" s="2853"/>
      <c r="E1265" s="2853"/>
      <c r="F1265" s="2853"/>
      <c r="G1265" s="2853"/>
      <c r="H1265" s="2853"/>
    </row>
    <row r="1266" spans="1:8" ht="19.5" customHeight="1">
      <c r="A1266" s="795" t="s">
        <v>1655</v>
      </c>
      <c r="B1266" s="792">
        <v>7043.87</v>
      </c>
      <c r="C1266" s="792">
        <v>0</v>
      </c>
      <c r="D1266" s="2849">
        <v>7043.87</v>
      </c>
      <c r="E1266" s="2849"/>
      <c r="F1266" s="792"/>
      <c r="G1266" s="792">
        <v>6692.77</v>
      </c>
      <c r="H1266" s="793">
        <v>5.25</v>
      </c>
    </row>
    <row r="1267" spans="1:8" ht="19.5" customHeight="1">
      <c r="A1267" s="795" t="s">
        <v>1760</v>
      </c>
      <c r="B1267" s="792">
        <v>2660.52</v>
      </c>
      <c r="C1267" s="792">
        <v>0</v>
      </c>
      <c r="D1267" s="2849">
        <v>2660.52</v>
      </c>
      <c r="E1267" s="2849"/>
      <c r="F1267" s="792"/>
      <c r="G1267" s="792">
        <v>2359.9699999999998</v>
      </c>
      <c r="H1267" s="793">
        <v>12.74</v>
      </c>
    </row>
    <row r="1268" spans="1:8" ht="19.5" customHeight="1">
      <c r="A1268" s="795" t="s">
        <v>2405</v>
      </c>
      <c r="B1268" s="792">
        <v>3307.18</v>
      </c>
      <c r="C1268" s="792">
        <v>0</v>
      </c>
      <c r="D1268" s="2849">
        <v>3307.18</v>
      </c>
      <c r="E1268" s="2849"/>
      <c r="F1268" s="792"/>
      <c r="G1268" s="792">
        <v>2759.82</v>
      </c>
      <c r="H1268" s="793">
        <v>19.829999999999998</v>
      </c>
    </row>
    <row r="1269" spans="1:8" ht="19.5" customHeight="1" thickBot="1">
      <c r="A1269" s="795" t="s">
        <v>1664</v>
      </c>
      <c r="B1269" s="792">
        <v>242.15</v>
      </c>
      <c r="C1269" s="792">
        <v>0</v>
      </c>
      <c r="D1269" s="2850">
        <v>242.15</v>
      </c>
      <c r="E1269" s="2850"/>
      <c r="F1269" s="792"/>
      <c r="G1269" s="792">
        <v>213.67</v>
      </c>
      <c r="H1269" s="793">
        <v>13.33</v>
      </c>
    </row>
    <row r="1270" spans="1:8" s="714" customFormat="1" ht="19.5" customHeight="1" thickBot="1">
      <c r="A1270" s="797" t="s">
        <v>2406</v>
      </c>
      <c r="B1270" s="822">
        <v>13253.72</v>
      </c>
      <c r="C1270" s="822">
        <v>0</v>
      </c>
      <c r="D1270" s="2855">
        <v>13253.72</v>
      </c>
      <c r="E1270" s="2855"/>
      <c r="F1270" s="822"/>
      <c r="G1270" s="822">
        <v>12026.23</v>
      </c>
      <c r="H1270" s="823">
        <v>10.210000000000001</v>
      </c>
    </row>
    <row r="1271" spans="1:8" ht="14.4">
      <c r="A1271" s="2853" t="s">
        <v>2407</v>
      </c>
      <c r="B1271" s="2853"/>
      <c r="C1271" s="2853"/>
      <c r="D1271" s="2853"/>
      <c r="E1271" s="2853"/>
      <c r="F1271" s="2853"/>
      <c r="G1271" s="2853"/>
      <c r="H1271" s="2853"/>
    </row>
    <row r="1272" spans="1:8" ht="14.4">
      <c r="A1272" s="2854" t="s">
        <v>1807</v>
      </c>
      <c r="B1272" s="2854"/>
      <c r="C1272" s="2854"/>
      <c r="D1272" s="2854"/>
      <c r="E1272" s="2854"/>
      <c r="F1272" s="2854"/>
      <c r="G1272" s="2854"/>
      <c r="H1272" s="2854"/>
    </row>
    <row r="1273" spans="1:8" ht="14.4">
      <c r="A1273" s="795" t="s">
        <v>1689</v>
      </c>
      <c r="B1273" s="792">
        <v>1170.24</v>
      </c>
      <c r="C1273" s="792">
        <v>0</v>
      </c>
      <c r="D1273" s="2849">
        <v>1170.24</v>
      </c>
      <c r="E1273" s="2849"/>
      <c r="F1273" s="792"/>
      <c r="G1273" s="792">
        <v>1021.89</v>
      </c>
      <c r="H1273" s="793">
        <v>14.52</v>
      </c>
    </row>
    <row r="1274" spans="1:8" ht="14.4">
      <c r="A1274" s="795" t="s">
        <v>2408</v>
      </c>
      <c r="B1274" s="792">
        <v>2638.27</v>
      </c>
      <c r="C1274" s="792">
        <v>0</v>
      </c>
      <c r="D1274" s="2849">
        <v>2638.27</v>
      </c>
      <c r="E1274" s="2849"/>
      <c r="F1274" s="792"/>
      <c r="G1274" s="792">
        <v>2045.17</v>
      </c>
      <c r="H1274" s="793">
        <v>29</v>
      </c>
    </row>
    <row r="1275" spans="1:8" thickBot="1">
      <c r="A1275" s="795" t="s">
        <v>1664</v>
      </c>
      <c r="B1275" s="792">
        <v>16543.27</v>
      </c>
      <c r="C1275" s="792">
        <v>0</v>
      </c>
      <c r="D1275" s="2850">
        <v>16543.27</v>
      </c>
      <c r="E1275" s="2850"/>
      <c r="F1275" s="792"/>
      <c r="G1275" s="792">
        <v>9006.49</v>
      </c>
      <c r="H1275" s="793">
        <v>83.68</v>
      </c>
    </row>
    <row r="1276" spans="1:8" thickBot="1">
      <c r="A1276" s="804" t="s">
        <v>2409</v>
      </c>
      <c r="B1276" s="805">
        <v>20351.78</v>
      </c>
      <c r="C1276" s="805">
        <v>0</v>
      </c>
      <c r="D1276" s="2851">
        <v>20351.78</v>
      </c>
      <c r="E1276" s="2851"/>
      <c r="F1276" s="805"/>
      <c r="G1276" s="805">
        <v>12073.55</v>
      </c>
      <c r="H1276" s="806">
        <v>68.569999999999993</v>
      </c>
    </row>
    <row r="1277" spans="1:8" ht="15.75" customHeight="1">
      <c r="A1277" s="2853" t="s">
        <v>2410</v>
      </c>
      <c r="B1277" s="2853"/>
      <c r="C1277" s="2853"/>
      <c r="D1277" s="2853"/>
      <c r="E1277" s="2853"/>
      <c r="F1277" s="2853"/>
      <c r="G1277" s="2853"/>
      <c r="H1277" s="2853"/>
    </row>
    <row r="1278" spans="1:8" ht="15.75" customHeight="1">
      <c r="A1278" s="2854" t="s">
        <v>2411</v>
      </c>
      <c r="B1278" s="2854"/>
      <c r="C1278" s="2854"/>
      <c r="D1278" s="2854"/>
      <c r="E1278" s="2854"/>
      <c r="F1278" s="2854"/>
      <c r="G1278" s="2854"/>
      <c r="H1278" s="2854"/>
    </row>
    <row r="1279" spans="1:8" ht="15.75" customHeight="1">
      <c r="A1279" s="795" t="s">
        <v>1689</v>
      </c>
      <c r="B1279" s="792">
        <v>14442.03</v>
      </c>
      <c r="C1279" s="792">
        <v>0</v>
      </c>
      <c r="D1279" s="2849">
        <v>14442.03</v>
      </c>
      <c r="E1279" s="2849"/>
      <c r="F1279" s="792"/>
      <c r="G1279" s="792">
        <v>11507.51</v>
      </c>
      <c r="H1279" s="793">
        <v>25.5</v>
      </c>
    </row>
    <row r="1280" spans="1:8" ht="15.75" customHeight="1">
      <c r="A1280" s="795" t="s">
        <v>2412</v>
      </c>
      <c r="B1280" s="792">
        <v>212.62</v>
      </c>
      <c r="C1280" s="792">
        <v>0</v>
      </c>
      <c r="D1280" s="2849">
        <v>212.62</v>
      </c>
      <c r="E1280" s="2849"/>
      <c r="F1280" s="792"/>
      <c r="G1280" s="792">
        <v>201.82</v>
      </c>
      <c r="H1280" s="793">
        <v>5.35</v>
      </c>
    </row>
    <row r="1281" spans="1:8" ht="15.75" customHeight="1" thickBot="1">
      <c r="A1281" s="795" t="s">
        <v>1664</v>
      </c>
      <c r="B1281" s="792">
        <v>175.3</v>
      </c>
      <c r="C1281" s="792">
        <v>0</v>
      </c>
      <c r="D1281" s="2850">
        <v>175.3</v>
      </c>
      <c r="E1281" s="2850"/>
      <c r="F1281" s="792"/>
      <c r="G1281" s="792">
        <v>173.83</v>
      </c>
      <c r="H1281" s="793">
        <v>0.85</v>
      </c>
    </row>
    <row r="1282" spans="1:8" ht="18.75" customHeight="1" thickBot="1">
      <c r="A1282" s="804" t="s">
        <v>2413</v>
      </c>
      <c r="B1282" s="805">
        <v>14829.95</v>
      </c>
      <c r="C1282" s="805">
        <v>0</v>
      </c>
      <c r="D1282" s="2851">
        <v>14829.95</v>
      </c>
      <c r="E1282" s="2851"/>
      <c r="F1282" s="805"/>
      <c r="G1282" s="805">
        <v>11883.16</v>
      </c>
      <c r="H1282" s="806">
        <v>24.8</v>
      </c>
    </row>
    <row r="1283" spans="1:8" ht="18.75" customHeight="1">
      <c r="A1283" s="2853" t="s">
        <v>2414</v>
      </c>
      <c r="B1283" s="2853"/>
      <c r="C1283" s="2853"/>
      <c r="D1283" s="2853"/>
      <c r="E1283" s="2853"/>
      <c r="F1283" s="2853"/>
      <c r="G1283" s="2853"/>
      <c r="H1283" s="2853"/>
    </row>
    <row r="1284" spans="1:8" ht="18.75" customHeight="1">
      <c r="A1284" s="795" t="s">
        <v>1689</v>
      </c>
      <c r="B1284" s="792">
        <v>7065.19</v>
      </c>
      <c r="C1284" s="792">
        <v>0</v>
      </c>
      <c r="D1284" s="2849">
        <v>7065.19</v>
      </c>
      <c r="E1284" s="2849"/>
      <c r="F1284" s="792"/>
      <c r="G1284" s="792">
        <v>6680.71</v>
      </c>
      <c r="H1284" s="793">
        <v>5.76</v>
      </c>
    </row>
    <row r="1285" spans="1:8" ht="18.75" customHeight="1" thickBot="1">
      <c r="A1285" s="795" t="s">
        <v>2415</v>
      </c>
      <c r="B1285" s="792">
        <v>92414</v>
      </c>
      <c r="C1285" s="792">
        <v>0</v>
      </c>
      <c r="D1285" s="2850">
        <v>92414</v>
      </c>
      <c r="E1285" s="2850"/>
      <c r="F1285" s="792"/>
      <c r="G1285" s="792">
        <v>222724.64</v>
      </c>
      <c r="H1285" s="793">
        <v>-58.51</v>
      </c>
    </row>
    <row r="1286" spans="1:8" ht="18.75" customHeight="1" thickBot="1">
      <c r="A1286" s="804" t="s">
        <v>2416</v>
      </c>
      <c r="B1286" s="805">
        <v>99479.19</v>
      </c>
      <c r="C1286" s="805">
        <v>0</v>
      </c>
      <c r="D1286" s="2851">
        <v>99479.19</v>
      </c>
      <c r="E1286" s="2851"/>
      <c r="F1286" s="805"/>
      <c r="G1286" s="805">
        <v>229405.35</v>
      </c>
      <c r="H1286" s="806">
        <v>-56.64</v>
      </c>
    </row>
    <row r="1287" spans="1:8" ht="15" customHeight="1">
      <c r="A1287" s="2853" t="s">
        <v>2417</v>
      </c>
      <c r="B1287" s="2853"/>
      <c r="C1287" s="2853"/>
      <c r="D1287" s="2853"/>
      <c r="E1287" s="2853"/>
      <c r="F1287" s="2853"/>
      <c r="G1287" s="2853"/>
      <c r="H1287" s="2853"/>
    </row>
    <row r="1288" spans="1:8" ht="18.75" customHeight="1">
      <c r="A1288" s="795" t="s">
        <v>2418</v>
      </c>
      <c r="B1288" s="792">
        <v>5340.67</v>
      </c>
      <c r="C1288" s="792">
        <v>0</v>
      </c>
      <c r="D1288" s="2849">
        <v>5340.67</v>
      </c>
      <c r="E1288" s="2849"/>
      <c r="F1288" s="792"/>
      <c r="G1288" s="792">
        <v>4997.43</v>
      </c>
      <c r="H1288" s="793">
        <v>6.87</v>
      </c>
    </row>
    <row r="1289" spans="1:8" ht="18.75" customHeight="1">
      <c r="A1289" s="795" t="s">
        <v>2419</v>
      </c>
      <c r="B1289" s="792">
        <v>1098.8900000000001</v>
      </c>
      <c r="C1289" s="792">
        <v>0</v>
      </c>
      <c r="D1289" s="2849">
        <v>1098.8900000000001</v>
      </c>
      <c r="E1289" s="2849"/>
      <c r="F1289" s="792"/>
      <c r="G1289" s="792">
        <v>1013.57</v>
      </c>
      <c r="H1289" s="793">
        <v>8.42</v>
      </c>
    </row>
    <row r="1290" spans="1:8" ht="18.75" customHeight="1">
      <c r="A1290" s="795" t="s">
        <v>2420</v>
      </c>
      <c r="B1290" s="792">
        <v>399.38</v>
      </c>
      <c r="C1290" s="792">
        <v>0</v>
      </c>
      <c r="D1290" s="2849">
        <v>399.38</v>
      </c>
      <c r="E1290" s="2849"/>
      <c r="F1290" s="792"/>
      <c r="G1290" s="792">
        <v>405.36</v>
      </c>
      <c r="H1290" s="793">
        <v>-1.48</v>
      </c>
    </row>
    <row r="1291" spans="1:8" ht="18.75" customHeight="1" thickBot="1">
      <c r="A1291" s="795" t="s">
        <v>1664</v>
      </c>
      <c r="B1291" s="792">
        <v>507.72</v>
      </c>
      <c r="C1291" s="792">
        <v>0</v>
      </c>
      <c r="D1291" s="2850">
        <v>507.72</v>
      </c>
      <c r="E1291" s="2850"/>
      <c r="F1291" s="792"/>
      <c r="G1291" s="792">
        <v>471.94</v>
      </c>
      <c r="H1291" s="793">
        <v>7.58</v>
      </c>
    </row>
    <row r="1292" spans="1:8" thickBot="1">
      <c r="A1292" s="804" t="s">
        <v>2421</v>
      </c>
      <c r="B1292" s="805">
        <v>7346.66</v>
      </c>
      <c r="C1292" s="805">
        <v>0</v>
      </c>
      <c r="D1292" s="2851">
        <v>7346.66</v>
      </c>
      <c r="E1292" s="2851"/>
      <c r="F1292" s="805"/>
      <c r="G1292" s="805">
        <v>6888.3</v>
      </c>
      <c r="H1292" s="806">
        <v>6.65</v>
      </c>
    </row>
    <row r="1293" spans="1:8" ht="14.4">
      <c r="A1293" s="2845" t="s">
        <v>2422</v>
      </c>
      <c r="B1293" s="798">
        <v>155261.29999999999</v>
      </c>
      <c r="C1293" s="798">
        <v>0</v>
      </c>
      <c r="D1293" s="2841">
        <v>155261.29999999999</v>
      </c>
      <c r="E1293" s="2841"/>
      <c r="F1293" s="798"/>
      <c r="G1293" s="2841">
        <v>272276.59000000003</v>
      </c>
      <c r="H1293" s="2843">
        <v>-42.98</v>
      </c>
    </row>
    <row r="1294" spans="1:8" ht="6.75" customHeight="1" thickBot="1">
      <c r="A1294" s="2845"/>
      <c r="B1294" s="796"/>
      <c r="C1294" s="796"/>
      <c r="D1294" s="2842"/>
      <c r="E1294" s="2842"/>
      <c r="F1294" s="800"/>
      <c r="G1294" s="2842"/>
      <c r="H1294" s="2844"/>
    </row>
    <row r="1295" spans="1:8" ht="14.4">
      <c r="A1295" s="2845" t="s">
        <v>2423</v>
      </c>
      <c r="B1295" s="798">
        <v>9470912.6699999999</v>
      </c>
      <c r="C1295" s="798">
        <v>555714.15</v>
      </c>
      <c r="D1295" s="2841">
        <v>10026937.609999999</v>
      </c>
      <c r="E1295" s="2841"/>
      <c r="F1295" s="798"/>
      <c r="G1295" s="2841">
        <v>7836257.79</v>
      </c>
      <c r="H1295" s="2843">
        <v>27.96</v>
      </c>
    </row>
    <row r="1296" spans="1:8" thickBot="1">
      <c r="A1296" s="2845"/>
      <c r="B1296" s="799">
        <v>310.79000000000002</v>
      </c>
      <c r="C1296" s="796"/>
      <c r="D1296" s="2842"/>
      <c r="E1296" s="2842"/>
      <c r="F1296" s="800"/>
      <c r="G1296" s="2842"/>
      <c r="H1296" s="2844"/>
    </row>
    <row r="1297" spans="1:8" ht="14.4">
      <c r="A1297" s="2852" t="s">
        <v>2424</v>
      </c>
      <c r="B1297" s="2852"/>
      <c r="C1297" s="2852"/>
      <c r="D1297" s="2852"/>
      <c r="E1297" s="2852"/>
      <c r="F1297" s="2852"/>
      <c r="G1297" s="2852"/>
      <c r="H1297" s="2852"/>
    </row>
    <row r="1298" spans="1:8" ht="14.4">
      <c r="A1298" s="2853" t="s">
        <v>2425</v>
      </c>
      <c r="B1298" s="2853"/>
      <c r="C1298" s="2853"/>
      <c r="D1298" s="2853"/>
      <c r="E1298" s="2853"/>
      <c r="F1298" s="2853"/>
      <c r="G1298" s="2853"/>
      <c r="H1298" s="2853"/>
    </row>
    <row r="1299" spans="1:8" ht="26.4">
      <c r="A1299" s="795" t="s">
        <v>2426</v>
      </c>
      <c r="B1299" s="792">
        <v>640767.42000000004</v>
      </c>
      <c r="C1299" s="792">
        <v>0</v>
      </c>
      <c r="D1299" s="2849">
        <v>640767.42000000004</v>
      </c>
      <c r="E1299" s="2849"/>
      <c r="F1299" s="792"/>
      <c r="G1299" s="792">
        <v>486000</v>
      </c>
      <c r="H1299" s="793">
        <v>31.85</v>
      </c>
    </row>
    <row r="1300" spans="1:8" ht="14.4">
      <c r="A1300" s="795" t="s">
        <v>2427</v>
      </c>
      <c r="B1300" s="792">
        <v>498374.66</v>
      </c>
      <c r="C1300" s="792">
        <v>0</v>
      </c>
      <c r="D1300" s="2849">
        <v>498374.66</v>
      </c>
      <c r="E1300" s="2849"/>
      <c r="F1300" s="792"/>
      <c r="G1300" s="792">
        <v>378000</v>
      </c>
      <c r="H1300" s="793">
        <v>31.85</v>
      </c>
    </row>
    <row r="1301" spans="1:8" ht="26.4">
      <c r="A1301" s="795" t="s">
        <v>2428</v>
      </c>
      <c r="B1301" s="792">
        <v>284785.53000000003</v>
      </c>
      <c r="C1301" s="792">
        <v>0</v>
      </c>
      <c r="D1301" s="2849">
        <v>284785.53000000003</v>
      </c>
      <c r="E1301" s="2849"/>
      <c r="F1301" s="792"/>
      <c r="G1301" s="792">
        <v>216000</v>
      </c>
      <c r="H1301" s="793">
        <v>31.85</v>
      </c>
    </row>
    <row r="1302" spans="1:8" ht="14.4">
      <c r="A1302" s="795" t="s">
        <v>2429</v>
      </c>
      <c r="B1302" s="792">
        <v>142106.72</v>
      </c>
      <c r="C1302" s="792">
        <v>0</v>
      </c>
      <c r="D1302" s="2849">
        <v>142106.72</v>
      </c>
      <c r="E1302" s="2849"/>
      <c r="F1302" s="792"/>
      <c r="G1302" s="792">
        <v>108000</v>
      </c>
      <c r="H1302" s="793">
        <v>31.58</v>
      </c>
    </row>
    <row r="1303" spans="1:8" ht="17.25" customHeight="1">
      <c r="A1303" s="795" t="s">
        <v>2430</v>
      </c>
      <c r="B1303" s="792">
        <v>142106.72</v>
      </c>
      <c r="C1303" s="792">
        <v>0</v>
      </c>
      <c r="D1303" s="2849">
        <v>142106.72</v>
      </c>
      <c r="E1303" s="2849"/>
      <c r="F1303" s="792"/>
      <c r="G1303" s="792">
        <v>108000</v>
      </c>
      <c r="H1303" s="793">
        <v>31.58</v>
      </c>
    </row>
    <row r="1304" spans="1:8" ht="14.4">
      <c r="A1304" s="795" t="s">
        <v>2119</v>
      </c>
      <c r="B1304" s="792">
        <v>663164.69999999995</v>
      </c>
      <c r="C1304" s="792">
        <v>0</v>
      </c>
      <c r="D1304" s="2849">
        <v>663164.69999999995</v>
      </c>
      <c r="E1304" s="2849"/>
      <c r="F1304" s="792"/>
      <c r="G1304" s="792">
        <v>504000</v>
      </c>
      <c r="H1304" s="793">
        <v>31.58</v>
      </c>
    </row>
    <row r="1305" spans="1:8" thickBot="1">
      <c r="A1305" s="795" t="s">
        <v>2431</v>
      </c>
      <c r="B1305" s="792">
        <v>0</v>
      </c>
      <c r="C1305" s="792">
        <v>0</v>
      </c>
      <c r="D1305" s="2850">
        <v>0</v>
      </c>
      <c r="E1305" s="2850"/>
      <c r="F1305" s="792"/>
      <c r="G1305" s="792">
        <v>1</v>
      </c>
      <c r="H1305" s="793">
        <v>-100</v>
      </c>
    </row>
    <row r="1306" spans="1:8" thickBot="1">
      <c r="A1306" s="804" t="s">
        <v>2432</v>
      </c>
      <c r="B1306" s="805">
        <v>2371305.75</v>
      </c>
      <c r="C1306" s="805">
        <v>0</v>
      </c>
      <c r="D1306" s="2851">
        <v>2371305.75</v>
      </c>
      <c r="E1306" s="2851"/>
      <c r="F1306" s="805"/>
      <c r="G1306" s="805">
        <v>1800001</v>
      </c>
      <c r="H1306" s="806">
        <v>31.74</v>
      </c>
    </row>
    <row r="1307" spans="1:8" ht="14.4">
      <c r="A1307" s="2845" t="s">
        <v>2433</v>
      </c>
      <c r="B1307" s="798">
        <v>2371305.75</v>
      </c>
      <c r="C1307" s="798">
        <v>0</v>
      </c>
      <c r="D1307" s="2841">
        <v>2371305.75</v>
      </c>
      <c r="E1307" s="2841"/>
      <c r="F1307" s="798"/>
      <c r="G1307" s="2841">
        <v>1800001</v>
      </c>
      <c r="H1307" s="2843">
        <v>31.74</v>
      </c>
    </row>
    <row r="1308" spans="1:8" ht="6.75" customHeight="1" thickBot="1">
      <c r="A1308" s="2845"/>
      <c r="B1308" s="796"/>
      <c r="C1308" s="796"/>
      <c r="D1308" s="2842"/>
      <c r="E1308" s="2842"/>
      <c r="F1308" s="800"/>
      <c r="G1308" s="2842"/>
      <c r="H1308" s="2844"/>
    </row>
    <row r="1309" spans="1:8" ht="17.399999999999999">
      <c r="A1309" s="2845" t="s">
        <v>2434</v>
      </c>
      <c r="B1309" s="836">
        <v>35749751.890000001</v>
      </c>
      <c r="C1309" s="837" t="s">
        <v>2435</v>
      </c>
      <c r="D1309" s="2846">
        <v>42978786.859999999</v>
      </c>
      <c r="E1309" s="2846"/>
      <c r="F1309" s="838" t="s">
        <v>595</v>
      </c>
      <c r="G1309" s="839">
        <v>37997805.840000004</v>
      </c>
      <c r="H1309" s="840">
        <v>13.11</v>
      </c>
    </row>
    <row r="1310" spans="1:8" thickBot="1">
      <c r="A1310" s="2845"/>
      <c r="B1310" s="841">
        <v>4958858.34</v>
      </c>
      <c r="C1310" s="796"/>
      <c r="D1310" s="842"/>
      <c r="E1310" s="842"/>
      <c r="F1310" s="800"/>
      <c r="G1310" s="842"/>
      <c r="H1310" s="843"/>
    </row>
    <row r="1311" spans="1:8" s="847" customFormat="1" ht="16.95" customHeight="1">
      <c r="A1311" s="844" t="s">
        <v>2436</v>
      </c>
      <c r="B1311" s="845">
        <v>6319626.2400000002</v>
      </c>
      <c r="C1311" s="845">
        <v>160780.6</v>
      </c>
      <c r="D1311" s="2847">
        <f>+C1311+B1311</f>
        <v>6480406.8399999999</v>
      </c>
      <c r="E1311" s="2847"/>
      <c r="F1311" s="846" t="s">
        <v>715</v>
      </c>
      <c r="G1311" s="846">
        <v>6006053.3200000003</v>
      </c>
      <c r="H1311" s="223">
        <f>SUM(D1311-G1311)/G1311*100</f>
        <v>7.8979238898931312</v>
      </c>
    </row>
    <row r="1312" spans="1:8" s="847" customFormat="1" ht="16.95" customHeight="1">
      <c r="A1312" s="844" t="s">
        <v>458</v>
      </c>
      <c r="B1312" s="846">
        <v>2232528.5499999998</v>
      </c>
      <c r="C1312" s="846">
        <v>241045.88</v>
      </c>
      <c r="D1312" s="2848">
        <f>+C1312+B1312</f>
        <v>2473574.4299999997</v>
      </c>
      <c r="E1312" s="2848"/>
      <c r="F1312" s="846"/>
      <c r="G1312" s="846">
        <v>2125752.7400000002</v>
      </c>
      <c r="H1312" s="223">
        <f>SUM(D1312-G1312)/G1312*100</f>
        <v>16.362283508099793</v>
      </c>
    </row>
    <row r="1313" spans="1:8" s="847" customFormat="1" ht="16.95" customHeight="1">
      <c r="A1313" s="848" t="s">
        <v>2437</v>
      </c>
      <c r="B1313" s="849">
        <v>12765844.199999999</v>
      </c>
      <c r="C1313" s="849">
        <v>1264308.53</v>
      </c>
      <c r="D1313" s="2839">
        <f>+C1313+B1313</f>
        <v>14030152.729999999</v>
      </c>
      <c r="E1313" s="2839" t="s">
        <v>561</v>
      </c>
      <c r="F1313" s="849" t="s">
        <v>561</v>
      </c>
      <c r="G1313" s="849">
        <v>12136199.380000001</v>
      </c>
      <c r="H1313" s="850">
        <f>SUM(D1313-G1313)/G1313*100</f>
        <v>15.605819340123578</v>
      </c>
    </row>
    <row r="1314" spans="1:8" s="847" customFormat="1" ht="16.95" customHeight="1">
      <c r="A1314" s="851" t="s">
        <v>2438</v>
      </c>
      <c r="B1314" s="852"/>
      <c r="C1314" s="852"/>
      <c r="D1314" s="852"/>
      <c r="E1314" s="852"/>
      <c r="F1314" s="852"/>
      <c r="G1314" s="852"/>
      <c r="H1314" s="851"/>
    </row>
    <row r="1315" spans="1:8" s="847" customFormat="1" ht="13.5" customHeight="1">
      <c r="A1315" s="851" t="s">
        <v>2439</v>
      </c>
      <c r="B1315" s="846"/>
      <c r="C1315" s="846"/>
      <c r="D1315" s="846"/>
      <c r="E1315" s="846"/>
      <c r="F1315" s="846"/>
      <c r="G1315" s="846"/>
      <c r="H1315" s="223"/>
    </row>
    <row r="1316" spans="1:8" s="847" customFormat="1" ht="14.4" customHeight="1">
      <c r="A1316" s="2840" t="s">
        <v>2440</v>
      </c>
      <c r="B1316" s="2840"/>
      <c r="C1316" s="2840"/>
      <c r="D1316" s="2840"/>
      <c r="E1316" s="2840"/>
      <c r="F1316" s="2840"/>
      <c r="G1316" s="2840"/>
      <c r="H1316" s="853"/>
    </row>
    <row r="1317" spans="1:8" s="777" customFormat="1">
      <c r="A1317" s="854" t="s">
        <v>2441</v>
      </c>
      <c r="B1317" s="846"/>
      <c r="C1317" s="855"/>
      <c r="D1317" s="855"/>
      <c r="E1317" s="856"/>
      <c r="F1317" s="856"/>
      <c r="G1317" s="856"/>
      <c r="H1317" s="226"/>
    </row>
  </sheetData>
  <mergeCells count="1414">
    <mergeCell ref="A1:H1"/>
    <mergeCell ref="A2:H2"/>
    <mergeCell ref="A3:A5"/>
    <mergeCell ref="B3:F3"/>
    <mergeCell ref="G3:G5"/>
    <mergeCell ref="H3:H5"/>
    <mergeCell ref="B4:B5"/>
    <mergeCell ref="C4:C5"/>
    <mergeCell ref="D4:F5"/>
    <mergeCell ref="D16:E16"/>
    <mergeCell ref="A17:A18"/>
    <mergeCell ref="D17:E18"/>
    <mergeCell ref="G17:G18"/>
    <mergeCell ref="H17:H18"/>
    <mergeCell ref="A19:H19"/>
    <mergeCell ref="A12:A13"/>
    <mergeCell ref="D12:E12"/>
    <mergeCell ref="D13:E13"/>
    <mergeCell ref="A14:A15"/>
    <mergeCell ref="D14:E14"/>
    <mergeCell ref="D15:E15"/>
    <mergeCell ref="D6:F6"/>
    <mergeCell ref="C7:E7"/>
    <mergeCell ref="A8:H8"/>
    <mergeCell ref="A9:H9"/>
    <mergeCell ref="A10:H10"/>
    <mergeCell ref="A11:H11"/>
    <mergeCell ref="G40:G41"/>
    <mergeCell ref="H40:H41"/>
    <mergeCell ref="A42:H42"/>
    <mergeCell ref="D43:E43"/>
    <mergeCell ref="D44:E44"/>
    <mergeCell ref="D45:E45"/>
    <mergeCell ref="D31:E31"/>
    <mergeCell ref="D33:E33"/>
    <mergeCell ref="D34:E34"/>
    <mergeCell ref="D36:E36"/>
    <mergeCell ref="D38:E38"/>
    <mergeCell ref="A40:A41"/>
    <mergeCell ref="D40:E41"/>
    <mergeCell ref="A20:H20"/>
    <mergeCell ref="D21:E21"/>
    <mergeCell ref="D23:E23"/>
    <mergeCell ref="D25:E25"/>
    <mergeCell ref="D27:E27"/>
    <mergeCell ref="D29:E29"/>
    <mergeCell ref="A59:A60"/>
    <mergeCell ref="D59:E60"/>
    <mergeCell ref="G59:G60"/>
    <mergeCell ref="H59:H60"/>
    <mergeCell ref="A61:H61"/>
    <mergeCell ref="D62:E62"/>
    <mergeCell ref="D52:E52"/>
    <mergeCell ref="D53:E53"/>
    <mergeCell ref="D54:E54"/>
    <mergeCell ref="D55:E55"/>
    <mergeCell ref="D56:E56"/>
    <mergeCell ref="A57:A58"/>
    <mergeCell ref="D57:E57"/>
    <mergeCell ref="D58:E58"/>
    <mergeCell ref="D46:E46"/>
    <mergeCell ref="D47:E47"/>
    <mergeCell ref="D48:E48"/>
    <mergeCell ref="A49:H49"/>
    <mergeCell ref="A50:A51"/>
    <mergeCell ref="D50:E50"/>
    <mergeCell ref="D51:E51"/>
    <mergeCell ref="D74:E74"/>
    <mergeCell ref="D75:E75"/>
    <mergeCell ref="D76:E76"/>
    <mergeCell ref="D77:E77"/>
    <mergeCell ref="D78:E78"/>
    <mergeCell ref="A79:H79"/>
    <mergeCell ref="G68:G69"/>
    <mergeCell ref="H68:H69"/>
    <mergeCell ref="A70:H70"/>
    <mergeCell ref="A71:H71"/>
    <mergeCell ref="A72:H72"/>
    <mergeCell ref="D73:E73"/>
    <mergeCell ref="D63:E63"/>
    <mergeCell ref="D64:E64"/>
    <mergeCell ref="D65:E65"/>
    <mergeCell ref="D66:E66"/>
    <mergeCell ref="D67:E67"/>
    <mergeCell ref="A68:A69"/>
    <mergeCell ref="D68:E69"/>
    <mergeCell ref="D92:E92"/>
    <mergeCell ref="D93:E93"/>
    <mergeCell ref="D94:E94"/>
    <mergeCell ref="A95:A96"/>
    <mergeCell ref="D95:E96"/>
    <mergeCell ref="G95:G96"/>
    <mergeCell ref="D86:E86"/>
    <mergeCell ref="D87:E87"/>
    <mergeCell ref="D88:E88"/>
    <mergeCell ref="D89:E89"/>
    <mergeCell ref="D90:E90"/>
    <mergeCell ref="A91:H91"/>
    <mergeCell ref="A80:H80"/>
    <mergeCell ref="D81:E81"/>
    <mergeCell ref="D82:E82"/>
    <mergeCell ref="D83:E83"/>
    <mergeCell ref="D84:E84"/>
    <mergeCell ref="A85:H85"/>
    <mergeCell ref="H104:H105"/>
    <mergeCell ref="A106:H106"/>
    <mergeCell ref="D107:E107"/>
    <mergeCell ref="D108:E108"/>
    <mergeCell ref="A109:H109"/>
    <mergeCell ref="D110:E110"/>
    <mergeCell ref="A102:A103"/>
    <mergeCell ref="D102:E102"/>
    <mergeCell ref="D103:E103"/>
    <mergeCell ref="A104:A105"/>
    <mergeCell ref="D104:E105"/>
    <mergeCell ref="G104:G105"/>
    <mergeCell ref="H95:H96"/>
    <mergeCell ref="A97:H97"/>
    <mergeCell ref="A98:H98"/>
    <mergeCell ref="D99:E99"/>
    <mergeCell ref="D100:E100"/>
    <mergeCell ref="A101:H101"/>
    <mergeCell ref="D121:E121"/>
    <mergeCell ref="D122:E122"/>
    <mergeCell ref="A123:A124"/>
    <mergeCell ref="D123:E124"/>
    <mergeCell ref="G123:G124"/>
    <mergeCell ref="H123:H124"/>
    <mergeCell ref="A117:A118"/>
    <mergeCell ref="D117:E118"/>
    <mergeCell ref="G117:G118"/>
    <mergeCell ref="H117:H118"/>
    <mergeCell ref="A119:H119"/>
    <mergeCell ref="A120:H120"/>
    <mergeCell ref="D111:E111"/>
    <mergeCell ref="A112:H112"/>
    <mergeCell ref="A113:A114"/>
    <mergeCell ref="D113:E113"/>
    <mergeCell ref="D114:E114"/>
    <mergeCell ref="A115:A116"/>
    <mergeCell ref="D115:E116"/>
    <mergeCell ref="G115:G116"/>
    <mergeCell ref="H115:H116"/>
    <mergeCell ref="A135:H135"/>
    <mergeCell ref="D136:E136"/>
    <mergeCell ref="D138:E138"/>
    <mergeCell ref="D140:E140"/>
    <mergeCell ref="D142:E142"/>
    <mergeCell ref="A144:A145"/>
    <mergeCell ref="D144:E145"/>
    <mergeCell ref="G144:G145"/>
    <mergeCell ref="H144:H145"/>
    <mergeCell ref="D129:E129"/>
    <mergeCell ref="A131:A132"/>
    <mergeCell ref="D131:E132"/>
    <mergeCell ref="G131:G132"/>
    <mergeCell ref="H131:H132"/>
    <mergeCell ref="A134:H134"/>
    <mergeCell ref="A125:A126"/>
    <mergeCell ref="D125:E126"/>
    <mergeCell ref="G125:G126"/>
    <mergeCell ref="H125:H126"/>
    <mergeCell ref="A127:H127"/>
    <mergeCell ref="A128:H128"/>
    <mergeCell ref="B157:F157"/>
    <mergeCell ref="A159:H159"/>
    <mergeCell ref="D160:E160"/>
    <mergeCell ref="D162:E162"/>
    <mergeCell ref="D164:E164"/>
    <mergeCell ref="A166:A167"/>
    <mergeCell ref="D166:E167"/>
    <mergeCell ref="G166:G167"/>
    <mergeCell ref="H166:H167"/>
    <mergeCell ref="A146:H146"/>
    <mergeCell ref="D147:E147"/>
    <mergeCell ref="D149:E149"/>
    <mergeCell ref="D151:E151"/>
    <mergeCell ref="D153:E153"/>
    <mergeCell ref="A155:A156"/>
    <mergeCell ref="D155:E156"/>
    <mergeCell ref="G155:G156"/>
    <mergeCell ref="H155:H156"/>
    <mergeCell ref="A178:H178"/>
    <mergeCell ref="A179:H179"/>
    <mergeCell ref="D180:E180"/>
    <mergeCell ref="D182:E182"/>
    <mergeCell ref="A183:A184"/>
    <mergeCell ref="D183:E184"/>
    <mergeCell ref="G183:G184"/>
    <mergeCell ref="H183:H184"/>
    <mergeCell ref="A173:A174"/>
    <mergeCell ref="D173:E174"/>
    <mergeCell ref="G173:G174"/>
    <mergeCell ref="H173:H174"/>
    <mergeCell ref="A175:A176"/>
    <mergeCell ref="D175:E176"/>
    <mergeCell ref="G175:G176"/>
    <mergeCell ref="H175:H176"/>
    <mergeCell ref="A168:H168"/>
    <mergeCell ref="D169:E169"/>
    <mergeCell ref="A171:A172"/>
    <mergeCell ref="D171:E172"/>
    <mergeCell ref="G171:G172"/>
    <mergeCell ref="H171:H172"/>
    <mergeCell ref="A196:A197"/>
    <mergeCell ref="D196:E197"/>
    <mergeCell ref="G196:G197"/>
    <mergeCell ref="H196:H197"/>
    <mergeCell ref="A198:H198"/>
    <mergeCell ref="D199:E199"/>
    <mergeCell ref="A191:H191"/>
    <mergeCell ref="A192:A193"/>
    <mergeCell ref="D192:E192"/>
    <mergeCell ref="D193:E193"/>
    <mergeCell ref="D194:E194"/>
    <mergeCell ref="D195:E195"/>
    <mergeCell ref="A185:H185"/>
    <mergeCell ref="D186:E186"/>
    <mergeCell ref="D187:E187"/>
    <mergeCell ref="D188:E188"/>
    <mergeCell ref="D189:E189"/>
    <mergeCell ref="D190:E190"/>
    <mergeCell ref="D213:E213"/>
    <mergeCell ref="D214:E214"/>
    <mergeCell ref="D215:E215"/>
    <mergeCell ref="D216:E216"/>
    <mergeCell ref="D217:E217"/>
    <mergeCell ref="D218:E218"/>
    <mergeCell ref="D206:E206"/>
    <mergeCell ref="D207:E207"/>
    <mergeCell ref="D208:E208"/>
    <mergeCell ref="D209:E209"/>
    <mergeCell ref="D210:E210"/>
    <mergeCell ref="A211:A212"/>
    <mergeCell ref="D211:E211"/>
    <mergeCell ref="D212:E212"/>
    <mergeCell ref="D200:E200"/>
    <mergeCell ref="D201:E201"/>
    <mergeCell ref="D202:E202"/>
    <mergeCell ref="D203:E203"/>
    <mergeCell ref="D204:E204"/>
    <mergeCell ref="A205:H205"/>
    <mergeCell ref="D229:E229"/>
    <mergeCell ref="A230:H230"/>
    <mergeCell ref="D231:E231"/>
    <mergeCell ref="D232:E232"/>
    <mergeCell ref="D233:E233"/>
    <mergeCell ref="D234:E234"/>
    <mergeCell ref="H222:H223"/>
    <mergeCell ref="A224:H224"/>
    <mergeCell ref="D225:E225"/>
    <mergeCell ref="D226:E226"/>
    <mergeCell ref="D227:E227"/>
    <mergeCell ref="D228:E228"/>
    <mergeCell ref="D219:E219"/>
    <mergeCell ref="D220:E220"/>
    <mergeCell ref="D221:E221"/>
    <mergeCell ref="A222:A223"/>
    <mergeCell ref="D222:E223"/>
    <mergeCell ref="G222:G223"/>
    <mergeCell ref="D247:E247"/>
    <mergeCell ref="D248:E248"/>
    <mergeCell ref="A249:H249"/>
    <mergeCell ref="D250:E250"/>
    <mergeCell ref="D251:E251"/>
    <mergeCell ref="D252:E252"/>
    <mergeCell ref="A243:A244"/>
    <mergeCell ref="D243:E244"/>
    <mergeCell ref="G243:G244"/>
    <mergeCell ref="H243:H244"/>
    <mergeCell ref="A245:H245"/>
    <mergeCell ref="D246:E246"/>
    <mergeCell ref="D235:E235"/>
    <mergeCell ref="A238:H238"/>
    <mergeCell ref="A239:H239"/>
    <mergeCell ref="D240:E240"/>
    <mergeCell ref="A241:A242"/>
    <mergeCell ref="D241:E241"/>
    <mergeCell ref="D242:E242"/>
    <mergeCell ref="A264:H264"/>
    <mergeCell ref="A265:H265"/>
    <mergeCell ref="D266:E266"/>
    <mergeCell ref="D267:E267"/>
    <mergeCell ref="D268:E268"/>
    <mergeCell ref="D269:E269"/>
    <mergeCell ref="G257:G258"/>
    <mergeCell ref="H257:H258"/>
    <mergeCell ref="A259:H259"/>
    <mergeCell ref="D260:E260"/>
    <mergeCell ref="D261:E261"/>
    <mergeCell ref="A262:A263"/>
    <mergeCell ref="D262:E262"/>
    <mergeCell ref="D263:E263"/>
    <mergeCell ref="D253:E253"/>
    <mergeCell ref="D254:E254"/>
    <mergeCell ref="D255:E255"/>
    <mergeCell ref="D256:E256"/>
    <mergeCell ref="A257:A258"/>
    <mergeCell ref="D257:E258"/>
    <mergeCell ref="A278:H278"/>
    <mergeCell ref="A279:H279"/>
    <mergeCell ref="D280:E280"/>
    <mergeCell ref="D281:E281"/>
    <mergeCell ref="D282:E282"/>
    <mergeCell ref="D283:E283"/>
    <mergeCell ref="H273:H274"/>
    <mergeCell ref="A275:A276"/>
    <mergeCell ref="D275:E276"/>
    <mergeCell ref="G275:G276"/>
    <mergeCell ref="H275:H276"/>
    <mergeCell ref="A277:H277"/>
    <mergeCell ref="D270:E270"/>
    <mergeCell ref="D271:E271"/>
    <mergeCell ref="D272:E272"/>
    <mergeCell ref="A273:A274"/>
    <mergeCell ref="D273:E274"/>
    <mergeCell ref="G273:G274"/>
    <mergeCell ref="A297:A298"/>
    <mergeCell ref="D297:E297"/>
    <mergeCell ref="D298:E298"/>
    <mergeCell ref="D299:E299"/>
    <mergeCell ref="A300:A301"/>
    <mergeCell ref="D300:E301"/>
    <mergeCell ref="D290:E290"/>
    <mergeCell ref="D291:E291"/>
    <mergeCell ref="D292:E292"/>
    <mergeCell ref="A293:H294"/>
    <mergeCell ref="A295:H295"/>
    <mergeCell ref="D296:E296"/>
    <mergeCell ref="D284:E284"/>
    <mergeCell ref="D285:E285"/>
    <mergeCell ref="D286:E286"/>
    <mergeCell ref="D287:E287"/>
    <mergeCell ref="D288:E288"/>
    <mergeCell ref="D289:E289"/>
    <mergeCell ref="A308:H308"/>
    <mergeCell ref="A309:H309"/>
    <mergeCell ref="D310:E310"/>
    <mergeCell ref="D311:E311"/>
    <mergeCell ref="D312:E312"/>
    <mergeCell ref="D313:E313"/>
    <mergeCell ref="A304:A305"/>
    <mergeCell ref="D304:E305"/>
    <mergeCell ref="G304:G305"/>
    <mergeCell ref="H304:H305"/>
    <mergeCell ref="A306:H306"/>
    <mergeCell ref="A307:H307"/>
    <mergeCell ref="G300:G301"/>
    <mergeCell ref="H300:H301"/>
    <mergeCell ref="A302:A303"/>
    <mergeCell ref="D302:E303"/>
    <mergeCell ref="G302:G303"/>
    <mergeCell ref="H302:H303"/>
    <mergeCell ref="D326:E326"/>
    <mergeCell ref="D327:E327"/>
    <mergeCell ref="D328:E328"/>
    <mergeCell ref="D329:E329"/>
    <mergeCell ref="D330:E330"/>
    <mergeCell ref="D331:E331"/>
    <mergeCell ref="D320:E320"/>
    <mergeCell ref="D321:E321"/>
    <mergeCell ref="A322:D322"/>
    <mergeCell ref="A323:H323"/>
    <mergeCell ref="A324:H324"/>
    <mergeCell ref="D325:E325"/>
    <mergeCell ref="D314:E314"/>
    <mergeCell ref="D315:E315"/>
    <mergeCell ref="D316:E316"/>
    <mergeCell ref="D317:E317"/>
    <mergeCell ref="D318:E318"/>
    <mergeCell ref="D319:E319"/>
    <mergeCell ref="A344:H344"/>
    <mergeCell ref="D345:E345"/>
    <mergeCell ref="D346:E346"/>
    <mergeCell ref="D347:E347"/>
    <mergeCell ref="D348:E348"/>
    <mergeCell ref="A349:H349"/>
    <mergeCell ref="D338:E338"/>
    <mergeCell ref="D339:E339"/>
    <mergeCell ref="D340:E340"/>
    <mergeCell ref="D341:E341"/>
    <mergeCell ref="D342:E342"/>
    <mergeCell ref="D343:E343"/>
    <mergeCell ref="D332:E332"/>
    <mergeCell ref="D333:E333"/>
    <mergeCell ref="D334:E334"/>
    <mergeCell ref="D335:E335"/>
    <mergeCell ref="D336:E336"/>
    <mergeCell ref="A337:H337"/>
    <mergeCell ref="D362:E362"/>
    <mergeCell ref="D363:E363"/>
    <mergeCell ref="D364:E364"/>
    <mergeCell ref="A365:H365"/>
    <mergeCell ref="D366:E366"/>
    <mergeCell ref="D367:E367"/>
    <mergeCell ref="D356:E356"/>
    <mergeCell ref="A357:H357"/>
    <mergeCell ref="D358:E358"/>
    <mergeCell ref="D359:E359"/>
    <mergeCell ref="D360:E360"/>
    <mergeCell ref="D361:E361"/>
    <mergeCell ref="D350:E350"/>
    <mergeCell ref="D351:E351"/>
    <mergeCell ref="D352:E352"/>
    <mergeCell ref="D353:E353"/>
    <mergeCell ref="D354:E354"/>
    <mergeCell ref="D355:E355"/>
    <mergeCell ref="D380:E380"/>
    <mergeCell ref="D381:E381"/>
    <mergeCell ref="A382:A383"/>
    <mergeCell ref="D382:E383"/>
    <mergeCell ref="G382:G383"/>
    <mergeCell ref="H382:H383"/>
    <mergeCell ref="D374:E374"/>
    <mergeCell ref="D375:E375"/>
    <mergeCell ref="D376:E376"/>
    <mergeCell ref="D377:E377"/>
    <mergeCell ref="D378:E378"/>
    <mergeCell ref="D379:E379"/>
    <mergeCell ref="D368:E368"/>
    <mergeCell ref="D369:E369"/>
    <mergeCell ref="D370:E370"/>
    <mergeCell ref="D371:E371"/>
    <mergeCell ref="A372:H372"/>
    <mergeCell ref="D373:E373"/>
    <mergeCell ref="H392:H393"/>
    <mergeCell ref="A394:H394"/>
    <mergeCell ref="D395:E395"/>
    <mergeCell ref="D396:E396"/>
    <mergeCell ref="D397:E397"/>
    <mergeCell ref="D398:E398"/>
    <mergeCell ref="D389:E389"/>
    <mergeCell ref="D390:E390"/>
    <mergeCell ref="D391:E391"/>
    <mergeCell ref="A392:A393"/>
    <mergeCell ref="D392:E393"/>
    <mergeCell ref="G392:G393"/>
    <mergeCell ref="A384:H384"/>
    <mergeCell ref="A385:H385"/>
    <mergeCell ref="A386:H386"/>
    <mergeCell ref="A387:A388"/>
    <mergeCell ref="D387:E387"/>
    <mergeCell ref="D388:E388"/>
    <mergeCell ref="D411:E411"/>
    <mergeCell ref="D412:E412"/>
    <mergeCell ref="D413:E413"/>
    <mergeCell ref="D414:E414"/>
    <mergeCell ref="D415:E415"/>
    <mergeCell ref="A416:H416"/>
    <mergeCell ref="D405:E405"/>
    <mergeCell ref="D406:E406"/>
    <mergeCell ref="A407:H407"/>
    <mergeCell ref="D408:E408"/>
    <mergeCell ref="D409:E409"/>
    <mergeCell ref="D410:E410"/>
    <mergeCell ref="A399:H399"/>
    <mergeCell ref="D400:E400"/>
    <mergeCell ref="D401:E401"/>
    <mergeCell ref="A402:H402"/>
    <mergeCell ref="D403:E403"/>
    <mergeCell ref="D404:E404"/>
    <mergeCell ref="A428:H428"/>
    <mergeCell ref="D429:E429"/>
    <mergeCell ref="D430:E430"/>
    <mergeCell ref="A431:A432"/>
    <mergeCell ref="D431:E431"/>
    <mergeCell ref="D432:E432"/>
    <mergeCell ref="A423:H423"/>
    <mergeCell ref="D424:E424"/>
    <mergeCell ref="D425:E425"/>
    <mergeCell ref="A426:A427"/>
    <mergeCell ref="D426:E427"/>
    <mergeCell ref="G426:G427"/>
    <mergeCell ref="H426:H427"/>
    <mergeCell ref="D417:E417"/>
    <mergeCell ref="D418:E418"/>
    <mergeCell ref="D419:E419"/>
    <mergeCell ref="D420:E420"/>
    <mergeCell ref="D421:E421"/>
    <mergeCell ref="D422:E422"/>
    <mergeCell ref="A444:H444"/>
    <mergeCell ref="A445:H445"/>
    <mergeCell ref="A446:H446"/>
    <mergeCell ref="D447:E447"/>
    <mergeCell ref="D448:E448"/>
    <mergeCell ref="D449:E449"/>
    <mergeCell ref="D439:E439"/>
    <mergeCell ref="A440:A441"/>
    <mergeCell ref="D440:E441"/>
    <mergeCell ref="G440:G441"/>
    <mergeCell ref="H440:H441"/>
    <mergeCell ref="A442:A443"/>
    <mergeCell ref="D442:E443"/>
    <mergeCell ref="G442:G443"/>
    <mergeCell ref="H442:H443"/>
    <mergeCell ref="D433:E433"/>
    <mergeCell ref="D434:E434"/>
    <mergeCell ref="D435:E435"/>
    <mergeCell ref="D436:E436"/>
    <mergeCell ref="D437:E437"/>
    <mergeCell ref="D438:E438"/>
    <mergeCell ref="A461:A462"/>
    <mergeCell ref="D461:E462"/>
    <mergeCell ref="G461:G462"/>
    <mergeCell ref="H461:H462"/>
    <mergeCell ref="A463:C463"/>
    <mergeCell ref="A464:H464"/>
    <mergeCell ref="A456:H456"/>
    <mergeCell ref="A457:H457"/>
    <mergeCell ref="D458:E458"/>
    <mergeCell ref="A459:A460"/>
    <mergeCell ref="D459:E459"/>
    <mergeCell ref="D460:E460"/>
    <mergeCell ref="D450:E450"/>
    <mergeCell ref="D451:E451"/>
    <mergeCell ref="A452:H452"/>
    <mergeCell ref="D453:E453"/>
    <mergeCell ref="D454:E454"/>
    <mergeCell ref="D455:E455"/>
    <mergeCell ref="D475:E475"/>
    <mergeCell ref="D476:E476"/>
    <mergeCell ref="D477:E477"/>
    <mergeCell ref="A478:H478"/>
    <mergeCell ref="D479:E479"/>
    <mergeCell ref="D480:E480"/>
    <mergeCell ref="A469:H469"/>
    <mergeCell ref="A470:H470"/>
    <mergeCell ref="D471:E471"/>
    <mergeCell ref="D472:E472"/>
    <mergeCell ref="A473:H473"/>
    <mergeCell ref="D474:E474"/>
    <mergeCell ref="D465:E465"/>
    <mergeCell ref="D466:E466"/>
    <mergeCell ref="A467:A468"/>
    <mergeCell ref="D467:E468"/>
    <mergeCell ref="G467:G468"/>
    <mergeCell ref="H467:H468"/>
    <mergeCell ref="D493:E493"/>
    <mergeCell ref="D494:E494"/>
    <mergeCell ref="D495:E495"/>
    <mergeCell ref="D496:E496"/>
    <mergeCell ref="D497:E497"/>
    <mergeCell ref="A498:A499"/>
    <mergeCell ref="D498:E499"/>
    <mergeCell ref="D487:E487"/>
    <mergeCell ref="D488:E488"/>
    <mergeCell ref="D489:E489"/>
    <mergeCell ref="D490:E490"/>
    <mergeCell ref="A491:H491"/>
    <mergeCell ref="D492:E492"/>
    <mergeCell ref="D481:E481"/>
    <mergeCell ref="A482:H482"/>
    <mergeCell ref="D483:E483"/>
    <mergeCell ref="D484:E484"/>
    <mergeCell ref="D485:E485"/>
    <mergeCell ref="D486:E486"/>
    <mergeCell ref="D510:E510"/>
    <mergeCell ref="D511:E511"/>
    <mergeCell ref="D512:E512"/>
    <mergeCell ref="D513:E513"/>
    <mergeCell ref="D514:E514"/>
    <mergeCell ref="D515:E515"/>
    <mergeCell ref="D504:E504"/>
    <mergeCell ref="A505:H505"/>
    <mergeCell ref="D506:E506"/>
    <mergeCell ref="D507:E507"/>
    <mergeCell ref="D508:E508"/>
    <mergeCell ref="D509:E509"/>
    <mergeCell ref="G498:G499"/>
    <mergeCell ref="H498:H499"/>
    <mergeCell ref="A500:H500"/>
    <mergeCell ref="A501:H501"/>
    <mergeCell ref="A502:H502"/>
    <mergeCell ref="D503:E503"/>
    <mergeCell ref="D526:E526"/>
    <mergeCell ref="D527:E527"/>
    <mergeCell ref="D528:E528"/>
    <mergeCell ref="A529:H529"/>
    <mergeCell ref="D530:E530"/>
    <mergeCell ref="D531:E531"/>
    <mergeCell ref="A520:H520"/>
    <mergeCell ref="A521:H521"/>
    <mergeCell ref="D522:E522"/>
    <mergeCell ref="D523:E523"/>
    <mergeCell ref="D524:E524"/>
    <mergeCell ref="D525:E525"/>
    <mergeCell ref="D516:E516"/>
    <mergeCell ref="A517:A518"/>
    <mergeCell ref="D517:E518"/>
    <mergeCell ref="G517:G518"/>
    <mergeCell ref="H517:H518"/>
    <mergeCell ref="A519:H519"/>
    <mergeCell ref="G542:G543"/>
    <mergeCell ref="H542:H543"/>
    <mergeCell ref="A544:H544"/>
    <mergeCell ref="A545:H545"/>
    <mergeCell ref="A546:H546"/>
    <mergeCell ref="D547:E547"/>
    <mergeCell ref="D538:E538"/>
    <mergeCell ref="D539:E539"/>
    <mergeCell ref="D540:E540"/>
    <mergeCell ref="D541:E541"/>
    <mergeCell ref="A542:A543"/>
    <mergeCell ref="D542:E543"/>
    <mergeCell ref="A532:H532"/>
    <mergeCell ref="D533:E533"/>
    <mergeCell ref="D534:E534"/>
    <mergeCell ref="D535:E535"/>
    <mergeCell ref="D536:E536"/>
    <mergeCell ref="A537:H537"/>
    <mergeCell ref="D560:E560"/>
    <mergeCell ref="D561:E561"/>
    <mergeCell ref="A562:H562"/>
    <mergeCell ref="D563:E563"/>
    <mergeCell ref="D564:E564"/>
    <mergeCell ref="D565:E565"/>
    <mergeCell ref="D554:E554"/>
    <mergeCell ref="A555:H555"/>
    <mergeCell ref="D556:E556"/>
    <mergeCell ref="D557:E557"/>
    <mergeCell ref="D558:E558"/>
    <mergeCell ref="D559:E559"/>
    <mergeCell ref="D548:E548"/>
    <mergeCell ref="D549:E549"/>
    <mergeCell ref="D550:E550"/>
    <mergeCell ref="D551:E551"/>
    <mergeCell ref="D552:E552"/>
    <mergeCell ref="D553:E553"/>
    <mergeCell ref="D578:E578"/>
    <mergeCell ref="A579:H579"/>
    <mergeCell ref="D580:E580"/>
    <mergeCell ref="D581:E581"/>
    <mergeCell ref="D582:E582"/>
    <mergeCell ref="D583:E583"/>
    <mergeCell ref="D572:E572"/>
    <mergeCell ref="A573:C573"/>
    <mergeCell ref="A574:H574"/>
    <mergeCell ref="A575:H575"/>
    <mergeCell ref="A576:H576"/>
    <mergeCell ref="D577:E577"/>
    <mergeCell ref="D566:E566"/>
    <mergeCell ref="D567:E567"/>
    <mergeCell ref="D568:E568"/>
    <mergeCell ref="D569:E569"/>
    <mergeCell ref="D570:E570"/>
    <mergeCell ref="D571:E571"/>
    <mergeCell ref="D596:E596"/>
    <mergeCell ref="D597:E597"/>
    <mergeCell ref="D598:E598"/>
    <mergeCell ref="D599:E599"/>
    <mergeCell ref="D600:E600"/>
    <mergeCell ref="D601:E601"/>
    <mergeCell ref="D590:E590"/>
    <mergeCell ref="D591:E591"/>
    <mergeCell ref="D592:E592"/>
    <mergeCell ref="A593:H593"/>
    <mergeCell ref="D594:E594"/>
    <mergeCell ref="D595:E595"/>
    <mergeCell ref="D584:E584"/>
    <mergeCell ref="D585:E585"/>
    <mergeCell ref="D586:E586"/>
    <mergeCell ref="D587:E587"/>
    <mergeCell ref="D588:E588"/>
    <mergeCell ref="D589:E589"/>
    <mergeCell ref="D614:E614"/>
    <mergeCell ref="D615:E615"/>
    <mergeCell ref="D616:E616"/>
    <mergeCell ref="D617:E617"/>
    <mergeCell ref="A618:A619"/>
    <mergeCell ref="D618:E619"/>
    <mergeCell ref="D608:E608"/>
    <mergeCell ref="D609:E609"/>
    <mergeCell ref="A610:H610"/>
    <mergeCell ref="D611:E611"/>
    <mergeCell ref="D612:E612"/>
    <mergeCell ref="A613:H613"/>
    <mergeCell ref="D602:E602"/>
    <mergeCell ref="D603:E603"/>
    <mergeCell ref="A604:H604"/>
    <mergeCell ref="A605:H605"/>
    <mergeCell ref="D606:E606"/>
    <mergeCell ref="D607:E607"/>
    <mergeCell ref="D630:E630"/>
    <mergeCell ref="D631:E631"/>
    <mergeCell ref="D632:E632"/>
    <mergeCell ref="D633:E633"/>
    <mergeCell ref="A634:A635"/>
    <mergeCell ref="D634:E635"/>
    <mergeCell ref="D624:E624"/>
    <mergeCell ref="D625:E625"/>
    <mergeCell ref="A626:E626"/>
    <mergeCell ref="A627:E627"/>
    <mergeCell ref="A628:E628"/>
    <mergeCell ref="A629:H629"/>
    <mergeCell ref="G618:G619"/>
    <mergeCell ref="H618:H619"/>
    <mergeCell ref="A620:H620"/>
    <mergeCell ref="A621:H621"/>
    <mergeCell ref="D622:E622"/>
    <mergeCell ref="D623:E623"/>
    <mergeCell ref="D643:E643"/>
    <mergeCell ref="D644:E644"/>
    <mergeCell ref="D645:E645"/>
    <mergeCell ref="D646:E646"/>
    <mergeCell ref="D647:E647"/>
    <mergeCell ref="D648:E648"/>
    <mergeCell ref="A638:H638"/>
    <mergeCell ref="A639:H639"/>
    <mergeCell ref="A640:H640"/>
    <mergeCell ref="A641:A642"/>
    <mergeCell ref="D641:E641"/>
    <mergeCell ref="D642:E642"/>
    <mergeCell ref="G634:G635"/>
    <mergeCell ref="H634:H635"/>
    <mergeCell ref="A636:A637"/>
    <mergeCell ref="D636:E637"/>
    <mergeCell ref="G636:G637"/>
    <mergeCell ref="H636:H637"/>
    <mergeCell ref="H659:H660"/>
    <mergeCell ref="A661:H661"/>
    <mergeCell ref="D662:E662"/>
    <mergeCell ref="D663:E663"/>
    <mergeCell ref="D664:E664"/>
    <mergeCell ref="D665:E665"/>
    <mergeCell ref="D656:E656"/>
    <mergeCell ref="D657:E657"/>
    <mergeCell ref="D658:E658"/>
    <mergeCell ref="A659:A660"/>
    <mergeCell ref="D659:E660"/>
    <mergeCell ref="G659:G660"/>
    <mergeCell ref="D649:E649"/>
    <mergeCell ref="D650:E650"/>
    <mergeCell ref="D651:E651"/>
    <mergeCell ref="D652:E652"/>
    <mergeCell ref="D653:E653"/>
    <mergeCell ref="A654:A655"/>
    <mergeCell ref="D654:E654"/>
    <mergeCell ref="D655:E655"/>
    <mergeCell ref="D678:E678"/>
    <mergeCell ref="D679:E679"/>
    <mergeCell ref="D680:E680"/>
    <mergeCell ref="D681:E681"/>
    <mergeCell ref="A682:H682"/>
    <mergeCell ref="D683:E683"/>
    <mergeCell ref="D672:E672"/>
    <mergeCell ref="D673:E673"/>
    <mergeCell ref="D674:E674"/>
    <mergeCell ref="D675:E675"/>
    <mergeCell ref="D676:E676"/>
    <mergeCell ref="D677:E677"/>
    <mergeCell ref="D666:E666"/>
    <mergeCell ref="D667:E667"/>
    <mergeCell ref="D668:E668"/>
    <mergeCell ref="A669:H669"/>
    <mergeCell ref="D670:E670"/>
    <mergeCell ref="D671:E671"/>
    <mergeCell ref="D696:E696"/>
    <mergeCell ref="A697:H697"/>
    <mergeCell ref="A698:H698"/>
    <mergeCell ref="D699:E699"/>
    <mergeCell ref="D700:E700"/>
    <mergeCell ref="D701:E701"/>
    <mergeCell ref="D690:E690"/>
    <mergeCell ref="D691:E691"/>
    <mergeCell ref="D692:E692"/>
    <mergeCell ref="D693:E693"/>
    <mergeCell ref="D694:E694"/>
    <mergeCell ref="D695:E695"/>
    <mergeCell ref="D684:E684"/>
    <mergeCell ref="D685:E685"/>
    <mergeCell ref="D686:E686"/>
    <mergeCell ref="D687:E687"/>
    <mergeCell ref="A688:H688"/>
    <mergeCell ref="D689:E689"/>
    <mergeCell ref="D714:E714"/>
    <mergeCell ref="D715:E715"/>
    <mergeCell ref="D716:E716"/>
    <mergeCell ref="A717:H717"/>
    <mergeCell ref="A718:H718"/>
    <mergeCell ref="D719:E719"/>
    <mergeCell ref="D708:E708"/>
    <mergeCell ref="D709:E709"/>
    <mergeCell ref="D710:E710"/>
    <mergeCell ref="D711:E711"/>
    <mergeCell ref="A712:H712"/>
    <mergeCell ref="D713:E713"/>
    <mergeCell ref="D702:E702"/>
    <mergeCell ref="D703:E703"/>
    <mergeCell ref="D704:E704"/>
    <mergeCell ref="D705:E705"/>
    <mergeCell ref="D706:E706"/>
    <mergeCell ref="A707:H707"/>
    <mergeCell ref="A733:H733"/>
    <mergeCell ref="D734:E734"/>
    <mergeCell ref="D735:E735"/>
    <mergeCell ref="A736:H736"/>
    <mergeCell ref="D737:E737"/>
    <mergeCell ref="D738:E738"/>
    <mergeCell ref="A727:H727"/>
    <mergeCell ref="A728:H728"/>
    <mergeCell ref="D729:E729"/>
    <mergeCell ref="D730:E730"/>
    <mergeCell ref="D731:E731"/>
    <mergeCell ref="A732:E732"/>
    <mergeCell ref="D720:E720"/>
    <mergeCell ref="A721:H721"/>
    <mergeCell ref="A722:H722"/>
    <mergeCell ref="D723:E723"/>
    <mergeCell ref="D724:E724"/>
    <mergeCell ref="D725:E725"/>
    <mergeCell ref="D751:E751"/>
    <mergeCell ref="D752:E752"/>
    <mergeCell ref="A753:A754"/>
    <mergeCell ref="D753:E754"/>
    <mergeCell ref="G753:G754"/>
    <mergeCell ref="H753:H754"/>
    <mergeCell ref="D745:E745"/>
    <mergeCell ref="D746:E746"/>
    <mergeCell ref="D747:E747"/>
    <mergeCell ref="D748:E748"/>
    <mergeCell ref="A749:H749"/>
    <mergeCell ref="A750:H750"/>
    <mergeCell ref="D739:E739"/>
    <mergeCell ref="D740:E740"/>
    <mergeCell ref="A741:H741"/>
    <mergeCell ref="D742:E742"/>
    <mergeCell ref="D743:E743"/>
    <mergeCell ref="D744:E744"/>
    <mergeCell ref="D766:E766"/>
    <mergeCell ref="D767:E767"/>
    <mergeCell ref="D768:E768"/>
    <mergeCell ref="D769:E769"/>
    <mergeCell ref="D770:E770"/>
    <mergeCell ref="D771:E771"/>
    <mergeCell ref="D761:E761"/>
    <mergeCell ref="D762:E762"/>
    <mergeCell ref="A763:H763"/>
    <mergeCell ref="A764:A765"/>
    <mergeCell ref="D764:E764"/>
    <mergeCell ref="D765:E765"/>
    <mergeCell ref="A755:H755"/>
    <mergeCell ref="A756:H756"/>
    <mergeCell ref="A757:H757"/>
    <mergeCell ref="D758:E758"/>
    <mergeCell ref="D759:E759"/>
    <mergeCell ref="D760:E760"/>
    <mergeCell ref="A780:H780"/>
    <mergeCell ref="A781:H781"/>
    <mergeCell ref="A782:H782"/>
    <mergeCell ref="D783:E783"/>
    <mergeCell ref="D784:E784"/>
    <mergeCell ref="D785:E785"/>
    <mergeCell ref="G776:G777"/>
    <mergeCell ref="H776:H777"/>
    <mergeCell ref="A778:A779"/>
    <mergeCell ref="D778:E779"/>
    <mergeCell ref="G778:G779"/>
    <mergeCell ref="H778:H779"/>
    <mergeCell ref="D772:E772"/>
    <mergeCell ref="D773:E773"/>
    <mergeCell ref="D774:E774"/>
    <mergeCell ref="D775:E775"/>
    <mergeCell ref="A776:A777"/>
    <mergeCell ref="D776:E777"/>
    <mergeCell ref="A796:H796"/>
    <mergeCell ref="D797:E797"/>
    <mergeCell ref="D798:E798"/>
    <mergeCell ref="A799:H799"/>
    <mergeCell ref="D800:E800"/>
    <mergeCell ref="D801:E801"/>
    <mergeCell ref="A790:H790"/>
    <mergeCell ref="D791:E791"/>
    <mergeCell ref="D792:E792"/>
    <mergeCell ref="A793:H793"/>
    <mergeCell ref="D794:E794"/>
    <mergeCell ref="D795:E795"/>
    <mergeCell ref="A786:A787"/>
    <mergeCell ref="D786:E787"/>
    <mergeCell ref="G786:G787"/>
    <mergeCell ref="H786:H787"/>
    <mergeCell ref="A788:H788"/>
    <mergeCell ref="A789:H789"/>
    <mergeCell ref="A814:H814"/>
    <mergeCell ref="D815:E815"/>
    <mergeCell ref="D816:E816"/>
    <mergeCell ref="A817:H817"/>
    <mergeCell ref="D818:E818"/>
    <mergeCell ref="D819:E819"/>
    <mergeCell ref="A808:H808"/>
    <mergeCell ref="D809:E809"/>
    <mergeCell ref="D810:E810"/>
    <mergeCell ref="A811:H811"/>
    <mergeCell ref="D812:E812"/>
    <mergeCell ref="D813:E813"/>
    <mergeCell ref="A802:H802"/>
    <mergeCell ref="D803:E803"/>
    <mergeCell ref="D804:E804"/>
    <mergeCell ref="A805:H805"/>
    <mergeCell ref="D806:E806"/>
    <mergeCell ref="D807:E807"/>
    <mergeCell ref="A832:H832"/>
    <mergeCell ref="D833:E833"/>
    <mergeCell ref="D834:E834"/>
    <mergeCell ref="A835:H835"/>
    <mergeCell ref="D836:E836"/>
    <mergeCell ref="D837:E837"/>
    <mergeCell ref="A826:H826"/>
    <mergeCell ref="D827:E827"/>
    <mergeCell ref="D828:E828"/>
    <mergeCell ref="A829:H829"/>
    <mergeCell ref="D830:E830"/>
    <mergeCell ref="D831:E831"/>
    <mergeCell ref="A820:H820"/>
    <mergeCell ref="D821:E821"/>
    <mergeCell ref="D822:E822"/>
    <mergeCell ref="A823:H823"/>
    <mergeCell ref="D824:E824"/>
    <mergeCell ref="D825:E825"/>
    <mergeCell ref="A850:H850"/>
    <mergeCell ref="D851:E851"/>
    <mergeCell ref="D852:E852"/>
    <mergeCell ref="A853:H853"/>
    <mergeCell ref="D854:E854"/>
    <mergeCell ref="D855:E855"/>
    <mergeCell ref="A844:H844"/>
    <mergeCell ref="D845:E845"/>
    <mergeCell ref="D846:E846"/>
    <mergeCell ref="D847:E847"/>
    <mergeCell ref="D848:E848"/>
    <mergeCell ref="A849:H849"/>
    <mergeCell ref="A838:H838"/>
    <mergeCell ref="D839:E839"/>
    <mergeCell ref="D840:E840"/>
    <mergeCell ref="A841:H841"/>
    <mergeCell ref="D842:E842"/>
    <mergeCell ref="D843:E843"/>
    <mergeCell ref="A868:H868"/>
    <mergeCell ref="D869:E869"/>
    <mergeCell ref="D870:E870"/>
    <mergeCell ref="A871:H871"/>
    <mergeCell ref="D872:E872"/>
    <mergeCell ref="D873:E873"/>
    <mergeCell ref="A862:H862"/>
    <mergeCell ref="D863:E863"/>
    <mergeCell ref="D864:E864"/>
    <mergeCell ref="A865:H865"/>
    <mergeCell ref="D866:E866"/>
    <mergeCell ref="D867:E867"/>
    <mergeCell ref="A856:H856"/>
    <mergeCell ref="D857:E857"/>
    <mergeCell ref="D858:E858"/>
    <mergeCell ref="A859:H859"/>
    <mergeCell ref="D860:E860"/>
    <mergeCell ref="D861:E861"/>
    <mergeCell ref="A886:H886"/>
    <mergeCell ref="D887:E887"/>
    <mergeCell ref="D888:E888"/>
    <mergeCell ref="A889:H889"/>
    <mergeCell ref="D890:E890"/>
    <mergeCell ref="D891:E891"/>
    <mergeCell ref="A880:H880"/>
    <mergeCell ref="D881:E881"/>
    <mergeCell ref="D882:E882"/>
    <mergeCell ref="A883:H883"/>
    <mergeCell ref="D884:E884"/>
    <mergeCell ref="D885:E885"/>
    <mergeCell ref="A874:H874"/>
    <mergeCell ref="D875:E875"/>
    <mergeCell ref="D876:E876"/>
    <mergeCell ref="A877:H877"/>
    <mergeCell ref="D878:E878"/>
    <mergeCell ref="D879:E879"/>
    <mergeCell ref="A904:H904"/>
    <mergeCell ref="D905:E905"/>
    <mergeCell ref="D906:E906"/>
    <mergeCell ref="A907:H907"/>
    <mergeCell ref="D908:E908"/>
    <mergeCell ref="D909:E909"/>
    <mergeCell ref="A898:H898"/>
    <mergeCell ref="D899:E899"/>
    <mergeCell ref="D900:E900"/>
    <mergeCell ref="A901:H901"/>
    <mergeCell ref="D902:E902"/>
    <mergeCell ref="D903:E903"/>
    <mergeCell ref="A892:H892"/>
    <mergeCell ref="D893:E893"/>
    <mergeCell ref="D894:E894"/>
    <mergeCell ref="A895:H895"/>
    <mergeCell ref="D896:E896"/>
    <mergeCell ref="D897:E897"/>
    <mergeCell ref="A922:H922"/>
    <mergeCell ref="D923:E923"/>
    <mergeCell ref="D924:E924"/>
    <mergeCell ref="A925:H925"/>
    <mergeCell ref="D926:E926"/>
    <mergeCell ref="D927:E927"/>
    <mergeCell ref="A916:H916"/>
    <mergeCell ref="D917:E917"/>
    <mergeCell ref="D918:E918"/>
    <mergeCell ref="A919:H919"/>
    <mergeCell ref="D920:E920"/>
    <mergeCell ref="D921:E921"/>
    <mergeCell ref="A910:H910"/>
    <mergeCell ref="D911:E911"/>
    <mergeCell ref="D912:E912"/>
    <mergeCell ref="A913:H913"/>
    <mergeCell ref="D914:E914"/>
    <mergeCell ref="D915:E915"/>
    <mergeCell ref="A940:H940"/>
    <mergeCell ref="D941:E941"/>
    <mergeCell ref="D942:E942"/>
    <mergeCell ref="A943:H943"/>
    <mergeCell ref="D944:E944"/>
    <mergeCell ref="D945:E945"/>
    <mergeCell ref="A934:H934"/>
    <mergeCell ref="D935:E935"/>
    <mergeCell ref="D936:E936"/>
    <mergeCell ref="A937:H937"/>
    <mergeCell ref="D938:E938"/>
    <mergeCell ref="D939:E939"/>
    <mergeCell ref="A928:H928"/>
    <mergeCell ref="D929:E929"/>
    <mergeCell ref="D930:E930"/>
    <mergeCell ref="A931:H931"/>
    <mergeCell ref="D932:E932"/>
    <mergeCell ref="D933:E933"/>
    <mergeCell ref="A958:H958"/>
    <mergeCell ref="D959:E959"/>
    <mergeCell ref="D960:E960"/>
    <mergeCell ref="A961:H961"/>
    <mergeCell ref="D962:E962"/>
    <mergeCell ref="D963:E963"/>
    <mergeCell ref="A952:H952"/>
    <mergeCell ref="D953:E953"/>
    <mergeCell ref="D954:E954"/>
    <mergeCell ref="A955:H955"/>
    <mergeCell ref="D956:E956"/>
    <mergeCell ref="D957:E957"/>
    <mergeCell ref="A946:H946"/>
    <mergeCell ref="D947:E947"/>
    <mergeCell ref="D948:E948"/>
    <mergeCell ref="A949:H949"/>
    <mergeCell ref="D950:E950"/>
    <mergeCell ref="D951:E951"/>
    <mergeCell ref="A976:H976"/>
    <mergeCell ref="D977:E977"/>
    <mergeCell ref="D978:E978"/>
    <mergeCell ref="A979:H979"/>
    <mergeCell ref="D980:E980"/>
    <mergeCell ref="D981:E981"/>
    <mergeCell ref="A970:H970"/>
    <mergeCell ref="D971:E971"/>
    <mergeCell ref="D972:E972"/>
    <mergeCell ref="A973:H973"/>
    <mergeCell ref="D974:E974"/>
    <mergeCell ref="D975:E975"/>
    <mergeCell ref="A964:H964"/>
    <mergeCell ref="D965:E965"/>
    <mergeCell ref="D966:E966"/>
    <mergeCell ref="A967:H967"/>
    <mergeCell ref="D968:E968"/>
    <mergeCell ref="D969:E969"/>
    <mergeCell ref="A994:H994"/>
    <mergeCell ref="D995:E995"/>
    <mergeCell ref="D996:E996"/>
    <mergeCell ref="A997:H997"/>
    <mergeCell ref="D998:E998"/>
    <mergeCell ref="D999:E999"/>
    <mergeCell ref="A988:H988"/>
    <mergeCell ref="D989:E989"/>
    <mergeCell ref="D990:E990"/>
    <mergeCell ref="A991:H991"/>
    <mergeCell ref="D992:E992"/>
    <mergeCell ref="D993:E993"/>
    <mergeCell ref="A982:H982"/>
    <mergeCell ref="D983:E983"/>
    <mergeCell ref="D984:E984"/>
    <mergeCell ref="A985:H985"/>
    <mergeCell ref="D986:E986"/>
    <mergeCell ref="D987:E987"/>
    <mergeCell ref="A1012:H1012"/>
    <mergeCell ref="D1013:E1013"/>
    <mergeCell ref="D1014:E1014"/>
    <mergeCell ref="A1015:H1015"/>
    <mergeCell ref="D1016:E1016"/>
    <mergeCell ref="D1017:E1017"/>
    <mergeCell ref="A1006:H1006"/>
    <mergeCell ref="D1007:E1007"/>
    <mergeCell ref="D1008:E1008"/>
    <mergeCell ref="A1009:H1009"/>
    <mergeCell ref="D1010:E1010"/>
    <mergeCell ref="D1011:E1011"/>
    <mergeCell ref="A1000:H1000"/>
    <mergeCell ref="D1001:E1001"/>
    <mergeCell ref="D1002:E1002"/>
    <mergeCell ref="A1003:H1003"/>
    <mergeCell ref="D1004:E1004"/>
    <mergeCell ref="D1005:E1005"/>
    <mergeCell ref="A1030:H1030"/>
    <mergeCell ref="D1031:E1031"/>
    <mergeCell ref="D1032:E1032"/>
    <mergeCell ref="A1033:H1033"/>
    <mergeCell ref="D1034:E1034"/>
    <mergeCell ref="D1035:E1035"/>
    <mergeCell ref="A1024:H1024"/>
    <mergeCell ref="D1025:E1025"/>
    <mergeCell ref="D1026:E1026"/>
    <mergeCell ref="A1027:H1027"/>
    <mergeCell ref="D1028:E1028"/>
    <mergeCell ref="D1029:E1029"/>
    <mergeCell ref="A1018:H1018"/>
    <mergeCell ref="D1019:E1019"/>
    <mergeCell ref="D1020:E1020"/>
    <mergeCell ref="A1021:H1021"/>
    <mergeCell ref="D1022:E1022"/>
    <mergeCell ref="D1023:E1023"/>
    <mergeCell ref="A1048:H1048"/>
    <mergeCell ref="D1049:E1049"/>
    <mergeCell ref="D1050:E1050"/>
    <mergeCell ref="A1051:H1051"/>
    <mergeCell ref="D1052:E1052"/>
    <mergeCell ref="D1053:E1053"/>
    <mergeCell ref="A1042:H1042"/>
    <mergeCell ref="D1043:E1043"/>
    <mergeCell ref="D1044:E1044"/>
    <mergeCell ref="A1045:H1045"/>
    <mergeCell ref="D1046:E1046"/>
    <mergeCell ref="D1047:E1047"/>
    <mergeCell ref="A1036:H1036"/>
    <mergeCell ref="D1037:E1037"/>
    <mergeCell ref="D1038:E1038"/>
    <mergeCell ref="A1039:H1039"/>
    <mergeCell ref="D1040:E1040"/>
    <mergeCell ref="D1041:E1041"/>
    <mergeCell ref="A1066:H1066"/>
    <mergeCell ref="D1067:E1067"/>
    <mergeCell ref="D1068:E1068"/>
    <mergeCell ref="A1069:H1069"/>
    <mergeCell ref="D1070:E1070"/>
    <mergeCell ref="D1071:E1071"/>
    <mergeCell ref="A1060:H1060"/>
    <mergeCell ref="D1061:E1061"/>
    <mergeCell ref="D1062:E1062"/>
    <mergeCell ref="A1063:H1063"/>
    <mergeCell ref="D1064:E1064"/>
    <mergeCell ref="D1065:E1065"/>
    <mergeCell ref="A1054:H1054"/>
    <mergeCell ref="D1055:E1055"/>
    <mergeCell ref="D1056:E1056"/>
    <mergeCell ref="A1057:H1057"/>
    <mergeCell ref="D1058:E1058"/>
    <mergeCell ref="D1059:E1059"/>
    <mergeCell ref="A1084:H1084"/>
    <mergeCell ref="D1085:E1085"/>
    <mergeCell ref="D1086:E1086"/>
    <mergeCell ref="D1087:E1087"/>
    <mergeCell ref="D1088:E1088"/>
    <mergeCell ref="A1089:H1089"/>
    <mergeCell ref="A1078:H1078"/>
    <mergeCell ref="D1079:E1079"/>
    <mergeCell ref="D1080:E1080"/>
    <mergeCell ref="A1081:H1081"/>
    <mergeCell ref="D1082:E1082"/>
    <mergeCell ref="D1083:E1083"/>
    <mergeCell ref="A1072:H1072"/>
    <mergeCell ref="D1073:E1073"/>
    <mergeCell ref="D1074:E1074"/>
    <mergeCell ref="A1075:H1075"/>
    <mergeCell ref="D1076:E1076"/>
    <mergeCell ref="D1077:E1077"/>
    <mergeCell ref="D1102:E1102"/>
    <mergeCell ref="D1103:E1103"/>
    <mergeCell ref="A1104:H1104"/>
    <mergeCell ref="D1105:E1105"/>
    <mergeCell ref="D1106:E1106"/>
    <mergeCell ref="A1107:H1107"/>
    <mergeCell ref="D1096:E1096"/>
    <mergeCell ref="D1097:E1097"/>
    <mergeCell ref="A1098:H1098"/>
    <mergeCell ref="D1099:E1099"/>
    <mergeCell ref="D1100:E1100"/>
    <mergeCell ref="A1101:H1101"/>
    <mergeCell ref="D1090:E1090"/>
    <mergeCell ref="D1091:E1091"/>
    <mergeCell ref="A1092:H1092"/>
    <mergeCell ref="D1093:E1093"/>
    <mergeCell ref="D1094:E1094"/>
    <mergeCell ref="A1095:H1095"/>
    <mergeCell ref="D1120:E1120"/>
    <mergeCell ref="D1121:E1121"/>
    <mergeCell ref="A1122:H1122"/>
    <mergeCell ref="D1123:E1123"/>
    <mergeCell ref="D1124:E1124"/>
    <mergeCell ref="D1125:E1125"/>
    <mergeCell ref="A1114:H1114"/>
    <mergeCell ref="A1115:H1115"/>
    <mergeCell ref="D1116:E1116"/>
    <mergeCell ref="D1117:E1117"/>
    <mergeCell ref="A1118:H1118"/>
    <mergeCell ref="D1119:E1119"/>
    <mergeCell ref="D1108:E1108"/>
    <mergeCell ref="D1109:E1109"/>
    <mergeCell ref="A1110:H1110"/>
    <mergeCell ref="D1111:E1111"/>
    <mergeCell ref="D1112:E1112"/>
    <mergeCell ref="D1113:E1113"/>
    <mergeCell ref="A1138:H1138"/>
    <mergeCell ref="A1139:H1139"/>
    <mergeCell ref="D1140:E1140"/>
    <mergeCell ref="D1141:E1141"/>
    <mergeCell ref="A1142:H1142"/>
    <mergeCell ref="D1143:E1143"/>
    <mergeCell ref="D1132:E1132"/>
    <mergeCell ref="D1133:E1133"/>
    <mergeCell ref="D1134:E1134"/>
    <mergeCell ref="A1135:H1135"/>
    <mergeCell ref="D1136:E1136"/>
    <mergeCell ref="D1137:E1137"/>
    <mergeCell ref="D1126:E1126"/>
    <mergeCell ref="A1127:H1127"/>
    <mergeCell ref="D1128:E1128"/>
    <mergeCell ref="D1129:E1129"/>
    <mergeCell ref="D1130:E1130"/>
    <mergeCell ref="D1131:E1131"/>
    <mergeCell ref="D1154:E1154"/>
    <mergeCell ref="A1155:H1155"/>
    <mergeCell ref="A1156:H1156"/>
    <mergeCell ref="D1157:E1157"/>
    <mergeCell ref="D1158:E1158"/>
    <mergeCell ref="A1159:H1159"/>
    <mergeCell ref="A1148:H1148"/>
    <mergeCell ref="A1149:H1149"/>
    <mergeCell ref="A1150:H1150"/>
    <mergeCell ref="D1151:E1151"/>
    <mergeCell ref="D1152:E1152"/>
    <mergeCell ref="D1153:E1153"/>
    <mergeCell ref="D1144:E1144"/>
    <mergeCell ref="D1145:E1145"/>
    <mergeCell ref="A1146:A1147"/>
    <mergeCell ref="D1146:E1147"/>
    <mergeCell ref="G1146:G1147"/>
    <mergeCell ref="H1146:H1147"/>
    <mergeCell ref="A1170:H1170"/>
    <mergeCell ref="D1171:E1171"/>
    <mergeCell ref="D1172:E1172"/>
    <mergeCell ref="D1173:E1173"/>
    <mergeCell ref="D1174:E1174"/>
    <mergeCell ref="D1175:E1175"/>
    <mergeCell ref="D1166:E1166"/>
    <mergeCell ref="A1167:A1168"/>
    <mergeCell ref="D1167:E1168"/>
    <mergeCell ref="G1167:G1168"/>
    <mergeCell ref="H1167:H1168"/>
    <mergeCell ref="A1169:H1169"/>
    <mergeCell ref="D1160:E1160"/>
    <mergeCell ref="D1161:E1161"/>
    <mergeCell ref="D1162:E1162"/>
    <mergeCell ref="A1163:H1163"/>
    <mergeCell ref="D1164:E1164"/>
    <mergeCell ref="D1165:E1165"/>
    <mergeCell ref="D1188:E1188"/>
    <mergeCell ref="A1189:H1189"/>
    <mergeCell ref="D1190:E1190"/>
    <mergeCell ref="D1191:E1191"/>
    <mergeCell ref="D1192:E1192"/>
    <mergeCell ref="D1193:E1193"/>
    <mergeCell ref="A1182:H1182"/>
    <mergeCell ref="A1183:H1183"/>
    <mergeCell ref="D1184:E1184"/>
    <mergeCell ref="D1185:E1185"/>
    <mergeCell ref="A1186:H1186"/>
    <mergeCell ref="D1187:E1187"/>
    <mergeCell ref="D1176:E1176"/>
    <mergeCell ref="D1177:E1177"/>
    <mergeCell ref="D1178:E1178"/>
    <mergeCell ref="D1179:E1179"/>
    <mergeCell ref="D1180:E1180"/>
    <mergeCell ref="D1181:E1181"/>
    <mergeCell ref="A1206:H1206"/>
    <mergeCell ref="A1207:H1207"/>
    <mergeCell ref="A1208:H1208"/>
    <mergeCell ref="D1209:E1209"/>
    <mergeCell ref="D1210:E1210"/>
    <mergeCell ref="A1211:H1211"/>
    <mergeCell ref="A1200:H1200"/>
    <mergeCell ref="A1201:H1201"/>
    <mergeCell ref="D1202:E1202"/>
    <mergeCell ref="D1203:E1203"/>
    <mergeCell ref="A1204:A1205"/>
    <mergeCell ref="D1204:E1205"/>
    <mergeCell ref="G1204:G1205"/>
    <mergeCell ref="H1204:H1205"/>
    <mergeCell ref="D1194:E1194"/>
    <mergeCell ref="A1195:H1195"/>
    <mergeCell ref="A1196:H1196"/>
    <mergeCell ref="D1197:E1197"/>
    <mergeCell ref="D1198:E1198"/>
    <mergeCell ref="D1199:E1199"/>
    <mergeCell ref="A1224:H1224"/>
    <mergeCell ref="D1225:E1225"/>
    <mergeCell ref="A1226:A1227"/>
    <mergeCell ref="D1226:E1226"/>
    <mergeCell ref="D1227:E1227"/>
    <mergeCell ref="A1228:A1229"/>
    <mergeCell ref="D1228:E1229"/>
    <mergeCell ref="G1228:G1229"/>
    <mergeCell ref="H1228:H1229"/>
    <mergeCell ref="D1218:E1218"/>
    <mergeCell ref="A1219:H1219"/>
    <mergeCell ref="D1220:E1220"/>
    <mergeCell ref="D1221:E1221"/>
    <mergeCell ref="D1222:E1222"/>
    <mergeCell ref="D1223:E1223"/>
    <mergeCell ref="D1212:E1212"/>
    <mergeCell ref="D1213:E1213"/>
    <mergeCell ref="D1214:E1214"/>
    <mergeCell ref="A1215:H1215"/>
    <mergeCell ref="A1216:H1216"/>
    <mergeCell ref="D1217:E1217"/>
    <mergeCell ref="G1238:G1239"/>
    <mergeCell ref="H1238:H1239"/>
    <mergeCell ref="A1240:B1240"/>
    <mergeCell ref="A1242:B1242"/>
    <mergeCell ref="A1243:C1243"/>
    <mergeCell ref="A1245:C1245"/>
    <mergeCell ref="D1234:E1234"/>
    <mergeCell ref="D1235:E1235"/>
    <mergeCell ref="D1236:E1236"/>
    <mergeCell ref="D1237:E1237"/>
    <mergeCell ref="A1238:A1239"/>
    <mergeCell ref="D1238:E1239"/>
    <mergeCell ref="A1230:A1231"/>
    <mergeCell ref="D1230:E1231"/>
    <mergeCell ref="G1230:G1231"/>
    <mergeCell ref="H1230:H1231"/>
    <mergeCell ref="A1232:H1232"/>
    <mergeCell ref="D1233:E1233"/>
    <mergeCell ref="D1258:E1258"/>
    <mergeCell ref="D1259:E1259"/>
    <mergeCell ref="D1260:E1260"/>
    <mergeCell ref="D1261:E1261"/>
    <mergeCell ref="A1262:A1263"/>
    <mergeCell ref="D1262:E1263"/>
    <mergeCell ref="A1252:H1252"/>
    <mergeCell ref="A1253:H1253"/>
    <mergeCell ref="D1254:E1254"/>
    <mergeCell ref="D1255:E1255"/>
    <mergeCell ref="A1256:H1256"/>
    <mergeCell ref="D1257:E1257"/>
    <mergeCell ref="A1246:H1246"/>
    <mergeCell ref="A1247:H1247"/>
    <mergeCell ref="A1248:H1248"/>
    <mergeCell ref="D1249:E1249"/>
    <mergeCell ref="D1250:E1250"/>
    <mergeCell ref="D1251:E1251"/>
    <mergeCell ref="D1274:E1274"/>
    <mergeCell ref="D1275:E1275"/>
    <mergeCell ref="D1276:E1276"/>
    <mergeCell ref="A1277:H1277"/>
    <mergeCell ref="A1278:H1278"/>
    <mergeCell ref="D1279:E1279"/>
    <mergeCell ref="D1268:E1268"/>
    <mergeCell ref="D1269:E1269"/>
    <mergeCell ref="D1270:E1270"/>
    <mergeCell ref="A1271:H1271"/>
    <mergeCell ref="A1272:H1272"/>
    <mergeCell ref="D1273:E1273"/>
    <mergeCell ref="G1262:G1263"/>
    <mergeCell ref="H1262:H1263"/>
    <mergeCell ref="A1264:H1264"/>
    <mergeCell ref="A1265:H1265"/>
    <mergeCell ref="D1266:E1266"/>
    <mergeCell ref="D1267:E1267"/>
    <mergeCell ref="D1292:E1292"/>
    <mergeCell ref="A1293:A1294"/>
    <mergeCell ref="D1293:E1294"/>
    <mergeCell ref="G1293:G1294"/>
    <mergeCell ref="H1293:H1294"/>
    <mergeCell ref="A1295:A1296"/>
    <mergeCell ref="D1295:E1296"/>
    <mergeCell ref="G1295:G1296"/>
    <mergeCell ref="H1295:H1296"/>
    <mergeCell ref="D1286:E1286"/>
    <mergeCell ref="A1287:H1287"/>
    <mergeCell ref="D1288:E1288"/>
    <mergeCell ref="D1289:E1289"/>
    <mergeCell ref="D1290:E1290"/>
    <mergeCell ref="D1291:E1291"/>
    <mergeCell ref="D1280:E1280"/>
    <mergeCell ref="D1281:E1281"/>
    <mergeCell ref="D1282:E1282"/>
    <mergeCell ref="A1283:H1283"/>
    <mergeCell ref="D1284:E1284"/>
    <mergeCell ref="D1285:E1285"/>
    <mergeCell ref="D1313:E1313"/>
    <mergeCell ref="A1316:G1316"/>
    <mergeCell ref="G1307:G1308"/>
    <mergeCell ref="H1307:H1308"/>
    <mergeCell ref="A1309:A1310"/>
    <mergeCell ref="D1309:E1309"/>
    <mergeCell ref="D1311:E1311"/>
    <mergeCell ref="D1312:E1312"/>
    <mergeCell ref="D1303:E1303"/>
    <mergeCell ref="D1304:E1304"/>
    <mergeCell ref="D1305:E1305"/>
    <mergeCell ref="D1306:E1306"/>
    <mergeCell ref="A1307:A1308"/>
    <mergeCell ref="D1307:E1308"/>
    <mergeCell ref="A1297:H1297"/>
    <mergeCell ref="A1298:H1298"/>
    <mergeCell ref="D1299:E1299"/>
    <mergeCell ref="D1300:E1300"/>
    <mergeCell ref="D1301:E1301"/>
    <mergeCell ref="D1302:E1302"/>
  </mergeCells>
  <pageMargins left="0.19685039370078741" right="0.15748031496062992" top="0.35433070866141736" bottom="0.19685039370078741" header="0.15748031496062992" footer="0.15748031496062992"/>
  <pageSetup paperSize="9" firstPageNumber="89" orientation="landscape" useFirstPageNumber="1" r:id="rId1"/>
  <headerFooter>
    <oddHeader>&amp;C(&amp;P)</oddHeader>
  </headerFooter>
  <rowBreaks count="11" manualBreakCount="11">
    <brk id="60" max="7" man="1"/>
    <brk id="84" max="7" man="1"/>
    <brk id="108" max="7" man="1"/>
    <brk id="133" max="7" man="1"/>
    <brk id="158" max="7" man="1"/>
    <brk id="184" max="7" man="1"/>
    <brk id="237" max="7" man="1"/>
    <brk id="265" max="7" man="1"/>
    <brk id="294" max="7" man="1"/>
    <brk id="323" max="7" man="1"/>
    <brk id="1210" max="7"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zoomScaleNormal="100" zoomScaleSheetLayoutView="100" workbookViewId="0">
      <selection activeCell="D7" sqref="D7"/>
    </sheetView>
  </sheetViews>
  <sheetFormatPr defaultColWidth="91" defaultRowHeight="12.75" customHeight="1"/>
  <cols>
    <col min="1" max="1" width="44.109375" style="886" customWidth="1"/>
    <col min="2" max="2" width="10.6640625" style="887" bestFit="1" customWidth="1"/>
    <col min="3" max="3" width="8.44140625" style="888" bestFit="1" customWidth="1"/>
    <col min="4" max="4" width="76.88671875" style="889" customWidth="1"/>
    <col min="5" max="252" width="9" style="858" customWidth="1"/>
    <col min="253" max="253" width="43.109375" style="858" customWidth="1"/>
    <col min="254" max="254" width="13.33203125" style="858" customWidth="1"/>
    <col min="255" max="255" width="11.5546875" style="858" customWidth="1"/>
    <col min="256" max="16384" width="91" style="858"/>
  </cols>
  <sheetData>
    <row r="1" spans="1:4" ht="21.75" customHeight="1">
      <c r="A1" s="2911" t="s">
        <v>2442</v>
      </c>
      <c r="B1" s="2912"/>
      <c r="C1" s="2912"/>
      <c r="D1" s="2912"/>
    </row>
    <row r="2" spans="1:4" ht="30" customHeight="1" thickBot="1">
      <c r="A2" s="2913" t="s">
        <v>2443</v>
      </c>
      <c r="B2" s="2914"/>
      <c r="C2" s="2914"/>
      <c r="D2" s="2914"/>
    </row>
    <row r="3" spans="1:4" s="859" customFormat="1" ht="13.8" thickBot="1">
      <c r="A3" s="2906" t="s">
        <v>2444</v>
      </c>
      <c r="B3" s="2907" t="s">
        <v>2445</v>
      </c>
      <c r="C3" s="2908"/>
      <c r="D3" s="2915" t="s">
        <v>2446</v>
      </c>
    </row>
    <row r="4" spans="1:4" s="859" customFormat="1" ht="13.8" thickBot="1">
      <c r="A4" s="2906"/>
      <c r="B4" s="860" t="s">
        <v>2447</v>
      </c>
      <c r="C4" s="861" t="s">
        <v>2448</v>
      </c>
      <c r="D4" s="2915"/>
    </row>
    <row r="5" spans="1:4" ht="13.2">
      <c r="A5" s="862"/>
      <c r="B5" s="863" t="s">
        <v>2449</v>
      </c>
      <c r="C5" s="864"/>
      <c r="D5" s="865"/>
    </row>
    <row r="6" spans="1:4" ht="54" customHeight="1">
      <c r="A6" s="832" t="s">
        <v>2450</v>
      </c>
      <c r="B6" s="866">
        <v>875819.74</v>
      </c>
      <c r="C6" s="867">
        <v>60.1</v>
      </c>
      <c r="D6" s="868" t="s">
        <v>2451</v>
      </c>
    </row>
    <row r="7" spans="1:4" ht="78" customHeight="1">
      <c r="A7" s="832" t="s">
        <v>2452</v>
      </c>
      <c r="B7" s="866">
        <v>571304.75</v>
      </c>
      <c r="C7" s="867">
        <v>31.74</v>
      </c>
      <c r="D7" s="868" t="s">
        <v>2453</v>
      </c>
    </row>
    <row r="8" spans="1:4" ht="30" customHeight="1">
      <c r="A8" s="832" t="s">
        <v>2454</v>
      </c>
      <c r="B8" s="866">
        <v>504052.95</v>
      </c>
      <c r="C8" s="867">
        <v>18.079999999999998</v>
      </c>
      <c r="D8" s="868" t="s">
        <v>2455</v>
      </c>
    </row>
    <row r="9" spans="1:4" ht="42" customHeight="1">
      <c r="A9" s="832" t="s">
        <v>2456</v>
      </c>
      <c r="B9" s="866">
        <v>471498.05</v>
      </c>
      <c r="C9" s="867">
        <v>85.52</v>
      </c>
      <c r="D9" s="868" t="s">
        <v>2457</v>
      </c>
    </row>
    <row r="10" spans="1:4" ht="28.5" customHeight="1">
      <c r="A10" s="832" t="s">
        <v>2458</v>
      </c>
      <c r="B10" s="866">
        <v>468014.17</v>
      </c>
      <c r="C10" s="867">
        <v>121.88</v>
      </c>
      <c r="D10" s="868" t="s">
        <v>2459</v>
      </c>
    </row>
    <row r="11" spans="1:4" ht="13.8" thickBot="1">
      <c r="A11" s="2916" t="s">
        <v>2460</v>
      </c>
      <c r="B11" s="2917"/>
      <c r="C11" s="2917"/>
      <c r="D11" s="2917"/>
    </row>
    <row r="12" spans="1:4" s="859" customFormat="1" ht="13.8" thickBot="1">
      <c r="A12" s="2906" t="s">
        <v>2444</v>
      </c>
      <c r="B12" s="2907" t="s">
        <v>2461</v>
      </c>
      <c r="C12" s="2908"/>
      <c r="D12" s="2909" t="s">
        <v>2462</v>
      </c>
    </row>
    <row r="13" spans="1:4" s="859" customFormat="1" ht="13.8" thickBot="1">
      <c r="A13" s="2906"/>
      <c r="B13" s="869" t="s">
        <v>2447</v>
      </c>
      <c r="C13" s="870" t="s">
        <v>2448</v>
      </c>
      <c r="D13" s="2910"/>
    </row>
    <row r="14" spans="1:4" ht="13.2">
      <c r="A14" s="862"/>
      <c r="B14" s="863" t="s">
        <v>2449</v>
      </c>
      <c r="C14" s="871"/>
      <c r="D14" s="865"/>
    </row>
    <row r="15" spans="1:4" ht="28.5" customHeight="1">
      <c r="A15" s="832" t="s">
        <v>2463</v>
      </c>
      <c r="B15" s="866">
        <v>405884.65</v>
      </c>
      <c r="C15" s="867">
        <v>31.58</v>
      </c>
      <c r="D15" s="868" t="s">
        <v>2464</v>
      </c>
    </row>
    <row r="16" spans="1:4" ht="30" customHeight="1">
      <c r="A16" s="872" t="s">
        <v>2465</v>
      </c>
      <c r="B16" s="866">
        <v>129926.16</v>
      </c>
      <c r="C16" s="867">
        <v>56.64</v>
      </c>
      <c r="D16" s="868" t="s">
        <v>2466</v>
      </c>
    </row>
    <row r="17" spans="1:7" s="877" customFormat="1" ht="21" customHeight="1">
      <c r="A17" s="873" t="s">
        <v>2467</v>
      </c>
      <c r="B17" s="874">
        <v>100000</v>
      </c>
      <c r="C17" s="875">
        <v>40</v>
      </c>
      <c r="D17" s="873" t="s">
        <v>2468</v>
      </c>
      <c r="E17" s="876"/>
      <c r="F17" s="876"/>
      <c r="G17" s="876"/>
    </row>
    <row r="18" spans="1:7" ht="28.5" customHeight="1">
      <c r="A18" s="832" t="s">
        <v>2469</v>
      </c>
      <c r="B18" s="866">
        <v>66703.22</v>
      </c>
      <c r="C18" s="867">
        <v>66</v>
      </c>
      <c r="D18" s="868" t="s">
        <v>2470</v>
      </c>
    </row>
    <row r="19" spans="1:7" ht="28.5" customHeight="1">
      <c r="A19" s="832" t="s">
        <v>2471</v>
      </c>
      <c r="B19" s="866">
        <v>54520.47</v>
      </c>
      <c r="C19" s="867">
        <v>1609.68</v>
      </c>
      <c r="D19" s="868" t="s">
        <v>2472</v>
      </c>
    </row>
    <row r="20" spans="1:7" ht="13.2">
      <c r="A20" s="872"/>
      <c r="B20" s="776"/>
      <c r="C20" s="878"/>
      <c r="D20" s="879"/>
    </row>
    <row r="21" spans="1:7" ht="13.2">
      <c r="A21" s="872"/>
      <c r="B21" s="880"/>
      <c r="C21" s="878"/>
      <c r="D21" s="879"/>
    </row>
    <row r="22" spans="1:7" ht="13.2">
      <c r="A22" s="872"/>
      <c r="B22" s="880"/>
      <c r="C22" s="878"/>
      <c r="D22" s="879"/>
    </row>
    <row r="23" spans="1:7" ht="13.2">
      <c r="A23" s="872"/>
      <c r="B23" s="880"/>
      <c r="C23" s="878"/>
      <c r="D23" s="879"/>
    </row>
    <row r="24" spans="1:7" ht="13.2">
      <c r="A24" s="881"/>
      <c r="B24" s="882"/>
      <c r="C24" s="883"/>
      <c r="D24" s="879"/>
    </row>
    <row r="25" spans="1:7" ht="13.2">
      <c r="A25" s="872"/>
      <c r="B25" s="880"/>
      <c r="C25" s="878"/>
      <c r="D25" s="879"/>
    </row>
    <row r="26" spans="1:7" ht="13.2">
      <c r="A26" s="872"/>
      <c r="B26" s="880"/>
      <c r="C26" s="878"/>
      <c r="D26" s="879"/>
    </row>
    <row r="27" spans="1:7" ht="13.2">
      <c r="A27" s="884"/>
      <c r="B27" s="880"/>
      <c r="C27" s="883"/>
      <c r="D27" s="885"/>
    </row>
  </sheetData>
  <mergeCells count="9">
    <mergeCell ref="A12:A13"/>
    <mergeCell ref="B12:C12"/>
    <mergeCell ref="D12:D13"/>
    <mergeCell ref="A1:D1"/>
    <mergeCell ref="A2:D2"/>
    <mergeCell ref="A3:A4"/>
    <mergeCell ref="B3:C3"/>
    <mergeCell ref="D3:D4"/>
    <mergeCell ref="A11:D11"/>
  </mergeCells>
  <pageMargins left="0.35433070866141736" right="0.27559055118110237" top="0.43307086614173229" bottom="0.31496062992125984" header="0.15748031496062992" footer="0.19685039370078741"/>
  <pageSetup paperSize="9" firstPageNumber="138" orientation="landscape" useFirstPageNumber="1" r:id="rId1"/>
  <headerFooter>
    <oddHeader>&amp;C(&amp;P)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8"/>
  <sheetViews>
    <sheetView zoomScaleNormal="100" zoomScaleSheetLayoutView="100" workbookViewId="0">
      <selection activeCell="C13" sqref="C13"/>
    </sheetView>
  </sheetViews>
  <sheetFormatPr defaultColWidth="10.44140625" defaultRowHeight="15" customHeight="1"/>
  <cols>
    <col min="1" max="1" width="3.88671875" style="857" customWidth="1"/>
    <col min="2" max="2" width="59.88671875" style="706" customWidth="1"/>
    <col min="3" max="3" width="25.44140625" style="857" customWidth="1"/>
    <col min="4" max="4" width="32.88671875" style="857" customWidth="1"/>
    <col min="5" max="5" width="19.33203125" style="857" customWidth="1"/>
    <col min="6" max="6" width="12.6640625" style="857" customWidth="1"/>
    <col min="7" max="16384" width="10.44140625" style="857"/>
  </cols>
  <sheetData>
    <row r="1" spans="1:6" s="890" customFormat="1" ht="16.8" thickTop="1" thickBot="1">
      <c r="A1" s="2918" t="s">
        <v>2473</v>
      </c>
      <c r="B1" s="2918"/>
      <c r="C1" s="2918"/>
      <c r="D1" s="2918"/>
      <c r="E1" s="2918"/>
      <c r="F1" s="2918"/>
    </row>
    <row r="2" spans="1:6" s="890" customFormat="1" ht="15.6" thickTop="1" thickBot="1">
      <c r="A2" s="2919" t="s">
        <v>2474</v>
      </c>
      <c r="B2" s="2919"/>
      <c r="C2" s="2919"/>
      <c r="D2" s="2919"/>
      <c r="E2" s="2919"/>
      <c r="F2" s="2919"/>
    </row>
    <row r="3" spans="1:6" s="890" customFormat="1" ht="66.599999999999994" thickBot="1">
      <c r="A3" s="891" t="s">
        <v>2475</v>
      </c>
      <c r="B3" s="892" t="s">
        <v>2476</v>
      </c>
      <c r="C3" s="893" t="s">
        <v>2477</v>
      </c>
      <c r="D3" s="893" t="s">
        <v>2478</v>
      </c>
      <c r="E3" s="893" t="s">
        <v>2479</v>
      </c>
      <c r="F3" s="894" t="s">
        <v>2480</v>
      </c>
    </row>
    <row r="4" spans="1:6" s="890" customFormat="1" ht="14.4">
      <c r="A4" s="895"/>
      <c r="B4" s="896"/>
      <c r="C4" s="2920" t="s">
        <v>2481</v>
      </c>
      <c r="D4" s="2920"/>
      <c r="E4" s="2920"/>
      <c r="F4" s="2920"/>
    </row>
    <row r="5" spans="1:6" ht="14.4">
      <c r="A5" s="897">
        <v>1</v>
      </c>
      <c r="B5" s="898" t="s">
        <v>2482</v>
      </c>
      <c r="C5" s="899">
        <v>21000</v>
      </c>
      <c r="D5" s="900">
        <v>0</v>
      </c>
      <c r="E5" s="899">
        <v>33388.33</v>
      </c>
      <c r="F5" s="900">
        <f t="shared" ref="F5:F62" si="0">E5-D5</f>
        <v>33388.33</v>
      </c>
    </row>
    <row r="6" spans="1:6" ht="14.4">
      <c r="A6" s="897">
        <v>2</v>
      </c>
      <c r="B6" s="898" t="s">
        <v>2483</v>
      </c>
      <c r="C6" s="900">
        <v>68045.039999999994</v>
      </c>
      <c r="D6" s="900">
        <v>256476.0405</v>
      </c>
      <c r="E6" s="900">
        <v>19314.03</v>
      </c>
      <c r="F6" s="900">
        <f t="shared" si="0"/>
        <v>-237162.0105</v>
      </c>
    </row>
    <row r="7" spans="1:6" ht="14.4">
      <c r="A7" s="897">
        <v>3</v>
      </c>
      <c r="B7" s="898" t="s">
        <v>2484</v>
      </c>
      <c r="C7" s="900">
        <v>0</v>
      </c>
      <c r="D7" s="900">
        <v>6864.7515000000003</v>
      </c>
      <c r="E7" s="900">
        <v>48650.6</v>
      </c>
      <c r="F7" s="900">
        <f t="shared" si="0"/>
        <v>41785.8485</v>
      </c>
    </row>
    <row r="8" spans="1:6" ht="14.4">
      <c r="A8" s="897">
        <v>4</v>
      </c>
      <c r="B8" s="898" t="s">
        <v>2485</v>
      </c>
      <c r="C8" s="900">
        <v>13634.89</v>
      </c>
      <c r="D8" s="900">
        <v>13684.89</v>
      </c>
      <c r="E8" s="900">
        <v>24064.559999999998</v>
      </c>
      <c r="F8" s="900">
        <f t="shared" si="0"/>
        <v>10379.669999999998</v>
      </c>
    </row>
    <row r="9" spans="1:6" ht="14.4">
      <c r="A9" s="897">
        <v>5</v>
      </c>
      <c r="B9" s="898" t="s">
        <v>2486</v>
      </c>
      <c r="C9" s="900">
        <v>290.64</v>
      </c>
      <c r="D9" s="900">
        <v>290.64425</v>
      </c>
      <c r="E9" s="900">
        <v>485.26</v>
      </c>
      <c r="F9" s="900">
        <f t="shared" si="0"/>
        <v>194.61574999999999</v>
      </c>
    </row>
    <row r="10" spans="1:6" ht="14.4">
      <c r="A10" s="897">
        <v>6</v>
      </c>
      <c r="B10" s="898" t="s">
        <v>2487</v>
      </c>
      <c r="C10" s="900">
        <v>1031.98</v>
      </c>
      <c r="D10" s="900">
        <f>1013.16685+18.80985</f>
        <v>1031.9766999999999</v>
      </c>
      <c r="E10" s="900">
        <v>441.93</v>
      </c>
      <c r="F10" s="900">
        <f t="shared" si="0"/>
        <v>-590.04669999999987</v>
      </c>
    </row>
    <row r="11" spans="1:6" ht="14.4">
      <c r="A11" s="897">
        <v>7</v>
      </c>
      <c r="B11" s="898" t="s">
        <v>2488</v>
      </c>
      <c r="C11" s="900">
        <v>364936.4</v>
      </c>
      <c r="D11" s="900">
        <v>283566.36</v>
      </c>
      <c r="E11" s="900">
        <v>719725.60000000009</v>
      </c>
      <c r="F11" s="900">
        <f t="shared" si="0"/>
        <v>436159.24000000011</v>
      </c>
    </row>
    <row r="12" spans="1:6" ht="16.5" customHeight="1">
      <c r="A12" s="897">
        <v>8</v>
      </c>
      <c r="B12" s="898" t="s">
        <v>2489</v>
      </c>
      <c r="C12" s="900">
        <v>12418.6</v>
      </c>
      <c r="D12" s="900">
        <v>12418.596</v>
      </c>
      <c r="E12" s="900">
        <v>25510.2</v>
      </c>
      <c r="F12" s="900">
        <f t="shared" si="0"/>
        <v>13091.604000000001</v>
      </c>
    </row>
    <row r="13" spans="1:6" ht="14.4">
      <c r="A13" s="897">
        <v>9</v>
      </c>
      <c r="B13" s="898" t="s">
        <v>2490</v>
      </c>
      <c r="C13" s="900">
        <v>10296</v>
      </c>
      <c r="D13" s="900">
        <v>12859.352999999999</v>
      </c>
      <c r="E13" s="900">
        <v>17143.45</v>
      </c>
      <c r="F13" s="900">
        <f t="shared" si="0"/>
        <v>4284.0970000000016</v>
      </c>
    </row>
    <row r="14" spans="1:6" ht="14.4">
      <c r="A14" s="897">
        <v>10</v>
      </c>
      <c r="B14" s="898" t="s">
        <v>2491</v>
      </c>
      <c r="C14" s="900">
        <v>266728.48</v>
      </c>
      <c r="D14" s="900">
        <v>267339.41249999998</v>
      </c>
      <c r="E14" s="900">
        <v>318671.95</v>
      </c>
      <c r="F14" s="900">
        <f t="shared" si="0"/>
        <v>51332.537500000035</v>
      </c>
    </row>
    <row r="15" spans="1:6" ht="14.4">
      <c r="A15" s="897">
        <v>11</v>
      </c>
      <c r="B15" s="898" t="s">
        <v>2492</v>
      </c>
      <c r="C15" s="900">
        <v>267962.81</v>
      </c>
      <c r="D15" s="900">
        <v>282846.67499999999</v>
      </c>
      <c r="E15" s="900">
        <v>453398.19</v>
      </c>
      <c r="F15" s="900">
        <f t="shared" si="0"/>
        <v>170551.51500000001</v>
      </c>
    </row>
    <row r="16" spans="1:6" ht="14.4">
      <c r="A16" s="897">
        <v>12</v>
      </c>
      <c r="B16" s="901" t="s">
        <v>2493</v>
      </c>
      <c r="C16" s="900">
        <v>0</v>
      </c>
      <c r="D16" s="900">
        <v>35.917999999999999</v>
      </c>
      <c r="E16" s="900">
        <v>1877635.31</v>
      </c>
      <c r="F16" s="900">
        <f t="shared" si="0"/>
        <v>1877599.392</v>
      </c>
    </row>
    <row r="17" spans="1:6" ht="14.4">
      <c r="A17" s="897">
        <v>13</v>
      </c>
      <c r="B17" s="898" t="s">
        <v>2494</v>
      </c>
      <c r="C17" s="900">
        <v>262093.1</v>
      </c>
      <c r="D17" s="900">
        <v>246921.73</v>
      </c>
      <c r="E17" s="900">
        <v>682697.44</v>
      </c>
      <c r="F17" s="900">
        <f t="shared" si="0"/>
        <v>435775.70999999996</v>
      </c>
    </row>
    <row r="18" spans="1:6" ht="14.4">
      <c r="A18" s="897">
        <v>14</v>
      </c>
      <c r="B18" s="898" t="s">
        <v>2495</v>
      </c>
      <c r="C18" s="900">
        <v>151970.76999999999</v>
      </c>
      <c r="D18" s="900">
        <v>150187.84</v>
      </c>
      <c r="E18" s="900">
        <v>293713.19</v>
      </c>
      <c r="F18" s="900">
        <f t="shared" si="0"/>
        <v>143525.35</v>
      </c>
    </row>
    <row r="19" spans="1:6" ht="14.4">
      <c r="A19" s="897">
        <v>15</v>
      </c>
      <c r="B19" s="898" t="s">
        <v>2496</v>
      </c>
      <c r="C19" s="900">
        <v>266868.71000000002</v>
      </c>
      <c r="D19" s="900">
        <v>231354.01485000001</v>
      </c>
      <c r="E19" s="900">
        <v>409549.70999999996</v>
      </c>
      <c r="F19" s="900">
        <f t="shared" si="0"/>
        <v>178195.69514999996</v>
      </c>
    </row>
    <row r="20" spans="1:6" ht="14.4">
      <c r="A20" s="897">
        <v>16</v>
      </c>
      <c r="B20" s="898" t="s">
        <v>2497</v>
      </c>
      <c r="C20" s="900">
        <v>59515</v>
      </c>
      <c r="D20" s="900">
        <v>80724.347999999998</v>
      </c>
      <c r="E20" s="900">
        <v>84949.97</v>
      </c>
      <c r="F20" s="900">
        <f t="shared" si="0"/>
        <v>4225.622000000003</v>
      </c>
    </row>
    <row r="21" spans="1:6" ht="14.4">
      <c r="A21" s="897">
        <v>17</v>
      </c>
      <c r="B21" s="898" t="s">
        <v>2498</v>
      </c>
      <c r="C21" s="900">
        <v>0</v>
      </c>
      <c r="D21" s="900">
        <v>5497.44</v>
      </c>
      <c r="E21" s="900">
        <v>6853.3799999999992</v>
      </c>
      <c r="F21" s="900">
        <f t="shared" si="0"/>
        <v>1355.9399999999996</v>
      </c>
    </row>
    <row r="22" spans="1:6" ht="14.4">
      <c r="A22" s="897">
        <v>18</v>
      </c>
      <c r="B22" s="898" t="s">
        <v>2499</v>
      </c>
      <c r="C22" s="900">
        <v>147.49</v>
      </c>
      <c r="D22" s="900">
        <v>147.49064000000001</v>
      </c>
      <c r="E22" s="900">
        <v>590.85</v>
      </c>
      <c r="F22" s="900">
        <f t="shared" si="0"/>
        <v>443.35936000000004</v>
      </c>
    </row>
    <row r="23" spans="1:6" ht="14.4">
      <c r="A23" s="897">
        <v>19</v>
      </c>
      <c r="B23" s="898" t="s">
        <v>2500</v>
      </c>
      <c r="C23" s="900">
        <v>83300</v>
      </c>
      <c r="D23" s="900">
        <v>83300</v>
      </c>
      <c r="E23" s="900">
        <v>186200</v>
      </c>
      <c r="F23" s="900">
        <f t="shared" si="0"/>
        <v>102900</v>
      </c>
    </row>
    <row r="24" spans="1:6" ht="14.4">
      <c r="A24" s="897">
        <v>20</v>
      </c>
      <c r="B24" s="898" t="s">
        <v>2501</v>
      </c>
      <c r="C24" s="900">
        <v>125723.3</v>
      </c>
      <c r="D24" s="900">
        <v>0</v>
      </c>
      <c r="E24" s="900">
        <v>650799.69999999995</v>
      </c>
      <c r="F24" s="900">
        <f t="shared" si="0"/>
        <v>650799.69999999995</v>
      </c>
    </row>
    <row r="25" spans="1:6" ht="14.4">
      <c r="A25" s="897">
        <v>21</v>
      </c>
      <c r="B25" s="898" t="s">
        <v>2502</v>
      </c>
      <c r="C25" s="900">
        <v>8620</v>
      </c>
      <c r="D25" s="900">
        <v>8620</v>
      </c>
      <c r="E25" s="900">
        <v>19117.43</v>
      </c>
      <c r="F25" s="900">
        <f t="shared" si="0"/>
        <v>10497.43</v>
      </c>
    </row>
    <row r="26" spans="1:6" ht="14.4">
      <c r="A26" s="897">
        <v>22</v>
      </c>
      <c r="B26" s="898" t="s">
        <v>2503</v>
      </c>
      <c r="C26" s="900">
        <v>250671.03</v>
      </c>
      <c r="D26" s="900">
        <v>114356.08</v>
      </c>
      <c r="E26" s="900">
        <v>405186.92000000004</v>
      </c>
      <c r="F26" s="900">
        <f t="shared" si="0"/>
        <v>290830.84000000003</v>
      </c>
    </row>
    <row r="27" spans="1:6" ht="14.4">
      <c r="A27" s="897">
        <v>23</v>
      </c>
      <c r="B27" s="898" t="s">
        <v>2504</v>
      </c>
      <c r="C27" s="900">
        <v>29306.5</v>
      </c>
      <c r="D27" s="900">
        <v>157556.95000000001</v>
      </c>
      <c r="E27" s="900">
        <v>35228.83</v>
      </c>
      <c r="F27" s="900">
        <f t="shared" si="0"/>
        <v>-122328.12000000001</v>
      </c>
    </row>
    <row r="28" spans="1:6" ht="14.4">
      <c r="A28" s="897">
        <v>24</v>
      </c>
      <c r="B28" s="898" t="s">
        <v>2505</v>
      </c>
      <c r="C28" s="900">
        <v>67920.679999999993</v>
      </c>
      <c r="D28" s="900">
        <v>66925.676569999996</v>
      </c>
      <c r="E28" s="900">
        <v>151335.5</v>
      </c>
      <c r="F28" s="900">
        <f t="shared" si="0"/>
        <v>84409.823430000004</v>
      </c>
    </row>
    <row r="29" spans="1:6" ht="14.4">
      <c r="A29" s="897">
        <v>25</v>
      </c>
      <c r="B29" s="901" t="s">
        <v>2506</v>
      </c>
      <c r="C29" s="900">
        <v>427645.13</v>
      </c>
      <c r="D29" s="900">
        <v>441984.50673999998</v>
      </c>
      <c r="E29" s="900">
        <v>672062.95</v>
      </c>
      <c r="F29" s="900">
        <f t="shared" si="0"/>
        <v>230078.44325999997</v>
      </c>
    </row>
    <row r="30" spans="1:6" ht="14.4">
      <c r="A30" s="897">
        <v>26</v>
      </c>
      <c r="B30" s="898" t="s">
        <v>2507</v>
      </c>
      <c r="C30" s="900">
        <v>447125.51</v>
      </c>
      <c r="D30" s="900">
        <v>439313.52789999999</v>
      </c>
      <c r="E30" s="900">
        <v>524047.94000000006</v>
      </c>
      <c r="F30" s="900">
        <f t="shared" si="0"/>
        <v>84734.412100000074</v>
      </c>
    </row>
    <row r="31" spans="1:6" ht="14.4">
      <c r="A31" s="897">
        <v>27</v>
      </c>
      <c r="B31" s="898" t="s">
        <v>2508</v>
      </c>
      <c r="C31" s="900">
        <v>0</v>
      </c>
      <c r="D31" s="900">
        <v>0</v>
      </c>
      <c r="E31" s="900">
        <v>303109.72000000003</v>
      </c>
      <c r="F31" s="900">
        <f t="shared" si="0"/>
        <v>303109.72000000003</v>
      </c>
    </row>
    <row r="32" spans="1:6" ht="14.4">
      <c r="A32" s="897">
        <v>28</v>
      </c>
      <c r="B32" s="901" t="s">
        <v>2509</v>
      </c>
      <c r="C32" s="900">
        <v>0</v>
      </c>
      <c r="D32" s="900">
        <v>0</v>
      </c>
      <c r="E32" s="900">
        <v>240200</v>
      </c>
      <c r="F32" s="900">
        <f t="shared" si="0"/>
        <v>240200</v>
      </c>
    </row>
    <row r="33" spans="1:6" ht="26.4">
      <c r="A33" s="897">
        <v>29</v>
      </c>
      <c r="B33" s="898" t="s">
        <v>2510</v>
      </c>
      <c r="C33" s="900">
        <v>100659.56</v>
      </c>
      <c r="D33" s="900">
        <v>48908.92</v>
      </c>
      <c r="E33" s="900">
        <v>214119.03999999998</v>
      </c>
      <c r="F33" s="900">
        <f t="shared" si="0"/>
        <v>165210.12</v>
      </c>
    </row>
    <row r="34" spans="1:6" ht="14.4">
      <c r="A34" s="897">
        <v>30</v>
      </c>
      <c r="B34" s="902" t="s">
        <v>2511</v>
      </c>
      <c r="C34" s="900">
        <v>11290.08</v>
      </c>
      <c r="D34" s="900">
        <v>0</v>
      </c>
      <c r="E34" s="900">
        <v>148660.4</v>
      </c>
      <c r="F34" s="900">
        <f t="shared" si="0"/>
        <v>148660.4</v>
      </c>
    </row>
    <row r="35" spans="1:6" ht="14.4">
      <c r="A35" s="897">
        <v>31</v>
      </c>
      <c r="B35" s="901" t="s">
        <v>2512</v>
      </c>
      <c r="C35" s="900">
        <v>0</v>
      </c>
      <c r="D35" s="900">
        <v>17445.400000000001</v>
      </c>
      <c r="E35" s="900">
        <v>144036.91</v>
      </c>
      <c r="F35" s="900">
        <f t="shared" si="0"/>
        <v>126591.51000000001</v>
      </c>
    </row>
    <row r="36" spans="1:6" ht="14.4">
      <c r="A36" s="897">
        <v>32</v>
      </c>
      <c r="B36" s="901" t="s">
        <v>2513</v>
      </c>
      <c r="C36" s="900">
        <v>24796</v>
      </c>
      <c r="D36" s="900">
        <v>109171.15</v>
      </c>
      <c r="E36" s="900">
        <v>93195.32</v>
      </c>
      <c r="F36" s="900">
        <f t="shared" si="0"/>
        <v>-15975.829999999987</v>
      </c>
    </row>
    <row r="37" spans="1:6" ht="14.4">
      <c r="A37" s="897">
        <v>33</v>
      </c>
      <c r="B37" s="901" t="s">
        <v>2514</v>
      </c>
      <c r="C37" s="900">
        <v>0</v>
      </c>
      <c r="D37" s="900">
        <v>0</v>
      </c>
      <c r="E37" s="900">
        <v>53568.32</v>
      </c>
      <c r="F37" s="900">
        <f t="shared" si="0"/>
        <v>53568.32</v>
      </c>
    </row>
    <row r="38" spans="1:6" ht="14.4">
      <c r="A38" s="897">
        <v>34</v>
      </c>
      <c r="B38" s="901" t="s">
        <v>2515</v>
      </c>
      <c r="C38" s="900">
        <v>0</v>
      </c>
      <c r="D38" s="900">
        <v>0</v>
      </c>
      <c r="E38" s="900">
        <v>39019.17</v>
      </c>
      <c r="F38" s="900">
        <f t="shared" si="0"/>
        <v>39019.17</v>
      </c>
    </row>
    <row r="39" spans="1:6" ht="27.75" customHeight="1">
      <c r="A39" s="897">
        <v>35</v>
      </c>
      <c r="B39" s="898" t="s">
        <v>2516</v>
      </c>
      <c r="C39" s="900">
        <v>9795.35</v>
      </c>
      <c r="D39" s="900">
        <v>6594.2380400000002</v>
      </c>
      <c r="E39" s="900">
        <v>20682.02</v>
      </c>
      <c r="F39" s="900">
        <f t="shared" si="0"/>
        <v>14087.78196</v>
      </c>
    </row>
    <row r="40" spans="1:6" ht="14.4">
      <c r="A40" s="897">
        <v>36</v>
      </c>
      <c r="B40" s="901" t="s">
        <v>2517</v>
      </c>
      <c r="C40" s="900">
        <v>12149.53</v>
      </c>
      <c r="D40" s="900">
        <v>2803.58</v>
      </c>
      <c r="E40" s="900">
        <v>20030.52</v>
      </c>
      <c r="F40" s="900">
        <f t="shared" si="0"/>
        <v>17226.940000000002</v>
      </c>
    </row>
    <row r="41" spans="1:6" ht="14.4">
      <c r="A41" s="897">
        <v>37</v>
      </c>
      <c r="B41" s="901" t="s">
        <v>2518</v>
      </c>
      <c r="C41" s="900">
        <v>3500</v>
      </c>
      <c r="D41" s="900">
        <v>3500</v>
      </c>
      <c r="E41" s="900">
        <v>19541.78</v>
      </c>
      <c r="F41" s="900">
        <f t="shared" si="0"/>
        <v>16041.779999999999</v>
      </c>
    </row>
    <row r="42" spans="1:6" ht="14.4">
      <c r="A42" s="897">
        <v>38</v>
      </c>
      <c r="B42" s="901" t="s">
        <v>2519</v>
      </c>
      <c r="C42" s="900">
        <v>8412.6</v>
      </c>
      <c r="D42" s="900">
        <v>8412.6</v>
      </c>
      <c r="E42" s="900">
        <v>16499.79</v>
      </c>
      <c r="F42" s="900">
        <f t="shared" si="0"/>
        <v>8087.1900000000005</v>
      </c>
    </row>
    <row r="43" spans="1:6" ht="18.75" customHeight="1">
      <c r="A43" s="897">
        <v>39</v>
      </c>
      <c r="B43" s="901" t="s">
        <v>2520</v>
      </c>
      <c r="C43" s="900">
        <v>7954.63</v>
      </c>
      <c r="D43" s="900">
        <v>7965.2479999999996</v>
      </c>
      <c r="E43" s="900">
        <v>12506</v>
      </c>
      <c r="F43" s="900">
        <f t="shared" si="0"/>
        <v>4540.7520000000004</v>
      </c>
    </row>
    <row r="44" spans="1:6" ht="14.4">
      <c r="A44" s="897">
        <v>40</v>
      </c>
      <c r="B44" s="901" t="s">
        <v>2521</v>
      </c>
      <c r="C44" s="900">
        <v>10356.620000000001</v>
      </c>
      <c r="D44" s="900">
        <v>0</v>
      </c>
      <c r="E44" s="900">
        <v>12349.279999999999</v>
      </c>
      <c r="F44" s="900">
        <f t="shared" si="0"/>
        <v>12349.279999999999</v>
      </c>
    </row>
    <row r="45" spans="1:6" ht="14.4">
      <c r="A45" s="897">
        <v>41</v>
      </c>
      <c r="B45" s="898" t="s">
        <v>2522</v>
      </c>
      <c r="C45" s="900">
        <v>0</v>
      </c>
      <c r="D45" s="900">
        <v>0</v>
      </c>
      <c r="E45" s="900">
        <v>9722.380000000001</v>
      </c>
      <c r="F45" s="900">
        <f t="shared" si="0"/>
        <v>9722.380000000001</v>
      </c>
    </row>
    <row r="46" spans="1:6" ht="14.4">
      <c r="A46" s="897">
        <v>42</v>
      </c>
      <c r="B46" s="898" t="s">
        <v>2523</v>
      </c>
      <c r="C46" s="900">
        <v>3888.62</v>
      </c>
      <c r="D46" s="900">
        <v>3888.62</v>
      </c>
      <c r="E46" s="900">
        <v>7024.7199999999993</v>
      </c>
      <c r="F46" s="900">
        <f t="shared" si="0"/>
        <v>3136.0999999999995</v>
      </c>
    </row>
    <row r="47" spans="1:6" ht="14.4">
      <c r="A47" s="897">
        <v>43</v>
      </c>
      <c r="B47" s="898" t="s">
        <v>2524</v>
      </c>
      <c r="C47" s="900">
        <v>4726.46</v>
      </c>
      <c r="D47" s="900">
        <v>0</v>
      </c>
      <c r="E47" s="900">
        <v>4630.92</v>
      </c>
      <c r="F47" s="900">
        <f t="shared" si="0"/>
        <v>4630.92</v>
      </c>
    </row>
    <row r="48" spans="1:6" ht="14.4">
      <c r="A48" s="897">
        <v>44</v>
      </c>
      <c r="B48" s="898" t="s">
        <v>2525</v>
      </c>
      <c r="C48" s="900">
        <v>2040</v>
      </c>
      <c r="D48" s="900">
        <v>74.8</v>
      </c>
      <c r="E48" s="900">
        <v>3400</v>
      </c>
      <c r="F48" s="900">
        <f t="shared" si="0"/>
        <v>3325.2</v>
      </c>
    </row>
    <row r="49" spans="1:6" ht="26.4">
      <c r="A49" s="897">
        <v>45</v>
      </c>
      <c r="B49" s="901" t="s">
        <v>2526</v>
      </c>
      <c r="C49" s="900">
        <v>1000</v>
      </c>
      <c r="D49" s="900">
        <v>0</v>
      </c>
      <c r="E49" s="900">
        <v>1588.21</v>
      </c>
      <c r="F49" s="900">
        <f t="shared" si="0"/>
        <v>1588.21</v>
      </c>
    </row>
    <row r="50" spans="1:6" ht="14.4">
      <c r="A50" s="897">
        <v>46</v>
      </c>
      <c r="B50" s="901" t="s">
        <v>2527</v>
      </c>
      <c r="C50" s="900">
        <v>1048.24</v>
      </c>
      <c r="D50" s="900">
        <v>800.48929999999996</v>
      </c>
      <c r="E50" s="900">
        <v>1516.84</v>
      </c>
      <c r="F50" s="900">
        <f t="shared" si="0"/>
        <v>716.35069999999996</v>
      </c>
    </row>
    <row r="51" spans="1:6" ht="14.4">
      <c r="A51" s="897">
        <v>47</v>
      </c>
      <c r="B51" s="898" t="s">
        <v>2528</v>
      </c>
      <c r="C51" s="899">
        <v>543</v>
      </c>
      <c r="D51" s="900">
        <v>543</v>
      </c>
      <c r="E51" s="899">
        <v>905</v>
      </c>
      <c r="F51" s="900">
        <f t="shared" si="0"/>
        <v>362</v>
      </c>
    </row>
    <row r="52" spans="1:6" ht="14.4">
      <c r="A52" s="897">
        <v>48</v>
      </c>
      <c r="B52" s="901" t="s">
        <v>2529</v>
      </c>
      <c r="C52" s="900">
        <v>159.18</v>
      </c>
      <c r="D52" s="900">
        <v>0</v>
      </c>
      <c r="E52" s="900">
        <v>474.62</v>
      </c>
      <c r="F52" s="900">
        <f t="shared" si="0"/>
        <v>474.62</v>
      </c>
    </row>
    <row r="53" spans="1:6" ht="14.4">
      <c r="A53" s="897">
        <v>49</v>
      </c>
      <c r="B53" s="901" t="s">
        <v>2530</v>
      </c>
      <c r="C53" s="900">
        <v>151.47</v>
      </c>
      <c r="D53" s="900">
        <v>115.55439</v>
      </c>
      <c r="E53" s="899">
        <v>296.35000000000002</v>
      </c>
      <c r="F53" s="900">
        <f t="shared" si="0"/>
        <v>180.79561000000001</v>
      </c>
    </row>
    <row r="54" spans="1:6" ht="14.4">
      <c r="A54" s="897">
        <v>50</v>
      </c>
      <c r="B54" s="901" t="s">
        <v>2531</v>
      </c>
      <c r="C54" s="900">
        <v>0</v>
      </c>
      <c r="D54" s="900">
        <v>0</v>
      </c>
      <c r="E54" s="900">
        <v>209.2</v>
      </c>
      <c r="F54" s="900">
        <f t="shared" si="0"/>
        <v>209.2</v>
      </c>
    </row>
    <row r="55" spans="1:6" ht="14.4">
      <c r="A55" s="897">
        <v>51</v>
      </c>
      <c r="B55" s="901" t="s">
        <v>2532</v>
      </c>
      <c r="C55" s="900">
        <v>63</v>
      </c>
      <c r="D55" s="900">
        <v>63</v>
      </c>
      <c r="E55" s="900">
        <v>166.67000000000002</v>
      </c>
      <c r="F55" s="900">
        <f t="shared" si="0"/>
        <v>103.67000000000002</v>
      </c>
    </row>
    <row r="56" spans="1:6" ht="14.4">
      <c r="A56" s="897">
        <v>52</v>
      </c>
      <c r="B56" s="901" t="s">
        <v>2533</v>
      </c>
      <c r="C56" s="900">
        <v>0</v>
      </c>
      <c r="D56" s="900">
        <v>7571.3651300000001</v>
      </c>
      <c r="E56" s="900">
        <v>158.25</v>
      </c>
      <c r="F56" s="900">
        <f t="shared" si="0"/>
        <v>-7413.1151300000001</v>
      </c>
    </row>
    <row r="57" spans="1:6" ht="14.4">
      <c r="A57" s="897">
        <v>53</v>
      </c>
      <c r="B57" s="898" t="s">
        <v>2534</v>
      </c>
      <c r="C57" s="900">
        <v>0</v>
      </c>
      <c r="D57" s="900">
        <v>0</v>
      </c>
      <c r="E57" s="900">
        <v>142.69999999999999</v>
      </c>
      <c r="F57" s="900">
        <f t="shared" si="0"/>
        <v>142.69999999999999</v>
      </c>
    </row>
    <row r="58" spans="1:6" ht="14.4">
      <c r="A58" s="897">
        <v>54</v>
      </c>
      <c r="B58" s="901" t="s">
        <v>2535</v>
      </c>
      <c r="C58" s="900">
        <v>0</v>
      </c>
      <c r="D58" s="900">
        <v>0</v>
      </c>
      <c r="E58" s="900">
        <v>10.11</v>
      </c>
      <c r="F58" s="900">
        <f t="shared" si="0"/>
        <v>10.11</v>
      </c>
    </row>
    <row r="59" spans="1:6" ht="14.4">
      <c r="A59" s="897">
        <v>55</v>
      </c>
      <c r="B59" s="901" t="s">
        <v>2536</v>
      </c>
      <c r="C59" s="900">
        <v>307.5</v>
      </c>
      <c r="D59" s="900">
        <v>307.5</v>
      </c>
      <c r="E59" s="900">
        <v>0</v>
      </c>
      <c r="F59" s="900">
        <f t="shared" si="0"/>
        <v>-307.5</v>
      </c>
    </row>
    <row r="60" spans="1:6" ht="14.4">
      <c r="A60" s="897">
        <v>56</v>
      </c>
      <c r="B60" s="901" t="s">
        <v>2537</v>
      </c>
      <c r="C60" s="900">
        <v>1000</v>
      </c>
      <c r="D60" s="900">
        <v>23040</v>
      </c>
      <c r="E60" s="900">
        <v>0</v>
      </c>
      <c r="F60" s="900">
        <f t="shared" si="0"/>
        <v>-23040</v>
      </c>
    </row>
    <row r="61" spans="1:6" ht="14.4">
      <c r="A61" s="897">
        <v>57</v>
      </c>
      <c r="B61" s="901" t="s">
        <v>2538</v>
      </c>
      <c r="C61" s="900">
        <v>100</v>
      </c>
      <c r="D61" s="900">
        <v>100</v>
      </c>
      <c r="E61" s="900">
        <v>185.6</v>
      </c>
      <c r="F61" s="900">
        <f t="shared" si="0"/>
        <v>85.6</v>
      </c>
    </row>
    <row r="62" spans="1:6" ht="14.4">
      <c r="A62" s="903">
        <v>58</v>
      </c>
      <c r="B62" s="904" t="s">
        <v>2539</v>
      </c>
      <c r="C62" s="905">
        <v>0</v>
      </c>
      <c r="D62" s="905">
        <v>0</v>
      </c>
      <c r="E62" s="905">
        <v>10298.23</v>
      </c>
      <c r="F62" s="905">
        <f t="shared" si="0"/>
        <v>10298.23</v>
      </c>
    </row>
    <row r="63" spans="1:6" ht="14.4">
      <c r="A63" s="2921" t="s">
        <v>2540</v>
      </c>
      <c r="B63" s="2921"/>
      <c r="C63" s="2921"/>
      <c r="D63" s="2921"/>
      <c r="E63" s="2921"/>
      <c r="F63" s="2921"/>
    </row>
    <row r="64" spans="1:6" ht="14.4">
      <c r="D64" s="906"/>
    </row>
    <row r="65" spans="3:5" ht="14.4">
      <c r="D65" s="906"/>
    </row>
    <row r="66" spans="3:5" ht="14.4">
      <c r="D66" s="906"/>
    </row>
    <row r="68" spans="3:5" ht="14.4">
      <c r="C68" s="2922"/>
      <c r="D68" s="2922"/>
      <c r="E68" s="2922"/>
    </row>
  </sheetData>
  <mergeCells count="5">
    <mergeCell ref="A1:F1"/>
    <mergeCell ref="A2:F2"/>
    <mergeCell ref="C4:F4"/>
    <mergeCell ref="A63:F63"/>
    <mergeCell ref="C68:E68"/>
  </mergeCells>
  <pageMargins left="0.35433070866141736" right="0.19685039370078741" top="0.43307086614173229" bottom="0.27559055118110237" header="0.15748031496062992" footer="0.15748031496062992"/>
  <pageSetup scale="86" firstPageNumber="139" fitToHeight="0" orientation="landscape" useFirstPageNumber="1" r:id="rId1"/>
  <headerFooter>
    <oddHeader>&amp;C(&amp;P)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38"/>
  <sheetViews>
    <sheetView zoomScaleNormal="100" zoomScaleSheetLayoutView="100" workbookViewId="0">
      <selection activeCell="D16" sqref="D16"/>
    </sheetView>
  </sheetViews>
  <sheetFormatPr defaultColWidth="9.109375" defaultRowHeight="14.4"/>
  <cols>
    <col min="1" max="1" width="5.5546875" style="706" customWidth="1"/>
    <col min="2" max="2" width="59.109375" style="936" customWidth="1"/>
    <col min="3" max="3" width="12.109375" style="983" customWidth="1"/>
    <col min="4" max="4" width="16.5546875" style="983" customWidth="1"/>
    <col min="5" max="5" width="12.5546875" style="983" customWidth="1"/>
    <col min="6" max="6" width="3.33203125" style="984" customWidth="1"/>
    <col min="7" max="7" width="13.109375" style="983" customWidth="1"/>
    <col min="8" max="8" width="11" style="983" customWidth="1"/>
    <col min="9" max="9" width="11" style="708" customWidth="1"/>
    <col min="10" max="16384" width="9.109375" style="706"/>
  </cols>
  <sheetData>
    <row r="1" spans="1:9" ht="16.8" thickTop="1" thickBot="1">
      <c r="A1" s="2938" t="s">
        <v>2541</v>
      </c>
      <c r="B1" s="2938"/>
      <c r="C1" s="2938"/>
      <c r="D1" s="2938"/>
      <c r="E1" s="2938"/>
      <c r="F1" s="2938"/>
      <c r="G1" s="2938"/>
      <c r="H1" s="2938"/>
      <c r="I1" s="2938"/>
    </row>
    <row r="2" spans="1:9" ht="15.6" thickTop="1" thickBot="1">
      <c r="A2" s="2939" t="s">
        <v>2542</v>
      </c>
      <c r="B2" s="2939"/>
      <c r="C2" s="2939"/>
      <c r="D2" s="2939"/>
      <c r="E2" s="2939"/>
      <c r="F2" s="2939"/>
      <c r="G2" s="2939"/>
      <c r="H2" s="2939"/>
      <c r="I2" s="2939"/>
    </row>
    <row r="3" spans="1:9" ht="15" customHeight="1">
      <c r="A3" s="2940" t="s">
        <v>2543</v>
      </c>
      <c r="B3" s="2941"/>
      <c r="C3" s="2946" t="s">
        <v>2544</v>
      </c>
      <c r="D3" s="2947"/>
      <c r="E3" s="2947"/>
      <c r="F3" s="2948"/>
      <c r="G3" s="2952" t="s">
        <v>2545</v>
      </c>
      <c r="H3" s="2952" t="s">
        <v>2546</v>
      </c>
      <c r="I3" s="2955" t="s">
        <v>2547</v>
      </c>
    </row>
    <row r="4" spans="1:9" ht="15" thickBot="1">
      <c r="A4" s="2942"/>
      <c r="B4" s="2943"/>
      <c r="C4" s="2949"/>
      <c r="D4" s="2950"/>
      <c r="E4" s="2950"/>
      <c r="F4" s="2951"/>
      <c r="G4" s="2953"/>
      <c r="H4" s="2953"/>
      <c r="I4" s="2956"/>
    </row>
    <row r="5" spans="1:9">
      <c r="A5" s="2942"/>
      <c r="B5" s="2943"/>
      <c r="C5" s="907" t="s">
        <v>2548</v>
      </c>
      <c r="D5" s="2953" t="s">
        <v>2549</v>
      </c>
      <c r="E5" s="2958" t="s">
        <v>53</v>
      </c>
      <c r="F5" s="2959"/>
      <c r="G5" s="2953"/>
      <c r="H5" s="2953"/>
      <c r="I5" s="2956"/>
    </row>
    <row r="6" spans="1:9">
      <c r="A6" s="2942"/>
      <c r="B6" s="2943"/>
      <c r="C6" s="907" t="s">
        <v>575</v>
      </c>
      <c r="D6" s="2953"/>
      <c r="E6" s="2958"/>
      <c r="F6" s="2959"/>
      <c r="G6" s="2953"/>
      <c r="H6" s="2953"/>
      <c r="I6" s="2956"/>
    </row>
    <row r="7" spans="1:9" ht="15" thickBot="1">
      <c r="A7" s="2944"/>
      <c r="B7" s="2945"/>
      <c r="C7" s="908"/>
      <c r="D7" s="2954"/>
      <c r="E7" s="2960"/>
      <c r="F7" s="2961"/>
      <c r="G7" s="2954"/>
      <c r="H7" s="2954"/>
      <c r="I7" s="2957"/>
    </row>
    <row r="8" spans="1:9" ht="15" thickBot="1">
      <c r="A8" s="2962">
        <v>1</v>
      </c>
      <c r="B8" s="2963"/>
      <c r="C8" s="909">
        <v>2</v>
      </c>
      <c r="D8" s="909">
        <v>3</v>
      </c>
      <c r="E8" s="2964">
        <v>4</v>
      </c>
      <c r="F8" s="2965"/>
      <c r="G8" s="909">
        <v>5</v>
      </c>
      <c r="H8" s="909">
        <v>6</v>
      </c>
      <c r="I8" s="910">
        <v>7</v>
      </c>
    </row>
    <row r="9" spans="1:9">
      <c r="A9" s="2966" t="s">
        <v>2550</v>
      </c>
      <c r="B9" s="2966"/>
      <c r="C9" s="2966"/>
      <c r="D9" s="2966"/>
      <c r="E9" s="2966"/>
      <c r="F9" s="2966"/>
      <c r="G9" s="2966"/>
      <c r="H9" s="2966"/>
      <c r="I9" s="2966"/>
    </row>
    <row r="10" spans="1:9">
      <c r="A10" s="804" t="s">
        <v>2551</v>
      </c>
      <c r="B10" s="911" t="s">
        <v>2552</v>
      </c>
      <c r="C10" s="792"/>
      <c r="D10" s="792"/>
      <c r="E10" s="792"/>
      <c r="F10" s="912"/>
      <c r="G10" s="792"/>
      <c r="H10" s="792"/>
      <c r="I10" s="913"/>
    </row>
    <row r="11" spans="1:9">
      <c r="A11" s="804" t="s">
        <v>2553</v>
      </c>
      <c r="B11" s="911" t="s">
        <v>2554</v>
      </c>
      <c r="C11" s="792"/>
      <c r="D11" s="792"/>
      <c r="E11" s="792"/>
      <c r="F11" s="912"/>
      <c r="G11" s="792"/>
      <c r="H11" s="792"/>
      <c r="I11" s="913"/>
    </row>
    <row r="12" spans="1:9">
      <c r="A12" s="793" t="s">
        <v>2555</v>
      </c>
      <c r="B12" s="914" t="s">
        <v>2556</v>
      </c>
      <c r="C12" s="792"/>
      <c r="D12" s="792"/>
      <c r="E12" s="792"/>
      <c r="F12" s="912"/>
      <c r="G12" s="792"/>
      <c r="H12" s="792"/>
      <c r="I12" s="913"/>
    </row>
    <row r="13" spans="1:9" ht="15" thickBot="1">
      <c r="A13" s="793" t="s">
        <v>2557</v>
      </c>
      <c r="B13" s="914" t="s">
        <v>2558</v>
      </c>
      <c r="C13" s="792">
        <v>0</v>
      </c>
      <c r="D13" s="792">
        <v>0</v>
      </c>
      <c r="E13" s="792">
        <v>0</v>
      </c>
      <c r="F13" s="912"/>
      <c r="G13" s="792">
        <v>1034.1300000000001</v>
      </c>
      <c r="H13" s="792">
        <v>0</v>
      </c>
      <c r="I13" s="793">
        <v>0</v>
      </c>
    </row>
    <row r="14" spans="1:9" ht="15" thickBot="1">
      <c r="A14" s="773"/>
      <c r="B14" s="804" t="s">
        <v>2559</v>
      </c>
      <c r="C14" s="915">
        <v>0</v>
      </c>
      <c r="D14" s="915">
        <v>0</v>
      </c>
      <c r="E14" s="915">
        <v>0</v>
      </c>
      <c r="F14" s="916"/>
      <c r="G14" s="915">
        <v>1034.1300000000001</v>
      </c>
      <c r="H14" s="915">
        <v>0</v>
      </c>
      <c r="I14" s="917">
        <v>0</v>
      </c>
    </row>
    <row r="15" spans="1:9">
      <c r="A15" s="793" t="s">
        <v>2560</v>
      </c>
      <c r="B15" s="914" t="s">
        <v>2561</v>
      </c>
      <c r="C15" s="792"/>
      <c r="D15" s="792"/>
      <c r="E15" s="792"/>
      <c r="F15" s="912"/>
      <c r="G15" s="792"/>
      <c r="H15" s="792"/>
      <c r="I15" s="913"/>
    </row>
    <row r="16" spans="1:9" ht="15" thickBot="1">
      <c r="A16" s="918"/>
      <c r="B16" s="914" t="s">
        <v>2562</v>
      </c>
      <c r="C16" s="792">
        <v>0</v>
      </c>
      <c r="D16" s="792">
        <v>0</v>
      </c>
      <c r="E16" s="792">
        <v>0</v>
      </c>
      <c r="F16" s="912"/>
      <c r="G16" s="792">
        <v>53.08</v>
      </c>
      <c r="H16" s="792">
        <v>0</v>
      </c>
      <c r="I16" s="793">
        <v>0</v>
      </c>
    </row>
    <row r="17" spans="1:9" ht="15" thickBot="1">
      <c r="A17" s="773"/>
      <c r="B17" s="804" t="s">
        <v>2563</v>
      </c>
      <c r="C17" s="915">
        <v>0</v>
      </c>
      <c r="D17" s="915">
        <v>0</v>
      </c>
      <c r="E17" s="915">
        <v>0</v>
      </c>
      <c r="F17" s="916"/>
      <c r="G17" s="915">
        <v>53.08</v>
      </c>
      <c r="H17" s="915">
        <v>0</v>
      </c>
      <c r="I17" s="917">
        <v>0</v>
      </c>
    </row>
    <row r="18" spans="1:9">
      <c r="A18" s="793" t="s">
        <v>2564</v>
      </c>
      <c r="B18" s="914" t="s">
        <v>2565</v>
      </c>
      <c r="C18" s="792"/>
      <c r="D18" s="792"/>
      <c r="E18" s="792"/>
      <c r="F18" s="912"/>
      <c r="G18" s="792"/>
      <c r="H18" s="792"/>
      <c r="I18" s="913"/>
    </row>
    <row r="19" spans="1:9">
      <c r="A19" s="793" t="s">
        <v>2566</v>
      </c>
      <c r="B19" s="914" t="s">
        <v>277</v>
      </c>
      <c r="C19" s="792">
        <v>0</v>
      </c>
      <c r="D19" s="792">
        <v>0</v>
      </c>
      <c r="E19" s="792">
        <v>0</v>
      </c>
      <c r="F19" s="912"/>
      <c r="G19" s="792">
        <v>1410.43</v>
      </c>
      <c r="H19" s="792">
        <v>66.75</v>
      </c>
      <c r="I19" s="793">
        <v>-100</v>
      </c>
    </row>
    <row r="20" spans="1:9">
      <c r="A20" s="793" t="s">
        <v>2557</v>
      </c>
      <c r="B20" s="914" t="s">
        <v>2567</v>
      </c>
      <c r="C20" s="792">
        <v>24.79</v>
      </c>
      <c r="D20" s="792">
        <v>0</v>
      </c>
      <c r="E20" s="792">
        <v>24.79</v>
      </c>
      <c r="F20" s="912"/>
      <c r="G20" s="792">
        <v>97.34</v>
      </c>
      <c r="H20" s="792">
        <v>0</v>
      </c>
      <c r="I20" s="793">
        <v>0</v>
      </c>
    </row>
    <row r="21" spans="1:9">
      <c r="A21" s="793" t="s">
        <v>2557</v>
      </c>
      <c r="B21" s="914" t="s">
        <v>2568</v>
      </c>
      <c r="C21" s="792">
        <v>0</v>
      </c>
      <c r="D21" s="792">
        <v>0</v>
      </c>
      <c r="E21" s="792">
        <v>0</v>
      </c>
      <c r="F21" s="912"/>
      <c r="G21" s="792">
        <v>7.9</v>
      </c>
      <c r="H21" s="792">
        <v>0</v>
      </c>
      <c r="I21" s="793">
        <v>0</v>
      </c>
    </row>
    <row r="22" spans="1:9">
      <c r="A22" s="793" t="s">
        <v>2557</v>
      </c>
      <c r="B22" s="914" t="s">
        <v>2569</v>
      </c>
      <c r="C22" s="792">
        <v>0</v>
      </c>
      <c r="D22" s="792">
        <v>0</v>
      </c>
      <c r="E22" s="792">
        <v>0</v>
      </c>
      <c r="F22" s="912"/>
      <c r="G22" s="792">
        <v>77.099999999999994</v>
      </c>
      <c r="H22" s="792">
        <v>0</v>
      </c>
      <c r="I22" s="793">
        <v>0</v>
      </c>
    </row>
    <row r="23" spans="1:9">
      <c r="A23" s="793" t="s">
        <v>2570</v>
      </c>
      <c r="B23" s="914" t="s">
        <v>2571</v>
      </c>
      <c r="C23" s="792">
        <v>0</v>
      </c>
      <c r="D23" s="792">
        <v>0</v>
      </c>
      <c r="E23" s="792">
        <v>0</v>
      </c>
      <c r="F23" s="912"/>
      <c r="G23" s="792">
        <v>16.47</v>
      </c>
      <c r="H23" s="792">
        <v>16.47</v>
      </c>
      <c r="I23" s="793">
        <v>-100</v>
      </c>
    </row>
    <row r="24" spans="1:9">
      <c r="A24" s="793" t="s">
        <v>2572</v>
      </c>
      <c r="B24" s="914" t="s">
        <v>2573</v>
      </c>
      <c r="C24" s="792">
        <v>0</v>
      </c>
      <c r="D24" s="792">
        <v>0</v>
      </c>
      <c r="E24" s="792">
        <v>0</v>
      </c>
      <c r="F24" s="912"/>
      <c r="G24" s="792">
        <v>360.74</v>
      </c>
      <c r="H24" s="792">
        <v>0</v>
      </c>
      <c r="I24" s="793">
        <v>0</v>
      </c>
    </row>
    <row r="25" spans="1:9">
      <c r="A25" s="793" t="s">
        <v>2574</v>
      </c>
      <c r="B25" s="914" t="s">
        <v>2575</v>
      </c>
      <c r="C25" s="792">
        <v>0</v>
      </c>
      <c r="D25" s="792">
        <v>0</v>
      </c>
      <c r="E25" s="792">
        <v>0</v>
      </c>
      <c r="F25" s="912"/>
      <c r="G25" s="792">
        <v>150.27000000000001</v>
      </c>
      <c r="H25" s="792">
        <v>0</v>
      </c>
      <c r="I25" s="793">
        <v>0</v>
      </c>
    </row>
    <row r="26" spans="1:9">
      <c r="A26" s="793" t="s">
        <v>2576</v>
      </c>
      <c r="B26" s="914" t="s">
        <v>2577</v>
      </c>
      <c r="C26" s="792">
        <v>0</v>
      </c>
      <c r="D26" s="792">
        <v>0</v>
      </c>
      <c r="E26" s="792">
        <v>0</v>
      </c>
      <c r="F26" s="912"/>
      <c r="G26" s="792">
        <v>28.61</v>
      </c>
      <c r="H26" s="792">
        <v>28.61</v>
      </c>
      <c r="I26" s="793">
        <v>-100</v>
      </c>
    </row>
    <row r="27" spans="1:9" ht="27" thickBot="1">
      <c r="A27" s="793"/>
      <c r="B27" s="914" t="s">
        <v>2578</v>
      </c>
      <c r="C27" s="792">
        <v>0</v>
      </c>
      <c r="D27" s="792">
        <v>0</v>
      </c>
      <c r="E27" s="792">
        <v>0</v>
      </c>
      <c r="F27" s="912"/>
      <c r="G27" s="792">
        <v>1685.81</v>
      </c>
      <c r="H27" s="792">
        <v>0</v>
      </c>
      <c r="I27" s="793">
        <v>0</v>
      </c>
    </row>
    <row r="28" spans="1:9" ht="15" thickBot="1">
      <c r="A28" s="773"/>
      <c r="B28" s="804" t="s">
        <v>2579</v>
      </c>
      <c r="C28" s="915">
        <v>24.79</v>
      </c>
      <c r="D28" s="915">
        <v>0</v>
      </c>
      <c r="E28" s="915">
        <v>24.79</v>
      </c>
      <c r="F28" s="916"/>
      <c r="G28" s="915">
        <v>3834.67</v>
      </c>
      <c r="H28" s="915">
        <v>111.83</v>
      </c>
      <c r="I28" s="917">
        <v>-77.83</v>
      </c>
    </row>
    <row r="29" spans="1:9" ht="15" thickBot="1">
      <c r="A29" s="773"/>
      <c r="B29" s="804" t="s">
        <v>2580</v>
      </c>
      <c r="C29" s="915">
        <v>24.79</v>
      </c>
      <c r="D29" s="915">
        <v>0</v>
      </c>
      <c r="E29" s="915">
        <v>24.79</v>
      </c>
      <c r="F29" s="916"/>
      <c r="G29" s="915">
        <v>4921.88</v>
      </c>
      <c r="H29" s="915">
        <v>111.83</v>
      </c>
      <c r="I29" s="919">
        <v>-77.83</v>
      </c>
    </row>
    <row r="30" spans="1:9">
      <c r="A30" s="804" t="s">
        <v>2581</v>
      </c>
      <c r="B30" s="911" t="s">
        <v>2582</v>
      </c>
      <c r="C30" s="792"/>
      <c r="D30" s="792"/>
      <c r="E30" s="792"/>
      <c r="F30" s="912"/>
      <c r="G30" s="792"/>
      <c r="H30" s="792"/>
      <c r="I30" s="913"/>
    </row>
    <row r="31" spans="1:9">
      <c r="A31" s="793" t="s">
        <v>2583</v>
      </c>
      <c r="B31" s="914" t="s">
        <v>2584</v>
      </c>
      <c r="C31" s="792"/>
      <c r="D31" s="792"/>
      <c r="E31" s="792"/>
      <c r="F31" s="912"/>
      <c r="G31" s="792"/>
      <c r="H31" s="792"/>
      <c r="I31" s="913"/>
    </row>
    <row r="32" spans="1:9">
      <c r="A32" s="793" t="s">
        <v>2566</v>
      </c>
      <c r="B32" s="914" t="s">
        <v>277</v>
      </c>
      <c r="C32" s="792">
        <v>0</v>
      </c>
      <c r="D32" s="792">
        <v>175.3</v>
      </c>
      <c r="E32" s="792">
        <v>175.3</v>
      </c>
      <c r="F32" s="912"/>
      <c r="G32" s="792">
        <v>105628.21</v>
      </c>
      <c r="H32" s="792">
        <v>9380.33</v>
      </c>
      <c r="I32" s="793">
        <v>-98.13</v>
      </c>
    </row>
    <row r="33" spans="1:9">
      <c r="A33" s="793" t="s">
        <v>2557</v>
      </c>
      <c r="B33" s="914" t="s">
        <v>2585</v>
      </c>
      <c r="C33" s="792">
        <v>0</v>
      </c>
      <c r="D33" s="792">
        <v>0</v>
      </c>
      <c r="E33" s="792">
        <v>0</v>
      </c>
      <c r="F33" s="912"/>
      <c r="G33" s="792">
        <v>1063.69</v>
      </c>
      <c r="H33" s="792">
        <v>0</v>
      </c>
      <c r="I33" s="793">
        <v>0</v>
      </c>
    </row>
    <row r="34" spans="1:9">
      <c r="A34" s="793" t="s">
        <v>2557</v>
      </c>
      <c r="B34" s="914" t="s">
        <v>2586</v>
      </c>
      <c r="C34" s="792">
        <v>1496.53</v>
      </c>
      <c r="D34" s="792">
        <v>0</v>
      </c>
      <c r="E34" s="792">
        <v>1496.53</v>
      </c>
      <c r="F34" s="912"/>
      <c r="G34" s="792">
        <v>13097.66</v>
      </c>
      <c r="H34" s="792">
        <v>1972.88</v>
      </c>
      <c r="I34" s="793">
        <v>-24.14</v>
      </c>
    </row>
    <row r="35" spans="1:9">
      <c r="A35" s="793" t="s">
        <v>2570</v>
      </c>
      <c r="B35" s="914" t="s">
        <v>2587</v>
      </c>
      <c r="C35" s="792">
        <v>0</v>
      </c>
      <c r="D35" s="792">
        <v>0</v>
      </c>
      <c r="E35" s="792">
        <v>0</v>
      </c>
      <c r="F35" s="912"/>
      <c r="G35" s="792">
        <v>62412.57</v>
      </c>
      <c r="H35" s="792">
        <v>0</v>
      </c>
      <c r="I35" s="793">
        <v>0</v>
      </c>
    </row>
    <row r="36" spans="1:9" ht="26.4">
      <c r="A36" s="793" t="s">
        <v>2572</v>
      </c>
      <c r="B36" s="914" t="s">
        <v>2588</v>
      </c>
      <c r="C36" s="792">
        <v>0</v>
      </c>
      <c r="D36" s="792">
        <v>0</v>
      </c>
      <c r="E36" s="792">
        <v>0</v>
      </c>
      <c r="F36" s="912"/>
      <c r="G36" s="792">
        <v>22661.84</v>
      </c>
      <c r="H36" s="792">
        <v>0</v>
      </c>
      <c r="I36" s="793">
        <v>0</v>
      </c>
    </row>
    <row r="37" spans="1:9">
      <c r="A37" s="793" t="s">
        <v>2574</v>
      </c>
      <c r="B37" s="914" t="s">
        <v>2589</v>
      </c>
      <c r="C37" s="792">
        <v>121645.47</v>
      </c>
      <c r="D37" s="792">
        <v>0</v>
      </c>
      <c r="E37" s="792">
        <v>121645.47</v>
      </c>
      <c r="F37" s="912"/>
      <c r="G37" s="792">
        <v>458327.35</v>
      </c>
      <c r="H37" s="792">
        <v>136282.29999999999</v>
      </c>
      <c r="I37" s="793">
        <v>-10.74</v>
      </c>
    </row>
    <row r="38" spans="1:9">
      <c r="A38" s="793" t="s">
        <v>2590</v>
      </c>
      <c r="B38" s="914" t="s">
        <v>2591</v>
      </c>
      <c r="C38" s="792">
        <v>0</v>
      </c>
      <c r="D38" s="792">
        <v>0</v>
      </c>
      <c r="E38" s="792">
        <v>0</v>
      </c>
      <c r="F38" s="912"/>
      <c r="G38" s="792">
        <v>81623.11</v>
      </c>
      <c r="H38" s="792">
        <v>0</v>
      </c>
      <c r="I38" s="793">
        <v>0</v>
      </c>
    </row>
    <row r="39" spans="1:9">
      <c r="A39" s="793" t="s">
        <v>2592</v>
      </c>
      <c r="B39" s="914" t="s">
        <v>2593</v>
      </c>
      <c r="C39" s="792">
        <v>0</v>
      </c>
      <c r="D39" s="792">
        <v>0</v>
      </c>
      <c r="E39" s="792">
        <v>0</v>
      </c>
      <c r="F39" s="912"/>
      <c r="G39" s="792">
        <v>11149.77</v>
      </c>
      <c r="H39" s="792">
        <v>0</v>
      </c>
      <c r="I39" s="793">
        <v>0</v>
      </c>
    </row>
    <row r="40" spans="1:9" ht="26.4">
      <c r="A40" s="793" t="s">
        <v>2592</v>
      </c>
      <c r="B40" s="914" t="s">
        <v>2594</v>
      </c>
      <c r="C40" s="792">
        <v>2272.63</v>
      </c>
      <c r="D40" s="792">
        <v>0</v>
      </c>
      <c r="E40" s="792">
        <v>2272.63</v>
      </c>
      <c r="F40" s="912"/>
      <c r="G40" s="792">
        <v>2272.63</v>
      </c>
      <c r="H40" s="792">
        <v>0</v>
      </c>
      <c r="I40" s="793">
        <v>0</v>
      </c>
    </row>
    <row r="41" spans="1:9">
      <c r="A41" s="793" t="s">
        <v>2595</v>
      </c>
      <c r="B41" s="914" t="s">
        <v>2596</v>
      </c>
      <c r="C41" s="792">
        <v>0</v>
      </c>
      <c r="D41" s="792">
        <v>0</v>
      </c>
      <c r="E41" s="792">
        <v>0</v>
      </c>
      <c r="F41" s="912"/>
      <c r="G41" s="792">
        <v>5663.08</v>
      </c>
      <c r="H41" s="792">
        <v>0</v>
      </c>
      <c r="I41" s="793">
        <v>0</v>
      </c>
    </row>
    <row r="42" spans="1:9">
      <c r="A42" s="793" t="s">
        <v>2597</v>
      </c>
      <c r="B42" s="914" t="s">
        <v>2598</v>
      </c>
      <c r="C42" s="792">
        <v>0</v>
      </c>
      <c r="D42" s="792">
        <v>0</v>
      </c>
      <c r="E42" s="792">
        <v>0</v>
      </c>
      <c r="F42" s="912"/>
      <c r="G42" s="792">
        <v>1598.61</v>
      </c>
      <c r="H42" s="792">
        <v>0</v>
      </c>
      <c r="I42" s="793">
        <v>0</v>
      </c>
    </row>
    <row r="43" spans="1:9" ht="26.4">
      <c r="A43" s="793" t="s">
        <v>2599</v>
      </c>
      <c r="B43" s="914" t="s">
        <v>2600</v>
      </c>
      <c r="C43" s="792">
        <v>0</v>
      </c>
      <c r="D43" s="792">
        <v>0</v>
      </c>
      <c r="E43" s="792">
        <v>0</v>
      </c>
      <c r="F43" s="912"/>
      <c r="G43" s="792">
        <v>2748.91</v>
      </c>
      <c r="H43" s="792">
        <v>0</v>
      </c>
      <c r="I43" s="793">
        <v>0</v>
      </c>
    </row>
    <row r="44" spans="1:9" ht="26.4">
      <c r="A44" s="793" t="s">
        <v>2601</v>
      </c>
      <c r="B44" s="914" t="s">
        <v>2602</v>
      </c>
      <c r="C44" s="792">
        <v>868.59</v>
      </c>
      <c r="D44" s="792">
        <v>0</v>
      </c>
      <c r="E44" s="792">
        <v>868.59</v>
      </c>
      <c r="F44" s="912"/>
      <c r="G44" s="792">
        <v>1861.85</v>
      </c>
      <c r="H44" s="792">
        <v>0</v>
      </c>
      <c r="I44" s="793">
        <v>0</v>
      </c>
    </row>
    <row r="45" spans="1:9">
      <c r="A45" s="793" t="s">
        <v>2601</v>
      </c>
      <c r="B45" s="914" t="s">
        <v>2603</v>
      </c>
      <c r="C45" s="792">
        <v>0</v>
      </c>
      <c r="D45" s="792">
        <v>0</v>
      </c>
      <c r="E45" s="792">
        <v>0</v>
      </c>
      <c r="F45" s="912"/>
      <c r="G45" s="792">
        <v>2482.13</v>
      </c>
      <c r="H45" s="792">
        <v>0</v>
      </c>
      <c r="I45" s="793">
        <v>0</v>
      </c>
    </row>
    <row r="46" spans="1:9">
      <c r="A46" s="793" t="s">
        <v>2604</v>
      </c>
      <c r="B46" s="914" t="s">
        <v>2605</v>
      </c>
      <c r="C46" s="792">
        <v>0</v>
      </c>
      <c r="D46" s="792">
        <v>0</v>
      </c>
      <c r="E46" s="792">
        <v>0</v>
      </c>
      <c r="F46" s="912"/>
      <c r="G46" s="792">
        <v>3192.25</v>
      </c>
      <c r="H46" s="792">
        <v>199.6</v>
      </c>
      <c r="I46" s="793">
        <v>-100</v>
      </c>
    </row>
    <row r="47" spans="1:9">
      <c r="A47" s="793" t="s">
        <v>2606</v>
      </c>
      <c r="B47" s="914" t="s">
        <v>2607</v>
      </c>
      <c r="C47" s="792">
        <v>23494.85</v>
      </c>
      <c r="D47" s="792">
        <v>0</v>
      </c>
      <c r="E47" s="792">
        <v>23494.85</v>
      </c>
      <c r="F47" s="912"/>
      <c r="G47" s="792">
        <v>106561.35</v>
      </c>
      <c r="H47" s="792">
        <v>1423.58</v>
      </c>
      <c r="I47" s="793">
        <v>1550.41</v>
      </c>
    </row>
    <row r="48" spans="1:9">
      <c r="A48" s="793" t="s">
        <v>2608</v>
      </c>
      <c r="B48" s="914" t="s">
        <v>2609</v>
      </c>
      <c r="C48" s="792">
        <v>832.15</v>
      </c>
      <c r="D48" s="792">
        <v>0</v>
      </c>
      <c r="E48" s="792">
        <v>832.15</v>
      </c>
      <c r="F48" s="912"/>
      <c r="G48" s="792">
        <v>9851.8700000000008</v>
      </c>
      <c r="H48" s="792">
        <v>456.16</v>
      </c>
      <c r="I48" s="793">
        <v>82.43</v>
      </c>
    </row>
    <row r="49" spans="1:9">
      <c r="A49" s="793" t="s">
        <v>2610</v>
      </c>
      <c r="B49" s="914" t="s">
        <v>2611</v>
      </c>
      <c r="C49" s="792">
        <v>3489.62</v>
      </c>
      <c r="D49" s="792">
        <v>0</v>
      </c>
      <c r="E49" s="792">
        <v>3489.62</v>
      </c>
      <c r="F49" s="912"/>
      <c r="G49" s="792">
        <v>31782.6</v>
      </c>
      <c r="H49" s="792">
        <v>7342.1</v>
      </c>
      <c r="I49" s="793">
        <v>-52.47</v>
      </c>
    </row>
    <row r="50" spans="1:9">
      <c r="A50" s="793" t="s">
        <v>2612</v>
      </c>
      <c r="B50" s="914" t="s">
        <v>2613</v>
      </c>
      <c r="C50" s="792">
        <v>0</v>
      </c>
      <c r="D50" s="792">
        <v>0</v>
      </c>
      <c r="E50" s="792">
        <v>0</v>
      </c>
      <c r="F50" s="912"/>
      <c r="G50" s="792">
        <v>1104.1199999999999</v>
      </c>
      <c r="H50" s="792">
        <v>0</v>
      </c>
      <c r="I50" s="793">
        <v>0</v>
      </c>
    </row>
    <row r="51" spans="1:9">
      <c r="A51" s="793" t="s">
        <v>2612</v>
      </c>
      <c r="B51" s="914" t="s">
        <v>2614</v>
      </c>
      <c r="C51" s="792">
        <v>513.91</v>
      </c>
      <c r="D51" s="792">
        <v>0</v>
      </c>
      <c r="E51" s="792">
        <v>513.91</v>
      </c>
      <c r="F51" s="912"/>
      <c r="G51" s="792">
        <v>1122.3399999999999</v>
      </c>
      <c r="H51" s="792">
        <v>570.54</v>
      </c>
      <c r="I51" s="793">
        <v>-9.93</v>
      </c>
    </row>
    <row r="52" spans="1:9">
      <c r="A52" s="793" t="s">
        <v>2615</v>
      </c>
      <c r="B52" s="914" t="s">
        <v>2616</v>
      </c>
      <c r="C52" s="792">
        <v>5059.33</v>
      </c>
      <c r="D52" s="792">
        <v>0</v>
      </c>
      <c r="E52" s="792">
        <v>5059.33</v>
      </c>
      <c r="F52" s="912"/>
      <c r="G52" s="792">
        <v>44506.39</v>
      </c>
      <c r="H52" s="792">
        <v>8213.2000000000007</v>
      </c>
      <c r="I52" s="793">
        <v>-38.4</v>
      </c>
    </row>
    <row r="53" spans="1:9">
      <c r="A53" s="793" t="s">
        <v>2617</v>
      </c>
      <c r="B53" s="914" t="s">
        <v>2618</v>
      </c>
      <c r="C53" s="792">
        <v>0</v>
      </c>
      <c r="D53" s="792">
        <v>0</v>
      </c>
      <c r="E53" s="792">
        <v>0</v>
      </c>
      <c r="F53" s="912"/>
      <c r="G53" s="792">
        <v>1161.68</v>
      </c>
      <c r="H53" s="792">
        <v>0</v>
      </c>
      <c r="I53" s="793">
        <v>0</v>
      </c>
    </row>
    <row r="54" spans="1:9">
      <c r="A54" s="793" t="s">
        <v>2619</v>
      </c>
      <c r="B54" s="914" t="s">
        <v>2620</v>
      </c>
      <c r="C54" s="792">
        <v>49.21</v>
      </c>
      <c r="D54" s="792">
        <v>0</v>
      </c>
      <c r="E54" s="792">
        <v>49.21</v>
      </c>
      <c r="F54" s="912"/>
      <c r="G54" s="792">
        <v>863.07</v>
      </c>
      <c r="H54" s="792">
        <v>3.6</v>
      </c>
      <c r="I54" s="793">
        <v>1266.94</v>
      </c>
    </row>
    <row r="55" spans="1:9">
      <c r="A55" s="793" t="s">
        <v>2621</v>
      </c>
      <c r="B55" s="914" t="s">
        <v>2622</v>
      </c>
      <c r="C55" s="792">
        <v>194.35</v>
      </c>
      <c r="D55" s="792">
        <v>0</v>
      </c>
      <c r="E55" s="792">
        <v>194.35</v>
      </c>
      <c r="F55" s="912"/>
      <c r="G55" s="792">
        <v>927.02</v>
      </c>
      <c r="H55" s="792">
        <v>0</v>
      </c>
      <c r="I55" s="793">
        <v>0</v>
      </c>
    </row>
    <row r="56" spans="1:9">
      <c r="A56" s="793" t="s">
        <v>2623</v>
      </c>
      <c r="B56" s="914" t="s">
        <v>2624</v>
      </c>
      <c r="C56" s="792">
        <v>0</v>
      </c>
      <c r="D56" s="792">
        <v>0</v>
      </c>
      <c r="E56" s="792">
        <v>0</v>
      </c>
      <c r="F56" s="912"/>
      <c r="G56" s="792">
        <v>3616.03</v>
      </c>
      <c r="H56" s="792">
        <v>3616.03</v>
      </c>
      <c r="I56" s="793">
        <v>-100</v>
      </c>
    </row>
    <row r="57" spans="1:9">
      <c r="A57" s="793" t="s">
        <v>2576</v>
      </c>
      <c r="B57" s="914" t="s">
        <v>2625</v>
      </c>
      <c r="C57" s="792">
        <v>42</v>
      </c>
      <c r="D57" s="792">
        <v>0</v>
      </c>
      <c r="E57" s="792">
        <v>42</v>
      </c>
      <c r="F57" s="912"/>
      <c r="G57" s="792">
        <v>6898.6</v>
      </c>
      <c r="H57" s="792">
        <v>6856.6</v>
      </c>
      <c r="I57" s="793">
        <v>-99.39</v>
      </c>
    </row>
    <row r="58" spans="1:9" ht="15" thickBot="1">
      <c r="A58" s="793" t="s">
        <v>2626</v>
      </c>
      <c r="B58" s="914" t="s">
        <v>2627</v>
      </c>
      <c r="C58" s="792">
        <v>0</v>
      </c>
      <c r="D58" s="792">
        <v>0</v>
      </c>
      <c r="E58" s="792">
        <v>0</v>
      </c>
      <c r="F58" s="912"/>
      <c r="G58" s="792">
        <v>-984.85</v>
      </c>
      <c r="H58" s="792">
        <v>0</v>
      </c>
      <c r="I58" s="793">
        <v>0</v>
      </c>
    </row>
    <row r="59" spans="1:9" ht="15" thickBot="1">
      <c r="A59" s="920"/>
      <c r="B59" s="815" t="s">
        <v>2628</v>
      </c>
      <c r="C59" s="915">
        <v>159958.64000000001</v>
      </c>
      <c r="D59" s="915">
        <v>175.3</v>
      </c>
      <c r="E59" s="915">
        <v>160133.94</v>
      </c>
      <c r="F59" s="916" t="s">
        <v>595</v>
      </c>
      <c r="G59" s="915">
        <v>983193.88</v>
      </c>
      <c r="H59" s="915">
        <v>176316.92</v>
      </c>
      <c r="I59" s="917">
        <v>-9.18</v>
      </c>
    </row>
    <row r="60" spans="1:9">
      <c r="A60" s="2862" t="s">
        <v>2629</v>
      </c>
      <c r="B60" s="2862"/>
      <c r="C60" s="2862"/>
      <c r="D60" s="2862"/>
      <c r="E60" s="2862"/>
      <c r="F60" s="912"/>
      <c r="G60" s="792"/>
      <c r="H60" s="792"/>
      <c r="I60" s="921"/>
    </row>
    <row r="61" spans="1:9">
      <c r="A61" s="793" t="s">
        <v>2630</v>
      </c>
      <c r="B61" s="914" t="s">
        <v>2631</v>
      </c>
      <c r="C61" s="792"/>
      <c r="D61" s="792"/>
      <c r="E61" s="792"/>
      <c r="F61" s="912"/>
      <c r="G61" s="792"/>
      <c r="H61" s="792"/>
      <c r="I61" s="913"/>
    </row>
    <row r="62" spans="1:9" ht="15" thickBot="1">
      <c r="A62" s="793" t="s">
        <v>2557</v>
      </c>
      <c r="B62" s="914" t="s">
        <v>2632</v>
      </c>
      <c r="C62" s="792">
        <v>2405.19</v>
      </c>
      <c r="D62" s="792">
        <v>0</v>
      </c>
      <c r="E62" s="792">
        <v>2405.19</v>
      </c>
      <c r="F62" s="912"/>
      <c r="G62" s="792">
        <v>2505.19</v>
      </c>
      <c r="H62" s="792">
        <v>100</v>
      </c>
      <c r="I62" s="793">
        <v>2305.19</v>
      </c>
    </row>
    <row r="63" spans="1:9" ht="15" thickBot="1">
      <c r="A63" s="773"/>
      <c r="B63" s="804" t="s">
        <v>2633</v>
      </c>
      <c r="C63" s="915">
        <v>2405.19</v>
      </c>
      <c r="D63" s="915">
        <v>0</v>
      </c>
      <c r="E63" s="915">
        <v>2405.19</v>
      </c>
      <c r="F63" s="916"/>
      <c r="G63" s="915">
        <v>2505.19</v>
      </c>
      <c r="H63" s="915">
        <v>100</v>
      </c>
      <c r="I63" s="917">
        <v>2305.19</v>
      </c>
    </row>
    <row r="64" spans="1:9">
      <c r="A64" s="793" t="s">
        <v>2634</v>
      </c>
      <c r="B64" s="914" t="s">
        <v>2635</v>
      </c>
      <c r="C64" s="792"/>
      <c r="D64" s="792"/>
      <c r="E64" s="792"/>
      <c r="F64" s="912"/>
      <c r="G64" s="792"/>
      <c r="H64" s="792"/>
      <c r="I64" s="913"/>
    </row>
    <row r="65" spans="1:9" ht="26.4">
      <c r="A65" s="918"/>
      <c r="B65" s="914" t="s">
        <v>2578</v>
      </c>
      <c r="C65" s="792">
        <v>0</v>
      </c>
      <c r="D65" s="792">
        <v>0</v>
      </c>
      <c r="E65" s="792">
        <v>0</v>
      </c>
      <c r="F65" s="912"/>
      <c r="G65" s="792">
        <v>9849.25</v>
      </c>
      <c r="H65" s="792">
        <v>0</v>
      </c>
      <c r="I65" s="793">
        <v>0</v>
      </c>
    </row>
    <row r="66" spans="1:9">
      <c r="A66" s="793" t="s">
        <v>2566</v>
      </c>
      <c r="B66" s="914" t="s">
        <v>277</v>
      </c>
      <c r="C66" s="792">
        <v>0</v>
      </c>
      <c r="D66" s="792">
        <v>0</v>
      </c>
      <c r="E66" s="792">
        <v>0</v>
      </c>
      <c r="F66" s="912"/>
      <c r="G66" s="792">
        <v>57885.35</v>
      </c>
      <c r="H66" s="792">
        <v>0</v>
      </c>
      <c r="I66" s="793">
        <v>0</v>
      </c>
    </row>
    <row r="67" spans="1:9" ht="26.4">
      <c r="A67" s="793" t="s">
        <v>2557</v>
      </c>
      <c r="B67" s="914" t="s">
        <v>2636</v>
      </c>
      <c r="C67" s="792">
        <v>0</v>
      </c>
      <c r="D67" s="792">
        <v>0</v>
      </c>
      <c r="E67" s="792">
        <v>0</v>
      </c>
      <c r="F67" s="912"/>
      <c r="G67" s="792">
        <v>591.05999999999995</v>
      </c>
      <c r="H67" s="792">
        <v>0</v>
      </c>
      <c r="I67" s="793">
        <v>0</v>
      </c>
    </row>
    <row r="68" spans="1:9">
      <c r="A68" s="793" t="s">
        <v>2570</v>
      </c>
      <c r="B68" s="914" t="s">
        <v>2637</v>
      </c>
      <c r="C68" s="792">
        <v>0</v>
      </c>
      <c r="D68" s="792">
        <v>0</v>
      </c>
      <c r="E68" s="792">
        <v>0</v>
      </c>
      <c r="F68" s="912"/>
      <c r="G68" s="792">
        <v>1000</v>
      </c>
      <c r="H68" s="792">
        <v>0</v>
      </c>
      <c r="I68" s="793">
        <v>0</v>
      </c>
    </row>
    <row r="69" spans="1:9" ht="26.4">
      <c r="A69" s="793" t="s">
        <v>2572</v>
      </c>
      <c r="B69" s="914" t="s">
        <v>2638</v>
      </c>
      <c r="C69" s="792">
        <v>0</v>
      </c>
      <c r="D69" s="792">
        <v>0</v>
      </c>
      <c r="E69" s="792">
        <v>0</v>
      </c>
      <c r="F69" s="912"/>
      <c r="G69" s="792">
        <v>23414.62</v>
      </c>
      <c r="H69" s="792">
        <v>0</v>
      </c>
      <c r="I69" s="793">
        <v>0</v>
      </c>
    </row>
    <row r="70" spans="1:9">
      <c r="A70" s="793" t="s">
        <v>2574</v>
      </c>
      <c r="B70" s="914" t="s">
        <v>2639</v>
      </c>
      <c r="C70" s="792">
        <v>94079.27</v>
      </c>
      <c r="D70" s="792">
        <v>0</v>
      </c>
      <c r="E70" s="792">
        <v>94079.27</v>
      </c>
      <c r="F70" s="912"/>
      <c r="G70" s="792">
        <v>240612.54</v>
      </c>
      <c r="H70" s="792">
        <v>57910.03</v>
      </c>
      <c r="I70" s="793">
        <v>62.46</v>
      </c>
    </row>
    <row r="71" spans="1:9" ht="26.4">
      <c r="A71" s="793" t="s">
        <v>2590</v>
      </c>
      <c r="B71" s="914" t="s">
        <v>2640</v>
      </c>
      <c r="C71" s="792">
        <v>9598.07</v>
      </c>
      <c r="D71" s="792">
        <v>0</v>
      </c>
      <c r="E71" s="792">
        <v>9598.07</v>
      </c>
      <c r="F71" s="912"/>
      <c r="G71" s="792">
        <v>99451.81</v>
      </c>
      <c r="H71" s="792">
        <v>21417.61</v>
      </c>
      <c r="I71" s="793">
        <v>-55.19</v>
      </c>
    </row>
    <row r="72" spans="1:9" ht="26.4">
      <c r="A72" s="793" t="s">
        <v>2592</v>
      </c>
      <c r="B72" s="914" t="s">
        <v>2641</v>
      </c>
      <c r="C72" s="792">
        <v>46810.400000000001</v>
      </c>
      <c r="D72" s="792">
        <v>0</v>
      </c>
      <c r="E72" s="792">
        <v>46810.400000000001</v>
      </c>
      <c r="F72" s="912"/>
      <c r="G72" s="792">
        <v>98840.19</v>
      </c>
      <c r="H72" s="792">
        <v>26391.96</v>
      </c>
      <c r="I72" s="793">
        <v>77.37</v>
      </c>
    </row>
    <row r="73" spans="1:9" ht="16.5" customHeight="1">
      <c r="A73" s="793" t="s">
        <v>2595</v>
      </c>
      <c r="B73" s="914" t="s">
        <v>2642</v>
      </c>
      <c r="C73" s="792">
        <v>30491.45</v>
      </c>
      <c r="D73" s="792">
        <v>0</v>
      </c>
      <c r="E73" s="792">
        <v>30491.45</v>
      </c>
      <c r="F73" s="912"/>
      <c r="G73" s="792">
        <v>146172.09</v>
      </c>
      <c r="H73" s="792">
        <v>25648.3</v>
      </c>
      <c r="I73" s="793">
        <v>18.88</v>
      </c>
    </row>
    <row r="74" spans="1:9">
      <c r="A74" s="793" t="s">
        <v>2597</v>
      </c>
      <c r="B74" s="914" t="s">
        <v>2643</v>
      </c>
      <c r="C74" s="792">
        <v>0</v>
      </c>
      <c r="D74" s="792">
        <v>0</v>
      </c>
      <c r="E74" s="792">
        <v>0</v>
      </c>
      <c r="F74" s="912"/>
      <c r="G74" s="792">
        <v>6523.71</v>
      </c>
      <c r="H74" s="792">
        <v>0</v>
      </c>
      <c r="I74" s="793">
        <v>0</v>
      </c>
    </row>
    <row r="75" spans="1:9">
      <c r="A75" s="793" t="s">
        <v>2599</v>
      </c>
      <c r="B75" s="914" t="s">
        <v>2644</v>
      </c>
      <c r="C75" s="792">
        <v>0</v>
      </c>
      <c r="D75" s="792">
        <v>0</v>
      </c>
      <c r="E75" s="792">
        <v>0</v>
      </c>
      <c r="F75" s="912"/>
      <c r="G75" s="792">
        <v>15717.56</v>
      </c>
      <c r="H75" s="792">
        <v>0</v>
      </c>
      <c r="I75" s="793">
        <v>0</v>
      </c>
    </row>
    <row r="76" spans="1:9">
      <c r="A76" s="793" t="s">
        <v>2601</v>
      </c>
      <c r="B76" s="914" t="s">
        <v>2645</v>
      </c>
      <c r="C76" s="792">
        <v>0</v>
      </c>
      <c r="D76" s="792">
        <v>0</v>
      </c>
      <c r="E76" s="792">
        <v>0</v>
      </c>
      <c r="F76" s="912"/>
      <c r="G76" s="792">
        <v>1497.18</v>
      </c>
      <c r="H76" s="792">
        <v>0</v>
      </c>
      <c r="I76" s="793">
        <v>0</v>
      </c>
    </row>
    <row r="77" spans="1:9">
      <c r="A77" s="793" t="s">
        <v>2604</v>
      </c>
      <c r="B77" s="914" t="s">
        <v>2646</v>
      </c>
      <c r="C77" s="792">
        <v>0</v>
      </c>
      <c r="D77" s="792">
        <v>0</v>
      </c>
      <c r="E77" s="792">
        <v>0</v>
      </c>
      <c r="F77" s="912"/>
      <c r="G77" s="792">
        <v>15904.57</v>
      </c>
      <c r="H77" s="792">
        <v>5480.81</v>
      </c>
      <c r="I77" s="793">
        <v>-100</v>
      </c>
    </row>
    <row r="78" spans="1:9" ht="15" thickBot="1">
      <c r="A78" s="793" t="s">
        <v>2647</v>
      </c>
      <c r="B78" s="914" t="s">
        <v>2648</v>
      </c>
      <c r="C78" s="792">
        <v>0</v>
      </c>
      <c r="D78" s="792">
        <v>0</v>
      </c>
      <c r="E78" s="792">
        <v>0</v>
      </c>
      <c r="F78" s="912"/>
      <c r="G78" s="792">
        <v>3023.85</v>
      </c>
      <c r="H78" s="792">
        <v>0</v>
      </c>
      <c r="I78" s="793">
        <v>0</v>
      </c>
    </row>
    <row r="79" spans="1:9" ht="15" thickBot="1">
      <c r="A79" s="773"/>
      <c r="B79" s="804" t="s">
        <v>2649</v>
      </c>
      <c r="C79" s="915">
        <v>180979.19</v>
      </c>
      <c r="D79" s="915">
        <v>0</v>
      </c>
      <c r="E79" s="915">
        <v>180979.19</v>
      </c>
      <c r="F79" s="916"/>
      <c r="G79" s="915">
        <v>720483.78</v>
      </c>
      <c r="H79" s="915">
        <v>136848.71</v>
      </c>
      <c r="I79" s="917">
        <v>32.25</v>
      </c>
    </row>
    <row r="80" spans="1:9">
      <c r="A80" s="793" t="s">
        <v>2564</v>
      </c>
      <c r="B80" s="914" t="s">
        <v>2565</v>
      </c>
      <c r="C80" s="792"/>
      <c r="D80" s="792"/>
      <c r="E80" s="792"/>
      <c r="F80" s="912"/>
      <c r="G80" s="792"/>
      <c r="H80" s="792"/>
      <c r="I80" s="913"/>
    </row>
    <row r="81" spans="1:9">
      <c r="A81" s="918"/>
      <c r="B81" s="914" t="s">
        <v>2650</v>
      </c>
      <c r="C81" s="792">
        <v>0</v>
      </c>
      <c r="D81" s="792">
        <v>0</v>
      </c>
      <c r="E81" s="792">
        <v>0</v>
      </c>
      <c r="F81" s="912"/>
      <c r="G81" s="792">
        <v>1179.51</v>
      </c>
      <c r="H81" s="792">
        <v>0</v>
      </c>
      <c r="I81" s="793">
        <v>0</v>
      </c>
    </row>
    <row r="82" spans="1:9" ht="26.4">
      <c r="A82" s="918"/>
      <c r="B82" s="914" t="s">
        <v>2578</v>
      </c>
      <c r="C82" s="792">
        <v>0</v>
      </c>
      <c r="D82" s="792">
        <v>0</v>
      </c>
      <c r="E82" s="792">
        <v>0</v>
      </c>
      <c r="F82" s="912"/>
      <c r="G82" s="792">
        <v>6050.4</v>
      </c>
      <c r="H82" s="792">
        <v>0</v>
      </c>
      <c r="I82" s="793">
        <v>0</v>
      </c>
    </row>
    <row r="83" spans="1:9">
      <c r="A83" s="793" t="s">
        <v>2566</v>
      </c>
      <c r="B83" s="914" t="s">
        <v>277</v>
      </c>
      <c r="C83" s="792">
        <v>0</v>
      </c>
      <c r="D83" s="792">
        <v>33.950000000000003</v>
      </c>
      <c r="E83" s="792">
        <v>33.950000000000003</v>
      </c>
      <c r="F83" s="912"/>
      <c r="G83" s="792">
        <v>11585.94</v>
      </c>
      <c r="H83" s="792">
        <v>0</v>
      </c>
      <c r="I83" s="793">
        <v>0</v>
      </c>
    </row>
    <row r="84" spans="1:9">
      <c r="A84" s="793" t="s">
        <v>2557</v>
      </c>
      <c r="B84" s="914" t="s">
        <v>2651</v>
      </c>
      <c r="C84" s="792">
        <v>0</v>
      </c>
      <c r="D84" s="792">
        <v>0</v>
      </c>
      <c r="E84" s="792">
        <v>0</v>
      </c>
      <c r="F84" s="912"/>
      <c r="G84" s="792">
        <v>85.88</v>
      </c>
      <c r="H84" s="792">
        <v>0</v>
      </c>
      <c r="I84" s="793">
        <v>0</v>
      </c>
    </row>
    <row r="85" spans="1:9">
      <c r="A85" s="793" t="s">
        <v>2574</v>
      </c>
      <c r="B85" s="914" t="s">
        <v>2652</v>
      </c>
      <c r="C85" s="792">
        <v>0</v>
      </c>
      <c r="D85" s="792">
        <v>0</v>
      </c>
      <c r="E85" s="792">
        <v>0</v>
      </c>
      <c r="F85" s="912"/>
      <c r="G85" s="792">
        <v>3136.36</v>
      </c>
      <c r="H85" s="792">
        <v>0</v>
      </c>
      <c r="I85" s="793">
        <v>0</v>
      </c>
    </row>
    <row r="86" spans="1:9" ht="15" thickBot="1">
      <c r="A86" s="793" t="s">
        <v>2574</v>
      </c>
      <c r="B86" s="914" t="s">
        <v>2653</v>
      </c>
      <c r="C86" s="792">
        <v>998.58</v>
      </c>
      <c r="D86" s="792">
        <v>0</v>
      </c>
      <c r="E86" s="792">
        <v>998.58</v>
      </c>
      <c r="F86" s="912"/>
      <c r="G86" s="792">
        <v>1553.8</v>
      </c>
      <c r="H86" s="792">
        <v>555.22</v>
      </c>
      <c r="I86" s="793">
        <v>79.849999999999994</v>
      </c>
    </row>
    <row r="87" spans="1:9" ht="15" thickBot="1">
      <c r="A87" s="773"/>
      <c r="B87" s="804" t="s">
        <v>2579</v>
      </c>
      <c r="C87" s="915">
        <v>998.58</v>
      </c>
      <c r="D87" s="915">
        <v>33.950000000000003</v>
      </c>
      <c r="E87" s="915">
        <v>1032.53</v>
      </c>
      <c r="F87" s="916"/>
      <c r="G87" s="915">
        <v>23591.89</v>
      </c>
      <c r="H87" s="915">
        <v>555.22</v>
      </c>
      <c r="I87" s="917">
        <v>85.97</v>
      </c>
    </row>
    <row r="88" spans="1:9" ht="15" thickBot="1">
      <c r="A88" s="773"/>
      <c r="B88" s="804" t="s">
        <v>2654</v>
      </c>
      <c r="C88" s="915">
        <v>344341.6</v>
      </c>
      <c r="D88" s="915">
        <v>209.25</v>
      </c>
      <c r="E88" s="915">
        <v>344550.85</v>
      </c>
      <c r="F88" s="916"/>
      <c r="G88" s="915">
        <v>1729774.74</v>
      </c>
      <c r="H88" s="915">
        <v>313820.84999999998</v>
      </c>
      <c r="I88" s="919">
        <v>9.7899999999999991</v>
      </c>
    </row>
    <row r="89" spans="1:9">
      <c r="A89" s="804" t="s">
        <v>2655</v>
      </c>
      <c r="B89" s="911" t="s">
        <v>2656</v>
      </c>
      <c r="C89" s="792"/>
      <c r="D89" s="792"/>
      <c r="E89" s="792"/>
      <c r="F89" s="912"/>
      <c r="G89" s="792"/>
      <c r="H89" s="792"/>
      <c r="I89" s="913"/>
    </row>
    <row r="90" spans="1:9">
      <c r="A90" s="793" t="s">
        <v>2657</v>
      </c>
      <c r="B90" s="914" t="s">
        <v>2658</v>
      </c>
      <c r="C90" s="792"/>
      <c r="D90" s="792"/>
      <c r="E90" s="792"/>
      <c r="F90" s="912"/>
      <c r="G90" s="792"/>
      <c r="H90" s="792"/>
      <c r="I90" s="913"/>
    </row>
    <row r="91" spans="1:9" ht="26.4">
      <c r="A91" s="918"/>
      <c r="B91" s="914" t="s">
        <v>2578</v>
      </c>
      <c r="C91" s="792">
        <v>0</v>
      </c>
      <c r="D91" s="792">
        <v>0</v>
      </c>
      <c r="E91" s="792">
        <v>0</v>
      </c>
      <c r="F91" s="912"/>
      <c r="G91" s="792">
        <v>341.67</v>
      </c>
      <c r="H91" s="792">
        <v>0</v>
      </c>
      <c r="I91" s="793">
        <v>0</v>
      </c>
    </row>
    <row r="92" spans="1:9">
      <c r="A92" s="793" t="s">
        <v>2557</v>
      </c>
      <c r="B92" s="914" t="s">
        <v>2659</v>
      </c>
      <c r="C92" s="792">
        <v>2286.46</v>
      </c>
      <c r="D92" s="792">
        <v>0</v>
      </c>
      <c r="E92" s="792">
        <v>2286.46</v>
      </c>
      <c r="F92" s="912"/>
      <c r="G92" s="792">
        <v>13678.57</v>
      </c>
      <c r="H92" s="792">
        <v>497.4</v>
      </c>
      <c r="I92" s="793">
        <v>359.68</v>
      </c>
    </row>
    <row r="93" spans="1:9">
      <c r="A93" s="793" t="s">
        <v>2570</v>
      </c>
      <c r="B93" s="914" t="s">
        <v>2660</v>
      </c>
      <c r="C93" s="792">
        <v>3.49</v>
      </c>
      <c r="D93" s="792">
        <v>0</v>
      </c>
      <c r="E93" s="792">
        <v>3.49</v>
      </c>
      <c r="F93" s="912"/>
      <c r="G93" s="792">
        <v>90.98</v>
      </c>
      <c r="H93" s="792">
        <v>1.81</v>
      </c>
      <c r="I93" s="793">
        <v>92.82</v>
      </c>
    </row>
    <row r="94" spans="1:9">
      <c r="A94" s="793" t="s">
        <v>2572</v>
      </c>
      <c r="B94" s="914" t="s">
        <v>2661</v>
      </c>
      <c r="C94" s="792">
        <v>14.99</v>
      </c>
      <c r="D94" s="792">
        <v>0</v>
      </c>
      <c r="E94" s="792">
        <v>14.99</v>
      </c>
      <c r="F94" s="912"/>
      <c r="G94" s="792">
        <v>92.9</v>
      </c>
      <c r="H94" s="792">
        <v>12.93</v>
      </c>
      <c r="I94" s="793">
        <v>15.93</v>
      </c>
    </row>
    <row r="95" spans="1:9">
      <c r="A95" s="793" t="s">
        <v>2574</v>
      </c>
      <c r="B95" s="914" t="s">
        <v>2662</v>
      </c>
      <c r="C95" s="792">
        <v>38.71</v>
      </c>
      <c r="D95" s="792">
        <v>0</v>
      </c>
      <c r="E95" s="792">
        <v>38.71</v>
      </c>
      <c r="F95" s="912"/>
      <c r="G95" s="792">
        <v>762.17</v>
      </c>
      <c r="H95" s="792">
        <v>36.81</v>
      </c>
      <c r="I95" s="793">
        <v>5.16</v>
      </c>
    </row>
    <row r="96" spans="1:9">
      <c r="A96" s="793" t="s">
        <v>2590</v>
      </c>
      <c r="B96" s="914" t="s">
        <v>2663</v>
      </c>
      <c r="C96" s="792">
        <v>12.97</v>
      </c>
      <c r="D96" s="792">
        <v>0</v>
      </c>
      <c r="E96" s="792">
        <v>12.97</v>
      </c>
      <c r="F96" s="912"/>
      <c r="G96" s="792">
        <v>47.49</v>
      </c>
      <c r="H96" s="792">
        <v>10.6</v>
      </c>
      <c r="I96" s="793">
        <v>22.36</v>
      </c>
    </row>
    <row r="97" spans="1:9" ht="15" thickBot="1">
      <c r="A97" s="793" t="s">
        <v>2592</v>
      </c>
      <c r="B97" s="914" t="s">
        <v>2664</v>
      </c>
      <c r="C97" s="792">
        <v>10</v>
      </c>
      <c r="D97" s="792">
        <v>0</v>
      </c>
      <c r="E97" s="792">
        <v>10</v>
      </c>
      <c r="F97" s="912"/>
      <c r="G97" s="792">
        <v>36.94</v>
      </c>
      <c r="H97" s="792">
        <v>8</v>
      </c>
      <c r="I97" s="793">
        <v>25</v>
      </c>
    </row>
    <row r="98" spans="1:9" ht="15" thickBot="1">
      <c r="A98" s="773"/>
      <c r="B98" s="804" t="s">
        <v>2665</v>
      </c>
      <c r="C98" s="915">
        <v>2366.62</v>
      </c>
      <c r="D98" s="915">
        <v>0</v>
      </c>
      <c r="E98" s="915">
        <v>2366.62</v>
      </c>
      <c r="F98" s="916"/>
      <c r="G98" s="915">
        <v>15050.72</v>
      </c>
      <c r="H98" s="915">
        <v>567.54999999999995</v>
      </c>
      <c r="I98" s="917">
        <v>316.99</v>
      </c>
    </row>
    <row r="99" spans="1:9" ht="15" thickBot="1">
      <c r="A99" s="773"/>
      <c r="B99" s="804" t="s">
        <v>2666</v>
      </c>
      <c r="C99" s="915">
        <v>2366.62</v>
      </c>
      <c r="D99" s="915">
        <v>0</v>
      </c>
      <c r="E99" s="915">
        <v>2366.62</v>
      </c>
      <c r="F99" s="916"/>
      <c r="G99" s="915">
        <v>15050.72</v>
      </c>
      <c r="H99" s="915">
        <v>567.54999999999995</v>
      </c>
      <c r="I99" s="919">
        <v>316.99</v>
      </c>
    </row>
    <row r="100" spans="1:9">
      <c r="A100" s="804" t="s">
        <v>2667</v>
      </c>
      <c r="B100" s="911" t="s">
        <v>2668</v>
      </c>
      <c r="C100" s="792"/>
      <c r="D100" s="792"/>
      <c r="E100" s="792"/>
      <c r="F100" s="912"/>
      <c r="G100" s="792"/>
      <c r="H100" s="792"/>
      <c r="I100" s="913"/>
    </row>
    <row r="101" spans="1:9">
      <c r="A101" s="922" t="s">
        <v>2566</v>
      </c>
      <c r="B101" s="923" t="s">
        <v>2669</v>
      </c>
      <c r="C101" s="792"/>
      <c r="D101" s="792"/>
      <c r="E101" s="792"/>
      <c r="F101" s="912"/>
      <c r="G101" s="792"/>
      <c r="H101" s="792"/>
      <c r="I101" s="913"/>
    </row>
    <row r="102" spans="1:9">
      <c r="A102" s="793" t="s">
        <v>2670</v>
      </c>
      <c r="B102" s="914" t="s">
        <v>2671</v>
      </c>
      <c r="C102" s="792"/>
      <c r="D102" s="792"/>
      <c r="E102" s="792"/>
      <c r="F102" s="912"/>
      <c r="G102" s="792"/>
      <c r="H102" s="792"/>
      <c r="I102" s="913"/>
    </row>
    <row r="103" spans="1:9" ht="26.4">
      <c r="A103" s="918"/>
      <c r="B103" s="914" t="s">
        <v>2578</v>
      </c>
      <c r="C103" s="792">
        <v>0</v>
      </c>
      <c r="D103" s="792">
        <v>0</v>
      </c>
      <c r="E103" s="792">
        <v>0</v>
      </c>
      <c r="F103" s="912"/>
      <c r="G103" s="792">
        <v>7867.56</v>
      </c>
      <c r="H103" s="792">
        <v>0</v>
      </c>
      <c r="I103" s="793">
        <v>0</v>
      </c>
    </row>
    <row r="104" spans="1:9">
      <c r="A104" s="793" t="s">
        <v>2566</v>
      </c>
      <c r="B104" s="914" t="s">
        <v>277</v>
      </c>
      <c r="C104" s="792">
        <v>0</v>
      </c>
      <c r="D104" s="792">
        <v>7000</v>
      </c>
      <c r="E104" s="792">
        <v>7000</v>
      </c>
      <c r="F104" s="912"/>
      <c r="G104" s="792">
        <v>320026.71999999997</v>
      </c>
      <c r="H104" s="792">
        <v>6891</v>
      </c>
      <c r="I104" s="793">
        <v>1.58</v>
      </c>
    </row>
    <row r="105" spans="1:9" ht="39.6">
      <c r="A105" s="793" t="s">
        <v>2672</v>
      </c>
      <c r="B105" s="914" t="s">
        <v>2673</v>
      </c>
      <c r="C105" s="792">
        <v>0</v>
      </c>
      <c r="D105" s="792">
        <v>2861.6</v>
      </c>
      <c r="E105" s="792">
        <v>2861.6</v>
      </c>
      <c r="F105" s="912"/>
      <c r="G105" s="792">
        <v>21919.72</v>
      </c>
      <c r="H105" s="792">
        <v>1951.78</v>
      </c>
      <c r="I105" s="793">
        <v>46.61</v>
      </c>
    </row>
    <row r="106" spans="1:9">
      <c r="A106" s="793" t="s">
        <v>2557</v>
      </c>
      <c r="B106" s="914" t="s">
        <v>2674</v>
      </c>
      <c r="C106" s="792">
        <v>0</v>
      </c>
      <c r="D106" s="792">
        <v>0</v>
      </c>
      <c r="E106" s="792">
        <v>0</v>
      </c>
      <c r="F106" s="912"/>
      <c r="G106" s="792">
        <v>176.25</v>
      </c>
      <c r="H106" s="792">
        <v>0</v>
      </c>
      <c r="I106" s="793">
        <v>0</v>
      </c>
    </row>
    <row r="107" spans="1:9">
      <c r="A107" s="793" t="s">
        <v>2557</v>
      </c>
      <c r="B107" s="914" t="s">
        <v>2675</v>
      </c>
      <c r="C107" s="792">
        <v>0</v>
      </c>
      <c r="D107" s="792">
        <v>0</v>
      </c>
      <c r="E107" s="792">
        <v>0</v>
      </c>
      <c r="F107" s="912"/>
      <c r="G107" s="792">
        <v>2362.8000000000002</v>
      </c>
      <c r="H107" s="792">
        <v>0</v>
      </c>
      <c r="I107" s="793">
        <v>0</v>
      </c>
    </row>
    <row r="108" spans="1:9">
      <c r="A108" s="793" t="s">
        <v>2557</v>
      </c>
      <c r="B108" s="914" t="s">
        <v>2676</v>
      </c>
      <c r="C108" s="792">
        <v>0</v>
      </c>
      <c r="D108" s="792">
        <v>0</v>
      </c>
      <c r="E108" s="792">
        <v>0</v>
      </c>
      <c r="F108" s="912"/>
      <c r="G108" s="792">
        <v>2097.1</v>
      </c>
      <c r="H108" s="792">
        <v>0</v>
      </c>
      <c r="I108" s="793">
        <v>0</v>
      </c>
    </row>
    <row r="109" spans="1:9">
      <c r="A109" s="793" t="s">
        <v>2557</v>
      </c>
      <c r="B109" s="914" t="s">
        <v>2677</v>
      </c>
      <c r="C109" s="792">
        <v>0</v>
      </c>
      <c r="D109" s="792">
        <v>0</v>
      </c>
      <c r="E109" s="792">
        <v>0</v>
      </c>
      <c r="F109" s="912"/>
      <c r="G109" s="792">
        <v>26.55</v>
      </c>
      <c r="H109" s="792">
        <v>0</v>
      </c>
      <c r="I109" s="793">
        <v>0</v>
      </c>
    </row>
    <row r="110" spans="1:9">
      <c r="A110" s="793" t="s">
        <v>2557</v>
      </c>
      <c r="B110" s="914" t="s">
        <v>2678</v>
      </c>
      <c r="C110" s="792">
        <v>0</v>
      </c>
      <c r="D110" s="792">
        <v>0</v>
      </c>
      <c r="E110" s="792">
        <v>0</v>
      </c>
      <c r="F110" s="912"/>
      <c r="G110" s="792">
        <v>389.08</v>
      </c>
      <c r="H110" s="792">
        <v>0</v>
      </c>
      <c r="I110" s="793">
        <v>0</v>
      </c>
    </row>
    <row r="111" spans="1:9">
      <c r="A111" s="793" t="s">
        <v>2557</v>
      </c>
      <c r="B111" s="914" t="s">
        <v>2679</v>
      </c>
      <c r="C111" s="792">
        <v>9.93</v>
      </c>
      <c r="D111" s="792">
        <v>0</v>
      </c>
      <c r="E111" s="792">
        <v>9.93</v>
      </c>
      <c r="F111" s="912"/>
      <c r="G111" s="792">
        <v>456.14</v>
      </c>
      <c r="H111" s="792">
        <v>2</v>
      </c>
      <c r="I111" s="793">
        <v>396.5</v>
      </c>
    </row>
    <row r="112" spans="1:9">
      <c r="A112" s="793" t="s">
        <v>2557</v>
      </c>
      <c r="B112" s="914" t="s">
        <v>2680</v>
      </c>
      <c r="C112" s="792">
        <v>0</v>
      </c>
      <c r="D112" s="792">
        <v>0</v>
      </c>
      <c r="E112" s="792">
        <v>0</v>
      </c>
      <c r="F112" s="912"/>
      <c r="G112" s="792">
        <v>5224.3900000000003</v>
      </c>
      <c r="H112" s="792">
        <v>0</v>
      </c>
      <c r="I112" s="793">
        <v>0</v>
      </c>
    </row>
    <row r="113" spans="1:9" ht="26.4">
      <c r="A113" s="793" t="s">
        <v>2557</v>
      </c>
      <c r="B113" s="914" t="s">
        <v>2681</v>
      </c>
      <c r="C113" s="792">
        <v>0</v>
      </c>
      <c r="D113" s="792">
        <v>0</v>
      </c>
      <c r="E113" s="792">
        <v>0</v>
      </c>
      <c r="F113" s="912"/>
      <c r="G113" s="792">
        <v>6492.73</v>
      </c>
      <c r="H113" s="792">
        <v>538.65</v>
      </c>
      <c r="I113" s="793">
        <v>-100</v>
      </c>
    </row>
    <row r="114" spans="1:9">
      <c r="A114" s="793" t="s">
        <v>2557</v>
      </c>
      <c r="B114" s="914" t="s">
        <v>2682</v>
      </c>
      <c r="C114" s="792">
        <v>0</v>
      </c>
      <c r="D114" s="792">
        <v>0</v>
      </c>
      <c r="E114" s="792">
        <v>0</v>
      </c>
      <c r="F114" s="912"/>
      <c r="G114" s="792">
        <v>469.46</v>
      </c>
      <c r="H114" s="792">
        <v>0</v>
      </c>
      <c r="I114" s="793">
        <v>0</v>
      </c>
    </row>
    <row r="115" spans="1:9">
      <c r="A115" s="793" t="s">
        <v>2557</v>
      </c>
      <c r="B115" s="914" t="s">
        <v>2683</v>
      </c>
      <c r="C115" s="792">
        <v>0</v>
      </c>
      <c r="D115" s="792">
        <v>0</v>
      </c>
      <c r="E115" s="792">
        <v>0</v>
      </c>
      <c r="F115" s="912"/>
      <c r="G115" s="792">
        <v>47.13</v>
      </c>
      <c r="H115" s="792">
        <v>0</v>
      </c>
      <c r="I115" s="793">
        <v>0</v>
      </c>
    </row>
    <row r="116" spans="1:9" ht="26.4">
      <c r="A116" s="793" t="s">
        <v>2557</v>
      </c>
      <c r="B116" s="914" t="s">
        <v>2684</v>
      </c>
      <c r="C116" s="792">
        <v>547.84</v>
      </c>
      <c r="D116" s="792">
        <v>0</v>
      </c>
      <c r="E116" s="792">
        <v>547.84</v>
      </c>
      <c r="F116" s="912"/>
      <c r="G116" s="792">
        <v>547.84</v>
      </c>
      <c r="H116" s="792">
        <v>0</v>
      </c>
      <c r="I116" s="793">
        <v>0</v>
      </c>
    </row>
    <row r="117" spans="1:9" ht="26.4">
      <c r="A117" s="793" t="s">
        <v>2557</v>
      </c>
      <c r="B117" s="914" t="s">
        <v>2685</v>
      </c>
      <c r="C117" s="792">
        <v>0</v>
      </c>
      <c r="D117" s="792">
        <v>0</v>
      </c>
      <c r="E117" s="792">
        <v>0</v>
      </c>
      <c r="F117" s="912"/>
      <c r="G117" s="792">
        <v>129.87</v>
      </c>
      <c r="H117" s="792">
        <v>0</v>
      </c>
      <c r="I117" s="793">
        <v>0</v>
      </c>
    </row>
    <row r="118" spans="1:9">
      <c r="A118" s="793" t="s">
        <v>2557</v>
      </c>
      <c r="B118" s="914" t="s">
        <v>2686</v>
      </c>
      <c r="C118" s="792">
        <v>0</v>
      </c>
      <c r="D118" s="792">
        <v>0</v>
      </c>
      <c r="E118" s="792">
        <v>0</v>
      </c>
      <c r="F118" s="912"/>
      <c r="G118" s="792">
        <v>18498.439999999999</v>
      </c>
      <c r="H118" s="792">
        <v>0</v>
      </c>
      <c r="I118" s="793">
        <v>0</v>
      </c>
    </row>
    <row r="119" spans="1:9" ht="16.5" customHeight="1">
      <c r="A119" s="793" t="s">
        <v>2557</v>
      </c>
      <c r="B119" s="914" t="s">
        <v>2687</v>
      </c>
      <c r="C119" s="792">
        <v>0</v>
      </c>
      <c r="D119" s="792">
        <v>0</v>
      </c>
      <c r="E119" s="792">
        <v>0</v>
      </c>
      <c r="F119" s="912"/>
      <c r="G119" s="792">
        <v>4280.62</v>
      </c>
      <c r="H119" s="792">
        <v>0</v>
      </c>
      <c r="I119" s="793">
        <v>0</v>
      </c>
    </row>
    <row r="120" spans="1:9" ht="26.4">
      <c r="A120" s="793" t="s">
        <v>2557</v>
      </c>
      <c r="B120" s="914" t="s">
        <v>2688</v>
      </c>
      <c r="C120" s="792">
        <v>0</v>
      </c>
      <c r="D120" s="792">
        <v>0</v>
      </c>
      <c r="E120" s="792">
        <v>0</v>
      </c>
      <c r="F120" s="912"/>
      <c r="G120" s="792">
        <v>5386.46</v>
      </c>
      <c r="H120" s="792">
        <v>0</v>
      </c>
      <c r="I120" s="793">
        <v>0</v>
      </c>
    </row>
    <row r="121" spans="1:9">
      <c r="A121" s="793" t="s">
        <v>2557</v>
      </c>
      <c r="B121" s="914" t="s">
        <v>2689</v>
      </c>
      <c r="C121" s="792">
        <v>0</v>
      </c>
      <c r="D121" s="792">
        <v>0</v>
      </c>
      <c r="E121" s="792">
        <v>0</v>
      </c>
      <c r="F121" s="912"/>
      <c r="G121" s="792">
        <v>139.97999999999999</v>
      </c>
      <c r="H121" s="792">
        <v>0</v>
      </c>
      <c r="I121" s="793">
        <v>0</v>
      </c>
    </row>
    <row r="122" spans="1:9">
      <c r="A122" s="793" t="s">
        <v>2557</v>
      </c>
      <c r="B122" s="914" t="s">
        <v>2690</v>
      </c>
      <c r="C122" s="792">
        <v>0</v>
      </c>
      <c r="D122" s="792">
        <v>0</v>
      </c>
      <c r="E122" s="792">
        <v>0</v>
      </c>
      <c r="F122" s="912"/>
      <c r="G122" s="792">
        <v>2393.85</v>
      </c>
      <c r="H122" s="792">
        <v>0</v>
      </c>
      <c r="I122" s="793">
        <v>0</v>
      </c>
    </row>
    <row r="123" spans="1:9" ht="26.4">
      <c r="A123" s="793" t="s">
        <v>2557</v>
      </c>
      <c r="B123" s="914" t="s">
        <v>2691</v>
      </c>
      <c r="C123" s="792">
        <v>0</v>
      </c>
      <c r="D123" s="792">
        <v>0</v>
      </c>
      <c r="E123" s="792">
        <v>0</v>
      </c>
      <c r="F123" s="912"/>
      <c r="G123" s="792">
        <v>920</v>
      </c>
      <c r="H123" s="792">
        <v>200</v>
      </c>
      <c r="I123" s="793">
        <v>-100</v>
      </c>
    </row>
    <row r="124" spans="1:9">
      <c r="A124" s="793" t="s">
        <v>2557</v>
      </c>
      <c r="B124" s="914" t="s">
        <v>2692</v>
      </c>
      <c r="C124" s="792">
        <v>200</v>
      </c>
      <c r="D124" s="792">
        <v>0</v>
      </c>
      <c r="E124" s="792">
        <v>200</v>
      </c>
      <c r="F124" s="912"/>
      <c r="G124" s="792">
        <v>200</v>
      </c>
      <c r="H124" s="792">
        <v>0</v>
      </c>
      <c r="I124" s="793">
        <v>0</v>
      </c>
    </row>
    <row r="125" spans="1:9">
      <c r="A125" s="793" t="s">
        <v>2557</v>
      </c>
      <c r="B125" s="914" t="s">
        <v>2693</v>
      </c>
      <c r="C125" s="792">
        <v>0</v>
      </c>
      <c r="D125" s="792">
        <v>0</v>
      </c>
      <c r="E125" s="792">
        <v>0</v>
      </c>
      <c r="F125" s="912"/>
      <c r="G125" s="792">
        <v>7632.69</v>
      </c>
      <c r="H125" s="792">
        <v>0</v>
      </c>
      <c r="I125" s="793">
        <v>0</v>
      </c>
    </row>
    <row r="126" spans="1:9" ht="26.4">
      <c r="A126" s="793" t="s">
        <v>2557</v>
      </c>
      <c r="B126" s="914" t="s">
        <v>2694</v>
      </c>
      <c r="C126" s="792">
        <v>0</v>
      </c>
      <c r="D126" s="792">
        <v>0</v>
      </c>
      <c r="E126" s="792">
        <v>0</v>
      </c>
      <c r="F126" s="912"/>
      <c r="G126" s="792">
        <v>13071.24</v>
      </c>
      <c r="H126" s="792">
        <v>0</v>
      </c>
      <c r="I126" s="793">
        <v>0</v>
      </c>
    </row>
    <row r="127" spans="1:9" ht="26.4">
      <c r="A127" s="793" t="s">
        <v>2557</v>
      </c>
      <c r="B127" s="914" t="s">
        <v>2695</v>
      </c>
      <c r="C127" s="792">
        <v>0</v>
      </c>
      <c r="D127" s="792">
        <v>0</v>
      </c>
      <c r="E127" s="792">
        <v>0</v>
      </c>
      <c r="F127" s="912"/>
      <c r="G127" s="792">
        <v>827.65</v>
      </c>
      <c r="H127" s="792">
        <v>40.83</v>
      </c>
      <c r="I127" s="793">
        <v>-100</v>
      </c>
    </row>
    <row r="128" spans="1:9" ht="26.4">
      <c r="A128" s="793" t="s">
        <v>2557</v>
      </c>
      <c r="B128" s="914" t="s">
        <v>2696</v>
      </c>
      <c r="C128" s="792">
        <v>0</v>
      </c>
      <c r="D128" s="792">
        <v>0</v>
      </c>
      <c r="E128" s="792">
        <v>0</v>
      </c>
      <c r="F128" s="912"/>
      <c r="G128" s="792">
        <v>32.18</v>
      </c>
      <c r="H128" s="792">
        <v>0</v>
      </c>
      <c r="I128" s="793">
        <v>0</v>
      </c>
    </row>
    <row r="129" spans="1:9" ht="26.4">
      <c r="A129" s="793" t="s">
        <v>2557</v>
      </c>
      <c r="B129" s="914" t="s">
        <v>2697</v>
      </c>
      <c r="C129" s="792">
        <v>0</v>
      </c>
      <c r="D129" s="792">
        <v>0</v>
      </c>
      <c r="E129" s="792">
        <v>0</v>
      </c>
      <c r="F129" s="912"/>
      <c r="G129" s="792">
        <v>51.03</v>
      </c>
      <c r="H129" s="792">
        <v>0</v>
      </c>
      <c r="I129" s="793">
        <v>0</v>
      </c>
    </row>
    <row r="130" spans="1:9" ht="16.5" customHeight="1">
      <c r="A130" s="793" t="s">
        <v>2557</v>
      </c>
      <c r="B130" s="914" t="s">
        <v>2698</v>
      </c>
      <c r="C130" s="792">
        <v>97.13</v>
      </c>
      <c r="D130" s="792">
        <v>0</v>
      </c>
      <c r="E130" s="792">
        <v>97.13</v>
      </c>
      <c r="F130" s="912"/>
      <c r="G130" s="792">
        <v>2068.87</v>
      </c>
      <c r="H130" s="792">
        <v>0</v>
      </c>
      <c r="I130" s="793">
        <v>0</v>
      </c>
    </row>
    <row r="131" spans="1:9" ht="26.4">
      <c r="A131" s="793" t="s">
        <v>2557</v>
      </c>
      <c r="B131" s="914" t="s">
        <v>2699</v>
      </c>
      <c r="C131" s="792">
        <v>0</v>
      </c>
      <c r="D131" s="792">
        <v>0</v>
      </c>
      <c r="E131" s="792">
        <v>0</v>
      </c>
      <c r="F131" s="912"/>
      <c r="G131" s="792">
        <v>1861.86</v>
      </c>
      <c r="H131" s="792">
        <v>0</v>
      </c>
      <c r="I131" s="793">
        <v>0</v>
      </c>
    </row>
    <row r="132" spans="1:9">
      <c r="A132" s="793" t="s">
        <v>2557</v>
      </c>
      <c r="B132" s="914" t="s">
        <v>2700</v>
      </c>
      <c r="C132" s="792">
        <v>0</v>
      </c>
      <c r="D132" s="792">
        <v>0</v>
      </c>
      <c r="E132" s="792">
        <v>0</v>
      </c>
      <c r="F132" s="912"/>
      <c r="G132" s="792">
        <v>225.87</v>
      </c>
      <c r="H132" s="792">
        <v>0</v>
      </c>
      <c r="I132" s="793">
        <v>0</v>
      </c>
    </row>
    <row r="133" spans="1:9">
      <c r="A133" s="793" t="s">
        <v>2570</v>
      </c>
      <c r="B133" s="914" t="s">
        <v>2701</v>
      </c>
      <c r="C133" s="792">
        <v>0</v>
      </c>
      <c r="D133" s="792">
        <v>0</v>
      </c>
      <c r="E133" s="792">
        <v>0</v>
      </c>
      <c r="F133" s="912"/>
      <c r="G133" s="792">
        <v>34.83</v>
      </c>
      <c r="H133" s="792">
        <v>0</v>
      </c>
      <c r="I133" s="793">
        <v>0</v>
      </c>
    </row>
    <row r="134" spans="1:9">
      <c r="A134" s="793" t="s">
        <v>2570</v>
      </c>
      <c r="B134" s="914" t="s">
        <v>2702</v>
      </c>
      <c r="C134" s="792">
        <v>0</v>
      </c>
      <c r="D134" s="792">
        <v>0</v>
      </c>
      <c r="E134" s="792">
        <v>0</v>
      </c>
      <c r="F134" s="912"/>
      <c r="G134" s="792">
        <v>162.46</v>
      </c>
      <c r="H134" s="792">
        <v>0</v>
      </c>
      <c r="I134" s="793">
        <v>0</v>
      </c>
    </row>
    <row r="135" spans="1:9">
      <c r="A135" s="793" t="s">
        <v>2570</v>
      </c>
      <c r="B135" s="914" t="s">
        <v>2703</v>
      </c>
      <c r="C135" s="792">
        <v>32119.87</v>
      </c>
      <c r="D135" s="792">
        <v>0</v>
      </c>
      <c r="E135" s="792">
        <v>32119.87</v>
      </c>
      <c r="F135" s="912"/>
      <c r="G135" s="792">
        <v>104154.81</v>
      </c>
      <c r="H135" s="792">
        <v>20092.349999999999</v>
      </c>
      <c r="I135" s="793">
        <v>59.86</v>
      </c>
    </row>
    <row r="136" spans="1:9">
      <c r="A136" s="793" t="s">
        <v>2570</v>
      </c>
      <c r="B136" s="914" t="s">
        <v>2704</v>
      </c>
      <c r="C136" s="792">
        <v>0</v>
      </c>
      <c r="D136" s="792">
        <v>0</v>
      </c>
      <c r="E136" s="792">
        <v>0</v>
      </c>
      <c r="F136" s="912"/>
      <c r="G136" s="792">
        <v>2358.41</v>
      </c>
      <c r="H136" s="792">
        <v>0</v>
      </c>
      <c r="I136" s="793">
        <v>0</v>
      </c>
    </row>
    <row r="137" spans="1:9">
      <c r="A137" s="793" t="s">
        <v>2570</v>
      </c>
      <c r="B137" s="914" t="s">
        <v>2705</v>
      </c>
      <c r="C137" s="792">
        <v>0</v>
      </c>
      <c r="D137" s="792">
        <v>0</v>
      </c>
      <c r="E137" s="792">
        <v>0</v>
      </c>
      <c r="F137" s="912"/>
      <c r="G137" s="792">
        <v>106.66</v>
      </c>
      <c r="H137" s="792">
        <v>0</v>
      </c>
      <c r="I137" s="793">
        <v>0</v>
      </c>
    </row>
    <row r="138" spans="1:9" ht="26.4">
      <c r="A138" s="793" t="s">
        <v>2570</v>
      </c>
      <c r="B138" s="914" t="s">
        <v>2706</v>
      </c>
      <c r="C138" s="792">
        <v>200</v>
      </c>
      <c r="D138" s="792">
        <v>0</v>
      </c>
      <c r="E138" s="792">
        <v>200</v>
      </c>
      <c r="F138" s="912"/>
      <c r="G138" s="792">
        <v>200</v>
      </c>
      <c r="H138" s="792">
        <v>0</v>
      </c>
      <c r="I138" s="793">
        <v>0</v>
      </c>
    </row>
    <row r="139" spans="1:9" ht="27" customHeight="1">
      <c r="A139" s="793" t="s">
        <v>2570</v>
      </c>
      <c r="B139" s="914" t="s">
        <v>2707</v>
      </c>
      <c r="C139" s="792">
        <v>0</v>
      </c>
      <c r="D139" s="792">
        <v>0</v>
      </c>
      <c r="E139" s="792">
        <v>0</v>
      </c>
      <c r="F139" s="912"/>
      <c r="G139" s="792">
        <v>1278.78</v>
      </c>
      <c r="H139" s="792">
        <v>0</v>
      </c>
      <c r="I139" s="793">
        <v>0</v>
      </c>
    </row>
    <row r="140" spans="1:9">
      <c r="A140" s="793" t="s">
        <v>2570</v>
      </c>
      <c r="B140" s="914" t="s">
        <v>2708</v>
      </c>
      <c r="C140" s="792">
        <v>0</v>
      </c>
      <c r="D140" s="792">
        <v>0</v>
      </c>
      <c r="E140" s="792">
        <v>0</v>
      </c>
      <c r="F140" s="912"/>
      <c r="G140" s="792">
        <v>114.28</v>
      </c>
      <c r="H140" s="792">
        <v>0</v>
      </c>
      <c r="I140" s="793">
        <v>0</v>
      </c>
    </row>
    <row r="141" spans="1:9" ht="26.4">
      <c r="A141" s="793" t="s">
        <v>2570</v>
      </c>
      <c r="B141" s="914" t="s">
        <v>2709</v>
      </c>
      <c r="C141" s="792">
        <v>733.02</v>
      </c>
      <c r="D141" s="792">
        <v>0</v>
      </c>
      <c r="E141" s="792">
        <v>733.02</v>
      </c>
      <c r="F141" s="912"/>
      <c r="G141" s="792">
        <v>1233.02</v>
      </c>
      <c r="H141" s="792">
        <v>0</v>
      </c>
      <c r="I141" s="793">
        <v>0</v>
      </c>
    </row>
    <row r="142" spans="1:9" ht="12.75" customHeight="1">
      <c r="A142" s="793" t="s">
        <v>2570</v>
      </c>
      <c r="B142" s="914" t="s">
        <v>2710</v>
      </c>
      <c r="C142" s="792">
        <v>0</v>
      </c>
      <c r="D142" s="792">
        <v>0</v>
      </c>
      <c r="E142" s="792">
        <v>0</v>
      </c>
      <c r="F142" s="912"/>
      <c r="G142" s="792">
        <v>99.6</v>
      </c>
      <c r="H142" s="792">
        <v>0</v>
      </c>
      <c r="I142" s="793">
        <v>0</v>
      </c>
    </row>
    <row r="143" spans="1:9">
      <c r="A143" s="793" t="s">
        <v>2570</v>
      </c>
      <c r="B143" s="914" t="s">
        <v>2711</v>
      </c>
      <c r="C143" s="792">
        <v>0</v>
      </c>
      <c r="D143" s="792">
        <v>0</v>
      </c>
      <c r="E143" s="792">
        <v>0</v>
      </c>
      <c r="F143" s="912"/>
      <c r="G143" s="792">
        <v>787.22</v>
      </c>
      <c r="H143" s="792">
        <v>142.41</v>
      </c>
      <c r="I143" s="793">
        <v>-100</v>
      </c>
    </row>
    <row r="144" spans="1:9">
      <c r="A144" s="793" t="s">
        <v>2570</v>
      </c>
      <c r="B144" s="914" t="s">
        <v>2712</v>
      </c>
      <c r="C144" s="792">
        <v>0</v>
      </c>
      <c r="D144" s="792">
        <v>0</v>
      </c>
      <c r="E144" s="792">
        <v>0</v>
      </c>
      <c r="F144" s="912"/>
      <c r="G144" s="792">
        <v>53.24</v>
      </c>
      <c r="H144" s="792">
        <v>0</v>
      </c>
      <c r="I144" s="793">
        <v>0</v>
      </c>
    </row>
    <row r="145" spans="1:9">
      <c r="A145" s="793" t="s">
        <v>2570</v>
      </c>
      <c r="B145" s="914" t="s">
        <v>2713</v>
      </c>
      <c r="C145" s="792">
        <v>246.04</v>
      </c>
      <c r="D145" s="792">
        <v>0</v>
      </c>
      <c r="E145" s="792">
        <v>246.04</v>
      </c>
      <c r="F145" s="912"/>
      <c r="G145" s="792">
        <v>4507.2700000000004</v>
      </c>
      <c r="H145" s="792">
        <v>53.79</v>
      </c>
      <c r="I145" s="793">
        <v>357.41</v>
      </c>
    </row>
    <row r="146" spans="1:9">
      <c r="A146" s="793" t="s">
        <v>2570</v>
      </c>
      <c r="B146" s="914" t="s">
        <v>2714</v>
      </c>
      <c r="C146" s="792">
        <v>0</v>
      </c>
      <c r="D146" s="792">
        <v>0</v>
      </c>
      <c r="E146" s="792">
        <v>0</v>
      </c>
      <c r="F146" s="912"/>
      <c r="G146" s="792">
        <v>4993.33</v>
      </c>
      <c r="H146" s="792">
        <v>0</v>
      </c>
      <c r="I146" s="793">
        <v>0</v>
      </c>
    </row>
    <row r="147" spans="1:9">
      <c r="A147" s="793" t="s">
        <v>2570</v>
      </c>
      <c r="B147" s="914" t="s">
        <v>2715</v>
      </c>
      <c r="C147" s="792">
        <v>0</v>
      </c>
      <c r="D147" s="792">
        <v>0</v>
      </c>
      <c r="E147" s="792">
        <v>0</v>
      </c>
      <c r="F147" s="912"/>
      <c r="G147" s="792">
        <v>5.36</v>
      </c>
      <c r="H147" s="792">
        <v>0</v>
      </c>
      <c r="I147" s="793">
        <v>0</v>
      </c>
    </row>
    <row r="148" spans="1:9">
      <c r="A148" s="793" t="s">
        <v>2570</v>
      </c>
      <c r="B148" s="914" t="s">
        <v>2716</v>
      </c>
      <c r="C148" s="792">
        <v>0</v>
      </c>
      <c r="D148" s="792">
        <v>0</v>
      </c>
      <c r="E148" s="792">
        <v>0</v>
      </c>
      <c r="F148" s="912"/>
      <c r="G148" s="792">
        <v>1178.3</v>
      </c>
      <c r="H148" s="792">
        <v>0</v>
      </c>
      <c r="I148" s="793">
        <v>0</v>
      </c>
    </row>
    <row r="149" spans="1:9">
      <c r="A149" s="793" t="s">
        <v>2570</v>
      </c>
      <c r="B149" s="914" t="s">
        <v>2717</v>
      </c>
      <c r="C149" s="792">
        <v>0</v>
      </c>
      <c r="D149" s="792">
        <v>0</v>
      </c>
      <c r="E149" s="792">
        <v>0</v>
      </c>
      <c r="F149" s="912"/>
      <c r="G149" s="792">
        <v>522.09</v>
      </c>
      <c r="H149" s="792">
        <v>0</v>
      </c>
      <c r="I149" s="793">
        <v>0</v>
      </c>
    </row>
    <row r="150" spans="1:9">
      <c r="A150" s="793" t="s">
        <v>2570</v>
      </c>
      <c r="B150" s="914" t="s">
        <v>2718</v>
      </c>
      <c r="C150" s="792">
        <v>1110.18</v>
      </c>
      <c r="D150" s="792">
        <v>0</v>
      </c>
      <c r="E150" s="792">
        <v>1110.18</v>
      </c>
      <c r="F150" s="912"/>
      <c r="G150" s="792">
        <v>43147.87</v>
      </c>
      <c r="H150" s="792">
        <v>2840.54</v>
      </c>
      <c r="I150" s="793">
        <v>-60.916586282889874</v>
      </c>
    </row>
    <row r="151" spans="1:9">
      <c r="A151" s="793" t="s">
        <v>2572</v>
      </c>
      <c r="B151" s="914" t="s">
        <v>2719</v>
      </c>
      <c r="C151" s="792">
        <v>0</v>
      </c>
      <c r="D151" s="792">
        <v>0</v>
      </c>
      <c r="E151" s="792">
        <v>0</v>
      </c>
      <c r="F151" s="912"/>
      <c r="G151" s="792">
        <v>15.23</v>
      </c>
      <c r="H151" s="792">
        <v>0</v>
      </c>
      <c r="I151" s="793">
        <v>0</v>
      </c>
    </row>
    <row r="152" spans="1:9" ht="26.4">
      <c r="A152" s="793" t="s">
        <v>2572</v>
      </c>
      <c r="B152" s="914" t="s">
        <v>2720</v>
      </c>
      <c r="C152" s="792">
        <v>687.11</v>
      </c>
      <c r="D152" s="792">
        <v>0</v>
      </c>
      <c r="E152" s="792">
        <v>687.11</v>
      </c>
      <c r="F152" s="912"/>
      <c r="G152" s="792">
        <v>687.11</v>
      </c>
      <c r="H152" s="792">
        <v>0</v>
      </c>
      <c r="I152" s="793">
        <v>0</v>
      </c>
    </row>
    <row r="153" spans="1:9">
      <c r="A153" s="793" t="s">
        <v>2572</v>
      </c>
      <c r="B153" s="914" t="s">
        <v>2721</v>
      </c>
      <c r="C153" s="792">
        <v>497.14</v>
      </c>
      <c r="D153" s="792">
        <v>0</v>
      </c>
      <c r="E153" s="792">
        <v>497.14</v>
      </c>
      <c r="F153" s="912"/>
      <c r="G153" s="792">
        <v>2503.7199999999998</v>
      </c>
      <c r="H153" s="792">
        <v>255.33</v>
      </c>
      <c r="I153" s="793">
        <v>94.7</v>
      </c>
    </row>
    <row r="154" spans="1:9" ht="26.4">
      <c r="A154" s="793" t="s">
        <v>2572</v>
      </c>
      <c r="B154" s="914" t="s">
        <v>2722</v>
      </c>
      <c r="C154" s="792">
        <v>0</v>
      </c>
      <c r="D154" s="792">
        <v>0</v>
      </c>
      <c r="E154" s="792">
        <v>0</v>
      </c>
      <c r="F154" s="912"/>
      <c r="G154" s="792">
        <v>476.46</v>
      </c>
      <c r="H154" s="792">
        <v>0</v>
      </c>
      <c r="I154" s="793">
        <v>0</v>
      </c>
    </row>
    <row r="155" spans="1:9" ht="15" customHeight="1">
      <c r="A155" s="793" t="s">
        <v>2572</v>
      </c>
      <c r="B155" s="914" t="s">
        <v>2723</v>
      </c>
      <c r="C155" s="792">
        <v>0</v>
      </c>
      <c r="D155" s="792">
        <v>0</v>
      </c>
      <c r="E155" s="792">
        <v>0</v>
      </c>
      <c r="F155" s="912"/>
      <c r="G155" s="792">
        <v>99.6</v>
      </c>
      <c r="H155" s="792">
        <v>0</v>
      </c>
      <c r="I155" s="793">
        <v>0</v>
      </c>
    </row>
    <row r="156" spans="1:9" ht="26.4">
      <c r="A156" s="793" t="s">
        <v>2572</v>
      </c>
      <c r="B156" s="914" t="s">
        <v>2724</v>
      </c>
      <c r="C156" s="792">
        <v>0</v>
      </c>
      <c r="D156" s="792">
        <v>0</v>
      </c>
      <c r="E156" s="792">
        <v>0</v>
      </c>
      <c r="F156" s="912"/>
      <c r="G156" s="792">
        <v>2652.49</v>
      </c>
      <c r="H156" s="792">
        <v>0</v>
      </c>
      <c r="I156" s="793">
        <v>0</v>
      </c>
    </row>
    <row r="157" spans="1:9">
      <c r="A157" s="793" t="s">
        <v>2572</v>
      </c>
      <c r="B157" s="914" t="s">
        <v>2725</v>
      </c>
      <c r="C157" s="792">
        <v>78.709999999999994</v>
      </c>
      <c r="D157" s="792">
        <v>0</v>
      </c>
      <c r="E157" s="792">
        <v>78.709999999999994</v>
      </c>
      <c r="F157" s="912"/>
      <c r="G157" s="792">
        <v>10192.98</v>
      </c>
      <c r="H157" s="792">
        <v>136.54</v>
      </c>
      <c r="I157" s="793">
        <v>-42.35</v>
      </c>
    </row>
    <row r="158" spans="1:9">
      <c r="A158" s="793" t="s">
        <v>2572</v>
      </c>
      <c r="B158" s="914" t="s">
        <v>2726</v>
      </c>
      <c r="C158" s="792">
        <v>0</v>
      </c>
      <c r="D158" s="792">
        <v>0</v>
      </c>
      <c r="E158" s="792">
        <v>0</v>
      </c>
      <c r="F158" s="912"/>
      <c r="G158" s="792">
        <v>1058.51</v>
      </c>
      <c r="H158" s="792">
        <v>0</v>
      </c>
      <c r="I158" s="793">
        <v>0</v>
      </c>
    </row>
    <row r="159" spans="1:9">
      <c r="A159" s="793" t="s">
        <v>2574</v>
      </c>
      <c r="B159" s="914" t="s">
        <v>2727</v>
      </c>
      <c r="C159" s="792">
        <v>0</v>
      </c>
      <c r="D159" s="792">
        <v>0</v>
      </c>
      <c r="E159" s="792">
        <v>0</v>
      </c>
      <c r="F159" s="912"/>
      <c r="G159" s="792">
        <v>24.54</v>
      </c>
      <c r="H159" s="792">
        <v>0</v>
      </c>
      <c r="I159" s="793">
        <v>0</v>
      </c>
    </row>
    <row r="160" spans="1:9">
      <c r="A160" s="793" t="s">
        <v>2574</v>
      </c>
      <c r="B160" s="914" t="s">
        <v>2728</v>
      </c>
      <c r="C160" s="792">
        <v>0</v>
      </c>
      <c r="D160" s="792">
        <v>0</v>
      </c>
      <c r="E160" s="792">
        <v>0</v>
      </c>
      <c r="F160" s="912"/>
      <c r="G160" s="792">
        <v>20.55</v>
      </c>
      <c r="H160" s="792">
        <v>0</v>
      </c>
      <c r="I160" s="793">
        <v>0</v>
      </c>
    </row>
    <row r="161" spans="1:9">
      <c r="A161" s="793" t="s">
        <v>2574</v>
      </c>
      <c r="B161" s="914" t="s">
        <v>2729</v>
      </c>
      <c r="C161" s="792">
        <v>0</v>
      </c>
      <c r="D161" s="792">
        <v>0</v>
      </c>
      <c r="E161" s="792">
        <v>0</v>
      </c>
      <c r="F161" s="912"/>
      <c r="G161" s="792">
        <v>99.6</v>
      </c>
      <c r="H161" s="792">
        <v>0</v>
      </c>
      <c r="I161" s="793">
        <v>0</v>
      </c>
    </row>
    <row r="162" spans="1:9">
      <c r="A162" s="793" t="s">
        <v>2574</v>
      </c>
      <c r="B162" s="914" t="s">
        <v>2730</v>
      </c>
      <c r="C162" s="792">
        <v>0</v>
      </c>
      <c r="D162" s="792">
        <v>0</v>
      </c>
      <c r="E162" s="792">
        <v>0</v>
      </c>
      <c r="F162" s="912"/>
      <c r="G162" s="792">
        <v>28.55</v>
      </c>
      <c r="H162" s="792">
        <v>0</v>
      </c>
      <c r="I162" s="793">
        <v>0</v>
      </c>
    </row>
    <row r="163" spans="1:9">
      <c r="A163" s="793" t="s">
        <v>2574</v>
      </c>
      <c r="B163" s="914" t="s">
        <v>2731</v>
      </c>
      <c r="C163" s="792">
        <v>1427.15</v>
      </c>
      <c r="D163" s="792">
        <v>0</v>
      </c>
      <c r="E163" s="792">
        <v>1427.15</v>
      </c>
      <c r="F163" s="912"/>
      <c r="G163" s="792">
        <v>17707.34</v>
      </c>
      <c r="H163" s="792">
        <v>946.45</v>
      </c>
      <c r="I163" s="793">
        <v>50.79</v>
      </c>
    </row>
    <row r="164" spans="1:9">
      <c r="A164" s="793" t="s">
        <v>2574</v>
      </c>
      <c r="B164" s="914" t="s">
        <v>2732</v>
      </c>
      <c r="C164" s="792">
        <v>0</v>
      </c>
      <c r="D164" s="792">
        <v>0</v>
      </c>
      <c r="E164" s="792">
        <v>0</v>
      </c>
      <c r="F164" s="912"/>
      <c r="G164" s="792">
        <v>327.2</v>
      </c>
      <c r="H164" s="792">
        <v>0</v>
      </c>
      <c r="I164" s="793">
        <v>0</v>
      </c>
    </row>
    <row r="165" spans="1:9">
      <c r="A165" s="793" t="s">
        <v>2574</v>
      </c>
      <c r="B165" s="914" t="s">
        <v>2733</v>
      </c>
      <c r="C165" s="792">
        <v>0</v>
      </c>
      <c r="D165" s="792">
        <v>0</v>
      </c>
      <c r="E165" s="792">
        <v>0</v>
      </c>
      <c r="F165" s="912"/>
      <c r="G165" s="792">
        <v>18084.02</v>
      </c>
      <c r="H165" s="792">
        <v>41.97</v>
      </c>
      <c r="I165" s="793">
        <v>-100</v>
      </c>
    </row>
    <row r="166" spans="1:9">
      <c r="A166" s="793" t="s">
        <v>2590</v>
      </c>
      <c r="B166" s="914" t="s">
        <v>2734</v>
      </c>
      <c r="C166" s="792">
        <v>0</v>
      </c>
      <c r="D166" s="792">
        <v>0</v>
      </c>
      <c r="E166" s="792">
        <v>0</v>
      </c>
      <c r="F166" s="912"/>
      <c r="G166" s="792">
        <v>303.88</v>
      </c>
      <c r="H166" s="792">
        <v>0</v>
      </c>
      <c r="I166" s="793">
        <v>0</v>
      </c>
    </row>
    <row r="167" spans="1:9" ht="16.5" customHeight="1">
      <c r="A167" s="793" t="s">
        <v>2590</v>
      </c>
      <c r="B167" s="914" t="s">
        <v>2735</v>
      </c>
      <c r="C167" s="792">
        <v>0</v>
      </c>
      <c r="D167" s="792">
        <v>0</v>
      </c>
      <c r="E167" s="792">
        <v>0</v>
      </c>
      <c r="F167" s="912"/>
      <c r="G167" s="792">
        <v>382.48</v>
      </c>
      <c r="H167" s="792">
        <v>0</v>
      </c>
      <c r="I167" s="793">
        <v>0</v>
      </c>
    </row>
    <row r="168" spans="1:9" ht="26.4">
      <c r="A168" s="793" t="s">
        <v>2590</v>
      </c>
      <c r="B168" s="914" t="s">
        <v>2736</v>
      </c>
      <c r="C168" s="792">
        <v>0</v>
      </c>
      <c r="D168" s="792">
        <v>0</v>
      </c>
      <c r="E168" s="792">
        <v>0</v>
      </c>
      <c r="F168" s="912"/>
      <c r="G168" s="792">
        <v>135.61000000000001</v>
      </c>
      <c r="H168" s="792">
        <v>0</v>
      </c>
      <c r="I168" s="793">
        <v>0</v>
      </c>
    </row>
    <row r="169" spans="1:9">
      <c r="A169" s="793" t="s">
        <v>2590</v>
      </c>
      <c r="B169" s="914" t="s">
        <v>2737</v>
      </c>
      <c r="C169" s="792">
        <v>0</v>
      </c>
      <c r="D169" s="792">
        <v>0</v>
      </c>
      <c r="E169" s="792">
        <v>0</v>
      </c>
      <c r="F169" s="912"/>
      <c r="G169" s="792">
        <v>90.6</v>
      </c>
      <c r="H169" s="792">
        <v>0</v>
      </c>
      <c r="I169" s="793">
        <v>0</v>
      </c>
    </row>
    <row r="170" spans="1:9" ht="26.4">
      <c r="A170" s="793" t="s">
        <v>2590</v>
      </c>
      <c r="B170" s="914" t="s">
        <v>2738</v>
      </c>
      <c r="C170" s="792">
        <v>0</v>
      </c>
      <c r="D170" s="792">
        <v>0</v>
      </c>
      <c r="E170" s="792">
        <v>0</v>
      </c>
      <c r="F170" s="912"/>
      <c r="G170" s="792">
        <v>12.38</v>
      </c>
      <c r="H170" s="792">
        <v>0</v>
      </c>
      <c r="I170" s="793">
        <v>0</v>
      </c>
    </row>
    <row r="171" spans="1:9">
      <c r="A171" s="793" t="s">
        <v>2590</v>
      </c>
      <c r="B171" s="914" t="s">
        <v>2739</v>
      </c>
      <c r="C171" s="792">
        <v>0</v>
      </c>
      <c r="D171" s="792">
        <v>0</v>
      </c>
      <c r="E171" s="792">
        <v>0</v>
      </c>
      <c r="F171" s="912"/>
      <c r="G171" s="792">
        <v>9725.19</v>
      </c>
      <c r="H171" s="792">
        <v>0</v>
      </c>
      <c r="I171" s="793">
        <v>0</v>
      </c>
    </row>
    <row r="172" spans="1:9">
      <c r="A172" s="793" t="s">
        <v>2590</v>
      </c>
      <c r="B172" s="914" t="s">
        <v>2740</v>
      </c>
      <c r="C172" s="792">
        <v>746.87</v>
      </c>
      <c r="D172" s="792">
        <v>0</v>
      </c>
      <c r="E172" s="792">
        <v>746.87</v>
      </c>
      <c r="F172" s="912"/>
      <c r="G172" s="792">
        <v>13019.53</v>
      </c>
      <c r="H172" s="792">
        <v>1058.22</v>
      </c>
      <c r="I172" s="793">
        <v>-29.42</v>
      </c>
    </row>
    <row r="173" spans="1:9">
      <c r="A173" s="793" t="s">
        <v>2592</v>
      </c>
      <c r="B173" s="914" t="s">
        <v>2741</v>
      </c>
      <c r="C173" s="792">
        <v>0</v>
      </c>
      <c r="D173" s="792">
        <v>0</v>
      </c>
      <c r="E173" s="792">
        <v>0</v>
      </c>
      <c r="F173" s="912"/>
      <c r="G173" s="792">
        <v>172.05</v>
      </c>
      <c r="H173" s="792">
        <v>0</v>
      </c>
      <c r="I173" s="793">
        <v>0</v>
      </c>
    </row>
    <row r="174" spans="1:9">
      <c r="A174" s="793" t="s">
        <v>2592</v>
      </c>
      <c r="B174" s="914" t="s">
        <v>2742</v>
      </c>
      <c r="C174" s="792">
        <v>-4432.6400000000003</v>
      </c>
      <c r="D174" s="792">
        <v>0</v>
      </c>
      <c r="E174" s="792">
        <v>-4432.6400000000003</v>
      </c>
      <c r="F174" s="912"/>
      <c r="G174" s="792">
        <v>-4432.6400000000003</v>
      </c>
      <c r="H174" s="792">
        <v>0</v>
      </c>
      <c r="I174" s="793">
        <v>0</v>
      </c>
    </row>
    <row r="175" spans="1:9" ht="26.4">
      <c r="A175" s="793" t="s">
        <v>2592</v>
      </c>
      <c r="B175" s="914" t="s">
        <v>2743</v>
      </c>
      <c r="C175" s="792">
        <v>0</v>
      </c>
      <c r="D175" s="792">
        <v>0</v>
      </c>
      <c r="E175" s="792">
        <v>0</v>
      </c>
      <c r="F175" s="912"/>
      <c r="G175" s="792">
        <v>99.6</v>
      </c>
      <c r="H175" s="792">
        <v>0</v>
      </c>
      <c r="I175" s="793">
        <v>0</v>
      </c>
    </row>
    <row r="176" spans="1:9">
      <c r="A176" s="793" t="s">
        <v>2592</v>
      </c>
      <c r="B176" s="914" t="s">
        <v>2744</v>
      </c>
      <c r="C176" s="792">
        <v>0</v>
      </c>
      <c r="D176" s="792">
        <v>0</v>
      </c>
      <c r="E176" s="792">
        <v>0</v>
      </c>
      <c r="F176" s="912"/>
      <c r="G176" s="792">
        <v>327.71</v>
      </c>
      <c r="H176" s="792">
        <v>0</v>
      </c>
      <c r="I176" s="793">
        <v>0</v>
      </c>
    </row>
    <row r="177" spans="1:9" ht="39.6">
      <c r="A177" s="793" t="s">
        <v>2592</v>
      </c>
      <c r="B177" s="914" t="s">
        <v>2745</v>
      </c>
      <c r="C177" s="792">
        <v>0</v>
      </c>
      <c r="D177" s="792">
        <v>0</v>
      </c>
      <c r="E177" s="792">
        <v>0</v>
      </c>
      <c r="F177" s="912"/>
      <c r="G177" s="792">
        <v>30</v>
      </c>
      <c r="H177" s="792">
        <v>0</v>
      </c>
      <c r="I177" s="793">
        <v>0</v>
      </c>
    </row>
    <row r="178" spans="1:9">
      <c r="A178" s="793" t="s">
        <v>2592</v>
      </c>
      <c r="B178" s="914" t="s">
        <v>2746</v>
      </c>
      <c r="C178" s="792">
        <v>0</v>
      </c>
      <c r="D178" s="792">
        <v>0</v>
      </c>
      <c r="E178" s="792">
        <v>0</v>
      </c>
      <c r="F178" s="912"/>
      <c r="G178" s="792">
        <v>691.96</v>
      </c>
      <c r="H178" s="792">
        <v>0</v>
      </c>
      <c r="I178" s="793">
        <v>0</v>
      </c>
    </row>
    <row r="179" spans="1:9">
      <c r="A179" s="793" t="s">
        <v>2595</v>
      </c>
      <c r="B179" s="914" t="s">
        <v>2747</v>
      </c>
      <c r="C179" s="792">
        <v>0</v>
      </c>
      <c r="D179" s="792">
        <v>0</v>
      </c>
      <c r="E179" s="792">
        <v>0</v>
      </c>
      <c r="F179" s="912"/>
      <c r="G179" s="792">
        <v>209.84</v>
      </c>
      <c r="H179" s="792">
        <v>0</v>
      </c>
      <c r="I179" s="793">
        <v>0</v>
      </c>
    </row>
    <row r="180" spans="1:9" ht="26.4">
      <c r="A180" s="793" t="s">
        <v>2595</v>
      </c>
      <c r="B180" s="914" t="s">
        <v>2748</v>
      </c>
      <c r="C180" s="792">
        <v>0</v>
      </c>
      <c r="D180" s="792">
        <v>0</v>
      </c>
      <c r="E180" s="792">
        <v>0</v>
      </c>
      <c r="F180" s="912"/>
      <c r="G180" s="792">
        <v>473.2</v>
      </c>
      <c r="H180" s="792">
        <v>0</v>
      </c>
      <c r="I180" s="793">
        <v>0</v>
      </c>
    </row>
    <row r="181" spans="1:9" ht="16.5" customHeight="1">
      <c r="A181" s="793" t="s">
        <v>2595</v>
      </c>
      <c r="B181" s="914" t="s">
        <v>2749</v>
      </c>
      <c r="C181" s="792">
        <v>0</v>
      </c>
      <c r="D181" s="792">
        <v>0</v>
      </c>
      <c r="E181" s="792">
        <v>0</v>
      </c>
      <c r="F181" s="912"/>
      <c r="G181" s="792">
        <v>99.6</v>
      </c>
      <c r="H181" s="792">
        <v>0</v>
      </c>
      <c r="I181" s="793">
        <v>0</v>
      </c>
    </row>
    <row r="182" spans="1:9" ht="26.4">
      <c r="A182" s="793" t="s">
        <v>2595</v>
      </c>
      <c r="B182" s="914" t="s">
        <v>2750</v>
      </c>
      <c r="C182" s="792">
        <v>1673.4</v>
      </c>
      <c r="D182" s="792">
        <v>0</v>
      </c>
      <c r="E182" s="792">
        <v>1673.4</v>
      </c>
      <c r="F182" s="912"/>
      <c r="G182" s="792">
        <v>4250.03</v>
      </c>
      <c r="H182" s="792">
        <v>1017.44</v>
      </c>
      <c r="I182" s="793">
        <v>64.47</v>
      </c>
    </row>
    <row r="183" spans="1:9" ht="26.4">
      <c r="A183" s="793" t="s">
        <v>2595</v>
      </c>
      <c r="B183" s="914" t="s">
        <v>2751</v>
      </c>
      <c r="C183" s="792">
        <v>0</v>
      </c>
      <c r="D183" s="792">
        <v>0</v>
      </c>
      <c r="E183" s="792">
        <v>0</v>
      </c>
      <c r="F183" s="912"/>
      <c r="G183" s="792">
        <v>249.17</v>
      </c>
      <c r="H183" s="792">
        <v>0</v>
      </c>
      <c r="I183" s="793">
        <v>0</v>
      </c>
    </row>
    <row r="184" spans="1:9">
      <c r="A184" s="793" t="s">
        <v>2597</v>
      </c>
      <c r="B184" s="914" t="s">
        <v>2752</v>
      </c>
      <c r="C184" s="792">
        <v>0</v>
      </c>
      <c r="D184" s="792">
        <v>0</v>
      </c>
      <c r="E184" s="792">
        <v>0</v>
      </c>
      <c r="F184" s="912"/>
      <c r="G184" s="792">
        <v>13.35</v>
      </c>
      <c r="H184" s="792">
        <v>0</v>
      </c>
      <c r="I184" s="793">
        <v>0</v>
      </c>
    </row>
    <row r="185" spans="1:9" ht="26.4">
      <c r="A185" s="793" t="s">
        <v>2597</v>
      </c>
      <c r="B185" s="914" t="s">
        <v>2753</v>
      </c>
      <c r="C185" s="792">
        <v>0</v>
      </c>
      <c r="D185" s="792">
        <v>0</v>
      </c>
      <c r="E185" s="792">
        <v>0</v>
      </c>
      <c r="F185" s="912"/>
      <c r="G185" s="792">
        <v>529.58000000000004</v>
      </c>
      <c r="H185" s="792">
        <v>0</v>
      </c>
      <c r="I185" s="793">
        <v>0</v>
      </c>
    </row>
    <row r="186" spans="1:9" ht="27" customHeight="1">
      <c r="A186" s="793" t="s">
        <v>2597</v>
      </c>
      <c r="B186" s="914" t="s">
        <v>2754</v>
      </c>
      <c r="C186" s="792">
        <v>19.21</v>
      </c>
      <c r="D186" s="792">
        <v>0</v>
      </c>
      <c r="E186" s="792">
        <v>19.21</v>
      </c>
      <c r="F186" s="912"/>
      <c r="G186" s="792">
        <v>2968.23</v>
      </c>
      <c r="H186" s="792">
        <v>276.13</v>
      </c>
      <c r="I186" s="793">
        <v>-93.043131858182747</v>
      </c>
    </row>
    <row r="187" spans="1:9">
      <c r="A187" s="793" t="s">
        <v>2599</v>
      </c>
      <c r="B187" s="914" t="s">
        <v>2755</v>
      </c>
      <c r="C187" s="792">
        <v>0</v>
      </c>
      <c r="D187" s="792">
        <v>0</v>
      </c>
      <c r="E187" s="792">
        <v>0</v>
      </c>
      <c r="F187" s="912"/>
      <c r="G187" s="792">
        <v>31.7</v>
      </c>
      <c r="H187" s="792">
        <v>0</v>
      </c>
      <c r="I187" s="793">
        <v>0</v>
      </c>
    </row>
    <row r="188" spans="1:9" ht="26.4">
      <c r="A188" s="793" t="s">
        <v>2599</v>
      </c>
      <c r="B188" s="914" t="s">
        <v>2756</v>
      </c>
      <c r="C188" s="792">
        <v>0</v>
      </c>
      <c r="D188" s="792">
        <v>0</v>
      </c>
      <c r="E188" s="792">
        <v>0</v>
      </c>
      <c r="F188" s="912"/>
      <c r="G188" s="792">
        <v>456.91</v>
      </c>
      <c r="H188" s="792">
        <v>0</v>
      </c>
      <c r="I188" s="793">
        <v>0</v>
      </c>
    </row>
    <row r="189" spans="1:9" ht="26.4">
      <c r="A189" s="793" t="s">
        <v>2599</v>
      </c>
      <c r="B189" s="914" t="s">
        <v>2757</v>
      </c>
      <c r="C189" s="792">
        <v>0</v>
      </c>
      <c r="D189" s="792">
        <v>0</v>
      </c>
      <c r="E189" s="792">
        <v>0</v>
      </c>
      <c r="F189" s="912"/>
      <c r="G189" s="792">
        <v>174.15</v>
      </c>
      <c r="H189" s="792">
        <v>0</v>
      </c>
      <c r="I189" s="793">
        <v>0</v>
      </c>
    </row>
    <row r="190" spans="1:9">
      <c r="A190" s="793" t="s">
        <v>2599</v>
      </c>
      <c r="B190" s="914" t="s">
        <v>2758</v>
      </c>
      <c r="C190" s="792">
        <v>72.44</v>
      </c>
      <c r="D190" s="792">
        <v>0</v>
      </c>
      <c r="E190" s="792">
        <v>72.44</v>
      </c>
      <c r="F190" s="912"/>
      <c r="G190" s="792">
        <v>2109.9499999999998</v>
      </c>
      <c r="H190" s="792">
        <v>102.21</v>
      </c>
      <c r="I190" s="793">
        <v>-29.13</v>
      </c>
    </row>
    <row r="191" spans="1:9">
      <c r="A191" s="793" t="s">
        <v>2601</v>
      </c>
      <c r="B191" s="914" t="s">
        <v>2759</v>
      </c>
      <c r="C191" s="792">
        <v>0</v>
      </c>
      <c r="D191" s="792">
        <v>0</v>
      </c>
      <c r="E191" s="792">
        <v>0</v>
      </c>
      <c r="F191" s="912"/>
      <c r="G191" s="792">
        <v>2972.54</v>
      </c>
      <c r="H191" s="792">
        <v>0</v>
      </c>
      <c r="I191" s="793">
        <v>0</v>
      </c>
    </row>
    <row r="192" spans="1:9" ht="26.4">
      <c r="A192" s="793" t="s">
        <v>2601</v>
      </c>
      <c r="B192" s="914" t="s">
        <v>2760</v>
      </c>
      <c r="C192" s="792">
        <v>0</v>
      </c>
      <c r="D192" s="792">
        <v>0</v>
      </c>
      <c r="E192" s="792">
        <v>0</v>
      </c>
      <c r="F192" s="912"/>
      <c r="G192" s="792">
        <v>361.36</v>
      </c>
      <c r="H192" s="792">
        <v>0</v>
      </c>
      <c r="I192" s="793">
        <v>0</v>
      </c>
    </row>
    <row r="193" spans="1:9" ht="26.4">
      <c r="A193" s="793" t="s">
        <v>2601</v>
      </c>
      <c r="B193" s="914" t="s">
        <v>2761</v>
      </c>
      <c r="C193" s="792">
        <v>0</v>
      </c>
      <c r="D193" s="792">
        <v>0</v>
      </c>
      <c r="E193" s="792">
        <v>0</v>
      </c>
      <c r="F193" s="912"/>
      <c r="G193" s="792">
        <v>35.01</v>
      </c>
      <c r="H193" s="792">
        <v>0</v>
      </c>
      <c r="I193" s="793">
        <v>0</v>
      </c>
    </row>
    <row r="194" spans="1:9">
      <c r="A194" s="793" t="s">
        <v>2604</v>
      </c>
      <c r="B194" s="914" t="s">
        <v>2762</v>
      </c>
      <c r="C194" s="792">
        <v>0</v>
      </c>
      <c r="D194" s="792">
        <v>0</v>
      </c>
      <c r="E194" s="792">
        <v>0</v>
      </c>
      <c r="F194" s="912"/>
      <c r="G194" s="792">
        <v>243.99</v>
      </c>
      <c r="H194" s="792">
        <v>0</v>
      </c>
      <c r="I194" s="793">
        <v>0</v>
      </c>
    </row>
    <row r="195" spans="1:9">
      <c r="A195" s="793" t="s">
        <v>2604</v>
      </c>
      <c r="B195" s="914" t="s">
        <v>2763</v>
      </c>
      <c r="C195" s="792">
        <v>172.17</v>
      </c>
      <c r="D195" s="792">
        <v>0</v>
      </c>
      <c r="E195" s="792">
        <v>172.17</v>
      </c>
      <c r="F195" s="912"/>
      <c r="G195" s="792">
        <v>1072.5899999999999</v>
      </c>
      <c r="H195" s="792">
        <v>0</v>
      </c>
      <c r="I195" s="793">
        <v>0</v>
      </c>
    </row>
    <row r="196" spans="1:9" ht="26.4">
      <c r="A196" s="793" t="s">
        <v>2604</v>
      </c>
      <c r="B196" s="914" t="s">
        <v>2764</v>
      </c>
      <c r="C196" s="792">
        <v>0</v>
      </c>
      <c r="D196" s="792">
        <v>0</v>
      </c>
      <c r="E196" s="792">
        <v>0</v>
      </c>
      <c r="F196" s="912"/>
      <c r="G196" s="792">
        <v>35.01</v>
      </c>
      <c r="H196" s="792">
        <v>0</v>
      </c>
      <c r="I196" s="793">
        <v>0</v>
      </c>
    </row>
    <row r="197" spans="1:9">
      <c r="A197" s="793" t="s">
        <v>2604</v>
      </c>
      <c r="B197" s="914" t="s">
        <v>2765</v>
      </c>
      <c r="C197" s="792">
        <v>0</v>
      </c>
      <c r="D197" s="792">
        <v>0</v>
      </c>
      <c r="E197" s="792">
        <v>0</v>
      </c>
      <c r="F197" s="912"/>
      <c r="G197" s="792">
        <v>11991.66</v>
      </c>
      <c r="H197" s="792">
        <v>152.43</v>
      </c>
      <c r="I197" s="793">
        <v>-100</v>
      </c>
    </row>
    <row r="198" spans="1:9" ht="15" customHeight="1">
      <c r="A198" s="793" t="s">
        <v>2606</v>
      </c>
      <c r="B198" s="914" t="s">
        <v>2766</v>
      </c>
      <c r="C198" s="792">
        <v>0</v>
      </c>
      <c r="D198" s="792">
        <v>0</v>
      </c>
      <c r="E198" s="792">
        <v>0</v>
      </c>
      <c r="F198" s="912"/>
      <c r="G198" s="792">
        <v>95.53</v>
      </c>
      <c r="H198" s="792">
        <v>0</v>
      </c>
      <c r="I198" s="793">
        <v>0</v>
      </c>
    </row>
    <row r="199" spans="1:9" ht="16.5" customHeight="1">
      <c r="A199" s="793" t="s">
        <v>2606</v>
      </c>
      <c r="B199" s="914" t="s">
        <v>2767</v>
      </c>
      <c r="C199" s="792">
        <v>0</v>
      </c>
      <c r="D199" s="792">
        <v>0</v>
      </c>
      <c r="E199" s="792">
        <v>0</v>
      </c>
      <c r="F199" s="912"/>
      <c r="G199" s="792">
        <v>35.01</v>
      </c>
      <c r="H199" s="792">
        <v>0</v>
      </c>
      <c r="I199" s="793">
        <v>0</v>
      </c>
    </row>
    <row r="200" spans="1:9">
      <c r="A200" s="793" t="s">
        <v>2768</v>
      </c>
      <c r="B200" s="914" t="s">
        <v>2769</v>
      </c>
      <c r="C200" s="792">
        <v>267.76</v>
      </c>
      <c r="D200" s="792">
        <v>0</v>
      </c>
      <c r="E200" s="792">
        <v>267.76</v>
      </c>
      <c r="F200" s="912"/>
      <c r="G200" s="792">
        <v>867.76</v>
      </c>
      <c r="H200" s="792">
        <v>200</v>
      </c>
      <c r="I200" s="793">
        <v>33.880000000000003</v>
      </c>
    </row>
    <row r="201" spans="1:9">
      <c r="A201" s="793" t="s">
        <v>2768</v>
      </c>
      <c r="B201" s="914" t="s">
        <v>2770</v>
      </c>
      <c r="C201" s="792">
        <v>0</v>
      </c>
      <c r="D201" s="792">
        <v>0</v>
      </c>
      <c r="E201" s="792">
        <v>0</v>
      </c>
      <c r="F201" s="912"/>
      <c r="G201" s="792">
        <v>23.96</v>
      </c>
      <c r="H201" s="792">
        <v>0</v>
      </c>
      <c r="I201" s="793">
        <v>0</v>
      </c>
    </row>
    <row r="202" spans="1:9" ht="26.4">
      <c r="A202" s="793" t="s">
        <v>2768</v>
      </c>
      <c r="B202" s="914" t="s">
        <v>2771</v>
      </c>
      <c r="C202" s="792">
        <v>0</v>
      </c>
      <c r="D202" s="792">
        <v>0</v>
      </c>
      <c r="E202" s="792">
        <v>0</v>
      </c>
      <c r="F202" s="912"/>
      <c r="G202" s="792">
        <v>35.01</v>
      </c>
      <c r="H202" s="792">
        <v>0</v>
      </c>
      <c r="I202" s="793">
        <v>0</v>
      </c>
    </row>
    <row r="203" spans="1:9">
      <c r="A203" s="793" t="s">
        <v>2772</v>
      </c>
      <c r="B203" s="914" t="s">
        <v>2773</v>
      </c>
      <c r="C203" s="792">
        <v>0</v>
      </c>
      <c r="D203" s="792">
        <v>0</v>
      </c>
      <c r="E203" s="792">
        <v>0</v>
      </c>
      <c r="F203" s="912"/>
      <c r="G203" s="792">
        <v>70.010000000000005</v>
      </c>
      <c r="H203" s="792">
        <v>0</v>
      </c>
      <c r="I203" s="793">
        <v>0</v>
      </c>
    </row>
    <row r="204" spans="1:9" ht="15" customHeight="1">
      <c r="A204" s="793" t="s">
        <v>2608</v>
      </c>
      <c r="B204" s="914" t="s">
        <v>2774</v>
      </c>
      <c r="C204" s="792">
        <v>0</v>
      </c>
      <c r="D204" s="792">
        <v>0</v>
      </c>
      <c r="E204" s="792">
        <v>0</v>
      </c>
      <c r="F204" s="912"/>
      <c r="G204" s="792">
        <v>302.91000000000003</v>
      </c>
      <c r="H204" s="792">
        <v>0</v>
      </c>
      <c r="I204" s="793">
        <v>0</v>
      </c>
    </row>
    <row r="205" spans="1:9">
      <c r="A205" s="793" t="s">
        <v>2608</v>
      </c>
      <c r="B205" s="914" t="s">
        <v>2775</v>
      </c>
      <c r="C205" s="792">
        <v>98.75</v>
      </c>
      <c r="D205" s="792">
        <v>0</v>
      </c>
      <c r="E205" s="792">
        <v>98.75</v>
      </c>
      <c r="F205" s="912"/>
      <c r="G205" s="792">
        <v>4722.74</v>
      </c>
      <c r="H205" s="792">
        <v>855.03</v>
      </c>
      <c r="I205" s="793">
        <v>-88.45</v>
      </c>
    </row>
    <row r="206" spans="1:9">
      <c r="A206" s="793" t="s">
        <v>2610</v>
      </c>
      <c r="B206" s="914" t="s">
        <v>2776</v>
      </c>
      <c r="C206" s="792">
        <v>0</v>
      </c>
      <c r="D206" s="792">
        <v>0</v>
      </c>
      <c r="E206" s="792">
        <v>0</v>
      </c>
      <c r="F206" s="912"/>
      <c r="G206" s="792">
        <v>25.11</v>
      </c>
      <c r="H206" s="792">
        <v>0</v>
      </c>
      <c r="I206" s="793">
        <v>0</v>
      </c>
    </row>
    <row r="207" spans="1:9" ht="14.25" customHeight="1">
      <c r="A207" s="793" t="s">
        <v>2610</v>
      </c>
      <c r="B207" s="914" t="s">
        <v>2777</v>
      </c>
      <c r="C207" s="792">
        <v>0</v>
      </c>
      <c r="D207" s="792">
        <v>0</v>
      </c>
      <c r="E207" s="792">
        <v>0</v>
      </c>
      <c r="F207" s="912"/>
      <c r="G207" s="792">
        <v>22.11</v>
      </c>
      <c r="H207" s="792">
        <v>0</v>
      </c>
      <c r="I207" s="793">
        <v>0</v>
      </c>
    </row>
    <row r="208" spans="1:9" ht="26.4">
      <c r="A208" s="793" t="s">
        <v>2612</v>
      </c>
      <c r="B208" s="914" t="s">
        <v>2778</v>
      </c>
      <c r="C208" s="792">
        <v>7.04</v>
      </c>
      <c r="D208" s="792">
        <v>0</v>
      </c>
      <c r="E208" s="792">
        <v>7.04</v>
      </c>
      <c r="F208" s="912"/>
      <c r="G208" s="792">
        <v>3087.4</v>
      </c>
      <c r="H208" s="792">
        <v>508.81</v>
      </c>
      <c r="I208" s="793">
        <v>-98.62</v>
      </c>
    </row>
    <row r="209" spans="1:9" ht="15.75" customHeight="1">
      <c r="A209" s="793" t="s">
        <v>2612</v>
      </c>
      <c r="B209" s="914" t="s">
        <v>2779</v>
      </c>
      <c r="C209" s="792">
        <v>0</v>
      </c>
      <c r="D209" s="792">
        <v>0</v>
      </c>
      <c r="E209" s="792">
        <v>0</v>
      </c>
      <c r="F209" s="912"/>
      <c r="G209" s="792">
        <v>25</v>
      </c>
      <c r="H209" s="792">
        <v>0</v>
      </c>
      <c r="I209" s="793">
        <v>0</v>
      </c>
    </row>
    <row r="210" spans="1:9" ht="26.4">
      <c r="A210" s="793" t="s">
        <v>2615</v>
      </c>
      <c r="B210" s="914" t="s">
        <v>2780</v>
      </c>
      <c r="C210" s="792">
        <v>900</v>
      </c>
      <c r="D210" s="792">
        <v>0</v>
      </c>
      <c r="E210" s="792">
        <v>900</v>
      </c>
      <c r="F210" s="912"/>
      <c r="G210" s="792">
        <v>1995</v>
      </c>
      <c r="H210" s="792">
        <v>895</v>
      </c>
      <c r="I210" s="793">
        <v>0.56000000000000005</v>
      </c>
    </row>
    <row r="211" spans="1:9">
      <c r="A211" s="793" t="s">
        <v>2615</v>
      </c>
      <c r="B211" s="914" t="s">
        <v>2781</v>
      </c>
      <c r="C211" s="792">
        <v>0</v>
      </c>
      <c r="D211" s="792">
        <v>0</v>
      </c>
      <c r="E211" s="792">
        <v>0</v>
      </c>
      <c r="F211" s="912"/>
      <c r="G211" s="792">
        <v>25</v>
      </c>
      <c r="H211" s="792">
        <v>0</v>
      </c>
      <c r="I211" s="793">
        <v>0</v>
      </c>
    </row>
    <row r="212" spans="1:9">
      <c r="A212" s="793" t="s">
        <v>2617</v>
      </c>
      <c r="B212" s="914" t="s">
        <v>2782</v>
      </c>
      <c r="C212" s="792">
        <v>0</v>
      </c>
      <c r="D212" s="792">
        <v>0</v>
      </c>
      <c r="E212" s="792">
        <v>0</v>
      </c>
      <c r="F212" s="912"/>
      <c r="G212" s="792">
        <v>25</v>
      </c>
      <c r="H212" s="792">
        <v>0</v>
      </c>
      <c r="I212" s="793">
        <v>0</v>
      </c>
    </row>
    <row r="213" spans="1:9">
      <c r="A213" s="793" t="s">
        <v>2619</v>
      </c>
      <c r="B213" s="914" t="s">
        <v>2783</v>
      </c>
      <c r="C213" s="792">
        <v>0</v>
      </c>
      <c r="D213" s="792">
        <v>0</v>
      </c>
      <c r="E213" s="792">
        <v>0</v>
      </c>
      <c r="F213" s="912"/>
      <c r="G213" s="792">
        <v>20</v>
      </c>
      <c r="H213" s="792">
        <v>0</v>
      </c>
      <c r="I213" s="793">
        <v>0</v>
      </c>
    </row>
    <row r="214" spans="1:9" ht="26.4">
      <c r="A214" s="793" t="s">
        <v>2621</v>
      </c>
      <c r="B214" s="914" t="s">
        <v>2784</v>
      </c>
      <c r="C214" s="792">
        <v>0</v>
      </c>
      <c r="D214" s="792">
        <v>0</v>
      </c>
      <c r="E214" s="792">
        <v>0</v>
      </c>
      <c r="F214" s="912"/>
      <c r="G214" s="792">
        <v>15</v>
      </c>
      <c r="H214" s="792">
        <v>0</v>
      </c>
      <c r="I214" s="793">
        <v>0</v>
      </c>
    </row>
    <row r="215" spans="1:9" ht="26.4">
      <c r="A215" s="793" t="s">
        <v>2623</v>
      </c>
      <c r="B215" s="914" t="s">
        <v>2785</v>
      </c>
      <c r="C215" s="792">
        <v>0</v>
      </c>
      <c r="D215" s="792">
        <v>0</v>
      </c>
      <c r="E215" s="792">
        <v>0</v>
      </c>
      <c r="F215" s="912"/>
      <c r="G215" s="792">
        <v>15</v>
      </c>
      <c r="H215" s="792">
        <v>0</v>
      </c>
      <c r="I215" s="793">
        <v>0</v>
      </c>
    </row>
    <row r="216" spans="1:9" ht="15" customHeight="1">
      <c r="A216" s="793" t="s">
        <v>2786</v>
      </c>
      <c r="B216" s="914" t="s">
        <v>2787</v>
      </c>
      <c r="C216" s="792">
        <v>0</v>
      </c>
      <c r="D216" s="792">
        <v>0</v>
      </c>
      <c r="E216" s="792">
        <v>0</v>
      </c>
      <c r="F216" s="912"/>
      <c r="G216" s="792">
        <v>15</v>
      </c>
      <c r="H216" s="792">
        <v>0</v>
      </c>
      <c r="I216" s="793">
        <v>0</v>
      </c>
    </row>
    <row r="217" spans="1:9" ht="26.4">
      <c r="A217" s="793" t="s">
        <v>2788</v>
      </c>
      <c r="B217" s="914" t="s">
        <v>2789</v>
      </c>
      <c r="C217" s="792">
        <v>0</v>
      </c>
      <c r="D217" s="792">
        <v>0</v>
      </c>
      <c r="E217" s="792">
        <v>0</v>
      </c>
      <c r="F217" s="912"/>
      <c r="G217" s="792">
        <v>15</v>
      </c>
      <c r="H217" s="792">
        <v>0</v>
      </c>
      <c r="I217" s="793">
        <v>0</v>
      </c>
    </row>
    <row r="218" spans="1:9" ht="26.4">
      <c r="A218" s="793" t="s">
        <v>2790</v>
      </c>
      <c r="B218" s="914" t="s">
        <v>2791</v>
      </c>
      <c r="C218" s="792">
        <v>0</v>
      </c>
      <c r="D218" s="792">
        <v>0</v>
      </c>
      <c r="E218" s="792">
        <v>0</v>
      </c>
      <c r="F218" s="912"/>
      <c r="G218" s="792">
        <v>15</v>
      </c>
      <c r="H218" s="792">
        <v>0</v>
      </c>
      <c r="I218" s="793">
        <v>0</v>
      </c>
    </row>
    <row r="219" spans="1:9" ht="26.4">
      <c r="A219" s="793" t="s">
        <v>2792</v>
      </c>
      <c r="B219" s="914" t="s">
        <v>2793</v>
      </c>
      <c r="C219" s="792">
        <v>0</v>
      </c>
      <c r="D219" s="792">
        <v>0</v>
      </c>
      <c r="E219" s="792">
        <v>0</v>
      </c>
      <c r="F219" s="912"/>
      <c r="G219" s="792">
        <v>15</v>
      </c>
      <c r="H219" s="792">
        <v>0</v>
      </c>
      <c r="I219" s="793">
        <v>0</v>
      </c>
    </row>
    <row r="220" spans="1:9" ht="26.4">
      <c r="A220" s="793" t="s">
        <v>2794</v>
      </c>
      <c r="B220" s="914" t="s">
        <v>2795</v>
      </c>
      <c r="C220" s="792">
        <v>0</v>
      </c>
      <c r="D220" s="792">
        <v>0</v>
      </c>
      <c r="E220" s="792">
        <v>0</v>
      </c>
      <c r="F220" s="912"/>
      <c r="G220" s="792">
        <v>15</v>
      </c>
      <c r="H220" s="792">
        <v>0</v>
      </c>
      <c r="I220" s="793">
        <v>0</v>
      </c>
    </row>
    <row r="221" spans="1:9" ht="26.4">
      <c r="A221" s="793" t="s">
        <v>2796</v>
      </c>
      <c r="B221" s="914" t="s">
        <v>2797</v>
      </c>
      <c r="C221" s="792">
        <v>0</v>
      </c>
      <c r="D221" s="792">
        <v>0</v>
      </c>
      <c r="E221" s="792">
        <v>0</v>
      </c>
      <c r="F221" s="912"/>
      <c r="G221" s="792">
        <v>15</v>
      </c>
      <c r="H221" s="792">
        <v>0</v>
      </c>
      <c r="I221" s="793">
        <v>0</v>
      </c>
    </row>
    <row r="222" spans="1:9" ht="26.4">
      <c r="A222" s="793" t="s">
        <v>2798</v>
      </c>
      <c r="B222" s="914" t="s">
        <v>2799</v>
      </c>
      <c r="C222" s="792">
        <v>4.92</v>
      </c>
      <c r="D222" s="792">
        <v>0</v>
      </c>
      <c r="E222" s="792">
        <v>4.92</v>
      </c>
      <c r="F222" s="912"/>
      <c r="G222" s="792">
        <v>888.22</v>
      </c>
      <c r="H222" s="792">
        <v>288.76</v>
      </c>
      <c r="I222" s="793">
        <v>-98.3</v>
      </c>
    </row>
    <row r="223" spans="1:9" ht="15.75" customHeight="1">
      <c r="A223" s="793" t="s">
        <v>2798</v>
      </c>
      <c r="B223" s="914" t="s">
        <v>2800</v>
      </c>
      <c r="C223" s="792">
        <v>0</v>
      </c>
      <c r="D223" s="792">
        <v>0</v>
      </c>
      <c r="E223" s="792">
        <v>0</v>
      </c>
      <c r="F223" s="912"/>
      <c r="G223" s="792">
        <v>15</v>
      </c>
      <c r="H223" s="792">
        <v>0</v>
      </c>
      <c r="I223" s="793">
        <v>0</v>
      </c>
    </row>
    <row r="224" spans="1:9" ht="15" customHeight="1">
      <c r="A224" s="793" t="s">
        <v>2801</v>
      </c>
      <c r="B224" s="914" t="s">
        <v>2802</v>
      </c>
      <c r="C224" s="792">
        <v>0</v>
      </c>
      <c r="D224" s="792">
        <v>0</v>
      </c>
      <c r="E224" s="792">
        <v>0</v>
      </c>
      <c r="F224" s="912"/>
      <c r="G224" s="792">
        <v>1983.63</v>
      </c>
      <c r="H224" s="792">
        <v>280.55</v>
      </c>
      <c r="I224" s="793">
        <v>-100</v>
      </c>
    </row>
    <row r="225" spans="1:9" ht="15" customHeight="1">
      <c r="A225" s="793" t="s">
        <v>2801</v>
      </c>
      <c r="B225" s="914" t="s">
        <v>2803</v>
      </c>
      <c r="C225" s="792">
        <v>0</v>
      </c>
      <c r="D225" s="792">
        <v>0</v>
      </c>
      <c r="E225" s="792">
        <v>0</v>
      </c>
      <c r="F225" s="912"/>
      <c r="G225" s="792">
        <v>15</v>
      </c>
      <c r="H225" s="792">
        <v>0</v>
      </c>
      <c r="I225" s="793">
        <v>0</v>
      </c>
    </row>
    <row r="226" spans="1:9" ht="15" customHeight="1">
      <c r="A226" s="793" t="s">
        <v>2804</v>
      </c>
      <c r="B226" s="914" t="s">
        <v>2805</v>
      </c>
      <c r="C226" s="792">
        <v>0</v>
      </c>
      <c r="D226" s="792">
        <v>0</v>
      </c>
      <c r="E226" s="792">
        <v>0</v>
      </c>
      <c r="F226" s="912"/>
      <c r="G226" s="792">
        <v>15</v>
      </c>
      <c r="H226" s="792">
        <v>0</v>
      </c>
      <c r="I226" s="793">
        <v>0</v>
      </c>
    </row>
    <row r="227" spans="1:9" ht="15" customHeight="1">
      <c r="A227" s="793" t="s">
        <v>2806</v>
      </c>
      <c r="B227" s="914" t="s">
        <v>2807</v>
      </c>
      <c r="C227" s="792">
        <v>0</v>
      </c>
      <c r="D227" s="792">
        <v>0</v>
      </c>
      <c r="E227" s="792">
        <v>0</v>
      </c>
      <c r="F227" s="912"/>
      <c r="G227" s="792">
        <v>15</v>
      </c>
      <c r="H227" s="792">
        <v>0</v>
      </c>
      <c r="I227" s="793">
        <v>0</v>
      </c>
    </row>
    <row r="228" spans="1:9" ht="15" customHeight="1">
      <c r="A228" s="793" t="s">
        <v>2808</v>
      </c>
      <c r="B228" s="914" t="s">
        <v>2809</v>
      </c>
      <c r="C228" s="792">
        <v>0</v>
      </c>
      <c r="D228" s="792">
        <v>0</v>
      </c>
      <c r="E228" s="792">
        <v>0</v>
      </c>
      <c r="F228" s="912"/>
      <c r="G228" s="792">
        <v>15</v>
      </c>
      <c r="H228" s="792">
        <v>0</v>
      </c>
      <c r="I228" s="793">
        <v>0</v>
      </c>
    </row>
    <row r="229" spans="1:9" ht="26.4">
      <c r="A229" s="793" t="s">
        <v>2810</v>
      </c>
      <c r="B229" s="914" t="s">
        <v>2811</v>
      </c>
      <c r="C229" s="792">
        <v>0</v>
      </c>
      <c r="D229" s="792">
        <v>0</v>
      </c>
      <c r="E229" s="792">
        <v>0</v>
      </c>
      <c r="F229" s="912"/>
      <c r="G229" s="792">
        <v>15</v>
      </c>
      <c r="H229" s="792">
        <v>0</v>
      </c>
      <c r="I229" s="793">
        <v>0</v>
      </c>
    </row>
    <row r="230" spans="1:9" ht="26.4">
      <c r="A230" s="793" t="s">
        <v>2812</v>
      </c>
      <c r="B230" s="914" t="s">
        <v>2813</v>
      </c>
      <c r="C230" s="792">
        <v>0</v>
      </c>
      <c r="D230" s="792">
        <v>0</v>
      </c>
      <c r="E230" s="792">
        <v>0</v>
      </c>
      <c r="F230" s="912"/>
      <c r="G230" s="792">
        <v>15</v>
      </c>
      <c r="H230" s="792">
        <v>0</v>
      </c>
      <c r="I230" s="793">
        <v>0</v>
      </c>
    </row>
    <row r="231" spans="1:9" ht="26.4">
      <c r="A231" s="793" t="s">
        <v>2814</v>
      </c>
      <c r="B231" s="914" t="s">
        <v>2815</v>
      </c>
      <c r="C231" s="792">
        <v>0</v>
      </c>
      <c r="D231" s="792">
        <v>0</v>
      </c>
      <c r="E231" s="792">
        <v>0</v>
      </c>
      <c r="F231" s="912"/>
      <c r="G231" s="792">
        <v>15</v>
      </c>
      <c r="H231" s="792">
        <v>0</v>
      </c>
      <c r="I231" s="793">
        <v>0</v>
      </c>
    </row>
    <row r="232" spans="1:9" ht="26.4">
      <c r="A232" s="793" t="s">
        <v>2816</v>
      </c>
      <c r="B232" s="914" t="s">
        <v>2817</v>
      </c>
      <c r="C232" s="792">
        <v>0</v>
      </c>
      <c r="D232" s="792">
        <v>0</v>
      </c>
      <c r="E232" s="792">
        <v>0</v>
      </c>
      <c r="F232" s="912"/>
      <c r="G232" s="792">
        <v>15</v>
      </c>
      <c r="H232" s="792">
        <v>0</v>
      </c>
      <c r="I232" s="793">
        <v>0</v>
      </c>
    </row>
    <row r="233" spans="1:9" ht="26.4">
      <c r="A233" s="793" t="s">
        <v>2818</v>
      </c>
      <c r="B233" s="914" t="s">
        <v>2819</v>
      </c>
      <c r="C233" s="792">
        <v>0</v>
      </c>
      <c r="D233" s="792">
        <v>0</v>
      </c>
      <c r="E233" s="792">
        <v>0</v>
      </c>
      <c r="F233" s="912"/>
      <c r="G233" s="792">
        <v>15</v>
      </c>
      <c r="H233" s="792">
        <v>0</v>
      </c>
      <c r="I233" s="793">
        <v>0</v>
      </c>
    </row>
    <row r="234" spans="1:9" ht="26.4">
      <c r="A234" s="793" t="s">
        <v>2820</v>
      </c>
      <c r="B234" s="914" t="s">
        <v>2821</v>
      </c>
      <c r="C234" s="792">
        <v>0</v>
      </c>
      <c r="D234" s="792">
        <v>0</v>
      </c>
      <c r="E234" s="792">
        <v>0</v>
      </c>
      <c r="F234" s="912"/>
      <c r="G234" s="792">
        <v>15</v>
      </c>
      <c r="H234" s="792">
        <v>0</v>
      </c>
      <c r="I234" s="793">
        <v>0</v>
      </c>
    </row>
    <row r="235" spans="1:9" ht="26.4">
      <c r="A235" s="793" t="s">
        <v>2822</v>
      </c>
      <c r="B235" s="914" t="s">
        <v>2823</v>
      </c>
      <c r="C235" s="792">
        <v>0</v>
      </c>
      <c r="D235" s="792">
        <v>0</v>
      </c>
      <c r="E235" s="792">
        <v>0</v>
      </c>
      <c r="F235" s="912"/>
      <c r="G235" s="792">
        <v>15</v>
      </c>
      <c r="H235" s="792">
        <v>0</v>
      </c>
      <c r="I235" s="793">
        <v>0</v>
      </c>
    </row>
    <row r="236" spans="1:9" ht="26.4">
      <c r="A236" s="793" t="s">
        <v>2824</v>
      </c>
      <c r="B236" s="914" t="s">
        <v>2825</v>
      </c>
      <c r="C236" s="792">
        <v>0</v>
      </c>
      <c r="D236" s="792">
        <v>0</v>
      </c>
      <c r="E236" s="792">
        <v>0</v>
      </c>
      <c r="F236" s="912"/>
      <c r="G236" s="792">
        <v>15</v>
      </c>
      <c r="H236" s="792">
        <v>0</v>
      </c>
      <c r="I236" s="793">
        <v>0</v>
      </c>
    </row>
    <row r="237" spans="1:9" ht="26.4">
      <c r="A237" s="793" t="s">
        <v>2826</v>
      </c>
      <c r="B237" s="914" t="s">
        <v>2827</v>
      </c>
      <c r="C237" s="792">
        <v>0</v>
      </c>
      <c r="D237" s="792">
        <v>0</v>
      </c>
      <c r="E237" s="792">
        <v>0</v>
      </c>
      <c r="F237" s="912"/>
      <c r="G237" s="792">
        <v>15</v>
      </c>
      <c r="H237" s="792">
        <v>0</v>
      </c>
      <c r="I237" s="793">
        <v>0</v>
      </c>
    </row>
    <row r="238" spans="1:9" ht="14.25" customHeight="1">
      <c r="A238" s="793" t="s">
        <v>2828</v>
      </c>
      <c r="B238" s="914" t="s">
        <v>2829</v>
      </c>
      <c r="C238" s="792">
        <v>0</v>
      </c>
      <c r="D238" s="792">
        <v>0</v>
      </c>
      <c r="E238" s="792">
        <v>0</v>
      </c>
      <c r="F238" s="912"/>
      <c r="G238" s="792">
        <v>15</v>
      </c>
      <c r="H238" s="792">
        <v>0</v>
      </c>
      <c r="I238" s="793">
        <v>0</v>
      </c>
    </row>
    <row r="239" spans="1:9">
      <c r="A239" s="793" t="s">
        <v>2830</v>
      </c>
      <c r="B239" s="914" t="s">
        <v>2831</v>
      </c>
      <c r="C239" s="792">
        <v>0</v>
      </c>
      <c r="D239" s="792">
        <v>0</v>
      </c>
      <c r="E239" s="792">
        <v>0</v>
      </c>
      <c r="F239" s="912"/>
      <c r="G239" s="792">
        <v>900</v>
      </c>
      <c r="H239" s="792">
        <v>0</v>
      </c>
      <c r="I239" s="793">
        <v>0</v>
      </c>
    </row>
    <row r="240" spans="1:9">
      <c r="A240" s="793" t="s">
        <v>2832</v>
      </c>
      <c r="B240" s="914" t="s">
        <v>2833</v>
      </c>
      <c r="C240" s="792">
        <v>0</v>
      </c>
      <c r="D240" s="792">
        <v>0</v>
      </c>
      <c r="E240" s="792">
        <v>0</v>
      </c>
      <c r="F240" s="912"/>
      <c r="G240" s="792">
        <v>75</v>
      </c>
      <c r="H240" s="792">
        <v>0</v>
      </c>
      <c r="I240" s="793">
        <v>0</v>
      </c>
    </row>
    <row r="241" spans="1:9">
      <c r="A241" s="793" t="s">
        <v>2834</v>
      </c>
      <c r="B241" s="914" t="s">
        <v>2835</v>
      </c>
      <c r="C241" s="792">
        <v>0</v>
      </c>
      <c r="D241" s="792">
        <v>0</v>
      </c>
      <c r="E241" s="792">
        <v>0</v>
      </c>
      <c r="F241" s="912"/>
      <c r="G241" s="792">
        <v>3453.02</v>
      </c>
      <c r="H241" s="792">
        <v>0</v>
      </c>
      <c r="I241" s="793">
        <v>0</v>
      </c>
    </row>
    <row r="242" spans="1:9">
      <c r="A242" s="793" t="s">
        <v>2836</v>
      </c>
      <c r="B242" s="914" t="s">
        <v>2837</v>
      </c>
      <c r="C242" s="792">
        <v>0</v>
      </c>
      <c r="D242" s="792">
        <v>0</v>
      </c>
      <c r="E242" s="792">
        <v>0</v>
      </c>
      <c r="F242" s="912"/>
      <c r="G242" s="792">
        <v>2720.23</v>
      </c>
      <c r="H242" s="792">
        <v>0</v>
      </c>
      <c r="I242" s="793">
        <v>0</v>
      </c>
    </row>
    <row r="243" spans="1:9">
      <c r="A243" s="793" t="s">
        <v>2838</v>
      </c>
      <c r="B243" s="914" t="s">
        <v>2839</v>
      </c>
      <c r="C243" s="792">
        <v>0</v>
      </c>
      <c r="D243" s="792">
        <v>0</v>
      </c>
      <c r="E243" s="792">
        <v>0</v>
      </c>
      <c r="F243" s="912"/>
      <c r="G243" s="792">
        <v>940.96</v>
      </c>
      <c r="H243" s="792">
        <v>0</v>
      </c>
      <c r="I243" s="793">
        <v>0</v>
      </c>
    </row>
    <row r="244" spans="1:9" ht="26.4">
      <c r="A244" s="793" t="s">
        <v>2840</v>
      </c>
      <c r="B244" s="914" t="s">
        <v>2841</v>
      </c>
      <c r="C244" s="792">
        <v>0</v>
      </c>
      <c r="D244" s="792">
        <v>0</v>
      </c>
      <c r="E244" s="792">
        <v>0</v>
      </c>
      <c r="F244" s="912"/>
      <c r="G244" s="792">
        <v>7879.32</v>
      </c>
      <c r="H244" s="792">
        <v>0</v>
      </c>
      <c r="I244" s="793">
        <v>0</v>
      </c>
    </row>
    <row r="245" spans="1:9">
      <c r="A245" s="793" t="s">
        <v>2842</v>
      </c>
      <c r="B245" s="914" t="s">
        <v>2843</v>
      </c>
      <c r="C245" s="792">
        <v>0</v>
      </c>
      <c r="D245" s="792">
        <v>0</v>
      </c>
      <c r="E245" s="792">
        <v>0</v>
      </c>
      <c r="F245" s="912"/>
      <c r="G245" s="792">
        <v>136.96</v>
      </c>
      <c r="H245" s="792">
        <v>0</v>
      </c>
      <c r="I245" s="793">
        <v>0</v>
      </c>
    </row>
    <row r="246" spans="1:9">
      <c r="A246" s="793" t="s">
        <v>2576</v>
      </c>
      <c r="B246" s="914" t="s">
        <v>2577</v>
      </c>
      <c r="C246" s="792">
        <v>4000</v>
      </c>
      <c r="D246" s="792">
        <v>0</v>
      </c>
      <c r="E246" s="792">
        <v>4000</v>
      </c>
      <c r="F246" s="912"/>
      <c r="G246" s="792">
        <v>8667</v>
      </c>
      <c r="H246" s="792">
        <v>4667</v>
      </c>
      <c r="I246" s="793">
        <v>-14.29</v>
      </c>
    </row>
    <row r="247" spans="1:9" ht="15" thickBot="1">
      <c r="A247" s="793" t="s">
        <v>2626</v>
      </c>
      <c r="B247" s="914" t="s">
        <v>279</v>
      </c>
      <c r="C247" s="792">
        <v>-126.62</v>
      </c>
      <c r="D247" s="792">
        <v>0</v>
      </c>
      <c r="E247" s="792">
        <v>-126.62</v>
      </c>
      <c r="F247" s="912"/>
      <c r="G247" s="792">
        <v>-126.62</v>
      </c>
      <c r="H247" s="792">
        <v>0</v>
      </c>
      <c r="I247" s="793">
        <v>0</v>
      </c>
    </row>
    <row r="248" spans="1:9" ht="15" thickBot="1">
      <c r="A248" s="773"/>
      <c r="B248" s="804" t="s">
        <v>2844</v>
      </c>
      <c r="C248" s="915">
        <v>41357.42</v>
      </c>
      <c r="D248" s="915">
        <v>9861.6</v>
      </c>
      <c r="E248" s="915">
        <v>51219.02</v>
      </c>
      <c r="F248" s="916" t="s">
        <v>595</v>
      </c>
      <c r="G248" s="915">
        <v>732816</v>
      </c>
      <c r="H248" s="915">
        <v>44435.22</v>
      </c>
      <c r="I248" s="917">
        <v>15.27</v>
      </c>
    </row>
    <row r="249" spans="1:9" ht="19.5" customHeight="1">
      <c r="A249" s="793" t="s">
        <v>2845</v>
      </c>
      <c r="B249" s="914" t="s">
        <v>2846</v>
      </c>
      <c r="C249" s="792"/>
      <c r="D249" s="792"/>
      <c r="E249" s="792"/>
      <c r="F249" s="912"/>
      <c r="G249" s="792"/>
      <c r="H249" s="792"/>
      <c r="I249" s="913"/>
    </row>
    <row r="250" spans="1:9" ht="14.25" customHeight="1">
      <c r="A250" s="793" t="s">
        <v>2557</v>
      </c>
      <c r="B250" s="914" t="s">
        <v>2847</v>
      </c>
      <c r="C250" s="792">
        <v>0</v>
      </c>
      <c r="D250" s="792">
        <v>0</v>
      </c>
      <c r="E250" s="792">
        <v>0</v>
      </c>
      <c r="F250" s="912"/>
      <c r="G250" s="792">
        <v>29026.26</v>
      </c>
      <c r="H250" s="792">
        <v>1031.2</v>
      </c>
      <c r="I250" s="793">
        <v>-100</v>
      </c>
    </row>
    <row r="251" spans="1:9" ht="14.25" customHeight="1">
      <c r="A251" s="793" t="s">
        <v>2570</v>
      </c>
      <c r="B251" s="914" t="s">
        <v>2848</v>
      </c>
      <c r="C251" s="792">
        <v>0</v>
      </c>
      <c r="D251" s="792">
        <v>0</v>
      </c>
      <c r="E251" s="792">
        <v>0</v>
      </c>
      <c r="F251" s="912"/>
      <c r="G251" s="792">
        <v>2628.56</v>
      </c>
      <c r="H251" s="792">
        <v>0</v>
      </c>
      <c r="I251" s="793">
        <v>0</v>
      </c>
    </row>
    <row r="252" spans="1:9" ht="14.25" customHeight="1">
      <c r="A252" s="793" t="s">
        <v>2572</v>
      </c>
      <c r="B252" s="914" t="s">
        <v>2849</v>
      </c>
      <c r="C252" s="792">
        <v>0</v>
      </c>
      <c r="D252" s="792">
        <v>0</v>
      </c>
      <c r="E252" s="792">
        <v>0</v>
      </c>
      <c r="F252" s="912"/>
      <c r="G252" s="792">
        <v>140.82</v>
      </c>
      <c r="H252" s="792">
        <v>0</v>
      </c>
      <c r="I252" s="793">
        <v>0</v>
      </c>
    </row>
    <row r="253" spans="1:9" ht="27" thickBot="1">
      <c r="A253" s="793" t="s">
        <v>2574</v>
      </c>
      <c r="B253" s="914" t="s">
        <v>2850</v>
      </c>
      <c r="C253" s="792">
        <v>0</v>
      </c>
      <c r="D253" s="792">
        <v>0</v>
      </c>
      <c r="E253" s="792">
        <v>0</v>
      </c>
      <c r="F253" s="912"/>
      <c r="G253" s="792">
        <v>96.16</v>
      </c>
      <c r="H253" s="792">
        <v>0</v>
      </c>
      <c r="I253" s="793">
        <v>0</v>
      </c>
    </row>
    <row r="254" spans="1:9" ht="15" thickBot="1">
      <c r="A254" s="773"/>
      <c r="B254" s="804" t="s">
        <v>2851</v>
      </c>
      <c r="C254" s="915">
        <v>0</v>
      </c>
      <c r="D254" s="915">
        <v>0</v>
      </c>
      <c r="E254" s="915">
        <v>0</v>
      </c>
      <c r="F254" s="916"/>
      <c r="G254" s="915">
        <v>31891.8</v>
      </c>
      <c r="H254" s="915">
        <v>1031.2</v>
      </c>
      <c r="I254" s="917">
        <v>-100</v>
      </c>
    </row>
    <row r="255" spans="1:9">
      <c r="A255" s="773"/>
      <c r="B255" s="804"/>
      <c r="C255" s="792"/>
      <c r="D255" s="792"/>
      <c r="E255" s="792"/>
      <c r="F255" s="912"/>
      <c r="G255" s="792"/>
      <c r="H255" s="792"/>
      <c r="I255" s="921"/>
    </row>
    <row r="256" spans="1:9" ht="13.5" customHeight="1">
      <c r="A256" s="793" t="s">
        <v>2852</v>
      </c>
      <c r="B256" s="914" t="s">
        <v>2853</v>
      </c>
      <c r="C256" s="792"/>
      <c r="D256" s="792"/>
      <c r="E256" s="792"/>
      <c r="F256" s="912"/>
      <c r="G256" s="792"/>
      <c r="H256" s="792"/>
      <c r="I256" s="913"/>
    </row>
    <row r="257" spans="1:9" ht="26.4">
      <c r="A257" s="918"/>
      <c r="B257" s="914" t="s">
        <v>2578</v>
      </c>
      <c r="C257" s="792">
        <v>0</v>
      </c>
      <c r="D257" s="792">
        <v>0</v>
      </c>
      <c r="E257" s="792">
        <v>0</v>
      </c>
      <c r="F257" s="912"/>
      <c r="G257" s="792">
        <v>1866.68</v>
      </c>
      <c r="H257" s="792">
        <v>0</v>
      </c>
      <c r="I257" s="793">
        <v>0</v>
      </c>
    </row>
    <row r="258" spans="1:9">
      <c r="A258" s="793" t="s">
        <v>2557</v>
      </c>
      <c r="B258" s="914" t="s">
        <v>338</v>
      </c>
      <c r="C258" s="792">
        <v>0</v>
      </c>
      <c r="D258" s="792">
        <v>0</v>
      </c>
      <c r="E258" s="792">
        <v>0</v>
      </c>
      <c r="F258" s="912"/>
      <c r="G258" s="792">
        <v>140.36000000000001</v>
      </c>
      <c r="H258" s="792">
        <v>0</v>
      </c>
      <c r="I258" s="793">
        <v>0</v>
      </c>
    </row>
    <row r="259" spans="1:9" ht="16.5" customHeight="1" thickBot="1">
      <c r="A259" s="793" t="s">
        <v>2574</v>
      </c>
      <c r="B259" s="914" t="s">
        <v>2854</v>
      </c>
      <c r="C259" s="792">
        <v>0</v>
      </c>
      <c r="D259" s="792">
        <v>0</v>
      </c>
      <c r="E259" s="792">
        <v>0</v>
      </c>
      <c r="F259" s="912"/>
      <c r="G259" s="792">
        <v>1202.06</v>
      </c>
      <c r="H259" s="792">
        <v>0</v>
      </c>
      <c r="I259" s="793">
        <v>0</v>
      </c>
    </row>
    <row r="260" spans="1:9" ht="15" thickBot="1">
      <c r="A260" s="920"/>
      <c r="B260" s="815" t="s">
        <v>2855</v>
      </c>
      <c r="C260" s="915">
        <v>0</v>
      </c>
      <c r="D260" s="915">
        <v>0</v>
      </c>
      <c r="E260" s="915">
        <v>0</v>
      </c>
      <c r="F260" s="916"/>
      <c r="G260" s="915">
        <v>3209.1</v>
      </c>
      <c r="H260" s="915">
        <v>0</v>
      </c>
      <c r="I260" s="917">
        <v>0</v>
      </c>
    </row>
    <row r="261" spans="1:9" ht="15" customHeight="1">
      <c r="A261" s="2934" t="s">
        <v>2856</v>
      </c>
      <c r="B261" s="2934"/>
      <c r="C261" s="2934"/>
      <c r="D261" s="2934"/>
      <c r="E261" s="2934"/>
      <c r="F261" s="912"/>
      <c r="G261" s="792"/>
      <c r="H261" s="792"/>
      <c r="I261" s="921"/>
    </row>
    <row r="262" spans="1:9">
      <c r="A262" s="793" t="s">
        <v>2560</v>
      </c>
      <c r="B262" s="914" t="s">
        <v>2857</v>
      </c>
      <c r="C262" s="792"/>
      <c r="D262" s="792"/>
      <c r="E262" s="792"/>
      <c r="F262" s="912"/>
      <c r="G262" s="792"/>
      <c r="H262" s="792"/>
      <c r="I262" s="913"/>
    </row>
    <row r="263" spans="1:9">
      <c r="A263" s="918"/>
      <c r="B263" s="914" t="s">
        <v>2650</v>
      </c>
      <c r="C263" s="792">
        <v>0</v>
      </c>
      <c r="D263" s="792">
        <v>0</v>
      </c>
      <c r="E263" s="792">
        <v>0</v>
      </c>
      <c r="F263" s="912"/>
      <c r="G263" s="792">
        <v>224.6</v>
      </c>
      <c r="H263" s="792">
        <v>0</v>
      </c>
      <c r="I263" s="793">
        <v>0</v>
      </c>
    </row>
    <row r="264" spans="1:9" ht="26.4">
      <c r="A264" s="918"/>
      <c r="B264" s="914" t="s">
        <v>2578</v>
      </c>
      <c r="C264" s="792">
        <v>0</v>
      </c>
      <c r="D264" s="792">
        <v>0</v>
      </c>
      <c r="E264" s="792">
        <v>0</v>
      </c>
      <c r="F264" s="912"/>
      <c r="G264" s="792">
        <v>100</v>
      </c>
      <c r="H264" s="792">
        <v>0</v>
      </c>
      <c r="I264" s="793">
        <v>0</v>
      </c>
    </row>
    <row r="265" spans="1:9" ht="15" thickBot="1">
      <c r="A265" s="793" t="s">
        <v>2647</v>
      </c>
      <c r="B265" s="914" t="s">
        <v>2858</v>
      </c>
      <c r="C265" s="792">
        <v>0</v>
      </c>
      <c r="D265" s="792">
        <v>0</v>
      </c>
      <c r="E265" s="792">
        <v>0</v>
      </c>
      <c r="F265" s="912"/>
      <c r="G265" s="792">
        <v>2529.79</v>
      </c>
      <c r="H265" s="792">
        <v>0</v>
      </c>
      <c r="I265" s="793">
        <v>0</v>
      </c>
    </row>
    <row r="266" spans="1:9" ht="15" thickBot="1">
      <c r="A266" s="773"/>
      <c r="B266" s="804" t="s">
        <v>2563</v>
      </c>
      <c r="C266" s="915">
        <v>0</v>
      </c>
      <c r="D266" s="915">
        <v>0</v>
      </c>
      <c r="E266" s="915">
        <v>0</v>
      </c>
      <c r="F266" s="916"/>
      <c r="G266" s="915">
        <v>2854.39</v>
      </c>
      <c r="H266" s="915">
        <v>0</v>
      </c>
      <c r="I266" s="917">
        <v>0</v>
      </c>
    </row>
    <row r="267" spans="1:9">
      <c r="A267" s="793" t="s">
        <v>2564</v>
      </c>
      <c r="B267" s="914" t="s">
        <v>2565</v>
      </c>
      <c r="C267" s="792"/>
      <c r="D267" s="792"/>
      <c r="E267" s="792"/>
      <c r="F267" s="912"/>
      <c r="G267" s="792"/>
      <c r="H267" s="792"/>
      <c r="I267" s="913"/>
    </row>
    <row r="268" spans="1:9">
      <c r="A268" s="918"/>
      <c r="B268" s="914" t="s">
        <v>2859</v>
      </c>
      <c r="C268" s="792">
        <v>0</v>
      </c>
      <c r="D268" s="792">
        <v>0</v>
      </c>
      <c r="E268" s="792">
        <v>0</v>
      </c>
      <c r="F268" s="912"/>
      <c r="G268" s="792">
        <v>1576.69</v>
      </c>
      <c r="H268" s="792">
        <v>0</v>
      </c>
      <c r="I268" s="793">
        <v>0</v>
      </c>
    </row>
    <row r="269" spans="1:9" ht="26.4">
      <c r="A269" s="918"/>
      <c r="B269" s="914" t="s">
        <v>2578</v>
      </c>
      <c r="C269" s="792">
        <v>0</v>
      </c>
      <c r="D269" s="792">
        <v>0</v>
      </c>
      <c r="E269" s="792">
        <v>0</v>
      </c>
      <c r="F269" s="912"/>
      <c r="G269" s="792">
        <v>2484.36</v>
      </c>
      <c r="H269" s="792">
        <v>0</v>
      </c>
      <c r="I269" s="793">
        <v>0</v>
      </c>
    </row>
    <row r="270" spans="1:9">
      <c r="A270" s="2924" t="s">
        <v>2557</v>
      </c>
      <c r="B270" s="2930" t="s">
        <v>2860</v>
      </c>
      <c r="C270" s="792">
        <v>0</v>
      </c>
      <c r="D270" s="792">
        <v>0</v>
      </c>
      <c r="E270" s="792">
        <v>101.86</v>
      </c>
      <c r="F270" s="912"/>
      <c r="G270" s="792">
        <v>621.33000000000004</v>
      </c>
      <c r="H270" s="792">
        <v>100.04</v>
      </c>
      <c r="I270" s="793">
        <v>1.82</v>
      </c>
    </row>
    <row r="271" spans="1:9">
      <c r="A271" s="2924"/>
      <c r="B271" s="2930"/>
      <c r="C271" s="794">
        <v>101.86</v>
      </c>
      <c r="D271" s="924"/>
      <c r="E271" s="924"/>
      <c r="F271" s="912"/>
      <c r="G271" s="829"/>
      <c r="H271" s="924"/>
      <c r="I271" s="791"/>
    </row>
    <row r="272" spans="1:9">
      <c r="A272" s="793" t="s">
        <v>2557</v>
      </c>
      <c r="B272" s="914" t="s">
        <v>2861</v>
      </c>
      <c r="C272" s="792">
        <v>0</v>
      </c>
      <c r="D272" s="792">
        <v>0</v>
      </c>
      <c r="E272" s="792">
        <v>0</v>
      </c>
      <c r="F272" s="912"/>
      <c r="G272" s="792">
        <v>686.78</v>
      </c>
      <c r="H272" s="792">
        <v>0</v>
      </c>
      <c r="I272" s="793">
        <v>0</v>
      </c>
    </row>
    <row r="273" spans="1:9">
      <c r="A273" s="793" t="s">
        <v>2557</v>
      </c>
      <c r="B273" s="914" t="s">
        <v>2862</v>
      </c>
      <c r="C273" s="792">
        <v>0</v>
      </c>
      <c r="D273" s="792">
        <v>0</v>
      </c>
      <c r="E273" s="792">
        <v>0</v>
      </c>
      <c r="F273" s="912"/>
      <c r="G273" s="792">
        <v>2081.13</v>
      </c>
      <c r="H273" s="792">
        <v>0.78</v>
      </c>
      <c r="I273" s="793">
        <v>-100</v>
      </c>
    </row>
    <row r="274" spans="1:9" ht="26.4">
      <c r="A274" s="793" t="s">
        <v>2557</v>
      </c>
      <c r="B274" s="914" t="s">
        <v>2863</v>
      </c>
      <c r="C274" s="792">
        <v>2574.19</v>
      </c>
      <c r="D274" s="792">
        <v>0</v>
      </c>
      <c r="E274" s="792">
        <v>2574.19</v>
      </c>
      <c r="F274" s="912"/>
      <c r="G274" s="792">
        <v>4653.9399999999996</v>
      </c>
      <c r="H274" s="792">
        <v>83.92</v>
      </c>
      <c r="I274" s="793">
        <v>2967.43</v>
      </c>
    </row>
    <row r="275" spans="1:9" ht="26.4">
      <c r="A275" s="793" t="s">
        <v>2570</v>
      </c>
      <c r="B275" s="914" t="s">
        <v>2864</v>
      </c>
      <c r="C275" s="792">
        <v>0</v>
      </c>
      <c r="D275" s="792">
        <v>0</v>
      </c>
      <c r="E275" s="792">
        <v>0</v>
      </c>
      <c r="F275" s="912"/>
      <c r="G275" s="792">
        <v>814.94</v>
      </c>
      <c r="H275" s="792">
        <v>0</v>
      </c>
      <c r="I275" s="793">
        <v>0</v>
      </c>
    </row>
    <row r="276" spans="1:9" ht="26.4">
      <c r="A276" s="793" t="s">
        <v>2570</v>
      </c>
      <c r="B276" s="914" t="s">
        <v>2865</v>
      </c>
      <c r="C276" s="792">
        <v>108.37</v>
      </c>
      <c r="D276" s="792">
        <v>0</v>
      </c>
      <c r="E276" s="792">
        <v>108.37</v>
      </c>
      <c r="F276" s="912"/>
      <c r="G276" s="792">
        <v>147.61000000000001</v>
      </c>
      <c r="H276" s="792">
        <v>0</v>
      </c>
      <c r="I276" s="793">
        <v>0</v>
      </c>
    </row>
    <row r="277" spans="1:9">
      <c r="A277" s="793" t="s">
        <v>2572</v>
      </c>
      <c r="B277" s="914" t="s">
        <v>2866</v>
      </c>
      <c r="C277" s="792">
        <v>0</v>
      </c>
      <c r="D277" s="792">
        <v>0</v>
      </c>
      <c r="E277" s="792">
        <v>0</v>
      </c>
      <c r="F277" s="912"/>
      <c r="G277" s="792">
        <v>315</v>
      </c>
      <c r="H277" s="792">
        <v>0</v>
      </c>
      <c r="I277" s="793">
        <v>0</v>
      </c>
    </row>
    <row r="278" spans="1:9">
      <c r="A278" s="793" t="s">
        <v>2572</v>
      </c>
      <c r="B278" s="914" t="s">
        <v>2867</v>
      </c>
      <c r="C278" s="792">
        <v>10</v>
      </c>
      <c r="D278" s="792">
        <v>0</v>
      </c>
      <c r="E278" s="792">
        <v>10</v>
      </c>
      <c r="F278" s="912"/>
      <c r="G278" s="792">
        <v>141.47999999999999</v>
      </c>
      <c r="H278" s="792">
        <v>5.5</v>
      </c>
      <c r="I278" s="793">
        <v>81.819999999999993</v>
      </c>
    </row>
    <row r="279" spans="1:9">
      <c r="A279" s="793" t="s">
        <v>2572</v>
      </c>
      <c r="B279" s="914" t="s">
        <v>2868</v>
      </c>
      <c r="C279" s="792">
        <v>0</v>
      </c>
      <c r="D279" s="792">
        <v>0</v>
      </c>
      <c r="E279" s="792">
        <v>0</v>
      </c>
      <c r="F279" s="912"/>
      <c r="G279" s="792">
        <v>100</v>
      </c>
      <c r="H279" s="792">
        <v>0</v>
      </c>
      <c r="I279" s="793">
        <v>0</v>
      </c>
    </row>
    <row r="280" spans="1:9">
      <c r="A280" s="793" t="s">
        <v>2592</v>
      </c>
      <c r="B280" s="914" t="s">
        <v>2869</v>
      </c>
      <c r="C280" s="792">
        <v>0</v>
      </c>
      <c r="D280" s="792">
        <v>0</v>
      </c>
      <c r="E280" s="792">
        <v>0</v>
      </c>
      <c r="F280" s="912"/>
      <c r="G280" s="792">
        <v>67.95</v>
      </c>
      <c r="H280" s="792">
        <v>0</v>
      </c>
      <c r="I280" s="793">
        <v>0</v>
      </c>
    </row>
    <row r="281" spans="1:9">
      <c r="A281" s="793" t="s">
        <v>2597</v>
      </c>
      <c r="B281" s="914" t="s">
        <v>2870</v>
      </c>
      <c r="C281" s="792">
        <v>5.4</v>
      </c>
      <c r="D281" s="792">
        <v>0</v>
      </c>
      <c r="E281" s="792">
        <v>5.4</v>
      </c>
      <c r="F281" s="912"/>
      <c r="G281" s="792">
        <v>90.74</v>
      </c>
      <c r="H281" s="792">
        <v>3.07</v>
      </c>
      <c r="I281" s="793">
        <v>75.900000000000006</v>
      </c>
    </row>
    <row r="282" spans="1:9">
      <c r="A282" s="793" t="s">
        <v>2599</v>
      </c>
      <c r="B282" s="914" t="s">
        <v>2871</v>
      </c>
      <c r="C282" s="792">
        <v>0</v>
      </c>
      <c r="D282" s="792">
        <v>0</v>
      </c>
      <c r="E282" s="792">
        <v>0</v>
      </c>
      <c r="F282" s="912"/>
      <c r="G282" s="792">
        <v>1749.27</v>
      </c>
      <c r="H282" s="792">
        <v>0</v>
      </c>
      <c r="I282" s="793">
        <v>0</v>
      </c>
    </row>
    <row r="283" spans="1:9">
      <c r="A283" s="793" t="s">
        <v>2604</v>
      </c>
      <c r="B283" s="914" t="s">
        <v>2872</v>
      </c>
      <c r="C283" s="792">
        <v>0</v>
      </c>
      <c r="D283" s="792">
        <v>0</v>
      </c>
      <c r="E283" s="792">
        <v>0</v>
      </c>
      <c r="F283" s="912"/>
      <c r="G283" s="792">
        <v>12.98</v>
      </c>
      <c r="H283" s="792">
        <v>0</v>
      </c>
      <c r="I283" s="793">
        <v>0</v>
      </c>
    </row>
    <row r="284" spans="1:9" ht="26.4">
      <c r="A284" s="793" t="s">
        <v>2606</v>
      </c>
      <c r="B284" s="914" t="s">
        <v>2873</v>
      </c>
      <c r="C284" s="792">
        <v>0</v>
      </c>
      <c r="D284" s="792">
        <v>0</v>
      </c>
      <c r="E284" s="792">
        <v>0</v>
      </c>
      <c r="F284" s="912"/>
      <c r="G284" s="792">
        <v>57.2</v>
      </c>
      <c r="H284" s="792">
        <v>0</v>
      </c>
      <c r="I284" s="793">
        <v>0</v>
      </c>
    </row>
    <row r="285" spans="1:9" ht="16.5" customHeight="1">
      <c r="A285" s="793" t="s">
        <v>2768</v>
      </c>
      <c r="B285" s="914" t="s">
        <v>2874</v>
      </c>
      <c r="C285" s="792">
        <v>0</v>
      </c>
      <c r="D285" s="792">
        <v>0</v>
      </c>
      <c r="E285" s="792">
        <v>0</v>
      </c>
      <c r="F285" s="912"/>
      <c r="G285" s="792">
        <v>15.04</v>
      </c>
      <c r="H285" s="792">
        <v>0</v>
      </c>
      <c r="I285" s="793">
        <v>0</v>
      </c>
    </row>
    <row r="286" spans="1:9">
      <c r="A286" s="793" t="s">
        <v>2772</v>
      </c>
      <c r="B286" s="914" t="s">
        <v>2875</v>
      </c>
      <c r="C286" s="792">
        <v>0</v>
      </c>
      <c r="D286" s="792">
        <v>0</v>
      </c>
      <c r="E286" s="792">
        <v>0</v>
      </c>
      <c r="F286" s="912"/>
      <c r="G286" s="792">
        <v>148.52000000000001</v>
      </c>
      <c r="H286" s="792">
        <v>0</v>
      </c>
      <c r="I286" s="793">
        <v>0</v>
      </c>
    </row>
    <row r="287" spans="1:9">
      <c r="A287" s="793" t="s">
        <v>2608</v>
      </c>
      <c r="B287" s="914" t="s">
        <v>2876</v>
      </c>
      <c r="C287" s="792">
        <v>0</v>
      </c>
      <c r="D287" s="792">
        <v>0</v>
      </c>
      <c r="E287" s="792">
        <v>0</v>
      </c>
      <c r="F287" s="912"/>
      <c r="G287" s="792">
        <v>1362.16</v>
      </c>
      <c r="H287" s="792">
        <v>0</v>
      </c>
      <c r="I287" s="793">
        <v>0</v>
      </c>
    </row>
    <row r="288" spans="1:9" ht="26.4">
      <c r="A288" s="793" t="s">
        <v>2617</v>
      </c>
      <c r="B288" s="914" t="s">
        <v>2877</v>
      </c>
      <c r="C288" s="792">
        <v>3474.56</v>
      </c>
      <c r="D288" s="792">
        <v>0</v>
      </c>
      <c r="E288" s="792">
        <v>3474.56</v>
      </c>
      <c r="F288" s="912"/>
      <c r="G288" s="792">
        <v>108997.17</v>
      </c>
      <c r="H288" s="792">
        <v>3382.79</v>
      </c>
      <c r="I288" s="793">
        <v>2.71</v>
      </c>
    </row>
    <row r="289" spans="1:9" ht="26.4">
      <c r="A289" s="793" t="s">
        <v>2619</v>
      </c>
      <c r="B289" s="914" t="s">
        <v>2878</v>
      </c>
      <c r="C289" s="792">
        <v>96.49</v>
      </c>
      <c r="D289" s="792">
        <v>0</v>
      </c>
      <c r="E289" s="792">
        <v>96.49</v>
      </c>
      <c r="F289" s="912"/>
      <c r="G289" s="792">
        <v>3357.94</v>
      </c>
      <c r="H289" s="792">
        <v>69.31</v>
      </c>
      <c r="I289" s="793">
        <v>39.22</v>
      </c>
    </row>
    <row r="290" spans="1:9" ht="27" thickBot="1">
      <c r="A290" s="793" t="s">
        <v>2621</v>
      </c>
      <c r="B290" s="914" t="s">
        <v>2879</v>
      </c>
      <c r="C290" s="792">
        <v>0</v>
      </c>
      <c r="D290" s="792">
        <v>0</v>
      </c>
      <c r="E290" s="792">
        <v>0</v>
      </c>
      <c r="F290" s="912"/>
      <c r="G290" s="792">
        <v>2719.2</v>
      </c>
      <c r="H290" s="792">
        <v>0</v>
      </c>
      <c r="I290" s="793">
        <v>0</v>
      </c>
    </row>
    <row r="291" spans="1:9">
      <c r="A291" s="2931"/>
      <c r="B291" s="2845" t="s">
        <v>2579</v>
      </c>
      <c r="C291" s="925">
        <v>6269.01</v>
      </c>
      <c r="D291" s="925">
        <v>0</v>
      </c>
      <c r="E291" s="925">
        <v>6370.87</v>
      </c>
      <c r="F291" s="819"/>
      <c r="G291" s="925">
        <v>132201.43</v>
      </c>
      <c r="H291" s="925">
        <v>3645.41</v>
      </c>
      <c r="I291" s="926">
        <v>74.760000000000005</v>
      </c>
    </row>
    <row r="292" spans="1:9" ht="15" thickBot="1">
      <c r="A292" s="2931"/>
      <c r="B292" s="2925"/>
      <c r="C292" s="927">
        <v>101.86</v>
      </c>
      <c r="D292" s="928"/>
      <c r="E292" s="928"/>
      <c r="F292" s="929"/>
      <c r="G292" s="842"/>
      <c r="H292" s="928"/>
      <c r="I292" s="930"/>
    </row>
    <row r="293" spans="1:9">
      <c r="A293" s="2924"/>
      <c r="B293" s="2845" t="s">
        <v>2880</v>
      </c>
      <c r="C293" s="925">
        <v>47626.43</v>
      </c>
      <c r="D293" s="925">
        <v>9861.6</v>
      </c>
      <c r="E293" s="925">
        <v>57589.89</v>
      </c>
      <c r="F293" s="819"/>
      <c r="G293" s="925">
        <v>902972.72</v>
      </c>
      <c r="H293" s="925">
        <v>49111.83</v>
      </c>
      <c r="I293" s="926">
        <v>17.260000000000002</v>
      </c>
    </row>
    <row r="294" spans="1:9" ht="15" thickBot="1">
      <c r="A294" s="2924"/>
      <c r="B294" s="2929"/>
      <c r="C294" s="927">
        <v>101.86</v>
      </c>
      <c r="D294" s="928"/>
      <c r="E294" s="928"/>
      <c r="F294" s="929"/>
      <c r="G294" s="842"/>
      <c r="H294" s="928"/>
      <c r="I294" s="930"/>
    </row>
    <row r="295" spans="1:9">
      <c r="A295" s="922" t="s">
        <v>2881</v>
      </c>
      <c r="B295" s="923" t="s">
        <v>2882</v>
      </c>
      <c r="C295" s="792"/>
      <c r="D295" s="792"/>
      <c r="E295" s="792"/>
      <c r="F295" s="912"/>
      <c r="G295" s="792"/>
      <c r="H295" s="792"/>
      <c r="I295" s="913"/>
    </row>
    <row r="296" spans="1:9">
      <c r="A296" s="793" t="s">
        <v>2670</v>
      </c>
      <c r="B296" s="914" t="s">
        <v>2671</v>
      </c>
      <c r="C296" s="792"/>
      <c r="D296" s="792"/>
      <c r="E296" s="792"/>
      <c r="F296" s="912"/>
      <c r="G296" s="792"/>
      <c r="H296" s="792"/>
      <c r="I296" s="913"/>
    </row>
    <row r="297" spans="1:9">
      <c r="A297" s="918"/>
      <c r="B297" s="914" t="s">
        <v>2883</v>
      </c>
      <c r="C297" s="792">
        <v>0</v>
      </c>
      <c r="D297" s="792">
        <v>0</v>
      </c>
      <c r="E297" s="792">
        <v>0</v>
      </c>
      <c r="F297" s="912"/>
      <c r="G297" s="792">
        <v>1088.03</v>
      </c>
      <c r="H297" s="792">
        <v>0</v>
      </c>
      <c r="I297" s="793">
        <v>0</v>
      </c>
    </row>
    <row r="298" spans="1:9" ht="26.4">
      <c r="A298" s="918"/>
      <c r="B298" s="914" t="s">
        <v>2578</v>
      </c>
      <c r="C298" s="792">
        <v>0</v>
      </c>
      <c r="D298" s="792">
        <v>0</v>
      </c>
      <c r="E298" s="792">
        <v>0</v>
      </c>
      <c r="F298" s="912"/>
      <c r="G298" s="792">
        <v>2359.58</v>
      </c>
      <c r="H298" s="792">
        <v>0</v>
      </c>
      <c r="I298" s="793">
        <v>0</v>
      </c>
    </row>
    <row r="299" spans="1:9">
      <c r="A299" s="793" t="s">
        <v>2566</v>
      </c>
      <c r="B299" s="914" t="s">
        <v>277</v>
      </c>
      <c r="C299" s="792">
        <v>0</v>
      </c>
      <c r="D299" s="792">
        <v>65.709999999999994</v>
      </c>
      <c r="E299" s="792">
        <v>65.709999999999994</v>
      </c>
      <c r="F299" s="912"/>
      <c r="G299" s="792">
        <v>6657.68</v>
      </c>
      <c r="H299" s="792">
        <v>415.29</v>
      </c>
      <c r="I299" s="793">
        <v>-84.18</v>
      </c>
    </row>
    <row r="300" spans="1:9" ht="39.6">
      <c r="A300" s="793" t="s">
        <v>2557</v>
      </c>
      <c r="B300" s="914" t="s">
        <v>2884</v>
      </c>
      <c r="C300" s="792">
        <v>592.22</v>
      </c>
      <c r="D300" s="792">
        <v>0</v>
      </c>
      <c r="E300" s="792">
        <v>592.22</v>
      </c>
      <c r="F300" s="912"/>
      <c r="G300" s="792">
        <v>592.22</v>
      </c>
      <c r="H300" s="792">
        <v>0</v>
      </c>
      <c r="I300" s="793">
        <v>0</v>
      </c>
    </row>
    <row r="301" spans="1:9" ht="26.4">
      <c r="A301" s="793" t="s">
        <v>2557</v>
      </c>
      <c r="B301" s="914" t="s">
        <v>2885</v>
      </c>
      <c r="C301" s="792">
        <v>0</v>
      </c>
      <c r="D301" s="792">
        <v>0</v>
      </c>
      <c r="E301" s="792">
        <v>0</v>
      </c>
      <c r="F301" s="912"/>
      <c r="G301" s="792">
        <v>738.32</v>
      </c>
      <c r="H301" s="792">
        <v>0</v>
      </c>
      <c r="I301" s="793">
        <v>0</v>
      </c>
    </row>
    <row r="302" spans="1:9" ht="26.4">
      <c r="A302" s="793" t="s">
        <v>2557</v>
      </c>
      <c r="B302" s="914" t="s">
        <v>2886</v>
      </c>
      <c r="C302" s="792">
        <v>0</v>
      </c>
      <c r="D302" s="792">
        <v>0</v>
      </c>
      <c r="E302" s="792">
        <v>0</v>
      </c>
      <c r="F302" s="912"/>
      <c r="G302" s="792">
        <v>296.79000000000002</v>
      </c>
      <c r="H302" s="792">
        <v>0</v>
      </c>
      <c r="I302" s="793">
        <v>0</v>
      </c>
    </row>
    <row r="303" spans="1:9">
      <c r="A303" s="793" t="s">
        <v>2557</v>
      </c>
      <c r="B303" s="914" t="s">
        <v>2887</v>
      </c>
      <c r="C303" s="792">
        <v>0</v>
      </c>
      <c r="D303" s="792">
        <v>0</v>
      </c>
      <c r="E303" s="792">
        <v>0</v>
      </c>
      <c r="F303" s="912"/>
      <c r="G303" s="792">
        <v>931.02</v>
      </c>
      <c r="H303" s="792">
        <v>0</v>
      </c>
      <c r="I303" s="793">
        <v>0</v>
      </c>
    </row>
    <row r="304" spans="1:9" ht="26.4">
      <c r="A304" s="793" t="s">
        <v>2557</v>
      </c>
      <c r="B304" s="914" t="s">
        <v>2888</v>
      </c>
      <c r="C304" s="792">
        <v>0</v>
      </c>
      <c r="D304" s="792">
        <v>0</v>
      </c>
      <c r="E304" s="792">
        <v>0</v>
      </c>
      <c r="F304" s="912"/>
      <c r="G304" s="792">
        <v>3668.42</v>
      </c>
      <c r="H304" s="792">
        <v>0</v>
      </c>
      <c r="I304" s="793">
        <v>0</v>
      </c>
    </row>
    <row r="305" spans="1:9">
      <c r="A305" s="793" t="s">
        <v>2557</v>
      </c>
      <c r="B305" s="914" t="s">
        <v>2889</v>
      </c>
      <c r="C305" s="792">
        <v>0</v>
      </c>
      <c r="D305" s="792">
        <v>0</v>
      </c>
      <c r="E305" s="792">
        <v>0</v>
      </c>
      <c r="F305" s="912"/>
      <c r="G305" s="792">
        <v>2148.65</v>
      </c>
      <c r="H305" s="792">
        <v>0</v>
      </c>
      <c r="I305" s="793">
        <v>0</v>
      </c>
    </row>
    <row r="306" spans="1:9" ht="26.4">
      <c r="A306" s="793" t="s">
        <v>2557</v>
      </c>
      <c r="B306" s="914" t="s">
        <v>2890</v>
      </c>
      <c r="C306" s="792">
        <v>0</v>
      </c>
      <c r="D306" s="792">
        <v>0</v>
      </c>
      <c r="E306" s="792">
        <v>0</v>
      </c>
      <c r="F306" s="912"/>
      <c r="G306" s="792">
        <v>45.84</v>
      </c>
      <c r="H306" s="792">
        <v>0</v>
      </c>
      <c r="I306" s="793">
        <v>0</v>
      </c>
    </row>
    <row r="307" spans="1:9">
      <c r="A307" s="793" t="s">
        <v>2557</v>
      </c>
      <c r="B307" s="914" t="s">
        <v>2891</v>
      </c>
      <c r="C307" s="792">
        <v>0</v>
      </c>
      <c r="D307" s="792">
        <v>0</v>
      </c>
      <c r="E307" s="792">
        <v>0</v>
      </c>
      <c r="F307" s="912"/>
      <c r="G307" s="792">
        <v>561</v>
      </c>
      <c r="H307" s="792">
        <v>0</v>
      </c>
      <c r="I307" s="793">
        <v>0</v>
      </c>
    </row>
    <row r="308" spans="1:9">
      <c r="A308" s="793" t="s">
        <v>2557</v>
      </c>
      <c r="B308" s="914" t="s">
        <v>2892</v>
      </c>
      <c r="C308" s="792">
        <v>0</v>
      </c>
      <c r="D308" s="792">
        <v>0</v>
      </c>
      <c r="E308" s="792">
        <v>0</v>
      </c>
      <c r="F308" s="912"/>
      <c r="G308" s="792">
        <v>906.6</v>
      </c>
      <c r="H308" s="792">
        <v>28.7</v>
      </c>
      <c r="I308" s="793">
        <v>-100</v>
      </c>
    </row>
    <row r="309" spans="1:9" ht="26.4">
      <c r="A309" s="793" t="s">
        <v>2570</v>
      </c>
      <c r="B309" s="914" t="s">
        <v>2893</v>
      </c>
      <c r="C309" s="792">
        <v>0</v>
      </c>
      <c r="D309" s="792">
        <v>0</v>
      </c>
      <c r="E309" s="792">
        <v>0</v>
      </c>
      <c r="F309" s="912"/>
      <c r="G309" s="792">
        <v>322.75</v>
      </c>
      <c r="H309" s="792">
        <v>0</v>
      </c>
      <c r="I309" s="793">
        <v>0</v>
      </c>
    </row>
    <row r="310" spans="1:9" ht="26.4">
      <c r="A310" s="793" t="s">
        <v>2570</v>
      </c>
      <c r="B310" s="914" t="s">
        <v>2894</v>
      </c>
      <c r="C310" s="792">
        <v>0</v>
      </c>
      <c r="D310" s="792">
        <v>0</v>
      </c>
      <c r="E310" s="792">
        <v>0</v>
      </c>
      <c r="F310" s="912"/>
      <c r="G310" s="792">
        <v>92.14</v>
      </c>
      <c r="H310" s="792">
        <v>0</v>
      </c>
      <c r="I310" s="793">
        <v>0</v>
      </c>
    </row>
    <row r="311" spans="1:9">
      <c r="A311" s="793" t="s">
        <v>2570</v>
      </c>
      <c r="B311" s="914" t="s">
        <v>2895</v>
      </c>
      <c r="C311" s="792">
        <v>0</v>
      </c>
      <c r="D311" s="792">
        <v>0</v>
      </c>
      <c r="E311" s="792">
        <v>0</v>
      </c>
      <c r="F311" s="912"/>
      <c r="G311" s="792">
        <v>811.58</v>
      </c>
      <c r="H311" s="792">
        <v>0</v>
      </c>
      <c r="I311" s="793">
        <v>0</v>
      </c>
    </row>
    <row r="312" spans="1:9" ht="26.4">
      <c r="A312" s="793" t="s">
        <v>2570</v>
      </c>
      <c r="B312" s="914" t="s">
        <v>2896</v>
      </c>
      <c r="C312" s="792">
        <v>0</v>
      </c>
      <c r="D312" s="792">
        <v>0</v>
      </c>
      <c r="E312" s="792">
        <v>0</v>
      </c>
      <c r="F312" s="912"/>
      <c r="G312" s="792">
        <v>5401.06</v>
      </c>
      <c r="H312" s="792">
        <v>0</v>
      </c>
      <c r="I312" s="793">
        <v>0</v>
      </c>
    </row>
    <row r="313" spans="1:9" ht="26.4">
      <c r="A313" s="793" t="s">
        <v>2570</v>
      </c>
      <c r="B313" s="914" t="s">
        <v>2897</v>
      </c>
      <c r="C313" s="792">
        <v>0</v>
      </c>
      <c r="D313" s="792">
        <v>0</v>
      </c>
      <c r="E313" s="792">
        <v>0</v>
      </c>
      <c r="F313" s="912"/>
      <c r="G313" s="792">
        <v>353.08</v>
      </c>
      <c r="H313" s="792">
        <v>0</v>
      </c>
      <c r="I313" s="793">
        <v>0</v>
      </c>
    </row>
    <row r="314" spans="1:9" ht="26.4">
      <c r="A314" s="793" t="s">
        <v>2570</v>
      </c>
      <c r="B314" s="914" t="s">
        <v>2898</v>
      </c>
      <c r="C314" s="792">
        <v>0</v>
      </c>
      <c r="D314" s="792">
        <v>0</v>
      </c>
      <c r="E314" s="792">
        <v>0</v>
      </c>
      <c r="F314" s="912"/>
      <c r="G314" s="792">
        <v>3215.05</v>
      </c>
      <c r="H314" s="792">
        <v>0</v>
      </c>
      <c r="I314" s="793">
        <v>0</v>
      </c>
    </row>
    <row r="315" spans="1:9">
      <c r="A315" s="793" t="s">
        <v>2570</v>
      </c>
      <c r="B315" s="914" t="s">
        <v>2899</v>
      </c>
      <c r="C315" s="792">
        <v>582.98</v>
      </c>
      <c r="D315" s="792">
        <v>0</v>
      </c>
      <c r="E315" s="792">
        <v>582.98</v>
      </c>
      <c r="F315" s="912"/>
      <c r="G315" s="792">
        <v>3609.53</v>
      </c>
      <c r="H315" s="792">
        <v>494.89</v>
      </c>
      <c r="I315" s="793">
        <v>17.8</v>
      </c>
    </row>
    <row r="316" spans="1:9" ht="26.4">
      <c r="A316" s="793" t="s">
        <v>2572</v>
      </c>
      <c r="B316" s="914" t="s">
        <v>2900</v>
      </c>
      <c r="C316" s="792">
        <v>87.41</v>
      </c>
      <c r="D316" s="792">
        <v>0</v>
      </c>
      <c r="E316" s="792">
        <v>87.41</v>
      </c>
      <c r="F316" s="912"/>
      <c r="G316" s="792">
        <v>8634.93</v>
      </c>
      <c r="H316" s="792">
        <v>945.7</v>
      </c>
      <c r="I316" s="793">
        <v>-90.76</v>
      </c>
    </row>
    <row r="317" spans="1:9">
      <c r="A317" s="793" t="s">
        <v>2572</v>
      </c>
      <c r="B317" s="914" t="s">
        <v>2901</v>
      </c>
      <c r="C317" s="792">
        <v>0</v>
      </c>
      <c r="D317" s="792">
        <v>0</v>
      </c>
      <c r="E317" s="792">
        <v>0</v>
      </c>
      <c r="F317" s="912"/>
      <c r="G317" s="792">
        <v>263.94</v>
      </c>
      <c r="H317" s="792">
        <v>0</v>
      </c>
      <c r="I317" s="793">
        <v>0</v>
      </c>
    </row>
    <row r="318" spans="1:9">
      <c r="A318" s="793" t="s">
        <v>2572</v>
      </c>
      <c r="B318" s="914" t="s">
        <v>2902</v>
      </c>
      <c r="C318" s="792">
        <v>0</v>
      </c>
      <c r="D318" s="792">
        <v>0</v>
      </c>
      <c r="E318" s="792">
        <v>0</v>
      </c>
      <c r="F318" s="912"/>
      <c r="G318" s="792">
        <v>434.69</v>
      </c>
      <c r="H318" s="792">
        <v>0</v>
      </c>
      <c r="I318" s="793">
        <v>0</v>
      </c>
    </row>
    <row r="319" spans="1:9" ht="29.25" customHeight="1">
      <c r="A319" s="793" t="s">
        <v>2572</v>
      </c>
      <c r="B319" s="914" t="s">
        <v>2903</v>
      </c>
      <c r="C319" s="792">
        <v>0</v>
      </c>
      <c r="D319" s="792">
        <v>0</v>
      </c>
      <c r="E319" s="792">
        <v>0</v>
      </c>
      <c r="F319" s="912"/>
      <c r="G319" s="792">
        <v>21.89</v>
      </c>
      <c r="H319" s="792">
        <v>0</v>
      </c>
      <c r="I319" s="793">
        <v>0</v>
      </c>
    </row>
    <row r="320" spans="1:9">
      <c r="A320" s="793" t="s">
        <v>2572</v>
      </c>
      <c r="B320" s="914" t="s">
        <v>2904</v>
      </c>
      <c r="C320" s="792">
        <v>0</v>
      </c>
      <c r="D320" s="792">
        <v>0</v>
      </c>
      <c r="E320" s="792">
        <v>0</v>
      </c>
      <c r="F320" s="912"/>
      <c r="G320" s="792">
        <v>2376.46</v>
      </c>
      <c r="H320" s="792">
        <v>550</v>
      </c>
      <c r="I320" s="793">
        <v>-100</v>
      </c>
    </row>
    <row r="321" spans="1:9" ht="26.4">
      <c r="A321" s="793" t="s">
        <v>2572</v>
      </c>
      <c r="B321" s="914" t="s">
        <v>2905</v>
      </c>
      <c r="C321" s="792">
        <v>0</v>
      </c>
      <c r="D321" s="792">
        <v>0</v>
      </c>
      <c r="E321" s="792">
        <v>0</v>
      </c>
      <c r="F321" s="912"/>
      <c r="G321" s="792">
        <v>4266.24</v>
      </c>
      <c r="H321" s="792">
        <v>0</v>
      </c>
      <c r="I321" s="793">
        <v>0</v>
      </c>
    </row>
    <row r="322" spans="1:9" ht="26.4">
      <c r="A322" s="793" t="s">
        <v>2574</v>
      </c>
      <c r="B322" s="914" t="s">
        <v>2906</v>
      </c>
      <c r="C322" s="792">
        <v>0</v>
      </c>
      <c r="D322" s="792">
        <v>0</v>
      </c>
      <c r="E322" s="792">
        <v>0</v>
      </c>
      <c r="F322" s="912"/>
      <c r="G322" s="792">
        <v>973.46</v>
      </c>
      <c r="H322" s="792">
        <v>0</v>
      </c>
      <c r="I322" s="793">
        <v>0</v>
      </c>
    </row>
    <row r="323" spans="1:9">
      <c r="A323" s="793" t="s">
        <v>2574</v>
      </c>
      <c r="B323" s="914" t="s">
        <v>2907</v>
      </c>
      <c r="C323" s="792">
        <v>1101.03</v>
      </c>
      <c r="D323" s="792">
        <v>0</v>
      </c>
      <c r="E323" s="792">
        <v>1101.03</v>
      </c>
      <c r="F323" s="912"/>
      <c r="G323" s="792">
        <v>2148.23</v>
      </c>
      <c r="H323" s="792">
        <v>0</v>
      </c>
      <c r="I323" s="793">
        <v>0</v>
      </c>
    </row>
    <row r="324" spans="1:9">
      <c r="A324" s="793" t="s">
        <v>2574</v>
      </c>
      <c r="B324" s="914" t="s">
        <v>2908</v>
      </c>
      <c r="C324" s="792">
        <v>125.39</v>
      </c>
      <c r="D324" s="792">
        <v>0</v>
      </c>
      <c r="E324" s="792">
        <v>125.39</v>
      </c>
      <c r="F324" s="912"/>
      <c r="G324" s="792">
        <v>125.39</v>
      </c>
      <c r="H324" s="792">
        <v>0</v>
      </c>
      <c r="I324" s="793">
        <v>0</v>
      </c>
    </row>
    <row r="325" spans="1:9">
      <c r="A325" s="793" t="s">
        <v>2590</v>
      </c>
      <c r="B325" s="914" t="s">
        <v>2909</v>
      </c>
      <c r="C325" s="792">
        <v>0</v>
      </c>
      <c r="D325" s="792">
        <v>0</v>
      </c>
      <c r="E325" s="792">
        <v>0</v>
      </c>
      <c r="F325" s="912"/>
      <c r="G325" s="792">
        <v>135.07</v>
      </c>
      <c r="H325" s="792">
        <v>0</v>
      </c>
      <c r="I325" s="793">
        <v>0</v>
      </c>
    </row>
    <row r="326" spans="1:9" ht="26.4">
      <c r="A326" s="793" t="s">
        <v>2590</v>
      </c>
      <c r="B326" s="914" t="s">
        <v>2910</v>
      </c>
      <c r="C326" s="792">
        <v>206.15</v>
      </c>
      <c r="D326" s="792">
        <v>0</v>
      </c>
      <c r="E326" s="792">
        <v>206.15</v>
      </c>
      <c r="F326" s="912"/>
      <c r="G326" s="792">
        <v>206.15</v>
      </c>
      <c r="H326" s="792">
        <v>0</v>
      </c>
      <c r="I326" s="793">
        <v>0</v>
      </c>
    </row>
    <row r="327" spans="1:9" ht="26.4">
      <c r="A327" s="793" t="s">
        <v>2590</v>
      </c>
      <c r="B327" s="914" t="s">
        <v>2911</v>
      </c>
      <c r="C327" s="792">
        <v>1849.92</v>
      </c>
      <c r="D327" s="792">
        <v>0</v>
      </c>
      <c r="E327" s="792">
        <v>1849.92</v>
      </c>
      <c r="F327" s="912"/>
      <c r="G327" s="792">
        <v>1849.92</v>
      </c>
      <c r="H327" s="792">
        <v>0</v>
      </c>
      <c r="I327" s="793">
        <v>0</v>
      </c>
    </row>
    <row r="328" spans="1:9">
      <c r="A328" s="793" t="s">
        <v>2592</v>
      </c>
      <c r="B328" s="914" t="s">
        <v>2912</v>
      </c>
      <c r="C328" s="792">
        <v>0</v>
      </c>
      <c r="D328" s="792">
        <v>0</v>
      </c>
      <c r="E328" s="792">
        <v>0</v>
      </c>
      <c r="F328" s="912"/>
      <c r="G328" s="792">
        <v>605.23</v>
      </c>
      <c r="H328" s="792">
        <v>0</v>
      </c>
      <c r="I328" s="793">
        <v>0</v>
      </c>
    </row>
    <row r="329" spans="1:9" ht="26.4">
      <c r="A329" s="793" t="s">
        <v>2592</v>
      </c>
      <c r="B329" s="914" t="s">
        <v>2913</v>
      </c>
      <c r="C329" s="792">
        <v>0</v>
      </c>
      <c r="D329" s="792">
        <v>0</v>
      </c>
      <c r="E329" s="792">
        <v>0</v>
      </c>
      <c r="F329" s="912"/>
      <c r="G329" s="792">
        <v>176.63</v>
      </c>
      <c r="H329" s="792">
        <v>0</v>
      </c>
      <c r="I329" s="793">
        <v>0</v>
      </c>
    </row>
    <row r="330" spans="1:9">
      <c r="A330" s="793" t="s">
        <v>2595</v>
      </c>
      <c r="B330" s="914" t="s">
        <v>2914</v>
      </c>
      <c r="C330" s="792">
        <v>0</v>
      </c>
      <c r="D330" s="792">
        <v>0</v>
      </c>
      <c r="E330" s="792">
        <v>0</v>
      </c>
      <c r="F330" s="912"/>
      <c r="G330" s="792">
        <v>721</v>
      </c>
      <c r="H330" s="792">
        <v>0</v>
      </c>
      <c r="I330" s="793">
        <v>0</v>
      </c>
    </row>
    <row r="331" spans="1:9">
      <c r="A331" s="793" t="s">
        <v>2597</v>
      </c>
      <c r="B331" s="914" t="s">
        <v>2915</v>
      </c>
      <c r="C331" s="792">
        <v>0</v>
      </c>
      <c r="D331" s="792">
        <v>0</v>
      </c>
      <c r="E331" s="792">
        <v>0</v>
      </c>
      <c r="F331" s="912"/>
      <c r="G331" s="792">
        <v>5303.64</v>
      </c>
      <c r="H331" s="792">
        <v>0</v>
      </c>
      <c r="I331" s="793">
        <v>0</v>
      </c>
    </row>
    <row r="332" spans="1:9">
      <c r="A332" s="793" t="s">
        <v>2606</v>
      </c>
      <c r="B332" s="914" t="s">
        <v>2916</v>
      </c>
      <c r="C332" s="792">
        <v>0</v>
      </c>
      <c r="D332" s="792">
        <v>0</v>
      </c>
      <c r="E332" s="792">
        <v>0</v>
      </c>
      <c r="F332" s="912"/>
      <c r="G332" s="792">
        <v>28.25</v>
      </c>
      <c r="H332" s="792">
        <v>0</v>
      </c>
      <c r="I332" s="793">
        <v>0</v>
      </c>
    </row>
    <row r="333" spans="1:9" ht="26.4">
      <c r="A333" s="793" t="s">
        <v>2788</v>
      </c>
      <c r="B333" s="914" t="s">
        <v>2917</v>
      </c>
      <c r="C333" s="792">
        <v>0</v>
      </c>
      <c r="D333" s="792">
        <v>0</v>
      </c>
      <c r="E333" s="792">
        <v>0</v>
      </c>
      <c r="F333" s="912"/>
      <c r="G333" s="792">
        <v>5246.73</v>
      </c>
      <c r="H333" s="792">
        <v>0</v>
      </c>
      <c r="I333" s="793">
        <v>0</v>
      </c>
    </row>
    <row r="334" spans="1:9" ht="26.4">
      <c r="A334" s="793" t="s">
        <v>2798</v>
      </c>
      <c r="B334" s="914" t="s">
        <v>2918</v>
      </c>
      <c r="C334" s="792">
        <v>0</v>
      </c>
      <c r="D334" s="792">
        <v>0</v>
      </c>
      <c r="E334" s="792">
        <v>0</v>
      </c>
      <c r="F334" s="912"/>
      <c r="G334" s="792">
        <v>75.599999999999994</v>
      </c>
      <c r="H334" s="792">
        <v>0</v>
      </c>
      <c r="I334" s="793">
        <v>0</v>
      </c>
    </row>
    <row r="335" spans="1:9" ht="26.4">
      <c r="A335" s="793" t="s">
        <v>2801</v>
      </c>
      <c r="B335" s="914" t="s">
        <v>2919</v>
      </c>
      <c r="C335" s="792">
        <v>0</v>
      </c>
      <c r="D335" s="792">
        <v>0</v>
      </c>
      <c r="E335" s="792">
        <v>0</v>
      </c>
      <c r="F335" s="912"/>
      <c r="G335" s="792">
        <v>282.76</v>
      </c>
      <c r="H335" s="792">
        <v>0</v>
      </c>
      <c r="I335" s="793">
        <v>0</v>
      </c>
    </row>
    <row r="336" spans="1:9" ht="15" thickBot="1">
      <c r="A336" s="793" t="s">
        <v>2647</v>
      </c>
      <c r="B336" s="914" t="s">
        <v>2920</v>
      </c>
      <c r="C336" s="792">
        <v>0</v>
      </c>
      <c r="D336" s="792">
        <v>0</v>
      </c>
      <c r="E336" s="792">
        <v>0</v>
      </c>
      <c r="F336" s="912"/>
      <c r="G336" s="792">
        <v>7038.82</v>
      </c>
      <c r="H336" s="792">
        <v>0</v>
      </c>
      <c r="I336" s="793">
        <v>0</v>
      </c>
    </row>
    <row r="337" spans="1:9" ht="15" thickBot="1">
      <c r="A337" s="773"/>
      <c r="B337" s="804" t="s">
        <v>2844</v>
      </c>
      <c r="C337" s="915">
        <v>4545.1000000000004</v>
      </c>
      <c r="D337" s="915">
        <v>65.709999999999994</v>
      </c>
      <c r="E337" s="915">
        <v>4610.8100000000004</v>
      </c>
      <c r="F337" s="916" t="s">
        <v>595</v>
      </c>
      <c r="G337" s="915">
        <v>74714.37</v>
      </c>
      <c r="H337" s="915">
        <v>2434.58</v>
      </c>
      <c r="I337" s="917">
        <v>89.39</v>
      </c>
    </row>
    <row r="338" spans="1:9">
      <c r="A338" s="793" t="s">
        <v>2921</v>
      </c>
      <c r="B338" s="914" t="s">
        <v>2922</v>
      </c>
      <c r="C338" s="792"/>
      <c r="D338" s="792"/>
      <c r="E338" s="792"/>
      <c r="F338" s="912"/>
      <c r="G338" s="792"/>
      <c r="H338" s="792"/>
      <c r="I338" s="913"/>
    </row>
    <row r="339" spans="1:9">
      <c r="A339" s="793" t="s">
        <v>2557</v>
      </c>
      <c r="B339" s="914" t="s">
        <v>2923</v>
      </c>
      <c r="C339" s="792">
        <v>-275.35000000000002</v>
      </c>
      <c r="D339" s="792">
        <v>0</v>
      </c>
      <c r="E339" s="792">
        <v>-275.35000000000002</v>
      </c>
      <c r="F339" s="912"/>
      <c r="G339" s="792">
        <v>671.64</v>
      </c>
      <c r="H339" s="792">
        <v>-3.18</v>
      </c>
      <c r="I339" s="793">
        <v>8558.81</v>
      </c>
    </row>
    <row r="340" spans="1:9" ht="15" thickBot="1">
      <c r="A340" s="793" t="s">
        <v>2570</v>
      </c>
      <c r="B340" s="914" t="s">
        <v>2924</v>
      </c>
      <c r="C340" s="792">
        <v>-4405.91</v>
      </c>
      <c r="D340" s="792">
        <v>0</v>
      </c>
      <c r="E340" s="792">
        <v>-4405.91</v>
      </c>
      <c r="F340" s="912"/>
      <c r="G340" s="792">
        <v>-5207.4399999999996</v>
      </c>
      <c r="H340" s="792">
        <v>-79.78</v>
      </c>
      <c r="I340" s="793">
        <v>5422.57</v>
      </c>
    </row>
    <row r="341" spans="1:9" ht="15" thickBot="1">
      <c r="A341" s="773"/>
      <c r="B341" s="804" t="s">
        <v>2925</v>
      </c>
      <c r="C341" s="915">
        <v>-4681.26</v>
      </c>
      <c r="D341" s="915">
        <v>0</v>
      </c>
      <c r="E341" s="915">
        <v>-4681.26</v>
      </c>
      <c r="F341" s="916"/>
      <c r="G341" s="915">
        <v>-4535.8</v>
      </c>
      <c r="H341" s="915">
        <v>-82.96</v>
      </c>
      <c r="I341" s="917">
        <v>5542.79</v>
      </c>
    </row>
    <row r="342" spans="1:9">
      <c r="A342" s="793" t="s">
        <v>2564</v>
      </c>
      <c r="B342" s="914" t="s">
        <v>2565</v>
      </c>
      <c r="C342" s="792"/>
      <c r="D342" s="792"/>
      <c r="E342" s="792"/>
      <c r="F342" s="912"/>
      <c r="G342" s="792"/>
      <c r="H342" s="792"/>
      <c r="I342" s="913"/>
    </row>
    <row r="343" spans="1:9">
      <c r="A343" s="918"/>
      <c r="B343" s="914" t="s">
        <v>2859</v>
      </c>
      <c r="C343" s="792">
        <v>0</v>
      </c>
      <c r="D343" s="792">
        <v>0</v>
      </c>
      <c r="E343" s="792">
        <v>0</v>
      </c>
      <c r="F343" s="912"/>
      <c r="G343" s="792">
        <v>165.55</v>
      </c>
      <c r="H343" s="792">
        <v>0</v>
      </c>
      <c r="I343" s="793">
        <v>0</v>
      </c>
    </row>
    <row r="344" spans="1:9" ht="29.25" customHeight="1">
      <c r="A344" s="793" t="s">
        <v>2557</v>
      </c>
      <c r="B344" s="914" t="s">
        <v>2926</v>
      </c>
      <c r="C344" s="792">
        <v>0</v>
      </c>
      <c r="D344" s="792">
        <v>0</v>
      </c>
      <c r="E344" s="792">
        <v>0</v>
      </c>
      <c r="F344" s="912"/>
      <c r="G344" s="792">
        <v>929.75</v>
      </c>
      <c r="H344" s="792">
        <v>0</v>
      </c>
      <c r="I344" s="793">
        <v>0</v>
      </c>
    </row>
    <row r="345" spans="1:9" ht="19.5" customHeight="1" thickBot="1">
      <c r="A345" s="931" t="s">
        <v>2557</v>
      </c>
      <c r="B345" s="932" t="s">
        <v>2927</v>
      </c>
      <c r="C345" s="830">
        <v>368.55</v>
      </c>
      <c r="D345" s="830">
        <v>0</v>
      </c>
      <c r="E345" s="830">
        <v>368.55</v>
      </c>
      <c r="F345" s="933"/>
      <c r="G345" s="830">
        <v>12810</v>
      </c>
      <c r="H345" s="830">
        <v>566.96</v>
      </c>
      <c r="I345" s="931">
        <v>-35</v>
      </c>
    </row>
    <row r="346" spans="1:9" ht="17.25" customHeight="1">
      <c r="A346" s="2928" t="s">
        <v>2928</v>
      </c>
      <c r="B346" s="2928"/>
      <c r="C346" s="792"/>
      <c r="D346" s="792"/>
      <c r="E346" s="792"/>
      <c r="F346" s="912"/>
      <c r="G346" s="792"/>
      <c r="H346" s="792"/>
      <c r="I346" s="793"/>
    </row>
    <row r="347" spans="1:9" ht="26.4">
      <c r="A347" s="793" t="s">
        <v>2572</v>
      </c>
      <c r="B347" s="914" t="s">
        <v>2929</v>
      </c>
      <c r="C347" s="792">
        <v>0</v>
      </c>
      <c r="D347" s="792">
        <v>0</v>
      </c>
      <c r="E347" s="792">
        <v>0</v>
      </c>
      <c r="F347" s="912"/>
      <c r="G347" s="792">
        <v>111.5</v>
      </c>
      <c r="H347" s="792">
        <v>0</v>
      </c>
      <c r="I347" s="793">
        <v>0</v>
      </c>
    </row>
    <row r="348" spans="1:9" ht="26.4">
      <c r="A348" s="793" t="s">
        <v>2590</v>
      </c>
      <c r="B348" s="914" t="s">
        <v>2930</v>
      </c>
      <c r="C348" s="792">
        <v>0</v>
      </c>
      <c r="D348" s="792">
        <v>0</v>
      </c>
      <c r="E348" s="792">
        <v>0</v>
      </c>
      <c r="F348" s="912"/>
      <c r="G348" s="792">
        <v>246.35</v>
      </c>
      <c r="H348" s="792">
        <v>0</v>
      </c>
      <c r="I348" s="793">
        <v>0</v>
      </c>
    </row>
    <row r="349" spans="1:9" ht="28.5" customHeight="1">
      <c r="A349" s="793" t="s">
        <v>2592</v>
      </c>
      <c r="B349" s="914" t="s">
        <v>2931</v>
      </c>
      <c r="C349" s="792">
        <v>0</v>
      </c>
      <c r="D349" s="792">
        <v>0</v>
      </c>
      <c r="E349" s="792">
        <v>0</v>
      </c>
      <c r="F349" s="912"/>
      <c r="G349" s="792">
        <v>368.26</v>
      </c>
      <c r="H349" s="792">
        <v>0</v>
      </c>
      <c r="I349" s="793">
        <v>0</v>
      </c>
    </row>
    <row r="350" spans="1:9">
      <c r="A350" s="793" t="s">
        <v>2592</v>
      </c>
      <c r="B350" s="914" t="s">
        <v>2932</v>
      </c>
      <c r="C350" s="792">
        <v>0</v>
      </c>
      <c r="D350" s="792">
        <v>0</v>
      </c>
      <c r="E350" s="792">
        <v>0</v>
      </c>
      <c r="F350" s="912"/>
      <c r="G350" s="792">
        <v>194.03</v>
      </c>
      <c r="H350" s="792">
        <v>0</v>
      </c>
      <c r="I350" s="793">
        <v>0</v>
      </c>
    </row>
    <row r="351" spans="1:9" ht="15" thickBot="1">
      <c r="A351" s="793" t="s">
        <v>2608</v>
      </c>
      <c r="B351" s="914" t="s">
        <v>2933</v>
      </c>
      <c r="C351" s="792">
        <v>0</v>
      </c>
      <c r="D351" s="792">
        <v>0</v>
      </c>
      <c r="E351" s="792">
        <v>0</v>
      </c>
      <c r="F351" s="912"/>
      <c r="G351" s="792">
        <v>17.760000000000002</v>
      </c>
      <c r="H351" s="792">
        <v>0</v>
      </c>
      <c r="I351" s="793">
        <v>0</v>
      </c>
    </row>
    <row r="352" spans="1:9" ht="15" thickBot="1">
      <c r="A352" s="773"/>
      <c r="B352" s="804" t="s">
        <v>2579</v>
      </c>
      <c r="C352" s="915">
        <v>368.55</v>
      </c>
      <c r="D352" s="915">
        <v>0</v>
      </c>
      <c r="E352" s="915">
        <v>368.55</v>
      </c>
      <c r="F352" s="916"/>
      <c r="G352" s="915">
        <v>14843.2</v>
      </c>
      <c r="H352" s="915">
        <v>566.96</v>
      </c>
      <c r="I352" s="917">
        <v>-35</v>
      </c>
    </row>
    <row r="353" spans="1:9" ht="15" thickBot="1">
      <c r="A353" s="773"/>
      <c r="B353" s="804" t="s">
        <v>2934</v>
      </c>
      <c r="C353" s="915">
        <v>232.39</v>
      </c>
      <c r="D353" s="915">
        <v>65.709999999999994</v>
      </c>
      <c r="E353" s="915">
        <v>298.10000000000002</v>
      </c>
      <c r="F353" s="916"/>
      <c r="G353" s="915">
        <v>85021.77</v>
      </c>
      <c r="H353" s="915">
        <v>2918.58</v>
      </c>
      <c r="I353" s="919">
        <v>-89.79</v>
      </c>
    </row>
    <row r="354" spans="1:9">
      <c r="A354" s="922" t="s">
        <v>2935</v>
      </c>
      <c r="B354" s="923" t="s">
        <v>2936</v>
      </c>
      <c r="C354" s="792"/>
      <c r="D354" s="792"/>
      <c r="E354" s="792"/>
      <c r="F354" s="912"/>
      <c r="G354" s="792"/>
      <c r="H354" s="792"/>
      <c r="I354" s="913"/>
    </row>
    <row r="355" spans="1:9">
      <c r="A355" s="793" t="s">
        <v>2937</v>
      </c>
      <c r="B355" s="914" t="s">
        <v>2938</v>
      </c>
      <c r="C355" s="792"/>
      <c r="D355" s="792"/>
      <c r="E355" s="792"/>
      <c r="F355" s="912"/>
      <c r="G355" s="792"/>
      <c r="H355" s="792"/>
      <c r="I355" s="913"/>
    </row>
    <row r="356" spans="1:9" ht="26.4">
      <c r="A356" s="793" t="s">
        <v>2557</v>
      </c>
      <c r="B356" s="914" t="s">
        <v>2939</v>
      </c>
      <c r="C356" s="792">
        <v>0</v>
      </c>
      <c r="D356" s="792">
        <v>0</v>
      </c>
      <c r="E356" s="792">
        <v>0</v>
      </c>
      <c r="F356" s="912"/>
      <c r="G356" s="792">
        <v>636.51</v>
      </c>
      <c r="H356" s="792">
        <v>0</v>
      </c>
      <c r="I356" s="793">
        <v>0</v>
      </c>
    </row>
    <row r="357" spans="1:9" ht="15" thickBot="1">
      <c r="A357" s="793" t="s">
        <v>2557</v>
      </c>
      <c r="B357" s="914" t="s">
        <v>2940</v>
      </c>
      <c r="C357" s="792">
        <v>3.99</v>
      </c>
      <c r="D357" s="792">
        <v>0</v>
      </c>
      <c r="E357" s="792">
        <v>3.99</v>
      </c>
      <c r="F357" s="912"/>
      <c r="G357" s="792">
        <v>3.99</v>
      </c>
      <c r="H357" s="792">
        <v>0</v>
      </c>
      <c r="I357" s="793">
        <v>0</v>
      </c>
    </row>
    <row r="358" spans="1:9" ht="15" thickBot="1">
      <c r="A358" s="773"/>
      <c r="B358" s="804" t="s">
        <v>2941</v>
      </c>
      <c r="C358" s="915">
        <v>3.99</v>
      </c>
      <c r="D358" s="915">
        <v>0</v>
      </c>
      <c r="E358" s="915">
        <v>3.99</v>
      </c>
      <c r="F358" s="916"/>
      <c r="G358" s="915">
        <v>640.5</v>
      </c>
      <c r="H358" s="915">
        <v>0</v>
      </c>
      <c r="I358" s="917">
        <v>0</v>
      </c>
    </row>
    <row r="359" spans="1:9">
      <c r="A359" s="793" t="s">
        <v>2670</v>
      </c>
      <c r="B359" s="914" t="s">
        <v>2671</v>
      </c>
      <c r="C359" s="792"/>
      <c r="D359" s="792"/>
      <c r="E359" s="792"/>
      <c r="F359" s="912"/>
      <c r="G359" s="792"/>
      <c r="H359" s="792"/>
      <c r="I359" s="913"/>
    </row>
    <row r="360" spans="1:9" ht="26.4">
      <c r="A360" s="918"/>
      <c r="B360" s="914" t="s">
        <v>2578</v>
      </c>
      <c r="C360" s="792">
        <v>0</v>
      </c>
      <c r="D360" s="792">
        <v>0</v>
      </c>
      <c r="E360" s="792">
        <v>0</v>
      </c>
      <c r="F360" s="912"/>
      <c r="G360" s="792">
        <v>33283.54</v>
      </c>
      <c r="H360" s="792">
        <v>0</v>
      </c>
      <c r="I360" s="793">
        <v>0</v>
      </c>
    </row>
    <row r="361" spans="1:9" ht="26.4">
      <c r="A361" s="793" t="s">
        <v>2557</v>
      </c>
      <c r="B361" s="914" t="s">
        <v>2942</v>
      </c>
      <c r="C361" s="792">
        <v>0</v>
      </c>
      <c r="D361" s="792">
        <v>0</v>
      </c>
      <c r="E361" s="792">
        <v>0</v>
      </c>
      <c r="F361" s="912"/>
      <c r="G361" s="792">
        <v>1725.3</v>
      </c>
      <c r="H361" s="792">
        <v>9.08</v>
      </c>
      <c r="I361" s="793">
        <v>-100</v>
      </c>
    </row>
    <row r="362" spans="1:9" ht="26.4">
      <c r="A362" s="793" t="s">
        <v>2557</v>
      </c>
      <c r="B362" s="914" t="s">
        <v>2943</v>
      </c>
      <c r="C362" s="792">
        <v>0</v>
      </c>
      <c r="D362" s="792">
        <v>0</v>
      </c>
      <c r="E362" s="792">
        <v>0</v>
      </c>
      <c r="F362" s="912"/>
      <c r="G362" s="792">
        <v>291.99</v>
      </c>
      <c r="H362" s="792">
        <v>0</v>
      </c>
      <c r="I362" s="793">
        <v>0</v>
      </c>
    </row>
    <row r="363" spans="1:9">
      <c r="A363" s="793" t="s">
        <v>2557</v>
      </c>
      <c r="B363" s="914" t="s">
        <v>2944</v>
      </c>
      <c r="C363" s="792">
        <v>7000</v>
      </c>
      <c r="D363" s="792">
        <v>0</v>
      </c>
      <c r="E363" s="792">
        <v>7000</v>
      </c>
      <c r="F363" s="912"/>
      <c r="G363" s="792">
        <v>41951.92</v>
      </c>
      <c r="H363" s="792">
        <v>1705.56</v>
      </c>
      <c r="I363" s="793">
        <v>310.42</v>
      </c>
    </row>
    <row r="364" spans="1:9" ht="26.4">
      <c r="A364" s="793" t="s">
        <v>2557</v>
      </c>
      <c r="B364" s="914" t="s">
        <v>2945</v>
      </c>
      <c r="C364" s="792">
        <v>0.79</v>
      </c>
      <c r="D364" s="792">
        <v>0</v>
      </c>
      <c r="E364" s="792">
        <v>0.79</v>
      </c>
      <c r="F364" s="912"/>
      <c r="G364" s="792">
        <v>8.98</v>
      </c>
      <c r="H364" s="792">
        <v>0.8</v>
      </c>
      <c r="I364" s="793">
        <v>-1.25</v>
      </c>
    </row>
    <row r="365" spans="1:9">
      <c r="A365" s="793" t="s">
        <v>2570</v>
      </c>
      <c r="B365" s="914" t="s">
        <v>2946</v>
      </c>
      <c r="C365" s="792">
        <v>0</v>
      </c>
      <c r="D365" s="792">
        <v>0</v>
      </c>
      <c r="E365" s="792">
        <v>0</v>
      </c>
      <c r="F365" s="912"/>
      <c r="G365" s="792">
        <v>297.76</v>
      </c>
      <c r="H365" s="792">
        <v>0</v>
      </c>
      <c r="I365" s="793">
        <v>0</v>
      </c>
    </row>
    <row r="366" spans="1:9">
      <c r="A366" s="793" t="s">
        <v>2570</v>
      </c>
      <c r="B366" s="914" t="s">
        <v>2947</v>
      </c>
      <c r="C366" s="792">
        <v>0</v>
      </c>
      <c r="D366" s="792">
        <v>0</v>
      </c>
      <c r="E366" s="792">
        <v>0</v>
      </c>
      <c r="F366" s="912"/>
      <c r="G366" s="792">
        <v>3783.13</v>
      </c>
      <c r="H366" s="792">
        <v>0</v>
      </c>
      <c r="I366" s="793">
        <v>0</v>
      </c>
    </row>
    <row r="367" spans="1:9">
      <c r="A367" s="793" t="s">
        <v>2570</v>
      </c>
      <c r="B367" s="914" t="s">
        <v>2948</v>
      </c>
      <c r="C367" s="792">
        <v>2000</v>
      </c>
      <c r="D367" s="792">
        <v>0</v>
      </c>
      <c r="E367" s="792">
        <v>2000</v>
      </c>
      <c r="F367" s="912"/>
      <c r="G367" s="792">
        <v>16078.21</v>
      </c>
      <c r="H367" s="792">
        <v>1393.08</v>
      </c>
      <c r="I367" s="793">
        <v>43.57</v>
      </c>
    </row>
    <row r="368" spans="1:9">
      <c r="A368" s="793" t="s">
        <v>2570</v>
      </c>
      <c r="B368" s="914" t="s">
        <v>2949</v>
      </c>
      <c r="C368" s="792">
        <v>0</v>
      </c>
      <c r="D368" s="792">
        <v>0</v>
      </c>
      <c r="E368" s="792">
        <v>0</v>
      </c>
      <c r="F368" s="912"/>
      <c r="G368" s="792">
        <v>539.05999999999995</v>
      </c>
      <c r="H368" s="792">
        <v>0</v>
      </c>
      <c r="I368" s="793">
        <v>0</v>
      </c>
    </row>
    <row r="369" spans="1:9" ht="26.4">
      <c r="A369" s="793" t="s">
        <v>2570</v>
      </c>
      <c r="B369" s="914" t="s">
        <v>2950</v>
      </c>
      <c r="C369" s="792">
        <v>0</v>
      </c>
      <c r="D369" s="792">
        <v>0</v>
      </c>
      <c r="E369" s="792">
        <v>0</v>
      </c>
      <c r="F369" s="912"/>
      <c r="G369" s="792">
        <v>594.19000000000005</v>
      </c>
      <c r="H369" s="792">
        <v>0</v>
      </c>
      <c r="I369" s="793">
        <v>0</v>
      </c>
    </row>
    <row r="370" spans="1:9">
      <c r="A370" s="793" t="s">
        <v>2572</v>
      </c>
      <c r="B370" s="914" t="s">
        <v>2951</v>
      </c>
      <c r="C370" s="792">
        <v>0</v>
      </c>
      <c r="D370" s="792">
        <v>0</v>
      </c>
      <c r="E370" s="792">
        <v>0</v>
      </c>
      <c r="F370" s="912"/>
      <c r="G370" s="792">
        <v>56158.879999999997</v>
      </c>
      <c r="H370" s="792">
        <v>0</v>
      </c>
      <c r="I370" s="793">
        <v>0</v>
      </c>
    </row>
    <row r="371" spans="1:9">
      <c r="A371" s="793" t="s">
        <v>2572</v>
      </c>
      <c r="B371" s="914" t="s">
        <v>2952</v>
      </c>
      <c r="C371" s="792">
        <v>0</v>
      </c>
      <c r="D371" s="792">
        <v>0</v>
      </c>
      <c r="E371" s="792">
        <v>0</v>
      </c>
      <c r="F371" s="912"/>
      <c r="G371" s="792">
        <v>1040</v>
      </c>
      <c r="H371" s="792">
        <v>0</v>
      </c>
      <c r="I371" s="793">
        <v>0</v>
      </c>
    </row>
    <row r="372" spans="1:9" ht="26.4">
      <c r="A372" s="793" t="s">
        <v>2574</v>
      </c>
      <c r="B372" s="914" t="s">
        <v>2953</v>
      </c>
      <c r="C372" s="792">
        <v>0</v>
      </c>
      <c r="D372" s="792">
        <v>0</v>
      </c>
      <c r="E372" s="792">
        <v>0</v>
      </c>
      <c r="F372" s="912"/>
      <c r="G372" s="792">
        <v>1222.69</v>
      </c>
      <c r="H372" s="792">
        <v>0</v>
      </c>
      <c r="I372" s="793">
        <v>0</v>
      </c>
    </row>
    <row r="373" spans="1:9">
      <c r="A373" s="793" t="s">
        <v>2574</v>
      </c>
      <c r="B373" s="914" t="s">
        <v>2954</v>
      </c>
      <c r="C373" s="792">
        <v>0</v>
      </c>
      <c r="D373" s="792">
        <v>0</v>
      </c>
      <c r="E373" s="792">
        <v>0</v>
      </c>
      <c r="F373" s="912"/>
      <c r="G373" s="792">
        <v>316.29000000000002</v>
      </c>
      <c r="H373" s="792">
        <v>0</v>
      </c>
      <c r="I373" s="793">
        <v>0</v>
      </c>
    </row>
    <row r="374" spans="1:9" ht="26.4">
      <c r="A374" s="793" t="s">
        <v>2590</v>
      </c>
      <c r="B374" s="914" t="s">
        <v>2955</v>
      </c>
      <c r="C374" s="792">
        <v>780.77</v>
      </c>
      <c r="D374" s="792">
        <v>0</v>
      </c>
      <c r="E374" s="792">
        <v>780.77</v>
      </c>
      <c r="F374" s="912"/>
      <c r="G374" s="792">
        <v>8086.38</v>
      </c>
      <c r="H374" s="792">
        <v>288.13</v>
      </c>
      <c r="I374" s="793">
        <v>170.98</v>
      </c>
    </row>
    <row r="375" spans="1:9">
      <c r="A375" s="793" t="s">
        <v>2592</v>
      </c>
      <c r="B375" s="914" t="s">
        <v>2956</v>
      </c>
      <c r="C375" s="792">
        <v>0</v>
      </c>
      <c r="D375" s="792">
        <v>0</v>
      </c>
      <c r="E375" s="792">
        <v>0</v>
      </c>
      <c r="F375" s="912"/>
      <c r="G375" s="792">
        <v>3730.32</v>
      </c>
      <c r="H375" s="792">
        <v>186.52</v>
      </c>
      <c r="I375" s="793">
        <v>-100</v>
      </c>
    </row>
    <row r="376" spans="1:9">
      <c r="A376" s="793" t="s">
        <v>2595</v>
      </c>
      <c r="B376" s="914" t="s">
        <v>2957</v>
      </c>
      <c r="C376" s="792">
        <v>0</v>
      </c>
      <c r="D376" s="792">
        <v>0</v>
      </c>
      <c r="E376" s="792">
        <v>0</v>
      </c>
      <c r="F376" s="912"/>
      <c r="G376" s="792">
        <v>6749.89</v>
      </c>
      <c r="H376" s="792">
        <v>0</v>
      </c>
      <c r="I376" s="793">
        <v>0</v>
      </c>
    </row>
    <row r="377" spans="1:9">
      <c r="A377" s="793" t="s">
        <v>2597</v>
      </c>
      <c r="B377" s="914" t="s">
        <v>2958</v>
      </c>
      <c r="C377" s="792">
        <v>0</v>
      </c>
      <c r="D377" s="792">
        <v>0</v>
      </c>
      <c r="E377" s="792">
        <v>0</v>
      </c>
      <c r="F377" s="912"/>
      <c r="G377" s="792">
        <v>5115.8900000000003</v>
      </c>
      <c r="H377" s="792">
        <v>0</v>
      </c>
      <c r="I377" s="793">
        <v>0</v>
      </c>
    </row>
    <row r="378" spans="1:9">
      <c r="A378" s="793" t="s">
        <v>2599</v>
      </c>
      <c r="B378" s="914" t="s">
        <v>2959</v>
      </c>
      <c r="C378" s="792">
        <v>238.72</v>
      </c>
      <c r="D378" s="792">
        <v>0</v>
      </c>
      <c r="E378" s="792">
        <v>238.72</v>
      </c>
      <c r="F378" s="912"/>
      <c r="G378" s="792">
        <v>400.27</v>
      </c>
      <c r="H378" s="792">
        <v>39.82</v>
      </c>
      <c r="I378" s="793">
        <v>499.5</v>
      </c>
    </row>
    <row r="379" spans="1:9">
      <c r="A379" s="793" t="s">
        <v>2601</v>
      </c>
      <c r="B379" s="914" t="s">
        <v>2960</v>
      </c>
      <c r="C379" s="792">
        <v>0</v>
      </c>
      <c r="D379" s="792">
        <v>0</v>
      </c>
      <c r="E379" s="792">
        <v>0</v>
      </c>
      <c r="F379" s="912"/>
      <c r="G379" s="792">
        <v>732.9</v>
      </c>
      <c r="H379" s="792">
        <v>0</v>
      </c>
      <c r="I379" s="793">
        <v>0</v>
      </c>
    </row>
    <row r="380" spans="1:9">
      <c r="A380" s="793" t="s">
        <v>2604</v>
      </c>
      <c r="B380" s="914" t="s">
        <v>2961</v>
      </c>
      <c r="C380" s="792">
        <v>0</v>
      </c>
      <c r="D380" s="792">
        <v>0</v>
      </c>
      <c r="E380" s="792">
        <v>0</v>
      </c>
      <c r="F380" s="912"/>
      <c r="G380" s="792">
        <v>5762.31</v>
      </c>
      <c r="H380" s="792">
        <v>0</v>
      </c>
      <c r="I380" s="793">
        <v>0</v>
      </c>
    </row>
    <row r="381" spans="1:9">
      <c r="A381" s="793" t="s">
        <v>2604</v>
      </c>
      <c r="B381" s="914" t="s">
        <v>2962</v>
      </c>
      <c r="C381" s="792">
        <v>0</v>
      </c>
      <c r="D381" s="792">
        <v>0</v>
      </c>
      <c r="E381" s="792">
        <v>0</v>
      </c>
      <c r="F381" s="912"/>
      <c r="G381" s="792">
        <v>1095.83</v>
      </c>
      <c r="H381" s="792">
        <v>0</v>
      </c>
      <c r="I381" s="793">
        <v>0</v>
      </c>
    </row>
    <row r="382" spans="1:9" ht="26.4">
      <c r="A382" s="793" t="s">
        <v>2610</v>
      </c>
      <c r="B382" s="914" t="s">
        <v>2963</v>
      </c>
      <c r="C382" s="792">
        <v>128.26</v>
      </c>
      <c r="D382" s="792">
        <v>0</v>
      </c>
      <c r="E382" s="792">
        <v>128.26</v>
      </c>
      <c r="F382" s="912"/>
      <c r="G382" s="792">
        <v>5804.14</v>
      </c>
      <c r="H382" s="792">
        <v>87.24</v>
      </c>
      <c r="I382" s="793">
        <v>47.02</v>
      </c>
    </row>
    <row r="383" spans="1:9" ht="26.4">
      <c r="A383" s="793" t="s">
        <v>2612</v>
      </c>
      <c r="B383" s="914" t="s">
        <v>2964</v>
      </c>
      <c r="C383" s="792">
        <v>0</v>
      </c>
      <c r="D383" s="792">
        <v>0</v>
      </c>
      <c r="E383" s="792">
        <v>0</v>
      </c>
      <c r="F383" s="912"/>
      <c r="G383" s="792">
        <v>928.05</v>
      </c>
      <c r="H383" s="792">
        <v>0</v>
      </c>
      <c r="I383" s="793">
        <v>0</v>
      </c>
    </row>
    <row r="384" spans="1:9" ht="16.5" customHeight="1">
      <c r="A384" s="793" t="s">
        <v>2615</v>
      </c>
      <c r="B384" s="914" t="s">
        <v>2965</v>
      </c>
      <c r="C384" s="792">
        <v>0</v>
      </c>
      <c r="D384" s="792">
        <v>0</v>
      </c>
      <c r="E384" s="792">
        <v>0</v>
      </c>
      <c r="F384" s="912"/>
      <c r="G384" s="792">
        <v>3070.63</v>
      </c>
      <c r="H384" s="792">
        <v>146.63</v>
      </c>
      <c r="I384" s="793">
        <v>-100</v>
      </c>
    </row>
    <row r="385" spans="1:9" ht="16.5" customHeight="1">
      <c r="A385" s="2924" t="s">
        <v>2615</v>
      </c>
      <c r="B385" s="2930" t="s">
        <v>2966</v>
      </c>
      <c r="C385" s="792">
        <v>237.67</v>
      </c>
      <c r="D385" s="792">
        <v>0</v>
      </c>
      <c r="E385" s="792">
        <v>638.97</v>
      </c>
      <c r="F385" s="912"/>
      <c r="G385" s="792">
        <v>4095.34</v>
      </c>
      <c r="H385" s="792">
        <v>244.77</v>
      </c>
      <c r="I385" s="793">
        <v>161.05000000000001</v>
      </c>
    </row>
    <row r="386" spans="1:9" ht="16.5" customHeight="1">
      <c r="A386" s="2924"/>
      <c r="B386" s="2930"/>
      <c r="C386" s="794">
        <v>401.29</v>
      </c>
      <c r="D386" s="924"/>
      <c r="E386" s="924"/>
      <c r="F386" s="912"/>
      <c r="G386" s="829"/>
      <c r="H386" s="924"/>
      <c r="I386" s="791"/>
    </row>
    <row r="387" spans="1:9" ht="26.4">
      <c r="A387" s="793" t="s">
        <v>2617</v>
      </c>
      <c r="B387" s="914" t="s">
        <v>2967</v>
      </c>
      <c r="C387" s="792">
        <v>2711.43</v>
      </c>
      <c r="D387" s="792">
        <v>0</v>
      </c>
      <c r="E387" s="792">
        <v>2711.43</v>
      </c>
      <c r="F387" s="912"/>
      <c r="G387" s="792">
        <v>31107.3</v>
      </c>
      <c r="H387" s="792">
        <v>3566.03</v>
      </c>
      <c r="I387" s="793">
        <v>-23.97</v>
      </c>
    </row>
    <row r="388" spans="1:9">
      <c r="A388" s="793" t="s">
        <v>2617</v>
      </c>
      <c r="B388" s="914" t="s">
        <v>2968</v>
      </c>
      <c r="C388" s="792">
        <v>0</v>
      </c>
      <c r="D388" s="792">
        <v>0</v>
      </c>
      <c r="E388" s="792">
        <v>0</v>
      </c>
      <c r="F388" s="912"/>
      <c r="G388" s="792">
        <v>966.43</v>
      </c>
      <c r="H388" s="792">
        <v>0</v>
      </c>
      <c r="I388" s="793">
        <v>0</v>
      </c>
    </row>
    <row r="389" spans="1:9">
      <c r="A389" s="793" t="s">
        <v>2619</v>
      </c>
      <c r="B389" s="914" t="s">
        <v>2969</v>
      </c>
      <c r="C389" s="792">
        <v>718.57</v>
      </c>
      <c r="D389" s="792">
        <v>0</v>
      </c>
      <c r="E389" s="792">
        <v>718.57</v>
      </c>
      <c r="F389" s="912"/>
      <c r="G389" s="792">
        <v>1218.57</v>
      </c>
      <c r="H389" s="792">
        <v>500</v>
      </c>
      <c r="I389" s="793">
        <v>43.71</v>
      </c>
    </row>
    <row r="390" spans="1:9" ht="26.4">
      <c r="A390" s="793" t="s">
        <v>2619</v>
      </c>
      <c r="B390" s="914" t="s">
        <v>2970</v>
      </c>
      <c r="C390" s="792">
        <v>0.94</v>
      </c>
      <c r="D390" s="792">
        <v>0</v>
      </c>
      <c r="E390" s="792">
        <v>0.94</v>
      </c>
      <c r="F390" s="912"/>
      <c r="G390" s="792">
        <v>1936.57</v>
      </c>
      <c r="H390" s="792">
        <v>36.270000000000003</v>
      </c>
      <c r="I390" s="793">
        <v>-97.41</v>
      </c>
    </row>
    <row r="391" spans="1:9" ht="26.4">
      <c r="A391" s="793" t="s">
        <v>2621</v>
      </c>
      <c r="B391" s="914" t="s">
        <v>2971</v>
      </c>
      <c r="C391" s="792">
        <v>223.72</v>
      </c>
      <c r="D391" s="792">
        <v>0</v>
      </c>
      <c r="E391" s="792">
        <v>223.72</v>
      </c>
      <c r="F391" s="912"/>
      <c r="G391" s="792">
        <v>5614.54</v>
      </c>
      <c r="H391" s="792">
        <v>212.58</v>
      </c>
      <c r="I391" s="793">
        <v>5.24</v>
      </c>
    </row>
    <row r="392" spans="1:9" ht="26.4">
      <c r="A392" s="793" t="s">
        <v>2623</v>
      </c>
      <c r="B392" s="914" t="s">
        <v>2972</v>
      </c>
      <c r="C392" s="792">
        <v>290.32</v>
      </c>
      <c r="D392" s="792">
        <v>0</v>
      </c>
      <c r="E392" s="792">
        <v>290.32</v>
      </c>
      <c r="F392" s="912"/>
      <c r="G392" s="792">
        <v>1120.68</v>
      </c>
      <c r="H392" s="792">
        <v>216</v>
      </c>
      <c r="I392" s="793">
        <v>34.409999999999997</v>
      </c>
    </row>
    <row r="393" spans="1:9" ht="26.4">
      <c r="A393" s="793" t="s">
        <v>2786</v>
      </c>
      <c r="B393" s="914" t="s">
        <v>2973</v>
      </c>
      <c r="C393" s="792">
        <v>39.6</v>
      </c>
      <c r="D393" s="792">
        <v>0</v>
      </c>
      <c r="E393" s="792">
        <v>39.6</v>
      </c>
      <c r="F393" s="912"/>
      <c r="G393" s="792">
        <v>499.39</v>
      </c>
      <c r="H393" s="792">
        <v>57.84</v>
      </c>
      <c r="I393" s="793">
        <v>-31.54</v>
      </c>
    </row>
    <row r="394" spans="1:9" ht="26.4">
      <c r="A394" s="793" t="s">
        <v>2788</v>
      </c>
      <c r="B394" s="914" t="s">
        <v>2974</v>
      </c>
      <c r="C394" s="792">
        <v>0</v>
      </c>
      <c r="D394" s="792">
        <v>0</v>
      </c>
      <c r="E394" s="792">
        <v>0</v>
      </c>
      <c r="F394" s="912"/>
      <c r="G394" s="792">
        <v>397.14</v>
      </c>
      <c r="H394" s="792">
        <v>0</v>
      </c>
      <c r="I394" s="793">
        <v>0</v>
      </c>
    </row>
    <row r="395" spans="1:9" ht="26.4">
      <c r="A395" s="793" t="s">
        <v>2790</v>
      </c>
      <c r="B395" s="914" t="s">
        <v>2975</v>
      </c>
      <c r="C395" s="792">
        <v>36.299999999999997</v>
      </c>
      <c r="D395" s="792">
        <v>0</v>
      </c>
      <c r="E395" s="792">
        <v>36.299999999999997</v>
      </c>
      <c r="F395" s="912"/>
      <c r="G395" s="792">
        <v>368.29</v>
      </c>
      <c r="H395" s="792">
        <v>31.98</v>
      </c>
      <c r="I395" s="793">
        <v>13.51</v>
      </c>
    </row>
    <row r="396" spans="1:9" ht="26.4">
      <c r="A396" s="793" t="s">
        <v>2792</v>
      </c>
      <c r="B396" s="914" t="s">
        <v>2976</v>
      </c>
      <c r="C396" s="792">
        <v>21.98</v>
      </c>
      <c r="D396" s="792">
        <v>0</v>
      </c>
      <c r="E396" s="792">
        <v>21.98</v>
      </c>
      <c r="F396" s="912"/>
      <c r="G396" s="792">
        <v>82.48</v>
      </c>
      <c r="H396" s="792">
        <v>0</v>
      </c>
      <c r="I396" s="793">
        <v>0</v>
      </c>
    </row>
    <row r="397" spans="1:9" ht="16.5" customHeight="1">
      <c r="A397" s="793" t="s">
        <v>2794</v>
      </c>
      <c r="B397" s="914" t="s">
        <v>2977</v>
      </c>
      <c r="C397" s="792">
        <v>53.05</v>
      </c>
      <c r="D397" s="792">
        <v>0</v>
      </c>
      <c r="E397" s="792">
        <v>53.05</v>
      </c>
      <c r="F397" s="912"/>
      <c r="G397" s="792">
        <v>143.85</v>
      </c>
      <c r="H397" s="792">
        <v>49.01</v>
      </c>
      <c r="I397" s="793">
        <v>8.24</v>
      </c>
    </row>
    <row r="398" spans="1:9" ht="15" thickBot="1">
      <c r="A398" s="793" t="s">
        <v>2796</v>
      </c>
      <c r="B398" s="914" t="s">
        <v>2978</v>
      </c>
      <c r="C398" s="792">
        <v>0</v>
      </c>
      <c r="D398" s="792">
        <v>0</v>
      </c>
      <c r="E398" s="792">
        <v>0</v>
      </c>
      <c r="F398" s="912"/>
      <c r="G398" s="792">
        <v>8.4700000000000006</v>
      </c>
      <c r="H398" s="792">
        <v>0</v>
      </c>
      <c r="I398" s="793">
        <v>0</v>
      </c>
    </row>
    <row r="399" spans="1:9" ht="13.5" customHeight="1">
      <c r="A399" s="2931"/>
      <c r="B399" s="2845" t="s">
        <v>2844</v>
      </c>
      <c r="C399" s="925">
        <v>14482.12</v>
      </c>
      <c r="D399" s="925">
        <v>0</v>
      </c>
      <c r="E399" s="925">
        <v>14883.42</v>
      </c>
      <c r="F399" s="819" t="s">
        <v>595</v>
      </c>
      <c r="G399" s="925">
        <v>246327.6</v>
      </c>
      <c r="H399" s="925">
        <v>8771.34</v>
      </c>
      <c r="I399" s="926">
        <v>69.680000000000007</v>
      </c>
    </row>
    <row r="400" spans="1:9" ht="13.5" customHeight="1" thickBot="1">
      <c r="A400" s="2931"/>
      <c r="B400" s="2925"/>
      <c r="C400" s="927">
        <v>401.29</v>
      </c>
      <c r="D400" s="928"/>
      <c r="E400" s="928"/>
      <c r="F400" s="929"/>
      <c r="G400" s="842"/>
      <c r="H400" s="928"/>
      <c r="I400" s="930"/>
    </row>
    <row r="401" spans="1:9">
      <c r="A401" s="793" t="s">
        <v>2979</v>
      </c>
      <c r="B401" s="914" t="s">
        <v>2980</v>
      </c>
      <c r="C401" s="792"/>
      <c r="D401" s="792"/>
      <c r="E401" s="792"/>
      <c r="F401" s="912"/>
      <c r="G401" s="792"/>
      <c r="H401" s="792"/>
      <c r="I401" s="913"/>
    </row>
    <row r="402" spans="1:9" ht="15" thickBot="1">
      <c r="A402" s="918"/>
      <c r="B402" s="914" t="s">
        <v>2981</v>
      </c>
      <c r="C402" s="792">
        <v>0</v>
      </c>
      <c r="D402" s="792">
        <v>0</v>
      </c>
      <c r="E402" s="792">
        <v>0</v>
      </c>
      <c r="F402" s="912"/>
      <c r="G402" s="792">
        <v>27.75</v>
      </c>
      <c r="H402" s="792">
        <v>0</v>
      </c>
      <c r="I402" s="793">
        <v>0</v>
      </c>
    </row>
    <row r="403" spans="1:9" ht="15" thickBot="1">
      <c r="A403" s="773"/>
      <c r="B403" s="804" t="s">
        <v>2982</v>
      </c>
      <c r="C403" s="915">
        <v>0</v>
      </c>
      <c r="D403" s="915">
        <v>0</v>
      </c>
      <c r="E403" s="915">
        <v>0</v>
      </c>
      <c r="F403" s="916"/>
      <c r="G403" s="915">
        <v>27.75</v>
      </c>
      <c r="H403" s="915">
        <v>0</v>
      </c>
      <c r="I403" s="917">
        <v>0</v>
      </c>
    </row>
    <row r="404" spans="1:9" ht="13.5" customHeight="1">
      <c r="A404" s="793" t="s">
        <v>2921</v>
      </c>
      <c r="B404" s="914" t="s">
        <v>2922</v>
      </c>
      <c r="C404" s="792"/>
      <c r="D404" s="792"/>
      <c r="E404" s="792"/>
      <c r="F404" s="912"/>
      <c r="G404" s="792"/>
      <c r="H404" s="792"/>
      <c r="I404" s="913"/>
    </row>
    <row r="405" spans="1:9" ht="13.5" customHeight="1" thickBot="1">
      <c r="A405" s="918"/>
      <c r="B405" s="914" t="s">
        <v>556</v>
      </c>
      <c r="C405" s="792">
        <v>0</v>
      </c>
      <c r="D405" s="792">
        <v>0</v>
      </c>
      <c r="E405" s="792">
        <v>0</v>
      </c>
      <c r="F405" s="912"/>
      <c r="G405" s="792">
        <v>3458.77</v>
      </c>
      <c r="H405" s="792">
        <v>0</v>
      </c>
      <c r="I405" s="793">
        <v>0</v>
      </c>
    </row>
    <row r="406" spans="1:9" ht="13.5" customHeight="1" thickBot="1">
      <c r="A406" s="773"/>
      <c r="B406" s="804" t="s">
        <v>2925</v>
      </c>
      <c r="C406" s="915">
        <v>0</v>
      </c>
      <c r="D406" s="915">
        <v>0</v>
      </c>
      <c r="E406" s="915">
        <v>0</v>
      </c>
      <c r="F406" s="916"/>
      <c r="G406" s="915">
        <v>3458.77</v>
      </c>
      <c r="H406" s="915">
        <v>0</v>
      </c>
      <c r="I406" s="917">
        <v>0</v>
      </c>
    </row>
    <row r="407" spans="1:9">
      <c r="A407" s="793" t="s">
        <v>2564</v>
      </c>
      <c r="B407" s="914" t="s">
        <v>2565</v>
      </c>
      <c r="C407" s="792"/>
      <c r="D407" s="792"/>
      <c r="E407" s="792"/>
      <c r="F407" s="912"/>
      <c r="G407" s="792"/>
      <c r="H407" s="792"/>
      <c r="I407" s="913"/>
    </row>
    <row r="408" spans="1:9">
      <c r="A408" s="918"/>
      <c r="B408" s="914" t="s">
        <v>2859</v>
      </c>
      <c r="C408" s="792">
        <v>0</v>
      </c>
      <c r="D408" s="792">
        <v>0</v>
      </c>
      <c r="E408" s="792">
        <v>0</v>
      </c>
      <c r="F408" s="912"/>
      <c r="G408" s="792">
        <v>943.94</v>
      </c>
      <c r="H408" s="792">
        <v>0</v>
      </c>
      <c r="I408" s="793">
        <v>0</v>
      </c>
    </row>
    <row r="409" spans="1:9">
      <c r="A409" s="793" t="s">
        <v>2566</v>
      </c>
      <c r="B409" s="914" t="s">
        <v>277</v>
      </c>
      <c r="C409" s="792">
        <v>0</v>
      </c>
      <c r="D409" s="792">
        <v>0</v>
      </c>
      <c r="E409" s="792">
        <v>0</v>
      </c>
      <c r="F409" s="912"/>
      <c r="G409" s="792">
        <v>1006.39</v>
      </c>
      <c r="H409" s="792">
        <v>0</v>
      </c>
      <c r="I409" s="793">
        <v>0</v>
      </c>
    </row>
    <row r="410" spans="1:9">
      <c r="A410" s="793" t="s">
        <v>2672</v>
      </c>
      <c r="B410" s="914" t="s">
        <v>2983</v>
      </c>
      <c r="C410" s="792">
        <v>0</v>
      </c>
      <c r="D410" s="792">
        <v>0</v>
      </c>
      <c r="E410" s="792">
        <v>0</v>
      </c>
      <c r="F410" s="912"/>
      <c r="G410" s="792">
        <v>8681</v>
      </c>
      <c r="H410" s="792">
        <v>0</v>
      </c>
      <c r="I410" s="793">
        <v>0</v>
      </c>
    </row>
    <row r="411" spans="1:9">
      <c r="A411" s="793" t="s">
        <v>2557</v>
      </c>
      <c r="B411" s="914" t="s">
        <v>2984</v>
      </c>
      <c r="C411" s="792">
        <v>84.21</v>
      </c>
      <c r="D411" s="792">
        <v>0</v>
      </c>
      <c r="E411" s="792">
        <v>84.21</v>
      </c>
      <c r="F411" s="912"/>
      <c r="G411" s="792">
        <v>2762.38</v>
      </c>
      <c r="H411" s="792">
        <v>227.5</v>
      </c>
      <c r="I411" s="793">
        <v>-62.98</v>
      </c>
    </row>
    <row r="412" spans="1:9" ht="33.75" customHeight="1" thickBot="1">
      <c r="A412" s="931" t="s">
        <v>2557</v>
      </c>
      <c r="B412" s="932" t="s">
        <v>2985</v>
      </c>
      <c r="C412" s="830">
        <v>0</v>
      </c>
      <c r="D412" s="830">
        <v>0</v>
      </c>
      <c r="E412" s="830">
        <v>0</v>
      </c>
      <c r="F412" s="933"/>
      <c r="G412" s="830">
        <v>7.23</v>
      </c>
      <c r="H412" s="830">
        <v>0</v>
      </c>
      <c r="I412" s="931">
        <v>0</v>
      </c>
    </row>
    <row r="413" spans="1:9" ht="14.25" customHeight="1">
      <c r="A413" s="2937" t="s">
        <v>2986</v>
      </c>
      <c r="B413" s="2937"/>
      <c r="C413" s="792"/>
      <c r="D413" s="792"/>
      <c r="E413" s="792"/>
      <c r="F413" s="912"/>
      <c r="G413" s="792"/>
      <c r="H413" s="792"/>
      <c r="I413" s="793"/>
    </row>
    <row r="414" spans="1:9" ht="26.25" customHeight="1">
      <c r="A414" s="793" t="s">
        <v>2557</v>
      </c>
      <c r="B414" s="914" t="s">
        <v>2987</v>
      </c>
      <c r="C414" s="792">
        <v>0</v>
      </c>
      <c r="D414" s="792">
        <v>0</v>
      </c>
      <c r="E414" s="792">
        <v>0</v>
      </c>
      <c r="F414" s="912"/>
      <c r="G414" s="792">
        <v>109.45</v>
      </c>
      <c r="H414" s="792">
        <v>0</v>
      </c>
      <c r="I414" s="793">
        <v>0</v>
      </c>
    </row>
    <row r="415" spans="1:9" ht="39.6">
      <c r="A415" s="793" t="s">
        <v>2557</v>
      </c>
      <c r="B415" s="914" t="s">
        <v>2988</v>
      </c>
      <c r="C415" s="792">
        <v>487</v>
      </c>
      <c r="D415" s="792">
        <v>0</v>
      </c>
      <c r="E415" s="792">
        <v>487</v>
      </c>
      <c r="F415" s="912"/>
      <c r="G415" s="792">
        <v>575.66999999999996</v>
      </c>
      <c r="H415" s="792">
        <v>0</v>
      </c>
      <c r="I415" s="793">
        <v>0</v>
      </c>
    </row>
    <row r="416" spans="1:9" ht="14.25" customHeight="1">
      <c r="A416" s="793" t="s">
        <v>2570</v>
      </c>
      <c r="B416" s="914" t="s">
        <v>2989</v>
      </c>
      <c r="C416" s="792">
        <v>53.81</v>
      </c>
      <c r="D416" s="792">
        <v>0</v>
      </c>
      <c r="E416" s="792">
        <v>53.81</v>
      </c>
      <c r="F416" s="912"/>
      <c r="G416" s="792">
        <v>903.8</v>
      </c>
      <c r="H416" s="792">
        <v>302.77999999999997</v>
      </c>
      <c r="I416" s="793">
        <v>-82.23</v>
      </c>
    </row>
    <row r="417" spans="1:9" ht="26.4">
      <c r="A417" s="793" t="s">
        <v>2570</v>
      </c>
      <c r="B417" s="914" t="s">
        <v>2990</v>
      </c>
      <c r="C417" s="792">
        <v>0</v>
      </c>
      <c r="D417" s="792">
        <v>0</v>
      </c>
      <c r="E417" s="792">
        <v>0</v>
      </c>
      <c r="F417" s="912"/>
      <c r="G417" s="792">
        <v>743.85</v>
      </c>
      <c r="H417" s="792">
        <v>0</v>
      </c>
      <c r="I417" s="793">
        <v>0</v>
      </c>
    </row>
    <row r="418" spans="1:9" ht="12.75" customHeight="1">
      <c r="A418" s="793" t="s">
        <v>2570</v>
      </c>
      <c r="B418" s="914" t="s">
        <v>2991</v>
      </c>
      <c r="C418" s="792">
        <v>0</v>
      </c>
      <c r="D418" s="792">
        <v>0</v>
      </c>
      <c r="E418" s="792">
        <v>0</v>
      </c>
      <c r="F418" s="912"/>
      <c r="G418" s="792">
        <v>1175</v>
      </c>
      <c r="H418" s="792">
        <v>0</v>
      </c>
      <c r="I418" s="793">
        <v>0</v>
      </c>
    </row>
    <row r="419" spans="1:9" ht="12.75" customHeight="1">
      <c r="A419" s="793" t="s">
        <v>2572</v>
      </c>
      <c r="B419" s="914" t="s">
        <v>2992</v>
      </c>
      <c r="C419" s="792">
        <v>0</v>
      </c>
      <c r="D419" s="792">
        <v>0</v>
      </c>
      <c r="E419" s="792">
        <v>0</v>
      </c>
      <c r="F419" s="912"/>
      <c r="G419" s="792">
        <v>120.06</v>
      </c>
      <c r="H419" s="792">
        <v>0</v>
      </c>
      <c r="I419" s="793">
        <v>0</v>
      </c>
    </row>
    <row r="420" spans="1:9" ht="26.4">
      <c r="A420" s="793" t="s">
        <v>2572</v>
      </c>
      <c r="B420" s="914" t="s">
        <v>2993</v>
      </c>
      <c r="C420" s="792">
        <v>727.74</v>
      </c>
      <c r="D420" s="792">
        <v>0</v>
      </c>
      <c r="E420" s="792">
        <v>727.74</v>
      </c>
      <c r="F420" s="912"/>
      <c r="G420" s="792">
        <v>3210.6099999999997</v>
      </c>
      <c r="H420" s="792">
        <v>294.41000000000003</v>
      </c>
      <c r="I420" s="793">
        <v>147.19</v>
      </c>
    </row>
    <row r="421" spans="1:9" ht="26.4">
      <c r="A421" s="793" t="s">
        <v>2572</v>
      </c>
      <c r="B421" s="914" t="s">
        <v>2994</v>
      </c>
      <c r="C421" s="792">
        <v>0</v>
      </c>
      <c r="D421" s="792">
        <v>0</v>
      </c>
      <c r="E421" s="792">
        <v>0</v>
      </c>
      <c r="F421" s="912"/>
      <c r="G421" s="792">
        <v>273.35000000000002</v>
      </c>
      <c r="H421" s="792">
        <v>0</v>
      </c>
      <c r="I421" s="793">
        <v>0</v>
      </c>
    </row>
    <row r="422" spans="1:9" ht="12.75" customHeight="1">
      <c r="A422" s="793" t="s">
        <v>2574</v>
      </c>
      <c r="B422" s="914" t="s">
        <v>2995</v>
      </c>
      <c r="C422" s="792">
        <v>0</v>
      </c>
      <c r="D422" s="792">
        <v>0</v>
      </c>
      <c r="E422" s="792">
        <v>0</v>
      </c>
      <c r="F422" s="912"/>
      <c r="G422" s="792">
        <v>605.37</v>
      </c>
      <c r="H422" s="792">
        <v>0</v>
      </c>
      <c r="I422" s="793">
        <v>0</v>
      </c>
    </row>
    <row r="423" spans="1:9" ht="12.75" customHeight="1">
      <c r="A423" s="793" t="s">
        <v>2574</v>
      </c>
      <c r="B423" s="914" t="s">
        <v>2996</v>
      </c>
      <c r="C423" s="792">
        <v>0</v>
      </c>
      <c r="D423" s="792">
        <v>0</v>
      </c>
      <c r="E423" s="792">
        <v>0</v>
      </c>
      <c r="F423" s="912"/>
      <c r="G423" s="792">
        <v>432</v>
      </c>
      <c r="H423" s="792">
        <v>0</v>
      </c>
      <c r="I423" s="793">
        <v>0</v>
      </c>
    </row>
    <row r="424" spans="1:9" ht="12.75" customHeight="1">
      <c r="A424" s="793" t="s">
        <v>2590</v>
      </c>
      <c r="B424" s="914" t="s">
        <v>2997</v>
      </c>
      <c r="C424" s="792">
        <v>0</v>
      </c>
      <c r="D424" s="792">
        <v>0</v>
      </c>
      <c r="E424" s="792">
        <v>0</v>
      </c>
      <c r="F424" s="912"/>
      <c r="G424" s="792">
        <v>462.85</v>
      </c>
      <c r="H424" s="792">
        <v>0</v>
      </c>
      <c r="I424" s="793">
        <v>0</v>
      </c>
    </row>
    <row r="425" spans="1:9" ht="26.4">
      <c r="A425" s="793" t="s">
        <v>2595</v>
      </c>
      <c r="B425" s="914" t="s">
        <v>2998</v>
      </c>
      <c r="C425" s="792">
        <v>0</v>
      </c>
      <c r="D425" s="792">
        <v>0</v>
      </c>
      <c r="E425" s="792">
        <v>0</v>
      </c>
      <c r="F425" s="912"/>
      <c r="G425" s="792">
        <v>378.69</v>
      </c>
      <c r="H425" s="792">
        <v>0</v>
      </c>
      <c r="I425" s="793">
        <v>0</v>
      </c>
    </row>
    <row r="426" spans="1:9" ht="12.75" customHeight="1">
      <c r="A426" s="793" t="s">
        <v>2597</v>
      </c>
      <c r="B426" s="914" t="s">
        <v>2999</v>
      </c>
      <c r="C426" s="792">
        <v>0</v>
      </c>
      <c r="D426" s="792">
        <v>0</v>
      </c>
      <c r="E426" s="792">
        <v>0</v>
      </c>
      <c r="F426" s="912"/>
      <c r="G426" s="792">
        <v>48.3</v>
      </c>
      <c r="H426" s="792">
        <v>0</v>
      </c>
      <c r="I426" s="793">
        <v>0</v>
      </c>
    </row>
    <row r="427" spans="1:9" ht="12.75" customHeight="1">
      <c r="A427" s="793" t="s">
        <v>2597</v>
      </c>
      <c r="B427" s="914" t="s">
        <v>3000</v>
      </c>
      <c r="C427" s="792">
        <v>0</v>
      </c>
      <c r="D427" s="792">
        <v>0</v>
      </c>
      <c r="E427" s="792">
        <v>0</v>
      </c>
      <c r="F427" s="912"/>
      <c r="G427" s="792">
        <v>45.95</v>
      </c>
      <c r="H427" s="792">
        <v>0</v>
      </c>
      <c r="I427" s="793">
        <v>0</v>
      </c>
    </row>
    <row r="428" spans="1:9" ht="26.4">
      <c r="A428" s="793" t="s">
        <v>2599</v>
      </c>
      <c r="B428" s="914" t="s">
        <v>3001</v>
      </c>
      <c r="C428" s="792">
        <v>0</v>
      </c>
      <c r="D428" s="792">
        <v>0</v>
      </c>
      <c r="E428" s="792">
        <v>0</v>
      </c>
      <c r="F428" s="912"/>
      <c r="G428" s="792">
        <v>62.4</v>
      </c>
      <c r="H428" s="792">
        <v>0</v>
      </c>
      <c r="I428" s="793">
        <v>0</v>
      </c>
    </row>
    <row r="429" spans="1:9" ht="11.25" customHeight="1">
      <c r="A429" s="793" t="s">
        <v>2604</v>
      </c>
      <c r="B429" s="914" t="s">
        <v>3002</v>
      </c>
      <c r="C429" s="792">
        <v>2449.7600000000002</v>
      </c>
      <c r="D429" s="792">
        <v>0</v>
      </c>
      <c r="E429" s="792">
        <v>2449.7600000000002</v>
      </c>
      <c r="F429" s="912"/>
      <c r="G429" s="792">
        <v>51581.31</v>
      </c>
      <c r="H429" s="792">
        <v>1388.64</v>
      </c>
      <c r="I429" s="793">
        <v>76.41</v>
      </c>
    </row>
    <row r="430" spans="1:9" ht="26.4">
      <c r="A430" s="793" t="s">
        <v>2606</v>
      </c>
      <c r="B430" s="914" t="s">
        <v>3003</v>
      </c>
      <c r="C430" s="792">
        <v>384.34</v>
      </c>
      <c r="D430" s="792">
        <v>0</v>
      </c>
      <c r="E430" s="792">
        <v>384.34</v>
      </c>
      <c r="F430" s="912"/>
      <c r="G430" s="792">
        <v>1303.49</v>
      </c>
      <c r="H430" s="792">
        <v>506.2</v>
      </c>
      <c r="I430" s="793">
        <v>-24.07</v>
      </c>
    </row>
    <row r="431" spans="1:9" ht="12.75" customHeight="1">
      <c r="A431" s="793" t="s">
        <v>2768</v>
      </c>
      <c r="B431" s="914" t="s">
        <v>3004</v>
      </c>
      <c r="C431" s="792">
        <v>0</v>
      </c>
      <c r="D431" s="792">
        <v>0</v>
      </c>
      <c r="E431" s="792">
        <v>0</v>
      </c>
      <c r="F431" s="912"/>
      <c r="G431" s="792">
        <v>28.29</v>
      </c>
      <c r="H431" s="792">
        <v>0</v>
      </c>
      <c r="I431" s="793">
        <v>0</v>
      </c>
    </row>
    <row r="432" spans="1:9" ht="12.75" customHeight="1" thickBot="1">
      <c r="A432" s="793" t="s">
        <v>2576</v>
      </c>
      <c r="B432" s="914" t="s">
        <v>2577</v>
      </c>
      <c r="C432" s="792">
        <v>107.21</v>
      </c>
      <c r="D432" s="792">
        <v>0</v>
      </c>
      <c r="E432" s="792">
        <v>107.21</v>
      </c>
      <c r="F432" s="912"/>
      <c r="G432" s="792">
        <v>107.21</v>
      </c>
      <c r="H432" s="792">
        <v>0</v>
      </c>
      <c r="I432" s="793">
        <v>0</v>
      </c>
    </row>
    <row r="433" spans="1:9" ht="12.75" customHeight="1" thickBot="1">
      <c r="A433" s="773"/>
      <c r="B433" s="804" t="s">
        <v>2579</v>
      </c>
      <c r="C433" s="915">
        <v>4294.07</v>
      </c>
      <c r="D433" s="915">
        <v>0</v>
      </c>
      <c r="E433" s="915">
        <v>4294.07</v>
      </c>
      <c r="F433" s="916"/>
      <c r="G433" s="915">
        <v>75568.59</v>
      </c>
      <c r="H433" s="915">
        <v>2719.53</v>
      </c>
      <c r="I433" s="917">
        <v>57.9</v>
      </c>
    </row>
    <row r="434" spans="1:9" ht="12.75" customHeight="1">
      <c r="A434" s="2924"/>
      <c r="B434" s="2866" t="s">
        <v>3005</v>
      </c>
      <c r="C434" s="925">
        <v>18780.18</v>
      </c>
      <c r="D434" s="925">
        <v>0</v>
      </c>
      <c r="E434" s="925">
        <v>19181.48</v>
      </c>
      <c r="F434" s="819"/>
      <c r="G434" s="925">
        <v>326023.21000000002</v>
      </c>
      <c r="H434" s="925">
        <v>11490.87</v>
      </c>
      <c r="I434" s="926">
        <v>66.930000000000007</v>
      </c>
    </row>
    <row r="435" spans="1:9" ht="12.75" customHeight="1" thickBot="1">
      <c r="A435" s="2924"/>
      <c r="B435" s="2932"/>
      <c r="C435" s="927">
        <v>401.29</v>
      </c>
      <c r="D435" s="928"/>
      <c r="E435" s="928"/>
      <c r="F435" s="929"/>
      <c r="G435" s="842"/>
      <c r="H435" s="928"/>
      <c r="I435" s="930"/>
    </row>
    <row r="436" spans="1:9" ht="12.75" customHeight="1">
      <c r="A436" s="2924"/>
      <c r="B436" s="2866" t="s">
        <v>3006</v>
      </c>
      <c r="C436" s="925">
        <v>66639</v>
      </c>
      <c r="D436" s="925">
        <v>9927.31</v>
      </c>
      <c r="E436" s="925">
        <v>77069.47</v>
      </c>
      <c r="F436" s="819"/>
      <c r="G436" s="925">
        <v>1314017.7</v>
      </c>
      <c r="H436" s="925">
        <v>63521.279999999999</v>
      </c>
      <c r="I436" s="926">
        <v>21.33</v>
      </c>
    </row>
    <row r="437" spans="1:9" ht="12.75" customHeight="1" thickBot="1">
      <c r="A437" s="2924"/>
      <c r="B437" s="2927"/>
      <c r="C437" s="927">
        <v>503.15</v>
      </c>
      <c r="D437" s="928"/>
      <c r="E437" s="928"/>
      <c r="F437" s="929"/>
      <c r="G437" s="842"/>
      <c r="H437" s="928"/>
      <c r="I437" s="930"/>
    </row>
    <row r="438" spans="1:9">
      <c r="A438" s="804" t="s">
        <v>3007</v>
      </c>
      <c r="B438" s="911" t="s">
        <v>3008</v>
      </c>
      <c r="C438" s="792"/>
      <c r="D438" s="792"/>
      <c r="E438" s="792"/>
      <c r="F438" s="912"/>
      <c r="G438" s="792"/>
      <c r="H438" s="792"/>
      <c r="I438" s="913"/>
    </row>
    <row r="439" spans="1:9">
      <c r="A439" s="793" t="s">
        <v>3009</v>
      </c>
      <c r="B439" s="914" t="s">
        <v>3010</v>
      </c>
      <c r="C439" s="792"/>
      <c r="D439" s="792"/>
      <c r="E439" s="792"/>
      <c r="F439" s="912"/>
      <c r="G439" s="792"/>
      <c r="H439" s="792"/>
      <c r="I439" s="913"/>
    </row>
    <row r="440" spans="1:9" ht="26.4">
      <c r="A440" s="918"/>
      <c r="B440" s="914" t="s">
        <v>2578</v>
      </c>
      <c r="C440" s="792">
        <v>0</v>
      </c>
      <c r="D440" s="792">
        <v>0</v>
      </c>
      <c r="E440" s="792">
        <v>0</v>
      </c>
      <c r="F440" s="912"/>
      <c r="G440" s="792">
        <v>67.069999999999993</v>
      </c>
      <c r="H440" s="792">
        <v>0</v>
      </c>
      <c r="I440" s="793">
        <v>0</v>
      </c>
    </row>
    <row r="441" spans="1:9" ht="15" thickBot="1">
      <c r="A441" s="793" t="s">
        <v>2557</v>
      </c>
      <c r="B441" s="914" t="s">
        <v>3011</v>
      </c>
      <c r="C441" s="792">
        <v>0</v>
      </c>
      <c r="D441" s="792">
        <v>0</v>
      </c>
      <c r="E441" s="792">
        <v>0</v>
      </c>
      <c r="F441" s="912"/>
      <c r="G441" s="792">
        <v>36914.47</v>
      </c>
      <c r="H441" s="792">
        <v>0</v>
      </c>
      <c r="I441" s="793">
        <v>0</v>
      </c>
    </row>
    <row r="442" spans="1:9" ht="15" thickBot="1">
      <c r="A442" s="773"/>
      <c r="B442" s="804" t="s">
        <v>3012</v>
      </c>
      <c r="C442" s="915">
        <v>0</v>
      </c>
      <c r="D442" s="915">
        <v>0</v>
      </c>
      <c r="E442" s="915">
        <v>0</v>
      </c>
      <c r="F442" s="916"/>
      <c r="G442" s="915">
        <v>36981.54</v>
      </c>
      <c r="H442" s="915">
        <v>0</v>
      </c>
      <c r="I442" s="917">
        <v>0</v>
      </c>
    </row>
    <row r="443" spans="1:9">
      <c r="A443" s="793" t="s">
        <v>2564</v>
      </c>
      <c r="B443" s="914" t="s">
        <v>2565</v>
      </c>
      <c r="C443" s="792"/>
      <c r="D443" s="792"/>
      <c r="E443" s="792"/>
      <c r="F443" s="912"/>
      <c r="G443" s="792"/>
      <c r="H443" s="792"/>
      <c r="I443" s="913"/>
    </row>
    <row r="444" spans="1:9">
      <c r="A444" s="918"/>
      <c r="B444" s="914" t="s">
        <v>2650</v>
      </c>
      <c r="C444" s="792">
        <v>0</v>
      </c>
      <c r="D444" s="792">
        <v>0</v>
      </c>
      <c r="E444" s="792">
        <v>0</v>
      </c>
      <c r="F444" s="912"/>
      <c r="G444" s="792">
        <v>2100.85</v>
      </c>
      <c r="H444" s="792">
        <v>0</v>
      </c>
      <c r="I444" s="793">
        <v>0</v>
      </c>
    </row>
    <row r="445" spans="1:9" ht="26.4">
      <c r="A445" s="918"/>
      <c r="B445" s="914" t="s">
        <v>2578</v>
      </c>
      <c r="C445" s="792">
        <v>0</v>
      </c>
      <c r="D445" s="792">
        <v>0</v>
      </c>
      <c r="E445" s="792">
        <v>0</v>
      </c>
      <c r="F445" s="912"/>
      <c r="G445" s="792">
        <v>35645.18</v>
      </c>
      <c r="H445" s="792">
        <v>0</v>
      </c>
      <c r="I445" s="793">
        <v>0</v>
      </c>
    </row>
    <row r="446" spans="1:9">
      <c r="A446" s="793" t="s">
        <v>2566</v>
      </c>
      <c r="B446" s="914" t="s">
        <v>277</v>
      </c>
      <c r="C446" s="792">
        <v>0</v>
      </c>
      <c r="D446" s="792">
        <v>192.22</v>
      </c>
      <c r="E446" s="792">
        <v>192.22</v>
      </c>
      <c r="F446" s="912"/>
      <c r="G446" s="792">
        <v>11118.98</v>
      </c>
      <c r="H446" s="792">
        <v>808.54</v>
      </c>
      <c r="I446" s="793">
        <v>-76.23</v>
      </c>
    </row>
    <row r="447" spans="1:9" ht="15.75" customHeight="1">
      <c r="A447" s="793" t="s">
        <v>2672</v>
      </c>
      <c r="B447" s="914" t="s">
        <v>3013</v>
      </c>
      <c r="C447" s="792">
        <v>0</v>
      </c>
      <c r="D447" s="792">
        <v>0</v>
      </c>
      <c r="E447" s="792">
        <v>0</v>
      </c>
      <c r="F447" s="912"/>
      <c r="G447" s="792">
        <v>4844</v>
      </c>
      <c r="H447" s="792">
        <v>2500</v>
      </c>
      <c r="I447" s="793">
        <v>-100</v>
      </c>
    </row>
    <row r="448" spans="1:9">
      <c r="A448" s="793" t="s">
        <v>2557</v>
      </c>
      <c r="B448" s="914" t="s">
        <v>3014</v>
      </c>
      <c r="C448" s="792">
        <v>26.01</v>
      </c>
      <c r="D448" s="792">
        <v>0</v>
      </c>
      <c r="E448" s="792">
        <v>26.01</v>
      </c>
      <c r="F448" s="912"/>
      <c r="G448" s="792">
        <v>2046.44</v>
      </c>
      <c r="H448" s="792">
        <v>0</v>
      </c>
      <c r="I448" s="793">
        <v>0</v>
      </c>
    </row>
    <row r="449" spans="1:9">
      <c r="A449" s="793" t="s">
        <v>2557</v>
      </c>
      <c r="B449" s="914" t="s">
        <v>3015</v>
      </c>
      <c r="C449" s="792">
        <v>17.579999999999998</v>
      </c>
      <c r="D449" s="792">
        <v>0</v>
      </c>
      <c r="E449" s="792">
        <v>17.579999999999998</v>
      </c>
      <c r="F449" s="912"/>
      <c r="G449" s="792">
        <v>174.59</v>
      </c>
      <c r="H449" s="792">
        <v>69.38</v>
      </c>
      <c r="I449" s="793">
        <v>-74.66</v>
      </c>
    </row>
    <row r="450" spans="1:9">
      <c r="A450" s="793" t="s">
        <v>2557</v>
      </c>
      <c r="B450" s="914" t="s">
        <v>3016</v>
      </c>
      <c r="C450" s="792">
        <v>69.63</v>
      </c>
      <c r="D450" s="792">
        <v>0</v>
      </c>
      <c r="E450" s="792">
        <v>69.63</v>
      </c>
      <c r="F450" s="912"/>
      <c r="G450" s="792">
        <v>128.13</v>
      </c>
      <c r="H450" s="792">
        <v>58.5</v>
      </c>
      <c r="I450" s="793">
        <v>19.03</v>
      </c>
    </row>
    <row r="451" spans="1:9" ht="26.4">
      <c r="A451" s="793" t="s">
        <v>2557</v>
      </c>
      <c r="B451" s="914" t="s">
        <v>3017</v>
      </c>
      <c r="C451" s="792">
        <v>0</v>
      </c>
      <c r="D451" s="792">
        <v>0</v>
      </c>
      <c r="E451" s="792">
        <v>0</v>
      </c>
      <c r="F451" s="912"/>
      <c r="G451" s="792">
        <v>237.18</v>
      </c>
      <c r="H451" s="792">
        <v>0</v>
      </c>
      <c r="I451" s="793">
        <v>0</v>
      </c>
    </row>
    <row r="452" spans="1:9" ht="26.4">
      <c r="A452" s="793" t="s">
        <v>2557</v>
      </c>
      <c r="B452" s="914" t="s">
        <v>3018</v>
      </c>
      <c r="C452" s="792">
        <v>0</v>
      </c>
      <c r="D452" s="792">
        <v>0</v>
      </c>
      <c r="E452" s="792">
        <v>0</v>
      </c>
      <c r="F452" s="912"/>
      <c r="G452" s="792">
        <v>-506.79</v>
      </c>
      <c r="H452" s="792">
        <v>0</v>
      </c>
      <c r="I452" s="793">
        <v>0</v>
      </c>
    </row>
    <row r="453" spans="1:9">
      <c r="A453" s="793" t="s">
        <v>2557</v>
      </c>
      <c r="B453" s="914" t="s">
        <v>3019</v>
      </c>
      <c r="C453" s="792">
        <v>0</v>
      </c>
      <c r="D453" s="792">
        <v>0</v>
      </c>
      <c r="E453" s="792">
        <v>0</v>
      </c>
      <c r="F453" s="912"/>
      <c r="G453" s="792">
        <v>3799.93</v>
      </c>
      <c r="H453" s="792">
        <v>0</v>
      </c>
      <c r="I453" s="793">
        <v>0</v>
      </c>
    </row>
    <row r="454" spans="1:9">
      <c r="A454" s="793" t="s">
        <v>2557</v>
      </c>
      <c r="B454" s="914" t="s">
        <v>3020</v>
      </c>
      <c r="C454" s="792">
        <v>0</v>
      </c>
      <c r="D454" s="792">
        <v>0</v>
      </c>
      <c r="E454" s="792">
        <v>0</v>
      </c>
      <c r="F454" s="912"/>
      <c r="G454" s="792">
        <v>2227.67</v>
      </c>
      <c r="H454" s="792">
        <v>0</v>
      </c>
      <c r="I454" s="793">
        <v>0</v>
      </c>
    </row>
    <row r="455" spans="1:9">
      <c r="A455" s="793" t="s">
        <v>2557</v>
      </c>
      <c r="B455" s="914" t="s">
        <v>3021</v>
      </c>
      <c r="C455" s="792">
        <v>54.61</v>
      </c>
      <c r="D455" s="792">
        <v>0</v>
      </c>
      <c r="E455" s="792">
        <v>54.61</v>
      </c>
      <c r="F455" s="912"/>
      <c r="G455" s="792">
        <v>103.47</v>
      </c>
      <c r="H455" s="792">
        <v>0</v>
      </c>
      <c r="I455" s="793">
        <v>0</v>
      </c>
    </row>
    <row r="456" spans="1:9">
      <c r="A456" s="793" t="s">
        <v>2557</v>
      </c>
      <c r="B456" s="914" t="s">
        <v>3022</v>
      </c>
      <c r="C456" s="792">
        <v>19.04</v>
      </c>
      <c r="D456" s="792">
        <v>0</v>
      </c>
      <c r="E456" s="792">
        <v>19.04</v>
      </c>
      <c r="F456" s="912"/>
      <c r="G456" s="792">
        <v>19.04</v>
      </c>
      <c r="H456" s="792">
        <v>0</v>
      </c>
      <c r="I456" s="793">
        <v>0</v>
      </c>
    </row>
    <row r="457" spans="1:9">
      <c r="A457" s="793" t="s">
        <v>2557</v>
      </c>
      <c r="B457" s="914" t="s">
        <v>3023</v>
      </c>
      <c r="C457" s="792">
        <v>770.18</v>
      </c>
      <c r="D457" s="792">
        <v>0</v>
      </c>
      <c r="E457" s="792">
        <v>770.18</v>
      </c>
      <c r="F457" s="912"/>
      <c r="G457" s="792">
        <v>2295.84</v>
      </c>
      <c r="H457" s="792">
        <v>730.83</v>
      </c>
      <c r="I457" s="793">
        <v>5.38</v>
      </c>
    </row>
    <row r="458" spans="1:9">
      <c r="A458" s="793" t="s">
        <v>2557</v>
      </c>
      <c r="B458" s="914" t="s">
        <v>3024</v>
      </c>
      <c r="C458" s="792">
        <v>156.99</v>
      </c>
      <c r="D458" s="792">
        <v>0</v>
      </c>
      <c r="E458" s="792">
        <v>156.99</v>
      </c>
      <c r="F458" s="912"/>
      <c r="G458" s="792">
        <v>1172.74</v>
      </c>
      <c r="H458" s="792">
        <v>488.79</v>
      </c>
      <c r="I458" s="793">
        <v>-67.88</v>
      </c>
    </row>
    <row r="459" spans="1:9">
      <c r="A459" s="793" t="s">
        <v>2557</v>
      </c>
      <c r="B459" s="914" t="s">
        <v>3025</v>
      </c>
      <c r="C459" s="792">
        <v>14</v>
      </c>
      <c r="D459" s="792">
        <v>0</v>
      </c>
      <c r="E459" s="792">
        <v>14</v>
      </c>
      <c r="F459" s="912"/>
      <c r="G459" s="792">
        <v>14</v>
      </c>
      <c r="H459" s="792">
        <v>0</v>
      </c>
      <c r="I459" s="793">
        <v>0</v>
      </c>
    </row>
    <row r="460" spans="1:9" ht="26.4">
      <c r="A460" s="793" t="s">
        <v>2557</v>
      </c>
      <c r="B460" s="914" t="s">
        <v>3026</v>
      </c>
      <c r="C460" s="792">
        <v>0</v>
      </c>
      <c r="D460" s="792">
        <v>0</v>
      </c>
      <c r="E460" s="792">
        <v>0</v>
      </c>
      <c r="F460" s="912"/>
      <c r="G460" s="792">
        <v>28.66</v>
      </c>
      <c r="H460" s="792">
        <v>28.66</v>
      </c>
      <c r="I460" s="793">
        <v>-100</v>
      </c>
    </row>
    <row r="461" spans="1:9">
      <c r="A461" s="793" t="s">
        <v>2557</v>
      </c>
      <c r="B461" s="914" t="s">
        <v>3027</v>
      </c>
      <c r="C461" s="792">
        <v>0</v>
      </c>
      <c r="D461" s="792">
        <v>0</v>
      </c>
      <c r="E461" s="792">
        <v>0</v>
      </c>
      <c r="F461" s="912"/>
      <c r="G461" s="792">
        <v>-49.17</v>
      </c>
      <c r="H461" s="792">
        <v>0</v>
      </c>
      <c r="I461" s="793">
        <v>0</v>
      </c>
    </row>
    <row r="462" spans="1:9">
      <c r="A462" s="793" t="s">
        <v>2557</v>
      </c>
      <c r="B462" s="914" t="s">
        <v>3028</v>
      </c>
      <c r="C462" s="792">
        <v>38.090000000000003</v>
      </c>
      <c r="D462" s="792">
        <v>0</v>
      </c>
      <c r="E462" s="792">
        <v>38.090000000000003</v>
      </c>
      <c r="F462" s="912"/>
      <c r="G462" s="792">
        <v>38.090000000000003</v>
      </c>
      <c r="H462" s="792">
        <v>0</v>
      </c>
      <c r="I462" s="793">
        <v>0</v>
      </c>
    </row>
    <row r="463" spans="1:9">
      <c r="A463" s="793" t="s">
        <v>2557</v>
      </c>
      <c r="B463" s="914" t="s">
        <v>3029</v>
      </c>
      <c r="C463" s="792">
        <v>0</v>
      </c>
      <c r="D463" s="792">
        <v>0</v>
      </c>
      <c r="E463" s="792">
        <v>0</v>
      </c>
      <c r="F463" s="912"/>
      <c r="G463" s="792">
        <v>58259.63</v>
      </c>
      <c r="H463" s="792">
        <v>0</v>
      </c>
      <c r="I463" s="793">
        <v>0</v>
      </c>
    </row>
    <row r="464" spans="1:9" ht="26.4">
      <c r="A464" s="793" t="s">
        <v>2557</v>
      </c>
      <c r="B464" s="914" t="s">
        <v>3030</v>
      </c>
      <c r="C464" s="792">
        <v>453.78</v>
      </c>
      <c r="D464" s="792">
        <v>0</v>
      </c>
      <c r="E464" s="792">
        <v>453.78</v>
      </c>
      <c r="F464" s="912"/>
      <c r="G464" s="792">
        <v>453.78</v>
      </c>
      <c r="H464" s="792">
        <v>0</v>
      </c>
      <c r="I464" s="793">
        <v>0</v>
      </c>
    </row>
    <row r="465" spans="1:9" ht="26.4">
      <c r="A465" s="793" t="s">
        <v>2557</v>
      </c>
      <c r="B465" s="914" t="s">
        <v>3031</v>
      </c>
      <c r="C465" s="792">
        <v>3109.68</v>
      </c>
      <c r="D465" s="792">
        <v>0</v>
      </c>
      <c r="E465" s="792">
        <v>3109.68</v>
      </c>
      <c r="F465" s="912"/>
      <c r="G465" s="792">
        <v>62198.47</v>
      </c>
      <c r="H465" s="792">
        <v>6934.01</v>
      </c>
      <c r="I465" s="793">
        <v>-55.153223026791146</v>
      </c>
    </row>
    <row r="466" spans="1:9">
      <c r="A466" s="2924" t="s">
        <v>2557</v>
      </c>
      <c r="B466" s="2930" t="s">
        <v>3032</v>
      </c>
      <c r="C466" s="792">
        <v>0</v>
      </c>
      <c r="D466" s="792">
        <v>0</v>
      </c>
      <c r="E466" s="792">
        <v>44.34</v>
      </c>
      <c r="F466" s="912"/>
      <c r="G466" s="792">
        <v>66.69</v>
      </c>
      <c r="H466" s="792">
        <v>22.35</v>
      </c>
      <c r="I466" s="793">
        <v>98.39</v>
      </c>
    </row>
    <row r="467" spans="1:9">
      <c r="A467" s="2924"/>
      <c r="B467" s="2930"/>
      <c r="C467" s="794">
        <v>44.34</v>
      </c>
      <c r="D467" s="924"/>
      <c r="E467" s="924"/>
      <c r="F467" s="912"/>
      <c r="G467" s="829"/>
      <c r="H467" s="924"/>
      <c r="I467" s="791"/>
    </row>
    <row r="468" spans="1:9">
      <c r="A468" s="793" t="s">
        <v>2557</v>
      </c>
      <c r="B468" s="914" t="s">
        <v>3033</v>
      </c>
      <c r="C468" s="792">
        <v>0</v>
      </c>
      <c r="D468" s="792">
        <v>0</v>
      </c>
      <c r="E468" s="792">
        <v>0</v>
      </c>
      <c r="F468" s="912"/>
      <c r="G468" s="792">
        <v>21.68</v>
      </c>
      <c r="H468" s="792">
        <v>0</v>
      </c>
      <c r="I468" s="793">
        <v>0</v>
      </c>
    </row>
    <row r="469" spans="1:9">
      <c r="A469" s="793" t="s">
        <v>2557</v>
      </c>
      <c r="B469" s="914" t="s">
        <v>3034</v>
      </c>
      <c r="C469" s="792">
        <v>65.19</v>
      </c>
      <c r="D469" s="792">
        <v>0</v>
      </c>
      <c r="E469" s="792">
        <v>65.19</v>
      </c>
      <c r="F469" s="912"/>
      <c r="G469" s="792">
        <v>73.14</v>
      </c>
      <c r="H469" s="792">
        <v>0</v>
      </c>
      <c r="I469" s="793">
        <v>0</v>
      </c>
    </row>
    <row r="470" spans="1:9">
      <c r="A470" s="2924" t="s">
        <v>2557</v>
      </c>
      <c r="B470" s="2930" t="s">
        <v>3035</v>
      </c>
      <c r="C470" s="792">
        <v>0</v>
      </c>
      <c r="D470" s="792">
        <v>0</v>
      </c>
      <c r="E470" s="792">
        <v>46.06</v>
      </c>
      <c r="F470" s="912"/>
      <c r="G470" s="792">
        <v>301.01</v>
      </c>
      <c r="H470" s="792">
        <v>0</v>
      </c>
      <c r="I470" s="793">
        <v>0</v>
      </c>
    </row>
    <row r="471" spans="1:9">
      <c r="A471" s="2924"/>
      <c r="B471" s="2930"/>
      <c r="C471" s="794">
        <v>46.06</v>
      </c>
      <c r="D471" s="924"/>
      <c r="E471" s="924"/>
      <c r="F471" s="912"/>
      <c r="G471" s="829"/>
      <c r="H471" s="924"/>
      <c r="I471" s="791"/>
    </row>
    <row r="472" spans="1:9">
      <c r="A472" s="793" t="s">
        <v>2557</v>
      </c>
      <c r="B472" s="914" t="s">
        <v>3036</v>
      </c>
      <c r="C472" s="792">
        <v>17.48</v>
      </c>
      <c r="D472" s="792">
        <v>0</v>
      </c>
      <c r="E472" s="792">
        <v>17.48</v>
      </c>
      <c r="F472" s="912"/>
      <c r="G472" s="792">
        <v>300.82</v>
      </c>
      <c r="H472" s="792">
        <v>74.34</v>
      </c>
      <c r="I472" s="793">
        <v>-76.489999999999995</v>
      </c>
    </row>
    <row r="473" spans="1:9">
      <c r="A473" s="793" t="s">
        <v>2570</v>
      </c>
      <c r="B473" s="914" t="s">
        <v>3037</v>
      </c>
      <c r="C473" s="792">
        <v>100</v>
      </c>
      <c r="D473" s="792">
        <v>0</v>
      </c>
      <c r="E473" s="792">
        <v>100</v>
      </c>
      <c r="F473" s="912"/>
      <c r="G473" s="792">
        <v>811.3</v>
      </c>
      <c r="H473" s="792">
        <v>100</v>
      </c>
      <c r="I473" s="793">
        <v>0</v>
      </c>
    </row>
    <row r="474" spans="1:9" ht="26.4">
      <c r="A474" s="793" t="s">
        <v>2570</v>
      </c>
      <c r="B474" s="914" t="s">
        <v>3038</v>
      </c>
      <c r="C474" s="792">
        <v>0</v>
      </c>
      <c r="D474" s="792">
        <v>0</v>
      </c>
      <c r="E474" s="792">
        <v>0</v>
      </c>
      <c r="F474" s="912"/>
      <c r="G474" s="792">
        <v>366.87</v>
      </c>
      <c r="H474" s="792">
        <v>0</v>
      </c>
      <c r="I474" s="793">
        <v>0</v>
      </c>
    </row>
    <row r="475" spans="1:9">
      <c r="A475" s="793" t="s">
        <v>2570</v>
      </c>
      <c r="B475" s="914" t="s">
        <v>3039</v>
      </c>
      <c r="C475" s="792">
        <v>0</v>
      </c>
      <c r="D475" s="792">
        <v>0</v>
      </c>
      <c r="E475" s="792">
        <v>0</v>
      </c>
      <c r="F475" s="912"/>
      <c r="G475" s="792">
        <v>394.39</v>
      </c>
      <c r="H475" s="792">
        <v>0</v>
      </c>
      <c r="I475" s="793">
        <v>0</v>
      </c>
    </row>
    <row r="476" spans="1:9" ht="26.4">
      <c r="A476" s="793" t="s">
        <v>2570</v>
      </c>
      <c r="B476" s="914" t="s">
        <v>3040</v>
      </c>
      <c r="C476" s="792">
        <v>0</v>
      </c>
      <c r="D476" s="792">
        <v>0</v>
      </c>
      <c r="E476" s="792">
        <v>0</v>
      </c>
      <c r="F476" s="912"/>
      <c r="G476" s="792">
        <v>63.17</v>
      </c>
      <c r="H476" s="792">
        <v>0</v>
      </c>
      <c r="I476" s="793">
        <v>0</v>
      </c>
    </row>
    <row r="477" spans="1:9" ht="13.5" customHeight="1">
      <c r="A477" s="793" t="s">
        <v>2570</v>
      </c>
      <c r="B477" s="914" t="s">
        <v>3041</v>
      </c>
      <c r="C477" s="792">
        <v>0</v>
      </c>
      <c r="D477" s="792">
        <v>0</v>
      </c>
      <c r="E477" s="792">
        <v>0</v>
      </c>
      <c r="F477" s="912"/>
      <c r="G477" s="792">
        <v>4240.4399999999996</v>
      </c>
      <c r="H477" s="792">
        <v>0</v>
      </c>
      <c r="I477" s="793">
        <v>0</v>
      </c>
    </row>
    <row r="478" spans="1:9" ht="13.5" customHeight="1">
      <c r="A478" s="793" t="s">
        <v>2570</v>
      </c>
      <c r="B478" s="914" t="s">
        <v>3042</v>
      </c>
      <c r="C478" s="792">
        <v>231.97</v>
      </c>
      <c r="D478" s="792">
        <v>0</v>
      </c>
      <c r="E478" s="792">
        <v>231.97</v>
      </c>
      <c r="F478" s="912"/>
      <c r="G478" s="792">
        <v>231.97</v>
      </c>
      <c r="H478" s="792">
        <v>0</v>
      </c>
      <c r="I478" s="793">
        <v>0</v>
      </c>
    </row>
    <row r="479" spans="1:9" ht="13.5" customHeight="1">
      <c r="A479" s="793" t="s">
        <v>2570</v>
      </c>
      <c r="B479" s="914" t="s">
        <v>3043</v>
      </c>
      <c r="C479" s="792">
        <v>0</v>
      </c>
      <c r="D479" s="792">
        <v>0</v>
      </c>
      <c r="E479" s="792">
        <v>0</v>
      </c>
      <c r="F479" s="912"/>
      <c r="G479" s="792">
        <v>8.44</v>
      </c>
      <c r="H479" s="792">
        <v>8.44</v>
      </c>
      <c r="I479" s="793">
        <v>-100</v>
      </c>
    </row>
    <row r="480" spans="1:9" ht="13.5" customHeight="1">
      <c r="A480" s="793" t="s">
        <v>2570</v>
      </c>
      <c r="B480" s="914" t="s">
        <v>3044</v>
      </c>
      <c r="C480" s="792">
        <v>0</v>
      </c>
      <c r="D480" s="792">
        <v>0</v>
      </c>
      <c r="E480" s="792">
        <v>0</v>
      </c>
      <c r="F480" s="912"/>
      <c r="G480" s="792">
        <v>135.46</v>
      </c>
      <c r="H480" s="792">
        <v>0</v>
      </c>
      <c r="I480" s="793">
        <v>0</v>
      </c>
    </row>
    <row r="481" spans="1:9" ht="13.5" customHeight="1">
      <c r="A481" s="793" t="s">
        <v>2570</v>
      </c>
      <c r="B481" s="914" t="s">
        <v>3045</v>
      </c>
      <c r="C481" s="792">
        <v>9.65</v>
      </c>
      <c r="D481" s="792">
        <v>0</v>
      </c>
      <c r="E481" s="792">
        <v>9.65</v>
      </c>
      <c r="F481" s="912"/>
      <c r="G481" s="792">
        <v>9.65</v>
      </c>
      <c r="H481" s="792">
        <v>0</v>
      </c>
      <c r="I481" s="793">
        <v>0</v>
      </c>
    </row>
    <row r="482" spans="1:9" ht="13.5" customHeight="1">
      <c r="A482" s="793" t="s">
        <v>2570</v>
      </c>
      <c r="B482" s="914" t="s">
        <v>3046</v>
      </c>
      <c r="C482" s="792">
        <v>0</v>
      </c>
      <c r="D482" s="792">
        <v>0</v>
      </c>
      <c r="E482" s="792">
        <v>0</v>
      </c>
      <c r="F482" s="912"/>
      <c r="G482" s="792">
        <v>39.85</v>
      </c>
      <c r="H482" s="792">
        <v>0</v>
      </c>
      <c r="I482" s="793">
        <v>0</v>
      </c>
    </row>
    <row r="483" spans="1:9" ht="13.5" customHeight="1">
      <c r="A483" s="793" t="s">
        <v>2570</v>
      </c>
      <c r="B483" s="914" t="s">
        <v>3047</v>
      </c>
      <c r="C483" s="792">
        <v>0</v>
      </c>
      <c r="D483" s="792">
        <v>0</v>
      </c>
      <c r="E483" s="792">
        <v>0</v>
      </c>
      <c r="F483" s="912"/>
      <c r="G483" s="792">
        <v>7.95</v>
      </c>
      <c r="H483" s="792">
        <v>0</v>
      </c>
      <c r="I483" s="793">
        <v>0</v>
      </c>
    </row>
    <row r="484" spans="1:9" ht="13.5" customHeight="1">
      <c r="A484" s="793" t="s">
        <v>2570</v>
      </c>
      <c r="B484" s="914" t="s">
        <v>426</v>
      </c>
      <c r="C484" s="792">
        <v>0</v>
      </c>
      <c r="D484" s="792">
        <v>0</v>
      </c>
      <c r="E484" s="792">
        <v>0</v>
      </c>
      <c r="F484" s="912"/>
      <c r="G484" s="792">
        <v>7.91</v>
      </c>
      <c r="H484" s="792">
        <v>0</v>
      </c>
      <c r="I484" s="793">
        <v>0</v>
      </c>
    </row>
    <row r="485" spans="1:9" ht="13.5" customHeight="1">
      <c r="A485" s="793" t="s">
        <v>2570</v>
      </c>
      <c r="B485" s="914" t="s">
        <v>3048</v>
      </c>
      <c r="C485" s="792">
        <v>28.88</v>
      </c>
      <c r="D485" s="792">
        <v>0</v>
      </c>
      <c r="E485" s="792">
        <v>28.88</v>
      </c>
      <c r="F485" s="912"/>
      <c r="G485" s="792">
        <v>183.56</v>
      </c>
      <c r="H485" s="792">
        <v>71.27</v>
      </c>
      <c r="I485" s="793">
        <v>-59.48</v>
      </c>
    </row>
    <row r="486" spans="1:9" ht="13.5" customHeight="1">
      <c r="A486" s="793" t="s">
        <v>2570</v>
      </c>
      <c r="B486" s="914" t="s">
        <v>3049</v>
      </c>
      <c r="C486" s="792">
        <v>0</v>
      </c>
      <c r="D486" s="792">
        <v>0</v>
      </c>
      <c r="E486" s="792">
        <v>0</v>
      </c>
      <c r="F486" s="912"/>
      <c r="G486" s="792">
        <v>235.44</v>
      </c>
      <c r="H486" s="792">
        <v>0</v>
      </c>
      <c r="I486" s="793">
        <v>0</v>
      </c>
    </row>
    <row r="487" spans="1:9" ht="13.5" customHeight="1">
      <c r="A487" s="793" t="s">
        <v>2570</v>
      </c>
      <c r="B487" s="914" t="s">
        <v>3050</v>
      </c>
      <c r="C487" s="792">
        <v>0</v>
      </c>
      <c r="D487" s="792">
        <v>0</v>
      </c>
      <c r="E487" s="792">
        <v>0</v>
      </c>
      <c r="F487" s="912"/>
      <c r="G487" s="792">
        <v>44.67</v>
      </c>
      <c r="H487" s="792">
        <v>44.67</v>
      </c>
      <c r="I487" s="793">
        <v>-100</v>
      </c>
    </row>
    <row r="488" spans="1:9" ht="13.5" customHeight="1">
      <c r="A488" s="793" t="s">
        <v>2570</v>
      </c>
      <c r="B488" s="914" t="s">
        <v>3051</v>
      </c>
      <c r="C488" s="792">
        <v>228.77</v>
      </c>
      <c r="D488" s="792">
        <v>0</v>
      </c>
      <c r="E488" s="792">
        <v>228.77</v>
      </c>
      <c r="F488" s="912"/>
      <c r="G488" s="792">
        <v>456.9</v>
      </c>
      <c r="H488" s="792">
        <v>228.13</v>
      </c>
      <c r="I488" s="793">
        <v>0.28000000000000003</v>
      </c>
    </row>
    <row r="489" spans="1:9" ht="13.5" customHeight="1">
      <c r="A489" s="793" t="s">
        <v>2570</v>
      </c>
      <c r="B489" s="914" t="s">
        <v>3052</v>
      </c>
      <c r="C489" s="792">
        <v>0</v>
      </c>
      <c r="D489" s="792">
        <v>0</v>
      </c>
      <c r="E489" s="792">
        <v>0</v>
      </c>
      <c r="F489" s="912"/>
      <c r="G489" s="792">
        <v>107.78</v>
      </c>
      <c r="H489" s="792">
        <v>57.88</v>
      </c>
      <c r="I489" s="793">
        <v>-100</v>
      </c>
    </row>
    <row r="490" spans="1:9" ht="26.4">
      <c r="A490" s="793" t="s">
        <v>2572</v>
      </c>
      <c r="B490" s="914" t="s">
        <v>3053</v>
      </c>
      <c r="C490" s="792">
        <v>0</v>
      </c>
      <c r="D490" s="792">
        <v>0</v>
      </c>
      <c r="E490" s="792">
        <v>0</v>
      </c>
      <c r="F490" s="912"/>
      <c r="G490" s="792">
        <v>1364.07</v>
      </c>
      <c r="H490" s="792">
        <v>0</v>
      </c>
      <c r="I490" s="793">
        <v>0</v>
      </c>
    </row>
    <row r="491" spans="1:9">
      <c r="A491" s="793" t="s">
        <v>2572</v>
      </c>
      <c r="B491" s="914" t="s">
        <v>3054</v>
      </c>
      <c r="C491" s="792">
        <v>0</v>
      </c>
      <c r="D491" s="792">
        <v>0</v>
      </c>
      <c r="E491" s="792">
        <v>0</v>
      </c>
      <c r="F491" s="912"/>
      <c r="G491" s="792">
        <v>29.81</v>
      </c>
      <c r="H491" s="792">
        <v>29.81</v>
      </c>
      <c r="I491" s="793">
        <v>-100</v>
      </c>
    </row>
    <row r="492" spans="1:9">
      <c r="A492" s="793" t="s">
        <v>2572</v>
      </c>
      <c r="B492" s="914" t="s">
        <v>3055</v>
      </c>
      <c r="C492" s="792">
        <v>0</v>
      </c>
      <c r="D492" s="792">
        <v>0</v>
      </c>
      <c r="E492" s="792">
        <v>0</v>
      </c>
      <c r="F492" s="912"/>
      <c r="G492" s="792">
        <v>19810.27</v>
      </c>
      <c r="H492" s="792">
        <v>0</v>
      </c>
      <c r="I492" s="793">
        <v>0</v>
      </c>
    </row>
    <row r="493" spans="1:9" ht="26.4">
      <c r="A493" s="793" t="s">
        <v>2572</v>
      </c>
      <c r="B493" s="914" t="s">
        <v>3056</v>
      </c>
      <c r="C493" s="792">
        <v>0</v>
      </c>
      <c r="D493" s="792">
        <v>0</v>
      </c>
      <c r="E493" s="792">
        <v>0</v>
      </c>
      <c r="F493" s="912"/>
      <c r="G493" s="792">
        <v>-1129.99</v>
      </c>
      <c r="H493" s="792">
        <v>0</v>
      </c>
      <c r="I493" s="793">
        <v>0</v>
      </c>
    </row>
    <row r="494" spans="1:9" ht="14.85" customHeight="1">
      <c r="A494" s="2924" t="s">
        <v>2572</v>
      </c>
      <c r="B494" s="2930" t="s">
        <v>3047</v>
      </c>
      <c r="C494" s="792">
        <v>1005.41</v>
      </c>
      <c r="D494" s="792">
        <v>0</v>
      </c>
      <c r="E494" s="792">
        <v>1024.46</v>
      </c>
      <c r="F494" s="912"/>
      <c r="G494" s="792">
        <v>1024.46</v>
      </c>
      <c r="H494" s="792">
        <v>0</v>
      </c>
      <c r="I494" s="793">
        <v>0</v>
      </c>
    </row>
    <row r="495" spans="1:9" ht="14.85" customHeight="1">
      <c r="A495" s="2924"/>
      <c r="B495" s="2930"/>
      <c r="C495" s="794">
        <v>19.04</v>
      </c>
      <c r="D495" s="924"/>
      <c r="E495" s="924"/>
      <c r="F495" s="912"/>
      <c r="G495" s="829"/>
      <c r="H495" s="924"/>
      <c r="I495" s="791"/>
    </row>
    <row r="496" spans="1:9" ht="14.85" customHeight="1">
      <c r="A496" s="2924" t="s">
        <v>2572</v>
      </c>
      <c r="B496" s="2930" t="s">
        <v>3057</v>
      </c>
      <c r="C496" s="792">
        <v>0</v>
      </c>
      <c r="D496" s="792">
        <v>0</v>
      </c>
      <c r="E496" s="792">
        <v>23.33</v>
      </c>
      <c r="F496" s="912"/>
      <c r="G496" s="792">
        <v>86.08</v>
      </c>
      <c r="H496" s="792">
        <v>34.82</v>
      </c>
      <c r="I496" s="793">
        <v>-33</v>
      </c>
    </row>
    <row r="497" spans="1:9" ht="14.85" customHeight="1">
      <c r="A497" s="2924"/>
      <c r="B497" s="2930"/>
      <c r="C497" s="794">
        <v>23.33</v>
      </c>
      <c r="D497" s="924"/>
      <c r="E497" s="924"/>
      <c r="F497" s="912"/>
      <c r="G497" s="829"/>
      <c r="H497" s="924"/>
      <c r="I497" s="791"/>
    </row>
    <row r="498" spans="1:9" ht="14.85" customHeight="1">
      <c r="A498" s="793" t="s">
        <v>2572</v>
      </c>
      <c r="B498" s="914" t="s">
        <v>3058</v>
      </c>
      <c r="C498" s="792">
        <v>500</v>
      </c>
      <c r="D498" s="792">
        <v>0</v>
      </c>
      <c r="E498" s="792">
        <v>500</v>
      </c>
      <c r="F498" s="912"/>
      <c r="G498" s="792">
        <v>1000</v>
      </c>
      <c r="H498" s="792">
        <v>500</v>
      </c>
      <c r="I498" s="793">
        <v>0</v>
      </c>
    </row>
    <row r="499" spans="1:9" ht="27.75" customHeight="1">
      <c r="A499" s="793" t="s">
        <v>2572</v>
      </c>
      <c r="B499" s="914" t="s">
        <v>3059</v>
      </c>
      <c r="C499" s="792">
        <v>0</v>
      </c>
      <c r="D499" s="792">
        <v>0</v>
      </c>
      <c r="E499" s="792">
        <v>0</v>
      </c>
      <c r="F499" s="912"/>
      <c r="G499" s="792">
        <v>3712</v>
      </c>
      <c r="H499" s="792">
        <v>0</v>
      </c>
      <c r="I499" s="793">
        <v>0</v>
      </c>
    </row>
    <row r="500" spans="1:9" ht="14.85" customHeight="1">
      <c r="A500" s="793" t="s">
        <v>2572</v>
      </c>
      <c r="B500" s="914" t="s">
        <v>3060</v>
      </c>
      <c r="C500" s="792">
        <v>97.78</v>
      </c>
      <c r="D500" s="792">
        <v>0</v>
      </c>
      <c r="E500" s="792">
        <v>97.78</v>
      </c>
      <c r="F500" s="912"/>
      <c r="G500" s="792">
        <v>144.41999999999999</v>
      </c>
      <c r="H500" s="792">
        <v>46.64</v>
      </c>
      <c r="I500" s="793">
        <v>109.65</v>
      </c>
    </row>
    <row r="501" spans="1:9" ht="14.85" customHeight="1">
      <c r="A501" s="793" t="s">
        <v>2572</v>
      </c>
      <c r="B501" s="914" t="s">
        <v>3061</v>
      </c>
      <c r="C501" s="792">
        <v>0</v>
      </c>
      <c r="D501" s="792">
        <v>0</v>
      </c>
      <c r="E501" s="792">
        <v>0</v>
      </c>
      <c r="F501" s="912"/>
      <c r="G501" s="792">
        <v>307.83</v>
      </c>
      <c r="H501" s="792">
        <v>0</v>
      </c>
      <c r="I501" s="793">
        <v>0</v>
      </c>
    </row>
    <row r="502" spans="1:9" ht="14.85" customHeight="1">
      <c r="A502" s="793" t="s">
        <v>2572</v>
      </c>
      <c r="B502" s="914" t="s">
        <v>3062</v>
      </c>
      <c r="C502" s="792">
        <v>195.08</v>
      </c>
      <c r="D502" s="792">
        <v>0</v>
      </c>
      <c r="E502" s="792">
        <v>195.08</v>
      </c>
      <c r="F502" s="912"/>
      <c r="G502" s="792">
        <v>4980.16</v>
      </c>
      <c r="H502" s="792">
        <v>0</v>
      </c>
      <c r="I502" s="793">
        <v>0</v>
      </c>
    </row>
    <row r="503" spans="1:9" ht="14.85" customHeight="1">
      <c r="A503" s="793" t="s">
        <v>2574</v>
      </c>
      <c r="B503" s="914" t="s">
        <v>3063</v>
      </c>
      <c r="C503" s="792">
        <v>0</v>
      </c>
      <c r="D503" s="792">
        <v>0</v>
      </c>
      <c r="E503" s="792">
        <v>0</v>
      </c>
      <c r="F503" s="912"/>
      <c r="G503" s="792">
        <v>235738.55</v>
      </c>
      <c r="H503" s="792">
        <v>0</v>
      </c>
      <c r="I503" s="793">
        <v>0</v>
      </c>
    </row>
    <row r="504" spans="1:9" ht="14.85" customHeight="1">
      <c r="A504" s="793" t="s">
        <v>2574</v>
      </c>
      <c r="B504" s="914" t="s">
        <v>3064</v>
      </c>
      <c r="C504" s="792">
        <v>1238.0999999999999</v>
      </c>
      <c r="D504" s="792">
        <v>0</v>
      </c>
      <c r="E504" s="792">
        <v>1238.0999999999999</v>
      </c>
      <c r="F504" s="912"/>
      <c r="G504" s="792">
        <v>11193.81</v>
      </c>
      <c r="H504" s="792">
        <v>2880.71</v>
      </c>
      <c r="I504" s="793">
        <v>-57.02</v>
      </c>
    </row>
    <row r="505" spans="1:9" ht="14.85" customHeight="1">
      <c r="A505" s="793" t="s">
        <v>2574</v>
      </c>
      <c r="B505" s="914" t="s">
        <v>3065</v>
      </c>
      <c r="C505" s="792">
        <v>400</v>
      </c>
      <c r="D505" s="792">
        <v>0</v>
      </c>
      <c r="E505" s="792">
        <v>400</v>
      </c>
      <c r="F505" s="912"/>
      <c r="G505" s="792">
        <v>650.09</v>
      </c>
      <c r="H505" s="792">
        <v>0</v>
      </c>
      <c r="I505" s="793">
        <v>0</v>
      </c>
    </row>
    <row r="506" spans="1:9" ht="14.85" customHeight="1">
      <c r="A506" s="793" t="s">
        <v>2574</v>
      </c>
      <c r="B506" s="914" t="s">
        <v>3066</v>
      </c>
      <c r="C506" s="792">
        <v>0</v>
      </c>
      <c r="D506" s="792">
        <v>0</v>
      </c>
      <c r="E506" s="792">
        <v>0</v>
      </c>
      <c r="F506" s="912"/>
      <c r="G506" s="792">
        <v>798.46</v>
      </c>
      <c r="H506" s="792">
        <v>0</v>
      </c>
      <c r="I506" s="793">
        <v>0</v>
      </c>
    </row>
    <row r="507" spans="1:9" ht="26.25" customHeight="1">
      <c r="A507" s="793" t="s">
        <v>2574</v>
      </c>
      <c r="B507" s="914" t="s">
        <v>3067</v>
      </c>
      <c r="C507" s="792">
        <v>0</v>
      </c>
      <c r="D507" s="792">
        <v>0</v>
      </c>
      <c r="E507" s="792">
        <v>0</v>
      </c>
      <c r="F507" s="912"/>
      <c r="G507" s="792">
        <v>-156.26</v>
      </c>
      <c r="H507" s="792">
        <v>-3.78</v>
      </c>
      <c r="I507" s="793">
        <v>-100</v>
      </c>
    </row>
    <row r="508" spans="1:9" ht="14.85" customHeight="1">
      <c r="A508" s="793" t="s">
        <v>2574</v>
      </c>
      <c r="B508" s="914" t="s">
        <v>3068</v>
      </c>
      <c r="C508" s="792">
        <v>0</v>
      </c>
      <c r="D508" s="792">
        <v>0</v>
      </c>
      <c r="E508" s="792">
        <v>0</v>
      </c>
      <c r="F508" s="912"/>
      <c r="G508" s="792">
        <v>1429.61</v>
      </c>
      <c r="H508" s="792">
        <v>0</v>
      </c>
      <c r="I508" s="793">
        <v>0</v>
      </c>
    </row>
    <row r="509" spans="1:9" ht="14.85" customHeight="1">
      <c r="A509" s="793" t="s">
        <v>2574</v>
      </c>
      <c r="B509" s="914" t="s">
        <v>3069</v>
      </c>
      <c r="C509" s="792">
        <v>0</v>
      </c>
      <c r="D509" s="792">
        <v>0</v>
      </c>
      <c r="E509" s="792">
        <v>0</v>
      </c>
      <c r="F509" s="912"/>
      <c r="G509" s="792">
        <v>249.8</v>
      </c>
      <c r="H509" s="792">
        <v>0</v>
      </c>
      <c r="I509" s="793">
        <v>0</v>
      </c>
    </row>
    <row r="510" spans="1:9" ht="14.85" customHeight="1">
      <c r="A510" s="793" t="s">
        <v>2590</v>
      </c>
      <c r="B510" s="914" t="s">
        <v>3070</v>
      </c>
      <c r="C510" s="792">
        <v>73.790000000000006</v>
      </c>
      <c r="D510" s="792">
        <v>0</v>
      </c>
      <c r="E510" s="792">
        <v>73.790000000000006</v>
      </c>
      <c r="F510" s="912"/>
      <c r="G510" s="792">
        <v>5056.91</v>
      </c>
      <c r="H510" s="792">
        <v>75</v>
      </c>
      <c r="I510" s="793">
        <v>-1.61</v>
      </c>
    </row>
    <row r="511" spans="1:9" ht="26.4">
      <c r="A511" s="793" t="s">
        <v>2590</v>
      </c>
      <c r="B511" s="914" t="s">
        <v>3071</v>
      </c>
      <c r="C511" s="792">
        <v>0</v>
      </c>
      <c r="D511" s="792">
        <v>0</v>
      </c>
      <c r="E511" s="792">
        <v>0</v>
      </c>
      <c r="F511" s="912"/>
      <c r="G511" s="792">
        <v>240.86</v>
      </c>
      <c r="H511" s="792">
        <v>0</v>
      </c>
      <c r="I511" s="793">
        <v>0</v>
      </c>
    </row>
    <row r="512" spans="1:9" ht="14.85" customHeight="1">
      <c r="A512" s="793" t="s">
        <v>2590</v>
      </c>
      <c r="B512" s="914" t="s">
        <v>3072</v>
      </c>
      <c r="C512" s="792">
        <v>179517.44</v>
      </c>
      <c r="D512" s="792">
        <v>0</v>
      </c>
      <c r="E512" s="792">
        <v>179517.44</v>
      </c>
      <c r="F512" s="912"/>
      <c r="G512" s="792">
        <v>201290.18</v>
      </c>
      <c r="H512" s="792">
        <v>21772.74</v>
      </c>
      <c r="I512" s="793">
        <v>724.51</v>
      </c>
    </row>
    <row r="513" spans="1:9" ht="14.85" customHeight="1">
      <c r="A513" s="793" t="s">
        <v>2590</v>
      </c>
      <c r="B513" s="914" t="s">
        <v>3073</v>
      </c>
      <c r="C513" s="792">
        <v>28.52</v>
      </c>
      <c r="D513" s="792">
        <v>0</v>
      </c>
      <c r="E513" s="792">
        <v>28.52</v>
      </c>
      <c r="F513" s="912"/>
      <c r="G513" s="792">
        <v>28.52</v>
      </c>
      <c r="H513" s="792">
        <v>0</v>
      </c>
      <c r="I513" s="793">
        <v>0</v>
      </c>
    </row>
    <row r="514" spans="1:9" ht="14.85" customHeight="1">
      <c r="A514" s="793" t="s">
        <v>2590</v>
      </c>
      <c r="B514" s="914" t="s">
        <v>2622</v>
      </c>
      <c r="C514" s="792">
        <v>0</v>
      </c>
      <c r="D514" s="792">
        <v>0</v>
      </c>
      <c r="E514" s="792">
        <v>0</v>
      </c>
      <c r="F514" s="912"/>
      <c r="G514" s="792">
        <v>990.13</v>
      </c>
      <c r="H514" s="792">
        <v>0</v>
      </c>
      <c r="I514" s="793">
        <v>0</v>
      </c>
    </row>
    <row r="515" spans="1:9" ht="14.85" customHeight="1">
      <c r="A515" s="793" t="s">
        <v>2592</v>
      </c>
      <c r="B515" s="914" t="s">
        <v>3074</v>
      </c>
      <c r="C515" s="792">
        <v>38266.339999999997</v>
      </c>
      <c r="D515" s="792">
        <v>0</v>
      </c>
      <c r="E515" s="792">
        <v>38266.339999999997</v>
      </c>
      <c r="F515" s="912"/>
      <c r="G515" s="792">
        <v>274046.28999999998</v>
      </c>
      <c r="H515" s="792">
        <v>9179.98</v>
      </c>
      <c r="I515" s="793">
        <v>316.85000000000002</v>
      </c>
    </row>
    <row r="516" spans="1:9" ht="14.85" customHeight="1">
      <c r="A516" s="793" t="s">
        <v>2592</v>
      </c>
      <c r="B516" s="914" t="s">
        <v>3075</v>
      </c>
      <c r="C516" s="792">
        <v>0</v>
      </c>
      <c r="D516" s="792">
        <v>0</v>
      </c>
      <c r="E516" s="792">
        <v>0</v>
      </c>
      <c r="F516" s="912"/>
      <c r="G516" s="792">
        <v>6248.48</v>
      </c>
      <c r="H516" s="792">
        <v>277.89999999999998</v>
      </c>
      <c r="I516" s="793">
        <v>-100</v>
      </c>
    </row>
    <row r="517" spans="1:9" ht="14.85" customHeight="1">
      <c r="A517" s="793" t="s">
        <v>2592</v>
      </c>
      <c r="B517" s="914" t="s">
        <v>3076</v>
      </c>
      <c r="C517" s="792">
        <v>0</v>
      </c>
      <c r="D517" s="792">
        <v>0</v>
      </c>
      <c r="E517" s="792">
        <v>0</v>
      </c>
      <c r="F517" s="912"/>
      <c r="G517" s="792">
        <v>11.49</v>
      </c>
      <c r="H517" s="792">
        <v>11.49</v>
      </c>
      <c r="I517" s="793">
        <v>-100</v>
      </c>
    </row>
    <row r="518" spans="1:9" ht="14.85" customHeight="1">
      <c r="A518" s="793" t="s">
        <v>2595</v>
      </c>
      <c r="B518" s="914" t="s">
        <v>3077</v>
      </c>
      <c r="C518" s="792">
        <v>3576.31</v>
      </c>
      <c r="D518" s="792">
        <v>0</v>
      </c>
      <c r="E518" s="792">
        <v>3576.31</v>
      </c>
      <c r="F518" s="912"/>
      <c r="G518" s="792">
        <v>11626.99</v>
      </c>
      <c r="H518" s="792">
        <v>786.58</v>
      </c>
      <c r="I518" s="793">
        <v>354.67</v>
      </c>
    </row>
    <row r="519" spans="1:9" ht="24.75" customHeight="1">
      <c r="A519" s="793" t="s">
        <v>2595</v>
      </c>
      <c r="B519" s="914" t="s">
        <v>3078</v>
      </c>
      <c r="C519" s="792">
        <v>215.87</v>
      </c>
      <c r="D519" s="792">
        <v>0</v>
      </c>
      <c r="E519" s="792">
        <v>215.87</v>
      </c>
      <c r="F519" s="912"/>
      <c r="G519" s="792">
        <v>239.78</v>
      </c>
      <c r="H519" s="792">
        <v>15.91</v>
      </c>
      <c r="I519" s="793">
        <v>1256.82</v>
      </c>
    </row>
    <row r="520" spans="1:9" ht="24.75" customHeight="1">
      <c r="A520" s="793" t="s">
        <v>2595</v>
      </c>
      <c r="B520" s="914" t="s">
        <v>3079</v>
      </c>
      <c r="C520" s="792">
        <v>12020.5</v>
      </c>
      <c r="D520" s="792">
        <v>0</v>
      </c>
      <c r="E520" s="792">
        <v>12020.5</v>
      </c>
      <c r="F520" s="912"/>
      <c r="G520" s="792">
        <v>49925.53</v>
      </c>
      <c r="H520" s="792">
        <v>5000</v>
      </c>
      <c r="I520" s="793">
        <v>140.41</v>
      </c>
    </row>
    <row r="521" spans="1:9" ht="14.25" customHeight="1">
      <c r="A521" s="793" t="s">
        <v>2595</v>
      </c>
      <c r="B521" s="914" t="s">
        <v>3080</v>
      </c>
      <c r="C521" s="792">
        <v>10.89</v>
      </c>
      <c r="D521" s="792">
        <v>0</v>
      </c>
      <c r="E521" s="792">
        <v>10.89</v>
      </c>
      <c r="F521" s="912"/>
      <c r="G521" s="792">
        <v>10.89</v>
      </c>
      <c r="H521" s="792">
        <v>0</v>
      </c>
      <c r="I521" s="793">
        <v>0</v>
      </c>
    </row>
    <row r="522" spans="1:9" ht="14.25" customHeight="1">
      <c r="A522" s="793" t="s">
        <v>2599</v>
      </c>
      <c r="B522" s="914" t="s">
        <v>3081</v>
      </c>
      <c r="C522" s="792">
        <v>11.92</v>
      </c>
      <c r="D522" s="792">
        <v>0</v>
      </c>
      <c r="E522" s="792">
        <v>11.92</v>
      </c>
      <c r="F522" s="912"/>
      <c r="G522" s="792">
        <v>113.19</v>
      </c>
      <c r="H522" s="792">
        <v>1.42</v>
      </c>
      <c r="I522" s="793">
        <v>739.44</v>
      </c>
    </row>
    <row r="523" spans="1:9" ht="14.25" customHeight="1">
      <c r="A523" s="793" t="s">
        <v>2599</v>
      </c>
      <c r="B523" s="914" t="s">
        <v>3082</v>
      </c>
      <c r="C523" s="792">
        <v>3902.43</v>
      </c>
      <c r="D523" s="792">
        <v>0</v>
      </c>
      <c r="E523" s="792">
        <v>3902.43</v>
      </c>
      <c r="F523" s="912"/>
      <c r="G523" s="792">
        <v>8309.02</v>
      </c>
      <c r="H523" s="792">
        <v>2337.8000000000002</v>
      </c>
      <c r="I523" s="793">
        <v>66.930000000000007</v>
      </c>
    </row>
    <row r="524" spans="1:9" ht="14.25" customHeight="1">
      <c r="A524" s="793" t="s">
        <v>2601</v>
      </c>
      <c r="B524" s="914" t="s">
        <v>3083</v>
      </c>
      <c r="C524" s="792">
        <v>2479.3200000000002</v>
      </c>
      <c r="D524" s="792">
        <v>0</v>
      </c>
      <c r="E524" s="792">
        <v>2479.3200000000002</v>
      </c>
      <c r="F524" s="912"/>
      <c r="G524" s="792">
        <v>14964.48</v>
      </c>
      <c r="H524" s="792">
        <v>2461.25</v>
      </c>
      <c r="I524" s="793">
        <v>0.73</v>
      </c>
    </row>
    <row r="525" spans="1:9" ht="14.25" customHeight="1">
      <c r="A525" s="793" t="s">
        <v>2604</v>
      </c>
      <c r="B525" s="914" t="s">
        <v>3084</v>
      </c>
      <c r="C525" s="792">
        <v>49.4</v>
      </c>
      <c r="D525" s="792">
        <v>0</v>
      </c>
      <c r="E525" s="792">
        <v>49.4</v>
      </c>
      <c r="F525" s="912"/>
      <c r="G525" s="792">
        <v>49.4</v>
      </c>
      <c r="H525" s="792">
        <v>0</v>
      </c>
      <c r="I525" s="793">
        <v>0</v>
      </c>
    </row>
    <row r="526" spans="1:9" ht="14.25" customHeight="1">
      <c r="A526" s="793" t="s">
        <v>2606</v>
      </c>
      <c r="B526" s="914" t="s">
        <v>3085</v>
      </c>
      <c r="C526" s="792">
        <v>0</v>
      </c>
      <c r="D526" s="792">
        <v>0</v>
      </c>
      <c r="E526" s="792">
        <v>0</v>
      </c>
      <c r="F526" s="912"/>
      <c r="G526" s="792">
        <v>650.66</v>
      </c>
      <c r="H526" s="792">
        <v>650.66</v>
      </c>
      <c r="I526" s="793">
        <v>-100</v>
      </c>
    </row>
    <row r="527" spans="1:9" ht="14.25" customHeight="1">
      <c r="A527" s="793" t="s">
        <v>2606</v>
      </c>
      <c r="B527" s="914" t="s">
        <v>3086</v>
      </c>
      <c r="C527" s="792">
        <v>1858.59</v>
      </c>
      <c r="D527" s="792">
        <v>0</v>
      </c>
      <c r="E527" s="792">
        <v>1858.59</v>
      </c>
      <c r="F527" s="912"/>
      <c r="G527" s="792">
        <v>27384.13</v>
      </c>
      <c r="H527" s="792">
        <v>1680.69</v>
      </c>
      <c r="I527" s="793">
        <v>10.58</v>
      </c>
    </row>
    <row r="528" spans="1:9" ht="14.25" customHeight="1">
      <c r="A528" s="793" t="s">
        <v>2768</v>
      </c>
      <c r="B528" s="914" t="s">
        <v>3087</v>
      </c>
      <c r="C528" s="792">
        <v>0</v>
      </c>
      <c r="D528" s="792">
        <v>0</v>
      </c>
      <c r="E528" s="792">
        <v>0</v>
      </c>
      <c r="F528" s="912"/>
      <c r="G528" s="792">
        <v>387.9</v>
      </c>
      <c r="H528" s="792">
        <v>0</v>
      </c>
      <c r="I528" s="793">
        <v>0</v>
      </c>
    </row>
    <row r="529" spans="1:9" ht="14.25" customHeight="1">
      <c r="A529" s="793" t="s">
        <v>2772</v>
      </c>
      <c r="B529" s="914" t="s">
        <v>3088</v>
      </c>
      <c r="C529" s="792">
        <v>0</v>
      </c>
      <c r="D529" s="792">
        <v>0</v>
      </c>
      <c r="E529" s="792">
        <v>0</v>
      </c>
      <c r="F529" s="912"/>
      <c r="G529" s="792">
        <v>5592.1</v>
      </c>
      <c r="H529" s="792">
        <v>86.46</v>
      </c>
      <c r="I529" s="793">
        <v>-100</v>
      </c>
    </row>
    <row r="530" spans="1:9" ht="14.25" customHeight="1">
      <c r="A530" s="793" t="s">
        <v>2772</v>
      </c>
      <c r="B530" s="914" t="s">
        <v>3089</v>
      </c>
      <c r="C530" s="792">
        <v>1673.62</v>
      </c>
      <c r="D530" s="792">
        <v>0</v>
      </c>
      <c r="E530" s="792">
        <v>1673.62</v>
      </c>
      <c r="F530" s="912"/>
      <c r="G530" s="792">
        <v>6513.05</v>
      </c>
      <c r="H530" s="792">
        <v>3007.89</v>
      </c>
      <c r="I530" s="793">
        <v>-44.36</v>
      </c>
    </row>
    <row r="531" spans="1:9" ht="14.25" customHeight="1">
      <c r="A531" s="793" t="s">
        <v>2608</v>
      </c>
      <c r="B531" s="914" t="s">
        <v>3090</v>
      </c>
      <c r="C531" s="792">
        <v>0</v>
      </c>
      <c r="D531" s="792">
        <v>0</v>
      </c>
      <c r="E531" s="792">
        <v>0</v>
      </c>
      <c r="F531" s="912"/>
      <c r="G531" s="792">
        <v>801.99</v>
      </c>
      <c r="H531" s="792">
        <v>130.46</v>
      </c>
      <c r="I531" s="793">
        <v>-100</v>
      </c>
    </row>
    <row r="532" spans="1:9" ht="14.25" customHeight="1">
      <c r="A532" s="793" t="s">
        <v>2610</v>
      </c>
      <c r="B532" s="914" t="s">
        <v>3091</v>
      </c>
      <c r="C532" s="792">
        <v>4</v>
      </c>
      <c r="D532" s="792">
        <v>0</v>
      </c>
      <c r="E532" s="792">
        <v>4</v>
      </c>
      <c r="F532" s="912"/>
      <c r="G532" s="792">
        <v>28.33</v>
      </c>
      <c r="H532" s="792">
        <v>0</v>
      </c>
      <c r="I532" s="793">
        <v>0</v>
      </c>
    </row>
    <row r="533" spans="1:9" ht="14.25" customHeight="1">
      <c r="A533" s="793" t="s">
        <v>2610</v>
      </c>
      <c r="B533" s="914" t="s">
        <v>3092</v>
      </c>
      <c r="C533" s="792">
        <v>18.53</v>
      </c>
      <c r="D533" s="792">
        <v>0</v>
      </c>
      <c r="E533" s="792">
        <v>18.53</v>
      </c>
      <c r="F533" s="912"/>
      <c r="G533" s="792">
        <v>1921.62</v>
      </c>
      <c r="H533" s="792">
        <v>860.63</v>
      </c>
      <c r="I533" s="793">
        <v>-97.85</v>
      </c>
    </row>
    <row r="534" spans="1:9" ht="14.25" customHeight="1">
      <c r="A534" s="793" t="s">
        <v>2612</v>
      </c>
      <c r="B534" s="914" t="s">
        <v>3093</v>
      </c>
      <c r="C534" s="792">
        <v>0</v>
      </c>
      <c r="D534" s="792">
        <v>0</v>
      </c>
      <c r="E534" s="792">
        <v>0</v>
      </c>
      <c r="F534" s="912"/>
      <c r="G534" s="792">
        <v>174.35</v>
      </c>
      <c r="H534" s="792">
        <v>0</v>
      </c>
      <c r="I534" s="793">
        <v>0</v>
      </c>
    </row>
    <row r="535" spans="1:9" ht="14.25" customHeight="1">
      <c r="A535" s="793" t="s">
        <v>2612</v>
      </c>
      <c r="B535" s="914" t="s">
        <v>3094</v>
      </c>
      <c r="C535" s="792">
        <v>0</v>
      </c>
      <c r="D535" s="792">
        <v>0</v>
      </c>
      <c r="E535" s="792">
        <v>0</v>
      </c>
      <c r="F535" s="912"/>
      <c r="G535" s="792">
        <v>5.5</v>
      </c>
      <c r="H535" s="792">
        <v>0</v>
      </c>
      <c r="I535" s="793">
        <v>0</v>
      </c>
    </row>
    <row r="536" spans="1:9" ht="14.25" customHeight="1">
      <c r="A536" s="793" t="s">
        <v>2615</v>
      </c>
      <c r="B536" s="914" t="s">
        <v>3095</v>
      </c>
      <c r="C536" s="792">
        <v>0</v>
      </c>
      <c r="D536" s="792">
        <v>0</v>
      </c>
      <c r="E536" s="792">
        <v>0</v>
      </c>
      <c r="F536" s="912"/>
      <c r="G536" s="792">
        <v>208.46</v>
      </c>
      <c r="H536" s="792">
        <v>0</v>
      </c>
      <c r="I536" s="793">
        <v>0</v>
      </c>
    </row>
    <row r="537" spans="1:9" ht="14.25" customHeight="1">
      <c r="A537" s="793" t="s">
        <v>2617</v>
      </c>
      <c r="B537" s="914" t="s">
        <v>3096</v>
      </c>
      <c r="C537" s="792">
        <v>0</v>
      </c>
      <c r="D537" s="792">
        <v>0</v>
      </c>
      <c r="E537" s="792">
        <v>0</v>
      </c>
      <c r="F537" s="912"/>
      <c r="G537" s="792">
        <v>2386.48</v>
      </c>
      <c r="H537" s="792">
        <v>0</v>
      </c>
      <c r="I537" s="793">
        <v>0</v>
      </c>
    </row>
    <row r="538" spans="1:9" ht="14.25" customHeight="1">
      <c r="A538" s="793" t="s">
        <v>2617</v>
      </c>
      <c r="B538" s="914" t="s">
        <v>3097</v>
      </c>
      <c r="C538" s="792">
        <v>0.71</v>
      </c>
      <c r="D538" s="792">
        <v>0</v>
      </c>
      <c r="E538" s="792">
        <v>0.71</v>
      </c>
      <c r="F538" s="912"/>
      <c r="G538" s="792">
        <v>1.42</v>
      </c>
      <c r="H538" s="792">
        <v>0.71</v>
      </c>
      <c r="I538" s="793">
        <v>0</v>
      </c>
    </row>
    <row r="539" spans="1:9" ht="14.25" customHeight="1">
      <c r="A539" s="793" t="s">
        <v>2619</v>
      </c>
      <c r="B539" s="914" t="s">
        <v>3098</v>
      </c>
      <c r="C539" s="792">
        <v>0</v>
      </c>
      <c r="D539" s="792">
        <v>0</v>
      </c>
      <c r="E539" s="792">
        <v>0</v>
      </c>
      <c r="F539" s="912"/>
      <c r="G539" s="792">
        <v>9.6300000000000008</v>
      </c>
      <c r="H539" s="792">
        <v>0</v>
      </c>
      <c r="I539" s="793">
        <v>0</v>
      </c>
    </row>
    <row r="540" spans="1:9" ht="14.25" customHeight="1">
      <c r="A540" s="793" t="s">
        <v>2621</v>
      </c>
      <c r="B540" s="914" t="s">
        <v>3099</v>
      </c>
      <c r="C540" s="792">
        <v>23</v>
      </c>
      <c r="D540" s="792">
        <v>0</v>
      </c>
      <c r="E540" s="792">
        <v>23</v>
      </c>
      <c r="F540" s="912"/>
      <c r="G540" s="792">
        <v>386.35</v>
      </c>
      <c r="H540" s="792">
        <v>0</v>
      </c>
      <c r="I540" s="793">
        <v>0</v>
      </c>
    </row>
    <row r="541" spans="1:9">
      <c r="A541" s="793" t="s">
        <v>2786</v>
      </c>
      <c r="B541" s="914" t="s">
        <v>3100</v>
      </c>
      <c r="C541" s="792">
        <v>24.65</v>
      </c>
      <c r="D541" s="792">
        <v>0</v>
      </c>
      <c r="E541" s="792">
        <v>24.65</v>
      </c>
      <c r="F541" s="912"/>
      <c r="G541" s="792">
        <v>71.53</v>
      </c>
      <c r="H541" s="792">
        <v>0</v>
      </c>
      <c r="I541" s="793">
        <v>0</v>
      </c>
    </row>
    <row r="542" spans="1:9">
      <c r="A542" s="793" t="s">
        <v>2788</v>
      </c>
      <c r="B542" s="914" t="s">
        <v>3101</v>
      </c>
      <c r="C542" s="792">
        <v>215.15</v>
      </c>
      <c r="D542" s="792">
        <v>0</v>
      </c>
      <c r="E542" s="792">
        <v>215.15</v>
      </c>
      <c r="F542" s="912"/>
      <c r="G542" s="792">
        <v>418.3</v>
      </c>
      <c r="H542" s="792">
        <v>0</v>
      </c>
      <c r="I542" s="793">
        <v>0</v>
      </c>
    </row>
    <row r="543" spans="1:9">
      <c r="A543" s="793" t="s">
        <v>2788</v>
      </c>
      <c r="B543" s="914" t="s">
        <v>3102</v>
      </c>
      <c r="C543" s="792">
        <v>49.86</v>
      </c>
      <c r="D543" s="792">
        <v>0</v>
      </c>
      <c r="E543" s="792">
        <v>49.86</v>
      </c>
      <c r="F543" s="912"/>
      <c r="G543" s="792">
        <v>49.86</v>
      </c>
      <c r="H543" s="792">
        <v>0</v>
      </c>
      <c r="I543" s="793">
        <v>0</v>
      </c>
    </row>
    <row r="544" spans="1:9">
      <c r="A544" s="793" t="s">
        <v>2790</v>
      </c>
      <c r="B544" s="914" t="s">
        <v>3103</v>
      </c>
      <c r="C544" s="792">
        <v>0</v>
      </c>
      <c r="D544" s="792">
        <v>0</v>
      </c>
      <c r="E544" s="792">
        <v>0</v>
      </c>
      <c r="F544" s="912"/>
      <c r="G544" s="792">
        <v>5041.2700000000004</v>
      </c>
      <c r="H544" s="792">
        <v>0</v>
      </c>
      <c r="I544" s="793">
        <v>0</v>
      </c>
    </row>
    <row r="545" spans="1:9">
      <c r="A545" s="793" t="s">
        <v>2792</v>
      </c>
      <c r="B545" s="914" t="s">
        <v>3104</v>
      </c>
      <c r="C545" s="792">
        <v>14.56</v>
      </c>
      <c r="D545" s="792">
        <v>0</v>
      </c>
      <c r="E545" s="792">
        <v>14.56</v>
      </c>
      <c r="F545" s="912"/>
      <c r="G545" s="792">
        <v>29.26</v>
      </c>
      <c r="H545" s="792">
        <v>14.7</v>
      </c>
      <c r="I545" s="793">
        <v>-0.95</v>
      </c>
    </row>
    <row r="546" spans="1:9">
      <c r="A546" s="793" t="s">
        <v>2576</v>
      </c>
      <c r="B546" s="914" t="s">
        <v>2577</v>
      </c>
      <c r="C546" s="792">
        <v>126.85</v>
      </c>
      <c r="D546" s="792">
        <v>0</v>
      </c>
      <c r="E546" s="792">
        <v>126.85</v>
      </c>
      <c r="F546" s="912"/>
      <c r="G546" s="792">
        <v>657.35</v>
      </c>
      <c r="H546" s="792">
        <v>530.5</v>
      </c>
      <c r="I546" s="793">
        <v>-76.09</v>
      </c>
    </row>
    <row r="547" spans="1:9">
      <c r="A547" s="793" t="s">
        <v>2647</v>
      </c>
      <c r="B547" s="914" t="s">
        <v>3105</v>
      </c>
      <c r="C547" s="792">
        <v>0</v>
      </c>
      <c r="D547" s="792">
        <v>0</v>
      </c>
      <c r="E547" s="792">
        <v>0</v>
      </c>
      <c r="F547" s="912"/>
      <c r="G547" s="792">
        <v>627.4</v>
      </c>
      <c r="H547" s="792">
        <v>0</v>
      </c>
      <c r="I547" s="793">
        <v>0</v>
      </c>
    </row>
    <row r="548" spans="1:9" ht="15" thickBot="1">
      <c r="A548" s="793" t="s">
        <v>2626</v>
      </c>
      <c r="B548" s="914" t="s">
        <v>279</v>
      </c>
      <c r="C548" s="792">
        <v>0</v>
      </c>
      <c r="D548" s="792">
        <v>0</v>
      </c>
      <c r="E548" s="792">
        <v>0</v>
      </c>
      <c r="F548" s="912"/>
      <c r="G548" s="792">
        <v>-710.71</v>
      </c>
      <c r="H548" s="792">
        <v>0</v>
      </c>
      <c r="I548" s="793">
        <v>0</v>
      </c>
    </row>
    <row r="549" spans="1:9">
      <c r="A549" s="2931"/>
      <c r="B549" s="2866" t="s">
        <v>2579</v>
      </c>
      <c r="C549" s="925">
        <v>253010.15</v>
      </c>
      <c r="D549" s="925">
        <v>192.22</v>
      </c>
      <c r="E549" s="925">
        <v>253335.15</v>
      </c>
      <c r="F549" s="819"/>
      <c r="G549" s="925">
        <v>1101481.3400000001</v>
      </c>
      <c r="H549" s="925">
        <v>64596.76</v>
      </c>
      <c r="I549" s="926">
        <v>292.18</v>
      </c>
    </row>
    <row r="550" spans="1:9" ht="15" thickBot="1">
      <c r="A550" s="2931"/>
      <c r="B550" s="2927"/>
      <c r="C550" s="927">
        <v>132.77000000000001</v>
      </c>
      <c r="D550" s="928"/>
      <c r="E550" s="928"/>
      <c r="F550" s="929"/>
      <c r="G550" s="842"/>
      <c r="H550" s="928"/>
      <c r="I550" s="930"/>
    </row>
    <row r="551" spans="1:9">
      <c r="A551" s="2924"/>
      <c r="B551" s="2866" t="s">
        <v>3106</v>
      </c>
      <c r="C551" s="925">
        <v>253010.15</v>
      </c>
      <c r="D551" s="925">
        <v>192.22</v>
      </c>
      <c r="E551" s="925">
        <v>253335.15</v>
      </c>
      <c r="F551" s="819"/>
      <c r="G551" s="925">
        <v>1138462.8799999999</v>
      </c>
      <c r="H551" s="925">
        <v>64596.76</v>
      </c>
      <c r="I551" s="926">
        <v>292.18</v>
      </c>
    </row>
    <row r="552" spans="1:9" ht="15" thickBot="1">
      <c r="A552" s="2924"/>
      <c r="B552" s="2927"/>
      <c r="C552" s="927">
        <v>132.77000000000001</v>
      </c>
      <c r="D552" s="928"/>
      <c r="E552" s="928"/>
      <c r="F552" s="929"/>
      <c r="G552" s="842"/>
      <c r="H552" s="928"/>
      <c r="I552" s="930"/>
    </row>
    <row r="553" spans="1:9">
      <c r="A553" s="804" t="s">
        <v>3107</v>
      </c>
      <c r="B553" s="911" t="s">
        <v>3108</v>
      </c>
      <c r="C553" s="792"/>
      <c r="D553" s="792"/>
      <c r="E553" s="792"/>
      <c r="F553" s="912"/>
      <c r="G553" s="792"/>
      <c r="H553" s="792"/>
      <c r="I553" s="913"/>
    </row>
    <row r="554" spans="1:9">
      <c r="A554" s="793" t="s">
        <v>2979</v>
      </c>
      <c r="B554" s="914" t="s">
        <v>3109</v>
      </c>
      <c r="C554" s="792"/>
      <c r="D554" s="792"/>
      <c r="E554" s="792"/>
      <c r="F554" s="912"/>
      <c r="G554" s="792"/>
      <c r="H554" s="792"/>
      <c r="I554" s="913"/>
    </row>
    <row r="555" spans="1:9" ht="39.6">
      <c r="A555" s="793" t="s">
        <v>2557</v>
      </c>
      <c r="B555" s="914" t="s">
        <v>3110</v>
      </c>
      <c r="C555" s="792">
        <v>1782.85</v>
      </c>
      <c r="D555" s="792">
        <v>0</v>
      </c>
      <c r="E555" s="792">
        <v>1782.85</v>
      </c>
      <c r="F555" s="912"/>
      <c r="G555" s="792">
        <v>1782.85</v>
      </c>
      <c r="H555" s="792">
        <v>0</v>
      </c>
      <c r="I555" s="793">
        <v>0</v>
      </c>
    </row>
    <row r="556" spans="1:9" ht="40.200000000000003" thickBot="1">
      <c r="A556" s="793" t="s">
        <v>2557</v>
      </c>
      <c r="B556" s="914" t="s">
        <v>3111</v>
      </c>
      <c r="C556" s="792">
        <v>4176.12</v>
      </c>
      <c r="D556" s="792">
        <v>0</v>
      </c>
      <c r="E556" s="792">
        <v>4176.12</v>
      </c>
      <c r="F556" s="912"/>
      <c r="G556" s="792">
        <v>406892.74</v>
      </c>
      <c r="H556" s="792">
        <v>2340</v>
      </c>
      <c r="I556" s="793">
        <v>78.47</v>
      </c>
    </row>
    <row r="557" spans="1:9" ht="15" thickBot="1">
      <c r="A557" s="773"/>
      <c r="B557" s="804" t="s">
        <v>2982</v>
      </c>
      <c r="C557" s="915">
        <v>5958.97</v>
      </c>
      <c r="D557" s="915">
        <v>0</v>
      </c>
      <c r="E557" s="915">
        <v>5958.97</v>
      </c>
      <c r="F557" s="916"/>
      <c r="G557" s="915">
        <v>408675.59</v>
      </c>
      <c r="H557" s="915">
        <v>2340</v>
      </c>
      <c r="I557" s="917">
        <v>154.66</v>
      </c>
    </row>
    <row r="558" spans="1:9">
      <c r="A558" s="793" t="s">
        <v>3112</v>
      </c>
      <c r="B558" s="914" t="s">
        <v>3113</v>
      </c>
      <c r="C558" s="792"/>
      <c r="D558" s="792"/>
      <c r="E558" s="792"/>
      <c r="F558" s="912"/>
      <c r="G558" s="792"/>
      <c r="H558" s="792"/>
      <c r="I558" s="913"/>
    </row>
    <row r="559" spans="1:9" ht="27" thickBot="1">
      <c r="A559" s="793" t="s">
        <v>2557</v>
      </c>
      <c r="B559" s="914" t="s">
        <v>3114</v>
      </c>
      <c r="C559" s="792">
        <v>0</v>
      </c>
      <c r="D559" s="792">
        <v>0</v>
      </c>
      <c r="E559" s="792">
        <v>0</v>
      </c>
      <c r="F559" s="912"/>
      <c r="G559" s="792">
        <v>481500</v>
      </c>
      <c r="H559" s="792">
        <v>0</v>
      </c>
      <c r="I559" s="793">
        <v>0</v>
      </c>
    </row>
    <row r="560" spans="1:9" ht="15" thickBot="1">
      <c r="A560" s="773"/>
      <c r="B560" s="804" t="s">
        <v>3115</v>
      </c>
      <c r="C560" s="915">
        <v>0</v>
      </c>
      <c r="D560" s="915">
        <v>0</v>
      </c>
      <c r="E560" s="915">
        <v>0</v>
      </c>
      <c r="F560" s="916"/>
      <c r="G560" s="915">
        <v>481500</v>
      </c>
      <c r="H560" s="915">
        <v>0</v>
      </c>
      <c r="I560" s="917">
        <v>0</v>
      </c>
    </row>
    <row r="561" spans="1:9" ht="15" thickBot="1">
      <c r="A561" s="773"/>
      <c r="B561" s="804" t="s">
        <v>3116</v>
      </c>
      <c r="C561" s="915">
        <v>5958.97</v>
      </c>
      <c r="D561" s="915">
        <v>0</v>
      </c>
      <c r="E561" s="915">
        <v>5958.97</v>
      </c>
      <c r="F561" s="916"/>
      <c r="G561" s="915">
        <v>890175.59</v>
      </c>
      <c r="H561" s="915">
        <v>2340</v>
      </c>
      <c r="I561" s="919">
        <v>154.66</v>
      </c>
    </row>
    <row r="562" spans="1:9">
      <c r="A562" s="2924"/>
      <c r="B562" s="2845" t="s">
        <v>3117</v>
      </c>
      <c r="C562" s="925">
        <v>672341.13</v>
      </c>
      <c r="D562" s="925">
        <v>10328.780000000001</v>
      </c>
      <c r="E562" s="925">
        <v>683305.85</v>
      </c>
      <c r="F562" s="819"/>
      <c r="G562" s="925">
        <v>5092403.51</v>
      </c>
      <c r="H562" s="925">
        <v>444958.27</v>
      </c>
      <c r="I562" s="926">
        <v>53.57</v>
      </c>
    </row>
    <row r="563" spans="1:9" ht="15" thickBot="1">
      <c r="A563" s="2924"/>
      <c r="B563" s="2925"/>
      <c r="C563" s="927">
        <v>635.91999999999996</v>
      </c>
      <c r="D563" s="928"/>
      <c r="E563" s="928"/>
      <c r="F563" s="929"/>
      <c r="G563" s="842"/>
      <c r="H563" s="928"/>
      <c r="I563" s="930"/>
    </row>
    <row r="564" spans="1:9">
      <c r="A564" s="804" t="s">
        <v>3118</v>
      </c>
      <c r="B564" s="911" t="s">
        <v>3119</v>
      </c>
      <c r="C564" s="792"/>
      <c r="D564" s="792"/>
      <c r="E564" s="792"/>
      <c r="F564" s="912"/>
      <c r="G564" s="792"/>
      <c r="H564" s="792"/>
      <c r="I564" s="913"/>
    </row>
    <row r="565" spans="1:9">
      <c r="A565" s="935" t="s">
        <v>3120</v>
      </c>
      <c r="B565" s="934" t="s">
        <v>3121</v>
      </c>
      <c r="C565" s="792"/>
      <c r="D565" s="792"/>
      <c r="E565" s="792"/>
      <c r="F565" s="912"/>
      <c r="G565" s="792"/>
      <c r="H565" s="792"/>
      <c r="I565" s="913"/>
    </row>
    <row r="566" spans="1:9">
      <c r="A566" s="804" t="s">
        <v>3122</v>
      </c>
      <c r="B566" s="911" t="s">
        <v>3123</v>
      </c>
      <c r="C566" s="792"/>
      <c r="D566" s="792"/>
      <c r="E566" s="792"/>
      <c r="F566" s="912"/>
      <c r="G566" s="792"/>
      <c r="H566" s="792"/>
      <c r="I566" s="913"/>
    </row>
    <row r="567" spans="1:9">
      <c r="A567" s="793" t="s">
        <v>2564</v>
      </c>
      <c r="B567" s="914" t="s">
        <v>2565</v>
      </c>
      <c r="C567" s="792"/>
      <c r="D567" s="792"/>
      <c r="E567" s="792"/>
      <c r="F567" s="912"/>
      <c r="G567" s="792"/>
      <c r="H567" s="792"/>
      <c r="I567" s="913"/>
    </row>
    <row r="568" spans="1:9" ht="15" thickBot="1">
      <c r="A568" s="793" t="s">
        <v>2798</v>
      </c>
      <c r="B568" s="914" t="s">
        <v>3124</v>
      </c>
      <c r="C568" s="792">
        <v>0</v>
      </c>
      <c r="D568" s="792">
        <v>0</v>
      </c>
      <c r="E568" s="792">
        <v>0</v>
      </c>
      <c r="F568" s="912"/>
      <c r="G568" s="792">
        <v>181.13</v>
      </c>
      <c r="H568" s="792">
        <v>0</v>
      </c>
      <c r="I568" s="793">
        <v>0</v>
      </c>
    </row>
    <row r="569" spans="1:9" ht="15" thickBot="1">
      <c r="A569" s="773"/>
      <c r="B569" s="804" t="s">
        <v>2579</v>
      </c>
      <c r="C569" s="915">
        <v>0</v>
      </c>
      <c r="D569" s="915">
        <v>0</v>
      </c>
      <c r="E569" s="915">
        <v>0</v>
      </c>
      <c r="F569" s="916"/>
      <c r="G569" s="915">
        <v>181.13</v>
      </c>
      <c r="H569" s="915">
        <v>0</v>
      </c>
      <c r="I569" s="917">
        <v>0</v>
      </c>
    </row>
    <row r="570" spans="1:9">
      <c r="A570" s="922" t="s">
        <v>2566</v>
      </c>
      <c r="B570" s="923" t="s">
        <v>3125</v>
      </c>
      <c r="C570" s="792"/>
      <c r="D570" s="792"/>
      <c r="E570" s="792"/>
      <c r="F570" s="912"/>
      <c r="G570" s="792"/>
      <c r="H570" s="792"/>
      <c r="I570" s="913"/>
    </row>
    <row r="571" spans="1:9">
      <c r="A571" s="793" t="s">
        <v>2560</v>
      </c>
      <c r="B571" s="914" t="s">
        <v>3126</v>
      </c>
      <c r="C571" s="792"/>
      <c r="D571" s="792"/>
      <c r="E571" s="792"/>
      <c r="F571" s="912"/>
      <c r="G571" s="792"/>
      <c r="H571" s="792"/>
      <c r="I571" s="913"/>
    </row>
    <row r="572" spans="1:9">
      <c r="A572" s="918"/>
      <c r="B572" s="914" t="s">
        <v>3127</v>
      </c>
      <c r="C572" s="792">
        <v>0</v>
      </c>
      <c r="D572" s="792">
        <v>0</v>
      </c>
      <c r="E572" s="792">
        <v>0</v>
      </c>
      <c r="F572" s="912"/>
      <c r="G572" s="792">
        <v>562.03</v>
      </c>
      <c r="H572" s="792">
        <v>0</v>
      </c>
      <c r="I572" s="793">
        <v>0</v>
      </c>
    </row>
    <row r="573" spans="1:9" ht="27.75" customHeight="1">
      <c r="A573" s="918"/>
      <c r="B573" s="914" t="s">
        <v>2578</v>
      </c>
      <c r="C573" s="792">
        <v>0</v>
      </c>
      <c r="D573" s="792">
        <v>0</v>
      </c>
      <c r="E573" s="792">
        <v>0</v>
      </c>
      <c r="F573" s="912"/>
      <c r="G573" s="792">
        <v>301.17</v>
      </c>
      <c r="H573" s="792">
        <v>0</v>
      </c>
      <c r="I573" s="793">
        <v>0</v>
      </c>
    </row>
    <row r="574" spans="1:9" ht="18.75" customHeight="1">
      <c r="A574" s="793" t="s">
        <v>2566</v>
      </c>
      <c r="B574" s="914" t="s">
        <v>277</v>
      </c>
      <c r="C574" s="792">
        <v>0</v>
      </c>
      <c r="D574" s="792">
        <v>64196.93</v>
      </c>
      <c r="E574" s="792">
        <v>64196.93</v>
      </c>
      <c r="F574" s="912"/>
      <c r="G574" s="792">
        <v>259957.1</v>
      </c>
      <c r="H574" s="792">
        <v>86739.22</v>
      </c>
      <c r="I574" s="793">
        <v>-25.99</v>
      </c>
    </row>
    <row r="575" spans="1:9" ht="26.4">
      <c r="A575" s="793" t="s">
        <v>2557</v>
      </c>
      <c r="B575" s="914" t="s">
        <v>3128</v>
      </c>
      <c r="C575" s="792">
        <v>300</v>
      </c>
      <c r="D575" s="792">
        <v>0</v>
      </c>
      <c r="E575" s="792">
        <v>300</v>
      </c>
      <c r="F575" s="912"/>
      <c r="G575" s="792">
        <v>3018.17</v>
      </c>
      <c r="H575" s="792">
        <v>200</v>
      </c>
      <c r="I575" s="793">
        <v>50</v>
      </c>
    </row>
    <row r="576" spans="1:9" ht="26.4">
      <c r="A576" s="793" t="s">
        <v>2570</v>
      </c>
      <c r="B576" s="914" t="s">
        <v>3129</v>
      </c>
      <c r="C576" s="792">
        <v>0</v>
      </c>
      <c r="D576" s="792">
        <v>0</v>
      </c>
      <c r="E576" s="792">
        <v>0</v>
      </c>
      <c r="F576" s="912"/>
      <c r="G576" s="792">
        <v>21090.46</v>
      </c>
      <c r="H576" s="792">
        <v>0</v>
      </c>
      <c r="I576" s="793">
        <v>0</v>
      </c>
    </row>
    <row r="577" spans="1:9" ht="28.5" customHeight="1">
      <c r="A577" s="793" t="s">
        <v>2570</v>
      </c>
      <c r="B577" s="914" t="s">
        <v>3130</v>
      </c>
      <c r="C577" s="792">
        <v>6969.69</v>
      </c>
      <c r="D577" s="792">
        <v>0</v>
      </c>
      <c r="E577" s="792">
        <v>6969.69</v>
      </c>
      <c r="F577" s="912"/>
      <c r="G577" s="792">
        <v>6969.69</v>
      </c>
      <c r="H577" s="792">
        <v>0</v>
      </c>
      <c r="I577" s="793">
        <v>0</v>
      </c>
    </row>
    <row r="578" spans="1:9" ht="28.5" customHeight="1">
      <c r="A578" s="793" t="s">
        <v>2572</v>
      </c>
      <c r="B578" s="914" t="s">
        <v>3131</v>
      </c>
      <c r="C578" s="792">
        <v>0</v>
      </c>
      <c r="D578" s="792">
        <v>0</v>
      </c>
      <c r="E578" s="792">
        <v>0</v>
      </c>
      <c r="F578" s="912"/>
      <c r="G578" s="792">
        <v>4960.8100000000004</v>
      </c>
      <c r="H578" s="792">
        <v>0</v>
      </c>
      <c r="I578" s="793">
        <v>0</v>
      </c>
    </row>
    <row r="579" spans="1:9">
      <c r="A579" s="793" t="s">
        <v>2574</v>
      </c>
      <c r="B579" s="914" t="s">
        <v>3132</v>
      </c>
      <c r="C579" s="792">
        <v>0</v>
      </c>
      <c r="D579" s="792">
        <v>0</v>
      </c>
      <c r="E579" s="792">
        <v>0</v>
      </c>
      <c r="F579" s="912"/>
      <c r="G579" s="792">
        <v>2503.86</v>
      </c>
      <c r="H579" s="792">
        <v>0</v>
      </c>
      <c r="I579" s="793">
        <v>0</v>
      </c>
    </row>
    <row r="580" spans="1:9">
      <c r="A580" s="793" t="s">
        <v>2590</v>
      </c>
      <c r="B580" s="914" t="s">
        <v>3133</v>
      </c>
      <c r="C580" s="792">
        <v>0</v>
      </c>
      <c r="D580" s="792">
        <v>0</v>
      </c>
      <c r="E580" s="792">
        <v>0</v>
      </c>
      <c r="F580" s="912"/>
      <c r="G580" s="792">
        <v>1447.4</v>
      </c>
      <c r="H580" s="792">
        <v>345.45</v>
      </c>
      <c r="I580" s="793">
        <v>-100</v>
      </c>
    </row>
    <row r="581" spans="1:9">
      <c r="A581" s="793" t="s">
        <v>2592</v>
      </c>
      <c r="B581" s="914" t="s">
        <v>3134</v>
      </c>
      <c r="C581" s="792">
        <v>0</v>
      </c>
      <c r="D581" s="792">
        <v>0</v>
      </c>
      <c r="E581" s="792">
        <v>0</v>
      </c>
      <c r="F581" s="912"/>
      <c r="G581" s="792">
        <v>11701.9</v>
      </c>
      <c r="H581" s="792">
        <v>0</v>
      </c>
      <c r="I581" s="793">
        <v>0</v>
      </c>
    </row>
    <row r="582" spans="1:9">
      <c r="A582" s="793" t="s">
        <v>2595</v>
      </c>
      <c r="B582" s="914" t="s">
        <v>3135</v>
      </c>
      <c r="C582" s="792">
        <v>891.16</v>
      </c>
      <c r="D582" s="792">
        <v>0</v>
      </c>
      <c r="E582" s="792">
        <v>891.16</v>
      </c>
      <c r="F582" s="912"/>
      <c r="G582" s="792">
        <v>3532.31</v>
      </c>
      <c r="H582" s="792">
        <v>0</v>
      </c>
      <c r="I582" s="793">
        <v>0</v>
      </c>
    </row>
    <row r="583" spans="1:9">
      <c r="A583" s="793" t="s">
        <v>2599</v>
      </c>
      <c r="B583" s="914" t="s">
        <v>3136</v>
      </c>
      <c r="C583" s="792">
        <v>0</v>
      </c>
      <c r="D583" s="792">
        <v>0</v>
      </c>
      <c r="E583" s="792">
        <v>0</v>
      </c>
      <c r="F583" s="912"/>
      <c r="G583" s="792">
        <v>961.45</v>
      </c>
      <c r="H583" s="792">
        <v>0</v>
      </c>
      <c r="I583" s="793">
        <v>0</v>
      </c>
    </row>
    <row r="584" spans="1:9" ht="16.5" customHeight="1">
      <c r="A584" s="793" t="s">
        <v>2576</v>
      </c>
      <c r="B584" s="914" t="s">
        <v>2577</v>
      </c>
      <c r="C584" s="792">
        <v>56187.96</v>
      </c>
      <c r="D584" s="792">
        <v>0</v>
      </c>
      <c r="E584" s="792">
        <v>56187.96</v>
      </c>
      <c r="F584" s="912"/>
      <c r="G584" s="792">
        <v>107014.12</v>
      </c>
      <c r="H584" s="792">
        <v>50826.16</v>
      </c>
      <c r="I584" s="793">
        <v>10.55</v>
      </c>
    </row>
    <row r="585" spans="1:9" ht="15" thickBot="1">
      <c r="A585" s="793" t="s">
        <v>2626</v>
      </c>
      <c r="B585" s="914" t="s">
        <v>279</v>
      </c>
      <c r="C585" s="792">
        <v>0</v>
      </c>
      <c r="D585" s="792">
        <v>0</v>
      </c>
      <c r="E585" s="792">
        <v>0</v>
      </c>
      <c r="F585" s="912"/>
      <c r="G585" s="792">
        <v>-282.16000000000003</v>
      </c>
      <c r="H585" s="792">
        <v>0</v>
      </c>
      <c r="I585" s="793">
        <v>0</v>
      </c>
    </row>
    <row r="586" spans="1:9" ht="15" thickBot="1">
      <c r="A586" s="773"/>
      <c r="B586" s="804" t="s">
        <v>2563</v>
      </c>
      <c r="C586" s="915">
        <v>64348.81</v>
      </c>
      <c r="D586" s="915">
        <v>64196.93</v>
      </c>
      <c r="E586" s="915">
        <v>128545.74</v>
      </c>
      <c r="F586" s="916"/>
      <c r="G586" s="915">
        <v>423738.31</v>
      </c>
      <c r="H586" s="915">
        <v>138110.82999999999</v>
      </c>
      <c r="I586" s="917">
        <v>-6.93</v>
      </c>
    </row>
    <row r="587" spans="1:9">
      <c r="A587" s="793" t="s">
        <v>3137</v>
      </c>
      <c r="B587" s="914" t="s">
        <v>3138</v>
      </c>
      <c r="C587" s="792"/>
      <c r="D587" s="792"/>
      <c r="E587" s="792"/>
      <c r="F587" s="912"/>
      <c r="G587" s="792"/>
      <c r="H587" s="792"/>
      <c r="I587" s="913"/>
    </row>
    <row r="588" spans="1:9">
      <c r="A588" s="918"/>
      <c r="B588" s="914" t="s">
        <v>3139</v>
      </c>
      <c r="C588" s="792">
        <v>0</v>
      </c>
      <c r="D588" s="792">
        <v>0</v>
      </c>
      <c r="E588" s="792">
        <v>0</v>
      </c>
      <c r="F588" s="912"/>
      <c r="G588" s="792">
        <v>6865.31</v>
      </c>
      <c r="H588" s="792">
        <v>0</v>
      </c>
      <c r="I588" s="793">
        <v>0</v>
      </c>
    </row>
    <row r="589" spans="1:9" ht="26.4">
      <c r="A589" s="918"/>
      <c r="B589" s="914" t="s">
        <v>2578</v>
      </c>
      <c r="C589" s="792">
        <v>0</v>
      </c>
      <c r="D589" s="792">
        <v>0</v>
      </c>
      <c r="E589" s="792">
        <v>0</v>
      </c>
      <c r="F589" s="912"/>
      <c r="G589" s="792">
        <v>9677.25</v>
      </c>
      <c r="H589" s="792">
        <v>0</v>
      </c>
      <c r="I589" s="793">
        <v>0</v>
      </c>
    </row>
    <row r="590" spans="1:9">
      <c r="A590" s="793" t="s">
        <v>2566</v>
      </c>
      <c r="B590" s="914" t="s">
        <v>277</v>
      </c>
      <c r="C590" s="792">
        <v>0</v>
      </c>
      <c r="D590" s="792">
        <v>3496</v>
      </c>
      <c r="E590" s="792">
        <v>3496</v>
      </c>
      <c r="F590" s="912"/>
      <c r="G590" s="792">
        <v>90792.29</v>
      </c>
      <c r="H590" s="792">
        <v>11021.49</v>
      </c>
      <c r="I590" s="793">
        <v>-68.28</v>
      </c>
    </row>
    <row r="591" spans="1:9">
      <c r="A591" s="793" t="s">
        <v>2557</v>
      </c>
      <c r="B591" s="914" t="s">
        <v>3140</v>
      </c>
      <c r="C591" s="792">
        <v>0</v>
      </c>
      <c r="D591" s="792">
        <v>0</v>
      </c>
      <c r="E591" s="792">
        <v>0</v>
      </c>
      <c r="F591" s="912"/>
      <c r="G591" s="792">
        <v>736.3</v>
      </c>
      <c r="H591" s="792">
        <v>0</v>
      </c>
      <c r="I591" s="793">
        <v>0</v>
      </c>
    </row>
    <row r="592" spans="1:9" ht="26.4">
      <c r="A592" s="793" t="s">
        <v>2557</v>
      </c>
      <c r="B592" s="914" t="s">
        <v>3141</v>
      </c>
      <c r="C592" s="792">
        <v>0</v>
      </c>
      <c r="D592" s="792">
        <v>0</v>
      </c>
      <c r="E592" s="792">
        <v>0</v>
      </c>
      <c r="F592" s="912"/>
      <c r="G592" s="792">
        <v>426.47</v>
      </c>
      <c r="H592" s="792">
        <v>0</v>
      </c>
      <c r="I592" s="793">
        <v>0</v>
      </c>
    </row>
    <row r="593" spans="1:9">
      <c r="A593" s="793" t="s">
        <v>2557</v>
      </c>
      <c r="B593" s="914" t="s">
        <v>3142</v>
      </c>
      <c r="C593" s="792">
        <v>300</v>
      </c>
      <c r="D593" s="792">
        <v>0</v>
      </c>
      <c r="E593" s="792">
        <v>300</v>
      </c>
      <c r="F593" s="912"/>
      <c r="G593" s="792">
        <v>300</v>
      </c>
      <c r="H593" s="792">
        <v>0</v>
      </c>
      <c r="I593" s="793">
        <v>0</v>
      </c>
    </row>
    <row r="594" spans="1:9">
      <c r="A594" s="793" t="s">
        <v>2557</v>
      </c>
      <c r="B594" s="914" t="s">
        <v>3143</v>
      </c>
      <c r="C594" s="792">
        <v>14511.18</v>
      </c>
      <c r="D594" s="792">
        <v>0</v>
      </c>
      <c r="E594" s="792">
        <v>14511.18</v>
      </c>
      <c r="F594" s="912"/>
      <c r="G594" s="792">
        <v>128255.32</v>
      </c>
      <c r="H594" s="792">
        <v>41744.14</v>
      </c>
      <c r="I594" s="793">
        <v>-65.239999999999995</v>
      </c>
    </row>
    <row r="595" spans="1:9" ht="26.4">
      <c r="A595" s="793" t="s">
        <v>2557</v>
      </c>
      <c r="B595" s="914" t="s">
        <v>3144</v>
      </c>
      <c r="C595" s="792">
        <v>0</v>
      </c>
      <c r="D595" s="792">
        <v>0</v>
      </c>
      <c r="E595" s="792">
        <v>0</v>
      </c>
      <c r="F595" s="912"/>
      <c r="G595" s="792">
        <v>9875.19</v>
      </c>
      <c r="H595" s="792">
        <v>0</v>
      </c>
      <c r="I595" s="793">
        <v>0</v>
      </c>
    </row>
    <row r="596" spans="1:9">
      <c r="A596" s="793" t="s">
        <v>2557</v>
      </c>
      <c r="B596" s="914" t="s">
        <v>3145</v>
      </c>
      <c r="C596" s="792">
        <v>0</v>
      </c>
      <c r="D596" s="792">
        <v>0</v>
      </c>
      <c r="E596" s="792">
        <v>0</v>
      </c>
      <c r="F596" s="912"/>
      <c r="G596" s="792">
        <v>3661.75</v>
      </c>
      <c r="H596" s="792">
        <v>0</v>
      </c>
      <c r="I596" s="793">
        <v>0</v>
      </c>
    </row>
    <row r="597" spans="1:9">
      <c r="A597" s="793" t="s">
        <v>2570</v>
      </c>
      <c r="B597" s="914" t="s">
        <v>3146</v>
      </c>
      <c r="C597" s="792">
        <v>2233.0300000000002</v>
      </c>
      <c r="D597" s="792">
        <v>0</v>
      </c>
      <c r="E597" s="792">
        <v>2233.0300000000002</v>
      </c>
      <c r="F597" s="912"/>
      <c r="G597" s="792">
        <v>23323.84</v>
      </c>
      <c r="H597" s="792">
        <v>781.23</v>
      </c>
      <c r="I597" s="793">
        <v>185.84</v>
      </c>
    </row>
    <row r="598" spans="1:9">
      <c r="A598" s="793" t="s">
        <v>2570</v>
      </c>
      <c r="B598" s="914" t="s">
        <v>3147</v>
      </c>
      <c r="C598" s="792">
        <v>0</v>
      </c>
      <c r="D598" s="792">
        <v>0</v>
      </c>
      <c r="E598" s="792">
        <v>0</v>
      </c>
      <c r="F598" s="912"/>
      <c r="G598" s="792">
        <v>2960.98</v>
      </c>
      <c r="H598" s="792">
        <v>0</v>
      </c>
      <c r="I598" s="793">
        <v>0</v>
      </c>
    </row>
    <row r="599" spans="1:9" ht="26.4">
      <c r="A599" s="793" t="s">
        <v>2572</v>
      </c>
      <c r="B599" s="914" t="s">
        <v>3148</v>
      </c>
      <c r="C599" s="792">
        <v>41958.95</v>
      </c>
      <c r="D599" s="792">
        <v>0</v>
      </c>
      <c r="E599" s="792">
        <v>41958.95</v>
      </c>
      <c r="F599" s="912"/>
      <c r="G599" s="792">
        <v>80353.48</v>
      </c>
      <c r="H599" s="792">
        <v>9882.64</v>
      </c>
      <c r="I599" s="793">
        <v>324.57</v>
      </c>
    </row>
    <row r="600" spans="1:9" ht="26.4">
      <c r="A600" s="793" t="s">
        <v>2574</v>
      </c>
      <c r="B600" s="914" t="s">
        <v>3149</v>
      </c>
      <c r="C600" s="792">
        <v>300</v>
      </c>
      <c r="D600" s="792">
        <v>0</v>
      </c>
      <c r="E600" s="792">
        <v>300</v>
      </c>
      <c r="F600" s="912"/>
      <c r="G600" s="792">
        <v>4182.55</v>
      </c>
      <c r="H600" s="792">
        <v>160</v>
      </c>
      <c r="I600" s="793">
        <v>87.5</v>
      </c>
    </row>
    <row r="601" spans="1:9">
      <c r="A601" s="793" t="s">
        <v>2590</v>
      </c>
      <c r="B601" s="914" t="s">
        <v>3150</v>
      </c>
      <c r="C601" s="792">
        <v>0</v>
      </c>
      <c r="D601" s="792">
        <v>0</v>
      </c>
      <c r="E601" s="792">
        <v>0</v>
      </c>
      <c r="F601" s="912"/>
      <c r="G601" s="792">
        <v>2250</v>
      </c>
      <c r="H601" s="792">
        <v>0</v>
      </c>
      <c r="I601" s="793">
        <v>0</v>
      </c>
    </row>
    <row r="602" spans="1:9">
      <c r="A602" s="793" t="s">
        <v>2590</v>
      </c>
      <c r="B602" s="914" t="s">
        <v>3151</v>
      </c>
      <c r="C602" s="792">
        <v>1100</v>
      </c>
      <c r="D602" s="792">
        <v>0</v>
      </c>
      <c r="E602" s="792">
        <v>1100</v>
      </c>
      <c r="F602" s="912"/>
      <c r="G602" s="792">
        <v>1100</v>
      </c>
      <c r="H602" s="792">
        <v>0</v>
      </c>
      <c r="I602" s="793">
        <v>0</v>
      </c>
    </row>
    <row r="603" spans="1:9" ht="26.4">
      <c r="A603" s="793" t="s">
        <v>2590</v>
      </c>
      <c r="B603" s="914" t="s">
        <v>3152</v>
      </c>
      <c r="C603" s="792">
        <v>0</v>
      </c>
      <c r="D603" s="792">
        <v>0</v>
      </c>
      <c r="E603" s="792">
        <v>0</v>
      </c>
      <c r="F603" s="912"/>
      <c r="G603" s="792">
        <v>433.85</v>
      </c>
      <c r="H603" s="792">
        <v>0</v>
      </c>
      <c r="I603" s="793">
        <v>0</v>
      </c>
    </row>
    <row r="604" spans="1:9" ht="26.4">
      <c r="A604" s="793" t="s">
        <v>2592</v>
      </c>
      <c r="B604" s="914" t="s">
        <v>3153</v>
      </c>
      <c r="C604" s="792">
        <v>0</v>
      </c>
      <c r="D604" s="792">
        <v>0</v>
      </c>
      <c r="E604" s="792">
        <v>0</v>
      </c>
      <c r="F604" s="912"/>
      <c r="G604" s="792">
        <v>740</v>
      </c>
      <c r="H604" s="792">
        <v>0</v>
      </c>
      <c r="I604" s="793">
        <v>0</v>
      </c>
    </row>
    <row r="605" spans="1:9">
      <c r="A605" s="793" t="s">
        <v>2595</v>
      </c>
      <c r="B605" s="914" t="s">
        <v>3154</v>
      </c>
      <c r="C605" s="792">
        <v>5.99</v>
      </c>
      <c r="D605" s="792">
        <v>0</v>
      </c>
      <c r="E605" s="792">
        <v>5.99</v>
      </c>
      <c r="F605" s="912"/>
      <c r="G605" s="792">
        <v>33.93</v>
      </c>
      <c r="H605" s="792">
        <v>6</v>
      </c>
      <c r="I605" s="793">
        <v>-0.17</v>
      </c>
    </row>
    <row r="606" spans="1:9">
      <c r="A606" s="793" t="s">
        <v>2597</v>
      </c>
      <c r="B606" s="914" t="s">
        <v>3155</v>
      </c>
      <c r="C606" s="792">
        <v>2.99</v>
      </c>
      <c r="D606" s="792">
        <v>0</v>
      </c>
      <c r="E606" s="792">
        <v>2.99</v>
      </c>
      <c r="F606" s="912"/>
      <c r="G606" s="792">
        <v>15.91</v>
      </c>
      <c r="H606" s="792">
        <v>2.97</v>
      </c>
      <c r="I606" s="793">
        <v>0.67</v>
      </c>
    </row>
    <row r="607" spans="1:9">
      <c r="A607" s="793" t="s">
        <v>2599</v>
      </c>
      <c r="B607" s="914" t="s">
        <v>3156</v>
      </c>
      <c r="C607" s="792">
        <v>0</v>
      </c>
      <c r="D607" s="792">
        <v>0</v>
      </c>
      <c r="E607" s="792">
        <v>0</v>
      </c>
      <c r="F607" s="912"/>
      <c r="G607" s="792">
        <v>8.93</v>
      </c>
      <c r="H607" s="792">
        <v>1.98</v>
      </c>
      <c r="I607" s="793">
        <v>-100</v>
      </c>
    </row>
    <row r="608" spans="1:9">
      <c r="A608" s="793" t="s">
        <v>2601</v>
      </c>
      <c r="B608" s="914" t="s">
        <v>3157</v>
      </c>
      <c r="C608" s="792">
        <v>100</v>
      </c>
      <c r="D608" s="792">
        <v>0</v>
      </c>
      <c r="E608" s="792">
        <v>100</v>
      </c>
      <c r="F608" s="912"/>
      <c r="G608" s="792">
        <v>102.98</v>
      </c>
      <c r="H608" s="792">
        <v>1.99</v>
      </c>
      <c r="I608" s="793">
        <v>4925.13</v>
      </c>
    </row>
    <row r="609" spans="1:9">
      <c r="A609" s="793" t="s">
        <v>2601</v>
      </c>
      <c r="B609" s="914" t="s">
        <v>3158</v>
      </c>
      <c r="C609" s="792">
        <v>0</v>
      </c>
      <c r="D609" s="792">
        <v>0</v>
      </c>
      <c r="E609" s="792">
        <v>0</v>
      </c>
      <c r="F609" s="912"/>
      <c r="G609" s="792">
        <v>2</v>
      </c>
      <c r="H609" s="792">
        <v>0</v>
      </c>
      <c r="I609" s="793">
        <v>0</v>
      </c>
    </row>
    <row r="610" spans="1:9" ht="14.25" customHeight="1">
      <c r="A610" s="793" t="s">
        <v>2604</v>
      </c>
      <c r="B610" s="914" t="s">
        <v>3159</v>
      </c>
      <c r="C610" s="792">
        <v>29.78</v>
      </c>
      <c r="D610" s="792">
        <v>0</v>
      </c>
      <c r="E610" s="792">
        <v>29.78</v>
      </c>
      <c r="F610" s="912"/>
      <c r="G610" s="792">
        <v>237.31</v>
      </c>
      <c r="H610" s="792">
        <v>29.86</v>
      </c>
      <c r="I610" s="793">
        <v>-0.27</v>
      </c>
    </row>
    <row r="611" spans="1:9" ht="14.25" customHeight="1">
      <c r="A611" s="793" t="s">
        <v>2606</v>
      </c>
      <c r="B611" s="914" t="s">
        <v>3160</v>
      </c>
      <c r="C611" s="792">
        <v>0</v>
      </c>
      <c r="D611" s="792">
        <v>0</v>
      </c>
      <c r="E611" s="792">
        <v>0</v>
      </c>
      <c r="F611" s="912"/>
      <c r="G611" s="792">
        <v>4.18</v>
      </c>
      <c r="H611" s="792">
        <v>1</v>
      </c>
      <c r="I611" s="793">
        <v>-100</v>
      </c>
    </row>
    <row r="612" spans="1:9" ht="14.25" customHeight="1">
      <c r="A612" s="793" t="s">
        <v>2768</v>
      </c>
      <c r="B612" s="914" t="s">
        <v>3161</v>
      </c>
      <c r="C612" s="792">
        <v>0</v>
      </c>
      <c r="D612" s="792">
        <v>0</v>
      </c>
      <c r="E612" s="792">
        <v>0</v>
      </c>
      <c r="F612" s="912"/>
      <c r="G612" s="792">
        <v>68.430000000000007</v>
      </c>
      <c r="H612" s="792">
        <v>11.89</v>
      </c>
      <c r="I612" s="793">
        <v>-100</v>
      </c>
    </row>
    <row r="613" spans="1:9" ht="14.25" customHeight="1">
      <c r="A613" s="793" t="s">
        <v>2772</v>
      </c>
      <c r="B613" s="914" t="s">
        <v>3162</v>
      </c>
      <c r="C613" s="792">
        <v>0</v>
      </c>
      <c r="D613" s="792">
        <v>0</v>
      </c>
      <c r="E613" s="792">
        <v>0</v>
      </c>
      <c r="F613" s="912"/>
      <c r="G613" s="792">
        <v>515.58000000000004</v>
      </c>
      <c r="H613" s="792">
        <v>21.35</v>
      </c>
      <c r="I613" s="793">
        <v>-100</v>
      </c>
    </row>
    <row r="614" spans="1:9" ht="14.25" customHeight="1">
      <c r="A614" s="793" t="s">
        <v>2608</v>
      </c>
      <c r="B614" s="914" t="s">
        <v>3163</v>
      </c>
      <c r="C614" s="792">
        <v>0</v>
      </c>
      <c r="D614" s="792">
        <v>0</v>
      </c>
      <c r="E614" s="792">
        <v>0</v>
      </c>
      <c r="F614" s="912"/>
      <c r="G614" s="792">
        <v>15412.46</v>
      </c>
      <c r="H614" s="792">
        <v>0</v>
      </c>
      <c r="I614" s="793">
        <v>0</v>
      </c>
    </row>
    <row r="615" spans="1:9" ht="14.25" customHeight="1">
      <c r="A615" s="793" t="s">
        <v>2610</v>
      </c>
      <c r="B615" s="914" t="s">
        <v>3164</v>
      </c>
      <c r="C615" s="792">
        <v>0</v>
      </c>
      <c r="D615" s="792">
        <v>0</v>
      </c>
      <c r="E615" s="792">
        <v>0</v>
      </c>
      <c r="F615" s="912"/>
      <c r="G615" s="792">
        <v>1544.68</v>
      </c>
      <c r="H615" s="792">
        <v>0</v>
      </c>
      <c r="I615" s="793">
        <v>0</v>
      </c>
    </row>
    <row r="616" spans="1:9" ht="26.4">
      <c r="A616" s="793" t="s">
        <v>2612</v>
      </c>
      <c r="B616" s="914" t="s">
        <v>3165</v>
      </c>
      <c r="C616" s="792">
        <v>0</v>
      </c>
      <c r="D616" s="792">
        <v>0</v>
      </c>
      <c r="E616" s="792">
        <v>0</v>
      </c>
      <c r="F616" s="912"/>
      <c r="G616" s="792">
        <v>7698.35</v>
      </c>
      <c r="H616" s="792">
        <v>0</v>
      </c>
      <c r="I616" s="793">
        <v>0</v>
      </c>
    </row>
    <row r="617" spans="1:9">
      <c r="A617" s="793" t="s">
        <v>2621</v>
      </c>
      <c r="B617" s="914" t="s">
        <v>3166</v>
      </c>
      <c r="C617" s="792">
        <v>1095.21</v>
      </c>
      <c r="D617" s="792">
        <v>0</v>
      </c>
      <c r="E617" s="792">
        <v>1095.21</v>
      </c>
      <c r="F617" s="912"/>
      <c r="G617" s="792">
        <v>6478.85</v>
      </c>
      <c r="H617" s="792">
        <v>1382.91</v>
      </c>
      <c r="I617" s="793">
        <v>-20.8</v>
      </c>
    </row>
    <row r="618" spans="1:9">
      <c r="A618" s="793" t="s">
        <v>2623</v>
      </c>
      <c r="B618" s="914" t="s">
        <v>3167</v>
      </c>
      <c r="C618" s="792">
        <v>0</v>
      </c>
      <c r="D618" s="792">
        <v>0</v>
      </c>
      <c r="E618" s="792">
        <v>0</v>
      </c>
      <c r="F618" s="912"/>
      <c r="G618" s="792">
        <v>423.13</v>
      </c>
      <c r="H618" s="792">
        <v>0</v>
      </c>
      <c r="I618" s="793">
        <v>0</v>
      </c>
    </row>
    <row r="619" spans="1:9">
      <c r="A619" s="793" t="s">
        <v>2786</v>
      </c>
      <c r="B619" s="914" t="s">
        <v>3168</v>
      </c>
      <c r="C619" s="792">
        <v>0</v>
      </c>
      <c r="D619" s="792">
        <v>0</v>
      </c>
      <c r="E619" s="792">
        <v>0</v>
      </c>
      <c r="F619" s="912"/>
      <c r="G619" s="792">
        <v>25</v>
      </c>
      <c r="H619" s="792">
        <v>0</v>
      </c>
      <c r="I619" s="793">
        <v>0</v>
      </c>
    </row>
    <row r="620" spans="1:9">
      <c r="A620" s="793" t="s">
        <v>2790</v>
      </c>
      <c r="B620" s="914" t="s">
        <v>3169</v>
      </c>
      <c r="C620" s="792">
        <v>2634.45</v>
      </c>
      <c r="D620" s="792">
        <v>0</v>
      </c>
      <c r="E620" s="792">
        <v>2634.45</v>
      </c>
      <c r="F620" s="912"/>
      <c r="G620" s="792">
        <v>46141.69</v>
      </c>
      <c r="H620" s="792">
        <v>9000</v>
      </c>
      <c r="I620" s="793">
        <v>-70.73</v>
      </c>
    </row>
    <row r="621" spans="1:9">
      <c r="A621" s="793" t="s">
        <v>2792</v>
      </c>
      <c r="B621" s="914" t="s">
        <v>3170</v>
      </c>
      <c r="C621" s="792">
        <v>27.31</v>
      </c>
      <c r="D621" s="792">
        <v>0</v>
      </c>
      <c r="E621" s="792">
        <v>27.31</v>
      </c>
      <c r="F621" s="912"/>
      <c r="G621" s="792">
        <v>40.89</v>
      </c>
      <c r="H621" s="792">
        <v>0</v>
      </c>
      <c r="I621" s="793">
        <v>0</v>
      </c>
    </row>
    <row r="622" spans="1:9">
      <c r="A622" s="793" t="s">
        <v>2798</v>
      </c>
      <c r="B622" s="914" t="s">
        <v>3171</v>
      </c>
      <c r="C622" s="792">
        <v>1</v>
      </c>
      <c r="D622" s="792">
        <v>0</v>
      </c>
      <c r="E622" s="792">
        <v>1</v>
      </c>
      <c r="F622" s="912"/>
      <c r="G622" s="792">
        <v>1</v>
      </c>
      <c r="H622" s="792">
        <v>0</v>
      </c>
      <c r="I622" s="793">
        <v>0</v>
      </c>
    </row>
    <row r="623" spans="1:9">
      <c r="A623" s="793" t="s">
        <v>2801</v>
      </c>
      <c r="B623" s="914" t="s">
        <v>3172</v>
      </c>
      <c r="C623" s="792">
        <v>789.76</v>
      </c>
      <c r="D623" s="792">
        <v>0</v>
      </c>
      <c r="E623" s="792">
        <v>789.76</v>
      </c>
      <c r="F623" s="912"/>
      <c r="G623" s="792">
        <v>789.76</v>
      </c>
      <c r="H623" s="792">
        <v>0</v>
      </c>
      <c r="I623" s="793">
        <v>0</v>
      </c>
    </row>
    <row r="624" spans="1:9" ht="15" thickBot="1">
      <c r="A624" s="793" t="s">
        <v>2576</v>
      </c>
      <c r="B624" s="914" t="s">
        <v>2577</v>
      </c>
      <c r="C624" s="792">
        <v>4231.96</v>
      </c>
      <c r="D624" s="792">
        <v>0</v>
      </c>
      <c r="E624" s="792">
        <v>4231.96</v>
      </c>
      <c r="F624" s="912"/>
      <c r="G624" s="792">
        <v>9678.32</v>
      </c>
      <c r="H624" s="792">
        <v>5446.36</v>
      </c>
      <c r="I624" s="793">
        <v>-22.3</v>
      </c>
    </row>
    <row r="625" spans="1:9" ht="15" thickBot="1">
      <c r="A625" s="773"/>
      <c r="B625" s="804" t="s">
        <v>3173</v>
      </c>
      <c r="C625" s="915">
        <v>69321.61</v>
      </c>
      <c r="D625" s="915">
        <v>3496</v>
      </c>
      <c r="E625" s="915">
        <v>72817.61</v>
      </c>
      <c r="F625" s="916"/>
      <c r="G625" s="915">
        <v>455157.96</v>
      </c>
      <c r="H625" s="915">
        <v>79495.81</v>
      </c>
      <c r="I625" s="917">
        <v>-8.4</v>
      </c>
    </row>
    <row r="626" spans="1:9">
      <c r="A626" s="793" t="s">
        <v>3174</v>
      </c>
      <c r="B626" s="914" t="s">
        <v>3175</v>
      </c>
      <c r="C626" s="792"/>
      <c r="D626" s="792"/>
      <c r="E626" s="792"/>
      <c r="F626" s="912"/>
      <c r="G626" s="792"/>
      <c r="H626" s="792"/>
      <c r="I626" s="913"/>
    </row>
    <row r="627" spans="1:9">
      <c r="A627" s="918"/>
      <c r="B627" s="914" t="s">
        <v>3176</v>
      </c>
      <c r="C627" s="792">
        <v>0</v>
      </c>
      <c r="D627" s="792">
        <v>0</v>
      </c>
      <c r="E627" s="792">
        <v>0</v>
      </c>
      <c r="F627" s="912"/>
      <c r="G627" s="792">
        <v>659.62</v>
      </c>
      <c r="H627" s="792">
        <v>0</v>
      </c>
      <c r="I627" s="793">
        <v>0</v>
      </c>
    </row>
    <row r="628" spans="1:9" ht="26.4">
      <c r="A628" s="918"/>
      <c r="B628" s="914" t="s">
        <v>2578</v>
      </c>
      <c r="C628" s="792">
        <v>0</v>
      </c>
      <c r="D628" s="792">
        <v>0</v>
      </c>
      <c r="E628" s="792">
        <v>0</v>
      </c>
      <c r="F628" s="912"/>
      <c r="G628" s="792">
        <v>23479.73</v>
      </c>
      <c r="H628" s="792">
        <v>0</v>
      </c>
      <c r="I628" s="793">
        <v>0</v>
      </c>
    </row>
    <row r="629" spans="1:9">
      <c r="A629" s="793" t="s">
        <v>2566</v>
      </c>
      <c r="B629" s="914" t="s">
        <v>277</v>
      </c>
      <c r="C629" s="792">
        <v>0</v>
      </c>
      <c r="D629" s="792">
        <v>0</v>
      </c>
      <c r="E629" s="792">
        <v>0</v>
      </c>
      <c r="F629" s="912"/>
      <c r="G629" s="792">
        <v>483.17</v>
      </c>
      <c r="H629" s="792">
        <v>0</v>
      </c>
      <c r="I629" s="793">
        <v>0</v>
      </c>
    </row>
    <row r="630" spans="1:9">
      <c r="A630" s="793" t="s">
        <v>2672</v>
      </c>
      <c r="B630" s="914" t="s">
        <v>3177</v>
      </c>
      <c r="C630" s="792">
        <v>0</v>
      </c>
      <c r="D630" s="792">
        <v>0</v>
      </c>
      <c r="E630" s="792">
        <v>0</v>
      </c>
      <c r="F630" s="912"/>
      <c r="G630" s="792">
        <v>40317.9</v>
      </c>
      <c r="H630" s="792">
        <v>0</v>
      </c>
      <c r="I630" s="793">
        <v>0</v>
      </c>
    </row>
    <row r="631" spans="1:9">
      <c r="A631" s="793" t="s">
        <v>2557</v>
      </c>
      <c r="B631" s="914" t="s">
        <v>3178</v>
      </c>
      <c r="C631" s="792">
        <v>0</v>
      </c>
      <c r="D631" s="792">
        <v>0</v>
      </c>
      <c r="E631" s="792">
        <v>0</v>
      </c>
      <c r="F631" s="912"/>
      <c r="G631" s="792">
        <v>2330.66</v>
      </c>
      <c r="H631" s="792">
        <v>0</v>
      </c>
      <c r="I631" s="793">
        <v>0</v>
      </c>
    </row>
    <row r="632" spans="1:9">
      <c r="A632" s="793" t="s">
        <v>2557</v>
      </c>
      <c r="B632" s="914" t="s">
        <v>3179</v>
      </c>
      <c r="C632" s="792">
        <v>0</v>
      </c>
      <c r="D632" s="792">
        <v>0</v>
      </c>
      <c r="E632" s="792">
        <v>0</v>
      </c>
      <c r="F632" s="912"/>
      <c r="G632" s="792">
        <v>19087.5</v>
      </c>
      <c r="H632" s="792">
        <v>0</v>
      </c>
      <c r="I632" s="793">
        <v>0</v>
      </c>
    </row>
    <row r="633" spans="1:9">
      <c r="A633" s="793" t="s">
        <v>2557</v>
      </c>
      <c r="B633" s="914" t="s">
        <v>3180</v>
      </c>
      <c r="C633" s="792">
        <v>19.989999999999998</v>
      </c>
      <c r="D633" s="792">
        <v>0</v>
      </c>
      <c r="E633" s="792">
        <v>19.989999999999998</v>
      </c>
      <c r="F633" s="912"/>
      <c r="G633" s="792">
        <v>424.16</v>
      </c>
      <c r="H633" s="792">
        <v>0</v>
      </c>
      <c r="I633" s="793">
        <v>0</v>
      </c>
    </row>
    <row r="634" spans="1:9">
      <c r="A634" s="793" t="s">
        <v>2570</v>
      </c>
      <c r="B634" s="914" t="s">
        <v>3181</v>
      </c>
      <c r="C634" s="792">
        <v>300</v>
      </c>
      <c r="D634" s="792">
        <v>0</v>
      </c>
      <c r="E634" s="792">
        <v>300</v>
      </c>
      <c r="F634" s="912"/>
      <c r="G634" s="792">
        <v>5700</v>
      </c>
      <c r="H634" s="792">
        <v>0</v>
      </c>
      <c r="I634" s="793">
        <v>0</v>
      </c>
    </row>
    <row r="635" spans="1:9">
      <c r="A635" s="793" t="s">
        <v>2570</v>
      </c>
      <c r="B635" s="914" t="s">
        <v>3182</v>
      </c>
      <c r="C635" s="792">
        <v>0</v>
      </c>
      <c r="D635" s="792">
        <v>0</v>
      </c>
      <c r="E635" s="792">
        <v>0</v>
      </c>
      <c r="F635" s="912"/>
      <c r="G635" s="792">
        <v>13435.15</v>
      </c>
      <c r="H635" s="792">
        <v>0</v>
      </c>
      <c r="I635" s="793">
        <v>0</v>
      </c>
    </row>
    <row r="636" spans="1:9">
      <c r="A636" s="793" t="s">
        <v>2570</v>
      </c>
      <c r="B636" s="914" t="s">
        <v>3147</v>
      </c>
      <c r="C636" s="792">
        <v>0</v>
      </c>
      <c r="D636" s="792">
        <v>0</v>
      </c>
      <c r="E636" s="792">
        <v>0</v>
      </c>
      <c r="F636" s="912"/>
      <c r="G636" s="792">
        <v>271.38</v>
      </c>
      <c r="H636" s="792">
        <v>0</v>
      </c>
      <c r="I636" s="793">
        <v>0</v>
      </c>
    </row>
    <row r="637" spans="1:9">
      <c r="A637" s="793" t="s">
        <v>2572</v>
      </c>
      <c r="B637" s="914" t="s">
        <v>3183</v>
      </c>
      <c r="C637" s="792">
        <v>2847.22</v>
      </c>
      <c r="D637" s="792">
        <v>0</v>
      </c>
      <c r="E637" s="792">
        <v>2847.22</v>
      </c>
      <c r="F637" s="912"/>
      <c r="G637" s="792">
        <v>78054.97</v>
      </c>
      <c r="H637" s="792">
        <v>16774.88</v>
      </c>
      <c r="I637" s="793">
        <v>-83.03</v>
      </c>
    </row>
    <row r="638" spans="1:9" ht="26.4">
      <c r="A638" s="793" t="s">
        <v>2574</v>
      </c>
      <c r="B638" s="914" t="s">
        <v>3184</v>
      </c>
      <c r="C638" s="792">
        <v>0</v>
      </c>
      <c r="D638" s="792">
        <v>0</v>
      </c>
      <c r="E638" s="792">
        <v>0</v>
      </c>
      <c r="F638" s="912"/>
      <c r="G638" s="792">
        <v>955.24</v>
      </c>
      <c r="H638" s="792">
        <v>0</v>
      </c>
      <c r="I638" s="793">
        <v>0</v>
      </c>
    </row>
    <row r="639" spans="1:9">
      <c r="A639" s="793" t="s">
        <v>2590</v>
      </c>
      <c r="B639" s="914" t="s">
        <v>3185</v>
      </c>
      <c r="C639" s="792">
        <v>363.35</v>
      </c>
      <c r="D639" s="792">
        <v>0</v>
      </c>
      <c r="E639" s="792">
        <v>363.35</v>
      </c>
      <c r="F639" s="912"/>
      <c r="G639" s="792">
        <v>1358.91</v>
      </c>
      <c r="H639" s="792">
        <v>995.56</v>
      </c>
      <c r="I639" s="793">
        <v>-63.5</v>
      </c>
    </row>
    <row r="640" spans="1:9">
      <c r="A640" s="793" t="s">
        <v>2592</v>
      </c>
      <c r="B640" s="914" t="s">
        <v>3186</v>
      </c>
      <c r="C640" s="792">
        <v>1000</v>
      </c>
      <c r="D640" s="792">
        <v>0</v>
      </c>
      <c r="E640" s="792">
        <v>1000</v>
      </c>
      <c r="F640" s="912"/>
      <c r="G640" s="792">
        <v>27328.14</v>
      </c>
      <c r="H640" s="792">
        <v>0</v>
      </c>
      <c r="I640" s="793">
        <v>0</v>
      </c>
    </row>
    <row r="641" spans="1:9" ht="26.4">
      <c r="A641" s="793" t="s">
        <v>2595</v>
      </c>
      <c r="B641" s="914" t="s">
        <v>3187</v>
      </c>
      <c r="C641" s="792">
        <v>1179.6500000000001</v>
      </c>
      <c r="D641" s="792">
        <v>0</v>
      </c>
      <c r="E641" s="792">
        <v>1179.6500000000001</v>
      </c>
      <c r="F641" s="912"/>
      <c r="G641" s="792">
        <v>6429.87</v>
      </c>
      <c r="H641" s="792">
        <v>277.67</v>
      </c>
      <c r="I641" s="793">
        <v>324.83999999999997</v>
      </c>
    </row>
    <row r="642" spans="1:9">
      <c r="A642" s="793" t="s">
        <v>2597</v>
      </c>
      <c r="B642" s="914" t="s">
        <v>3188</v>
      </c>
      <c r="C642" s="792">
        <v>358.33</v>
      </c>
      <c r="D642" s="792">
        <v>0</v>
      </c>
      <c r="E642" s="792">
        <v>358.33</v>
      </c>
      <c r="F642" s="912"/>
      <c r="G642" s="792">
        <v>1399.85</v>
      </c>
      <c r="H642" s="792">
        <v>190.61</v>
      </c>
      <c r="I642" s="793">
        <v>87.99</v>
      </c>
    </row>
    <row r="643" spans="1:9">
      <c r="A643" s="793" t="s">
        <v>2599</v>
      </c>
      <c r="B643" s="914" t="s">
        <v>3189</v>
      </c>
      <c r="C643" s="792">
        <v>1262.72</v>
      </c>
      <c r="D643" s="792">
        <v>0</v>
      </c>
      <c r="E643" s="792">
        <v>1262.72</v>
      </c>
      <c r="F643" s="912"/>
      <c r="G643" s="792">
        <v>2601.73</v>
      </c>
      <c r="H643" s="792">
        <v>0</v>
      </c>
      <c r="I643" s="793">
        <v>0</v>
      </c>
    </row>
    <row r="644" spans="1:9">
      <c r="A644" s="793" t="s">
        <v>2601</v>
      </c>
      <c r="B644" s="914" t="s">
        <v>3190</v>
      </c>
      <c r="C644" s="792">
        <v>4100</v>
      </c>
      <c r="D644" s="792">
        <v>0</v>
      </c>
      <c r="E644" s="792">
        <v>4100</v>
      </c>
      <c r="F644" s="912"/>
      <c r="G644" s="792">
        <v>8089.83</v>
      </c>
      <c r="H644" s="792">
        <v>2000</v>
      </c>
      <c r="I644" s="793">
        <v>105</v>
      </c>
    </row>
    <row r="645" spans="1:9" ht="26.4">
      <c r="A645" s="793" t="s">
        <v>2604</v>
      </c>
      <c r="B645" s="914" t="s">
        <v>3191</v>
      </c>
      <c r="C645" s="792">
        <v>0</v>
      </c>
      <c r="D645" s="792">
        <v>0</v>
      </c>
      <c r="E645" s="792">
        <v>0</v>
      </c>
      <c r="F645" s="912"/>
      <c r="G645" s="792">
        <v>97.3</v>
      </c>
      <c r="H645" s="792">
        <v>97.3</v>
      </c>
      <c r="I645" s="793">
        <v>-100</v>
      </c>
    </row>
    <row r="646" spans="1:9">
      <c r="A646" s="793" t="s">
        <v>2606</v>
      </c>
      <c r="B646" s="914" t="s">
        <v>3192</v>
      </c>
      <c r="C646" s="792">
        <v>0</v>
      </c>
      <c r="D646" s="792">
        <v>0</v>
      </c>
      <c r="E646" s="792">
        <v>0</v>
      </c>
      <c r="F646" s="912"/>
      <c r="G646" s="792">
        <v>100</v>
      </c>
      <c r="H646" s="792">
        <v>0</v>
      </c>
      <c r="I646" s="793">
        <v>0</v>
      </c>
    </row>
    <row r="647" spans="1:9" ht="26.4">
      <c r="A647" s="793" t="s">
        <v>2606</v>
      </c>
      <c r="B647" s="914" t="s">
        <v>3193</v>
      </c>
      <c r="C647" s="792">
        <v>143.68</v>
      </c>
      <c r="D647" s="792">
        <v>0</v>
      </c>
      <c r="E647" s="792">
        <v>143.68</v>
      </c>
      <c r="F647" s="912"/>
      <c r="G647" s="792">
        <v>304.92</v>
      </c>
      <c r="H647" s="792">
        <v>161.24</v>
      </c>
      <c r="I647" s="793">
        <v>-10.89</v>
      </c>
    </row>
    <row r="648" spans="1:9">
      <c r="A648" s="793" t="s">
        <v>2768</v>
      </c>
      <c r="B648" s="914" t="s">
        <v>3194</v>
      </c>
      <c r="C648" s="792">
        <v>284.89999999999998</v>
      </c>
      <c r="D648" s="792">
        <v>0</v>
      </c>
      <c r="E648" s="792">
        <v>284.89999999999998</v>
      </c>
      <c r="F648" s="912"/>
      <c r="G648" s="792">
        <v>3016.1</v>
      </c>
      <c r="H648" s="792">
        <v>300</v>
      </c>
      <c r="I648" s="793">
        <v>-5.03</v>
      </c>
    </row>
    <row r="649" spans="1:9" ht="26.4">
      <c r="A649" s="793" t="s">
        <v>2772</v>
      </c>
      <c r="B649" s="914" t="s">
        <v>3195</v>
      </c>
      <c r="C649" s="792">
        <v>0</v>
      </c>
      <c r="D649" s="792">
        <v>0</v>
      </c>
      <c r="E649" s="792">
        <v>0</v>
      </c>
      <c r="F649" s="912"/>
      <c r="G649" s="792">
        <v>736.5</v>
      </c>
      <c r="H649" s="792">
        <v>0</v>
      </c>
      <c r="I649" s="793">
        <v>0</v>
      </c>
    </row>
    <row r="650" spans="1:9">
      <c r="A650" s="793" t="s">
        <v>2772</v>
      </c>
      <c r="B650" s="914" t="s">
        <v>3196</v>
      </c>
      <c r="C650" s="792">
        <v>4503.7</v>
      </c>
      <c r="D650" s="792">
        <v>0</v>
      </c>
      <c r="E650" s="792">
        <v>4503.7</v>
      </c>
      <c r="F650" s="912"/>
      <c r="G650" s="792">
        <v>8862.91</v>
      </c>
      <c r="H650" s="792">
        <v>2500</v>
      </c>
      <c r="I650" s="793">
        <v>80.150000000000006</v>
      </c>
    </row>
    <row r="651" spans="1:9">
      <c r="A651" s="793" t="s">
        <v>2608</v>
      </c>
      <c r="B651" s="914" t="s">
        <v>3197</v>
      </c>
      <c r="C651" s="792">
        <v>500</v>
      </c>
      <c r="D651" s="792">
        <v>0</v>
      </c>
      <c r="E651" s="792">
        <v>500</v>
      </c>
      <c r="F651" s="912"/>
      <c r="G651" s="792">
        <v>1500</v>
      </c>
      <c r="H651" s="792">
        <v>0</v>
      </c>
      <c r="I651" s="793">
        <v>0</v>
      </c>
    </row>
    <row r="652" spans="1:9">
      <c r="A652" s="793" t="s">
        <v>2610</v>
      </c>
      <c r="B652" s="914" t="s">
        <v>3198</v>
      </c>
      <c r="C652" s="792">
        <v>0</v>
      </c>
      <c r="D652" s="792">
        <v>0</v>
      </c>
      <c r="E652" s="792">
        <v>0</v>
      </c>
      <c r="F652" s="912"/>
      <c r="G652" s="792">
        <v>2599.17</v>
      </c>
      <c r="H652" s="792">
        <v>0</v>
      </c>
      <c r="I652" s="793">
        <v>0</v>
      </c>
    </row>
    <row r="653" spans="1:9">
      <c r="A653" s="793" t="s">
        <v>2612</v>
      </c>
      <c r="B653" s="914" t="s">
        <v>3199</v>
      </c>
      <c r="C653" s="792">
        <v>1215.21</v>
      </c>
      <c r="D653" s="792">
        <v>0</v>
      </c>
      <c r="E653" s="792">
        <v>1215.21</v>
      </c>
      <c r="F653" s="912"/>
      <c r="G653" s="792">
        <v>8490.49</v>
      </c>
      <c r="H653" s="792">
        <v>638.08000000000004</v>
      </c>
      <c r="I653" s="793">
        <v>90.45</v>
      </c>
    </row>
    <row r="654" spans="1:9">
      <c r="A654" s="793" t="s">
        <v>2612</v>
      </c>
      <c r="B654" s="914" t="s">
        <v>3197</v>
      </c>
      <c r="C654" s="792">
        <v>0</v>
      </c>
      <c r="D654" s="792">
        <v>0</v>
      </c>
      <c r="E654" s="792">
        <v>0</v>
      </c>
      <c r="F654" s="912"/>
      <c r="G654" s="792">
        <v>638.08000000000004</v>
      </c>
      <c r="H654" s="792">
        <v>0</v>
      </c>
      <c r="I654" s="793">
        <v>0</v>
      </c>
    </row>
    <row r="655" spans="1:9" ht="26.4">
      <c r="A655" s="793" t="s">
        <v>2615</v>
      </c>
      <c r="B655" s="914" t="s">
        <v>3200</v>
      </c>
      <c r="C655" s="792">
        <v>455.7</v>
      </c>
      <c r="D655" s="792">
        <v>0</v>
      </c>
      <c r="E655" s="792">
        <v>455.7</v>
      </c>
      <c r="F655" s="912"/>
      <c r="G655" s="792">
        <v>455.7</v>
      </c>
      <c r="H655" s="792">
        <v>0</v>
      </c>
      <c r="I655" s="793">
        <v>0</v>
      </c>
    </row>
    <row r="656" spans="1:9">
      <c r="A656" s="793" t="s">
        <v>2615</v>
      </c>
      <c r="B656" s="914" t="s">
        <v>3201</v>
      </c>
      <c r="C656" s="792">
        <v>0</v>
      </c>
      <c r="D656" s="792">
        <v>0</v>
      </c>
      <c r="E656" s="792">
        <v>0</v>
      </c>
      <c r="F656" s="912"/>
      <c r="G656" s="792">
        <v>4655</v>
      </c>
      <c r="H656" s="792">
        <v>0</v>
      </c>
      <c r="I656" s="793">
        <v>0</v>
      </c>
    </row>
    <row r="657" spans="1:9" ht="26.4">
      <c r="A657" s="793" t="s">
        <v>2617</v>
      </c>
      <c r="B657" s="914" t="s">
        <v>3202</v>
      </c>
      <c r="C657" s="792">
        <v>3853.81</v>
      </c>
      <c r="D657" s="792">
        <v>0</v>
      </c>
      <c r="E657" s="792">
        <v>3853.81</v>
      </c>
      <c r="F657" s="912"/>
      <c r="G657" s="792">
        <v>3853.81</v>
      </c>
      <c r="H657" s="792">
        <v>0</v>
      </c>
      <c r="I657" s="793">
        <v>0</v>
      </c>
    </row>
    <row r="658" spans="1:9">
      <c r="A658" s="793" t="s">
        <v>2619</v>
      </c>
      <c r="B658" s="914" t="s">
        <v>3203</v>
      </c>
      <c r="C658" s="792">
        <v>3685.63</v>
      </c>
      <c r="D658" s="792">
        <v>0</v>
      </c>
      <c r="E658" s="792">
        <v>3685.63</v>
      </c>
      <c r="F658" s="912"/>
      <c r="G658" s="792">
        <v>3685.63</v>
      </c>
      <c r="H658" s="792">
        <v>0</v>
      </c>
      <c r="I658" s="793">
        <v>0</v>
      </c>
    </row>
    <row r="659" spans="1:9">
      <c r="A659" s="793" t="s">
        <v>2619</v>
      </c>
      <c r="B659" s="914" t="s">
        <v>3204</v>
      </c>
      <c r="C659" s="792">
        <v>0</v>
      </c>
      <c r="D659" s="792">
        <v>0</v>
      </c>
      <c r="E659" s="792">
        <v>0</v>
      </c>
      <c r="F659" s="912"/>
      <c r="G659" s="792">
        <v>550</v>
      </c>
      <c r="H659" s="792">
        <v>0</v>
      </c>
      <c r="I659" s="793">
        <v>0</v>
      </c>
    </row>
    <row r="660" spans="1:9" ht="13.5" customHeight="1">
      <c r="A660" s="793" t="s">
        <v>2621</v>
      </c>
      <c r="B660" s="914" t="s">
        <v>3205</v>
      </c>
      <c r="C660" s="792">
        <v>4773.6000000000004</v>
      </c>
      <c r="D660" s="792">
        <v>0</v>
      </c>
      <c r="E660" s="792">
        <v>4773.6000000000004</v>
      </c>
      <c r="F660" s="912"/>
      <c r="G660" s="792">
        <v>4773.6000000000004</v>
      </c>
      <c r="H660" s="792">
        <v>0</v>
      </c>
      <c r="I660" s="793">
        <v>0</v>
      </c>
    </row>
    <row r="661" spans="1:9" ht="13.5" customHeight="1">
      <c r="A661" s="793" t="s">
        <v>2621</v>
      </c>
      <c r="B661" s="914" t="s">
        <v>3206</v>
      </c>
      <c r="C661" s="792">
        <v>0</v>
      </c>
      <c r="D661" s="792">
        <v>0</v>
      </c>
      <c r="E661" s="792">
        <v>0</v>
      </c>
      <c r="F661" s="912"/>
      <c r="G661" s="792">
        <v>131.88999999999999</v>
      </c>
      <c r="H661" s="792">
        <v>0</v>
      </c>
      <c r="I661" s="793">
        <v>0</v>
      </c>
    </row>
    <row r="662" spans="1:9" ht="13.5" customHeight="1">
      <c r="A662" s="793" t="s">
        <v>2623</v>
      </c>
      <c r="B662" s="914" t="s">
        <v>3207</v>
      </c>
      <c r="C662" s="792">
        <v>0</v>
      </c>
      <c r="D662" s="792">
        <v>0</v>
      </c>
      <c r="E662" s="792">
        <v>0</v>
      </c>
      <c r="F662" s="912"/>
      <c r="G662" s="792">
        <v>100</v>
      </c>
      <c r="H662" s="792">
        <v>0</v>
      </c>
      <c r="I662" s="793">
        <v>0</v>
      </c>
    </row>
    <row r="663" spans="1:9" ht="13.5" customHeight="1">
      <c r="A663" s="793" t="s">
        <v>2786</v>
      </c>
      <c r="B663" s="914" t="s">
        <v>3208</v>
      </c>
      <c r="C663" s="792">
        <v>0</v>
      </c>
      <c r="D663" s="792">
        <v>0</v>
      </c>
      <c r="E663" s="792">
        <v>0</v>
      </c>
      <c r="F663" s="912"/>
      <c r="G663" s="792">
        <v>100</v>
      </c>
      <c r="H663" s="792">
        <v>0</v>
      </c>
      <c r="I663" s="793">
        <v>0</v>
      </c>
    </row>
    <row r="664" spans="1:9" ht="26.4">
      <c r="A664" s="793" t="s">
        <v>2788</v>
      </c>
      <c r="B664" s="914" t="s">
        <v>3209</v>
      </c>
      <c r="C664" s="792">
        <v>0</v>
      </c>
      <c r="D664" s="792">
        <v>0</v>
      </c>
      <c r="E664" s="792">
        <v>0</v>
      </c>
      <c r="F664" s="912"/>
      <c r="G664" s="792">
        <v>230.35</v>
      </c>
      <c r="H664" s="792">
        <v>0</v>
      </c>
      <c r="I664" s="793">
        <v>0</v>
      </c>
    </row>
    <row r="665" spans="1:9" ht="26.4">
      <c r="A665" s="793" t="s">
        <v>2790</v>
      </c>
      <c r="B665" s="914" t="s">
        <v>3210</v>
      </c>
      <c r="C665" s="792">
        <v>0</v>
      </c>
      <c r="D665" s="792">
        <v>0</v>
      </c>
      <c r="E665" s="792">
        <v>0</v>
      </c>
      <c r="F665" s="912"/>
      <c r="G665" s="792">
        <v>2048.36</v>
      </c>
      <c r="H665" s="792">
        <v>0</v>
      </c>
      <c r="I665" s="793">
        <v>0</v>
      </c>
    </row>
    <row r="666" spans="1:9">
      <c r="A666" s="793" t="s">
        <v>2792</v>
      </c>
      <c r="B666" s="914" t="s">
        <v>3211</v>
      </c>
      <c r="C666" s="792">
        <v>0</v>
      </c>
      <c r="D666" s="792">
        <v>0</v>
      </c>
      <c r="E666" s="792">
        <v>0</v>
      </c>
      <c r="F666" s="912"/>
      <c r="G666" s="792">
        <v>1000</v>
      </c>
      <c r="H666" s="792">
        <v>0</v>
      </c>
      <c r="I666" s="793">
        <v>0</v>
      </c>
    </row>
    <row r="667" spans="1:9">
      <c r="A667" s="793" t="s">
        <v>2794</v>
      </c>
      <c r="B667" s="914" t="s">
        <v>3212</v>
      </c>
      <c r="C667" s="792">
        <v>0</v>
      </c>
      <c r="D667" s="792">
        <v>0</v>
      </c>
      <c r="E667" s="792">
        <v>0</v>
      </c>
      <c r="F667" s="912"/>
      <c r="G667" s="792">
        <v>75</v>
      </c>
      <c r="H667" s="792">
        <v>0</v>
      </c>
      <c r="I667" s="793">
        <v>0</v>
      </c>
    </row>
    <row r="668" spans="1:9">
      <c r="A668" s="793" t="s">
        <v>2794</v>
      </c>
      <c r="B668" s="914" t="s">
        <v>3213</v>
      </c>
      <c r="C668" s="792">
        <v>0</v>
      </c>
      <c r="D668" s="792">
        <v>0</v>
      </c>
      <c r="E668" s="792">
        <v>0</v>
      </c>
      <c r="F668" s="912"/>
      <c r="G668" s="792">
        <v>2255</v>
      </c>
      <c r="H668" s="792">
        <v>0</v>
      </c>
      <c r="I668" s="793">
        <v>0</v>
      </c>
    </row>
    <row r="669" spans="1:9">
      <c r="A669" s="793" t="s">
        <v>2796</v>
      </c>
      <c r="B669" s="914" t="s">
        <v>3214</v>
      </c>
      <c r="C669" s="792">
        <v>500</v>
      </c>
      <c r="D669" s="792">
        <v>0</v>
      </c>
      <c r="E669" s="792">
        <v>500</v>
      </c>
      <c r="F669" s="912"/>
      <c r="G669" s="792">
        <v>17799.5</v>
      </c>
      <c r="H669" s="792">
        <v>500</v>
      </c>
      <c r="I669" s="793">
        <v>0</v>
      </c>
    </row>
    <row r="670" spans="1:9">
      <c r="A670" s="793" t="s">
        <v>2798</v>
      </c>
      <c r="B670" s="914" t="s">
        <v>3215</v>
      </c>
      <c r="C670" s="792">
        <v>16245.46</v>
      </c>
      <c r="D670" s="792">
        <v>0</v>
      </c>
      <c r="E670" s="792">
        <v>16245.46</v>
      </c>
      <c r="F670" s="912"/>
      <c r="G670" s="792">
        <v>59102.31</v>
      </c>
      <c r="H670" s="792">
        <v>500</v>
      </c>
      <c r="I670" s="793">
        <v>3149.09</v>
      </c>
    </row>
    <row r="671" spans="1:9">
      <c r="A671" s="793" t="s">
        <v>2801</v>
      </c>
      <c r="B671" s="914" t="s">
        <v>3216</v>
      </c>
      <c r="C671" s="792">
        <v>5</v>
      </c>
      <c r="D671" s="792">
        <v>0</v>
      </c>
      <c r="E671" s="792">
        <v>5</v>
      </c>
      <c r="F671" s="912"/>
      <c r="G671" s="792">
        <v>25.91</v>
      </c>
      <c r="H671" s="792">
        <v>4.97</v>
      </c>
      <c r="I671" s="793">
        <v>0.6</v>
      </c>
    </row>
    <row r="672" spans="1:9">
      <c r="A672" s="793" t="s">
        <v>2804</v>
      </c>
      <c r="B672" s="914" t="s">
        <v>3217</v>
      </c>
      <c r="C672" s="792">
        <v>99.93</v>
      </c>
      <c r="D672" s="792">
        <v>0</v>
      </c>
      <c r="E672" s="792">
        <v>99.93</v>
      </c>
      <c r="F672" s="912"/>
      <c r="G672" s="792">
        <v>895.85</v>
      </c>
      <c r="H672" s="792">
        <v>97.99</v>
      </c>
      <c r="I672" s="793">
        <v>1.98</v>
      </c>
    </row>
    <row r="673" spans="1:9">
      <c r="A673" s="793" t="s">
        <v>2806</v>
      </c>
      <c r="B673" s="914" t="s">
        <v>3218</v>
      </c>
      <c r="C673" s="792">
        <v>0</v>
      </c>
      <c r="D673" s="792">
        <v>0</v>
      </c>
      <c r="E673" s="792">
        <v>0</v>
      </c>
      <c r="F673" s="912"/>
      <c r="G673" s="792">
        <v>36.21</v>
      </c>
      <c r="H673" s="792">
        <v>0</v>
      </c>
      <c r="I673" s="793">
        <v>0</v>
      </c>
    </row>
    <row r="674" spans="1:9">
      <c r="A674" s="793" t="s">
        <v>2808</v>
      </c>
      <c r="B674" s="914" t="s">
        <v>3219</v>
      </c>
      <c r="C674" s="792">
        <v>500</v>
      </c>
      <c r="D674" s="792">
        <v>0</v>
      </c>
      <c r="E674" s="792">
        <v>500</v>
      </c>
      <c r="F674" s="912"/>
      <c r="G674" s="792">
        <v>2687.61</v>
      </c>
      <c r="H674" s="792">
        <v>0</v>
      </c>
      <c r="I674" s="793">
        <v>0</v>
      </c>
    </row>
    <row r="675" spans="1:9" ht="26.4">
      <c r="A675" s="793" t="s">
        <v>2810</v>
      </c>
      <c r="B675" s="914" t="s">
        <v>3220</v>
      </c>
      <c r="C675" s="792">
        <v>0</v>
      </c>
      <c r="D675" s="792">
        <v>0</v>
      </c>
      <c r="E675" s="792">
        <v>0</v>
      </c>
      <c r="F675" s="912"/>
      <c r="G675" s="792">
        <v>972.16</v>
      </c>
      <c r="H675" s="792">
        <v>295.16000000000003</v>
      </c>
      <c r="I675" s="793">
        <v>-100</v>
      </c>
    </row>
    <row r="676" spans="1:9" ht="15" thickBot="1">
      <c r="A676" s="793" t="s">
        <v>2626</v>
      </c>
      <c r="B676" s="914" t="s">
        <v>279</v>
      </c>
      <c r="C676" s="792">
        <v>0</v>
      </c>
      <c r="D676" s="792">
        <v>0</v>
      </c>
      <c r="E676" s="792">
        <v>0</v>
      </c>
      <c r="F676" s="912"/>
      <c r="G676" s="792">
        <v>-82.14</v>
      </c>
      <c r="H676" s="792">
        <v>0</v>
      </c>
      <c r="I676" s="793">
        <v>0</v>
      </c>
    </row>
    <row r="677" spans="1:9" ht="15" thickBot="1">
      <c r="A677" s="773"/>
      <c r="B677" s="804" t="s">
        <v>3221</v>
      </c>
      <c r="C677" s="915">
        <v>48197.88</v>
      </c>
      <c r="D677" s="915">
        <v>0</v>
      </c>
      <c r="E677" s="915">
        <v>48197.88</v>
      </c>
      <c r="F677" s="916"/>
      <c r="G677" s="915">
        <v>364105.03</v>
      </c>
      <c r="H677" s="915">
        <v>25333.46</v>
      </c>
      <c r="I677" s="917">
        <v>90.25</v>
      </c>
    </row>
    <row r="678" spans="1:9">
      <c r="A678" s="793" t="s">
        <v>3222</v>
      </c>
      <c r="B678" s="914" t="s">
        <v>3223</v>
      </c>
      <c r="C678" s="792"/>
      <c r="D678" s="792"/>
      <c r="E678" s="792"/>
      <c r="F678" s="912"/>
      <c r="G678" s="792"/>
      <c r="H678" s="792"/>
      <c r="I678" s="913"/>
    </row>
    <row r="679" spans="1:9" ht="27" thickBot="1">
      <c r="A679" s="918"/>
      <c r="B679" s="914" t="s">
        <v>2578</v>
      </c>
      <c r="C679" s="792">
        <v>0</v>
      </c>
      <c r="D679" s="792">
        <v>0</v>
      </c>
      <c r="E679" s="792">
        <v>0</v>
      </c>
      <c r="F679" s="912"/>
      <c r="G679" s="792">
        <v>48</v>
      </c>
      <c r="H679" s="792">
        <v>0</v>
      </c>
      <c r="I679" s="793">
        <v>0</v>
      </c>
    </row>
    <row r="680" spans="1:9" ht="15" thickBot="1">
      <c r="A680" s="773"/>
      <c r="B680" s="804" t="s">
        <v>3224</v>
      </c>
      <c r="C680" s="915">
        <v>0</v>
      </c>
      <c r="D680" s="915">
        <v>0</v>
      </c>
      <c r="E680" s="915">
        <v>0</v>
      </c>
      <c r="F680" s="916"/>
      <c r="G680" s="915">
        <v>48</v>
      </c>
      <c r="H680" s="915">
        <v>0</v>
      </c>
      <c r="I680" s="917">
        <v>0</v>
      </c>
    </row>
    <row r="681" spans="1:9" ht="14.85" customHeight="1">
      <c r="A681" s="793" t="s">
        <v>3225</v>
      </c>
      <c r="B681" s="914" t="s">
        <v>2936</v>
      </c>
      <c r="C681" s="792"/>
      <c r="D681" s="792"/>
      <c r="E681" s="792"/>
      <c r="F681" s="912"/>
      <c r="G681" s="792"/>
      <c r="H681" s="792"/>
      <c r="I681" s="913"/>
    </row>
    <row r="682" spans="1:9" ht="26.4">
      <c r="A682" s="918"/>
      <c r="B682" s="914" t="s">
        <v>2578</v>
      </c>
      <c r="C682" s="792">
        <v>0</v>
      </c>
      <c r="D682" s="792">
        <v>0</v>
      </c>
      <c r="E682" s="792">
        <v>0</v>
      </c>
      <c r="F682" s="912"/>
      <c r="G682" s="792">
        <v>144.91999999999999</v>
      </c>
      <c r="H682" s="792">
        <v>0</v>
      </c>
      <c r="I682" s="793">
        <v>0</v>
      </c>
    </row>
    <row r="683" spans="1:9" ht="14.85" customHeight="1" thickBot="1">
      <c r="A683" s="793" t="s">
        <v>2566</v>
      </c>
      <c r="B683" s="914" t="s">
        <v>277</v>
      </c>
      <c r="C683" s="792">
        <v>0</v>
      </c>
      <c r="D683" s="792">
        <v>0</v>
      </c>
      <c r="E683" s="792">
        <v>0</v>
      </c>
      <c r="F683" s="912"/>
      <c r="G683" s="792">
        <v>1972.68</v>
      </c>
      <c r="H683" s="792">
        <v>0</v>
      </c>
      <c r="I683" s="793">
        <v>0</v>
      </c>
    </row>
    <row r="684" spans="1:9" ht="14.85" customHeight="1" thickBot="1">
      <c r="A684" s="773"/>
      <c r="B684" s="804" t="s">
        <v>3226</v>
      </c>
      <c r="C684" s="915">
        <v>0</v>
      </c>
      <c r="D684" s="915">
        <v>0</v>
      </c>
      <c r="E684" s="915">
        <v>0</v>
      </c>
      <c r="F684" s="916"/>
      <c r="G684" s="915">
        <v>2117.6</v>
      </c>
      <c r="H684" s="915">
        <v>0</v>
      </c>
      <c r="I684" s="917">
        <v>0</v>
      </c>
    </row>
    <row r="685" spans="1:9" ht="14.85" customHeight="1">
      <c r="A685" s="793" t="s">
        <v>3227</v>
      </c>
      <c r="B685" s="914" t="s">
        <v>3228</v>
      </c>
      <c r="C685" s="792"/>
      <c r="D685" s="792"/>
      <c r="E685" s="792"/>
      <c r="F685" s="912"/>
      <c r="G685" s="792"/>
      <c r="H685" s="792"/>
      <c r="I685" s="913"/>
    </row>
    <row r="686" spans="1:9" ht="14.85" customHeight="1">
      <c r="A686" s="793" t="s">
        <v>2566</v>
      </c>
      <c r="B686" s="914" t="s">
        <v>277</v>
      </c>
      <c r="C686" s="792">
        <v>0</v>
      </c>
      <c r="D686" s="792">
        <v>46257.01</v>
      </c>
      <c r="E686" s="792">
        <v>46257.01</v>
      </c>
      <c r="F686" s="912"/>
      <c r="G686" s="792">
        <v>120774.45</v>
      </c>
      <c r="H686" s="792">
        <v>19024.7</v>
      </c>
      <c r="I686" s="793">
        <v>143.13999999999999</v>
      </c>
    </row>
    <row r="687" spans="1:9" ht="14.85" customHeight="1">
      <c r="A687" s="793" t="s">
        <v>2557</v>
      </c>
      <c r="B687" s="914" t="s">
        <v>3229</v>
      </c>
      <c r="C687" s="792">
        <v>0</v>
      </c>
      <c r="D687" s="792">
        <v>0</v>
      </c>
      <c r="E687" s="792">
        <v>0</v>
      </c>
      <c r="F687" s="912"/>
      <c r="G687" s="792">
        <v>14887.91</v>
      </c>
      <c r="H687" s="792">
        <v>0</v>
      </c>
      <c r="I687" s="793">
        <v>0</v>
      </c>
    </row>
    <row r="688" spans="1:9" ht="14.85" customHeight="1">
      <c r="A688" s="793" t="s">
        <v>2570</v>
      </c>
      <c r="B688" s="914" t="s">
        <v>3230</v>
      </c>
      <c r="C688" s="792">
        <v>0</v>
      </c>
      <c r="D688" s="792">
        <v>0</v>
      </c>
      <c r="E688" s="792">
        <v>0</v>
      </c>
      <c r="F688" s="912"/>
      <c r="G688" s="792">
        <v>3806.8</v>
      </c>
      <c r="H688" s="792">
        <v>0</v>
      </c>
      <c r="I688" s="793">
        <v>0</v>
      </c>
    </row>
    <row r="689" spans="1:9" ht="14.85" customHeight="1">
      <c r="A689" s="793" t="s">
        <v>2570</v>
      </c>
      <c r="B689" s="914" t="s">
        <v>3231</v>
      </c>
      <c r="C689" s="792">
        <v>0</v>
      </c>
      <c r="D689" s="792">
        <v>0</v>
      </c>
      <c r="E689" s="792">
        <v>0</v>
      </c>
      <c r="F689" s="912"/>
      <c r="G689" s="792">
        <v>212.1</v>
      </c>
      <c r="H689" s="792">
        <v>0</v>
      </c>
      <c r="I689" s="793">
        <v>0</v>
      </c>
    </row>
    <row r="690" spans="1:9" ht="14.85" customHeight="1">
      <c r="A690" s="793" t="s">
        <v>2572</v>
      </c>
      <c r="B690" s="914" t="s">
        <v>3232</v>
      </c>
      <c r="C690" s="792">
        <v>0</v>
      </c>
      <c r="D690" s="792">
        <v>0</v>
      </c>
      <c r="E690" s="792">
        <v>0</v>
      </c>
      <c r="F690" s="912"/>
      <c r="G690" s="792">
        <v>156.05000000000001</v>
      </c>
      <c r="H690" s="792">
        <v>0</v>
      </c>
      <c r="I690" s="793">
        <v>0</v>
      </c>
    </row>
    <row r="691" spans="1:9" ht="14.85" customHeight="1" thickBot="1">
      <c r="A691" s="793" t="s">
        <v>2576</v>
      </c>
      <c r="B691" s="914" t="s">
        <v>2577</v>
      </c>
      <c r="C691" s="792">
        <v>35824.89</v>
      </c>
      <c r="D691" s="792">
        <v>0</v>
      </c>
      <c r="E691" s="792">
        <v>35824.89</v>
      </c>
      <c r="F691" s="912"/>
      <c r="G691" s="792">
        <v>43521.120000000003</v>
      </c>
      <c r="H691" s="792">
        <v>7696.23</v>
      </c>
      <c r="I691" s="793">
        <v>365.49</v>
      </c>
    </row>
    <row r="692" spans="1:9" ht="14.85" customHeight="1" thickBot="1">
      <c r="A692" s="773"/>
      <c r="B692" s="804" t="s">
        <v>3233</v>
      </c>
      <c r="C692" s="915">
        <v>35824.89</v>
      </c>
      <c r="D692" s="915">
        <v>46257.01</v>
      </c>
      <c r="E692" s="915">
        <v>82081.899999999994</v>
      </c>
      <c r="F692" s="916"/>
      <c r="G692" s="915">
        <v>183358.43</v>
      </c>
      <c r="H692" s="915">
        <v>26720.93</v>
      </c>
      <c r="I692" s="917">
        <v>207.18</v>
      </c>
    </row>
    <row r="693" spans="1:9" ht="14.85" customHeight="1">
      <c r="A693" s="793" t="s">
        <v>3234</v>
      </c>
      <c r="B693" s="914" t="s">
        <v>3235</v>
      </c>
      <c r="C693" s="792"/>
      <c r="D693" s="792"/>
      <c r="E693" s="792"/>
      <c r="F693" s="912"/>
      <c r="G693" s="792"/>
      <c r="H693" s="792"/>
      <c r="I693" s="913"/>
    </row>
    <row r="694" spans="1:9" ht="14.85" customHeight="1">
      <c r="A694" s="793" t="s">
        <v>2566</v>
      </c>
      <c r="B694" s="914" t="s">
        <v>277</v>
      </c>
      <c r="C694" s="792">
        <v>0</v>
      </c>
      <c r="D694" s="792">
        <v>1959.19</v>
      </c>
      <c r="E694" s="792">
        <v>1959.19</v>
      </c>
      <c r="F694" s="912"/>
      <c r="G694" s="792">
        <v>15362.91</v>
      </c>
      <c r="H694" s="792">
        <v>3858.75</v>
      </c>
      <c r="I694" s="793">
        <v>-49.23</v>
      </c>
    </row>
    <row r="695" spans="1:9" ht="14.85" customHeight="1" thickBot="1">
      <c r="A695" s="793" t="s">
        <v>2576</v>
      </c>
      <c r="B695" s="914" t="s">
        <v>2577</v>
      </c>
      <c r="C695" s="792">
        <v>3092.61</v>
      </c>
      <c r="D695" s="792">
        <v>0</v>
      </c>
      <c r="E695" s="792">
        <v>3092.61</v>
      </c>
      <c r="F695" s="912"/>
      <c r="G695" s="792">
        <v>3878.65</v>
      </c>
      <c r="H695" s="792">
        <v>786.04</v>
      </c>
      <c r="I695" s="793">
        <v>293.44</v>
      </c>
    </row>
    <row r="696" spans="1:9" ht="14.85" customHeight="1" thickBot="1">
      <c r="A696" s="773"/>
      <c r="B696" s="804" t="s">
        <v>3236</v>
      </c>
      <c r="C696" s="915">
        <v>3092.61</v>
      </c>
      <c r="D696" s="915">
        <v>1959.19</v>
      </c>
      <c r="E696" s="915">
        <v>5051.8</v>
      </c>
      <c r="F696" s="916"/>
      <c r="G696" s="915">
        <v>19241.560000000001</v>
      </c>
      <c r="H696" s="915">
        <v>4644.79</v>
      </c>
      <c r="I696" s="917">
        <v>8.76</v>
      </c>
    </row>
    <row r="697" spans="1:9" ht="15.75" customHeight="1">
      <c r="A697" s="793" t="s">
        <v>2564</v>
      </c>
      <c r="B697" s="914" t="s">
        <v>2565</v>
      </c>
      <c r="C697" s="792"/>
      <c r="D697" s="792"/>
      <c r="E697" s="792"/>
      <c r="F697" s="912"/>
      <c r="G697" s="792"/>
      <c r="H697" s="792"/>
      <c r="I697" s="913"/>
    </row>
    <row r="698" spans="1:9" ht="15.75" customHeight="1">
      <c r="A698" s="918"/>
      <c r="B698" s="914" t="s">
        <v>3237</v>
      </c>
      <c r="C698" s="792">
        <v>0</v>
      </c>
      <c r="D698" s="792">
        <v>0</v>
      </c>
      <c r="E698" s="792">
        <v>0</v>
      </c>
      <c r="F698" s="912"/>
      <c r="G698" s="792">
        <v>75</v>
      </c>
      <c r="H698" s="792">
        <v>0</v>
      </c>
      <c r="I698" s="793">
        <v>0</v>
      </c>
    </row>
    <row r="699" spans="1:9" ht="30" customHeight="1">
      <c r="A699" s="918"/>
      <c r="B699" s="914" t="s">
        <v>2578</v>
      </c>
      <c r="C699" s="792">
        <v>0</v>
      </c>
      <c r="D699" s="792">
        <v>0</v>
      </c>
      <c r="E699" s="792">
        <v>0</v>
      </c>
      <c r="F699" s="912"/>
      <c r="G699" s="792">
        <v>752.37</v>
      </c>
      <c r="H699" s="792">
        <v>0</v>
      </c>
      <c r="I699" s="793">
        <v>0</v>
      </c>
    </row>
    <row r="700" spans="1:9" ht="16.5" customHeight="1">
      <c r="A700" s="793" t="s">
        <v>2566</v>
      </c>
      <c r="B700" s="914" t="s">
        <v>277</v>
      </c>
      <c r="C700" s="792">
        <v>0</v>
      </c>
      <c r="D700" s="792">
        <v>0</v>
      </c>
      <c r="E700" s="792">
        <v>0</v>
      </c>
      <c r="F700" s="912"/>
      <c r="G700" s="792">
        <v>4053.39</v>
      </c>
      <c r="H700" s="792">
        <v>402.59</v>
      </c>
      <c r="I700" s="793">
        <v>-100</v>
      </c>
    </row>
    <row r="701" spans="1:9" ht="16.5" customHeight="1">
      <c r="A701" s="793" t="s">
        <v>2557</v>
      </c>
      <c r="B701" s="914" t="s">
        <v>3238</v>
      </c>
      <c r="C701" s="792">
        <v>0</v>
      </c>
      <c r="D701" s="792">
        <v>0</v>
      </c>
      <c r="E701" s="792">
        <v>0</v>
      </c>
      <c r="F701" s="912"/>
      <c r="G701" s="792">
        <v>736.87</v>
      </c>
      <c r="H701" s="792">
        <v>0</v>
      </c>
      <c r="I701" s="793">
        <v>0</v>
      </c>
    </row>
    <row r="702" spans="1:9" ht="16.5" customHeight="1">
      <c r="A702" s="793" t="s">
        <v>2557</v>
      </c>
      <c r="B702" s="914" t="s">
        <v>3239</v>
      </c>
      <c r="C702" s="792">
        <v>1.97</v>
      </c>
      <c r="D702" s="792">
        <v>0</v>
      </c>
      <c r="E702" s="792">
        <v>1.97</v>
      </c>
      <c r="F702" s="912"/>
      <c r="G702" s="792">
        <v>54.89</v>
      </c>
      <c r="H702" s="792">
        <v>0</v>
      </c>
      <c r="I702" s="793">
        <v>0</v>
      </c>
    </row>
    <row r="703" spans="1:9" ht="29.25" customHeight="1">
      <c r="A703" s="793" t="s">
        <v>2570</v>
      </c>
      <c r="B703" s="914" t="s">
        <v>3240</v>
      </c>
      <c r="C703" s="792">
        <v>0</v>
      </c>
      <c r="D703" s="792">
        <v>0</v>
      </c>
      <c r="E703" s="792">
        <v>0</v>
      </c>
      <c r="F703" s="912"/>
      <c r="G703" s="792">
        <v>984.26</v>
      </c>
      <c r="H703" s="792">
        <v>0</v>
      </c>
      <c r="I703" s="793">
        <v>0</v>
      </c>
    </row>
    <row r="704" spans="1:9" ht="28.5" customHeight="1">
      <c r="A704" s="793" t="s">
        <v>2572</v>
      </c>
      <c r="B704" s="914" t="s">
        <v>3241</v>
      </c>
      <c r="C704" s="792">
        <v>0</v>
      </c>
      <c r="D704" s="792">
        <v>0</v>
      </c>
      <c r="E704" s="792">
        <v>0</v>
      </c>
      <c r="F704" s="912"/>
      <c r="G704" s="792">
        <v>6342</v>
      </c>
      <c r="H704" s="792">
        <v>0</v>
      </c>
      <c r="I704" s="793">
        <v>0</v>
      </c>
    </row>
    <row r="705" spans="1:9" ht="27" thickBot="1">
      <c r="A705" s="793" t="s">
        <v>2574</v>
      </c>
      <c r="B705" s="914" t="s">
        <v>3242</v>
      </c>
      <c r="C705" s="792">
        <v>96.57</v>
      </c>
      <c r="D705" s="792">
        <v>0</v>
      </c>
      <c r="E705" s="792">
        <v>96.57</v>
      </c>
      <c r="F705" s="912"/>
      <c r="G705" s="792">
        <v>111.25999999999999</v>
      </c>
      <c r="H705" s="792">
        <v>14.69</v>
      </c>
      <c r="I705" s="793">
        <v>557.39</v>
      </c>
    </row>
    <row r="706" spans="1:9" ht="15" thickBot="1">
      <c r="A706" s="773"/>
      <c r="B706" s="804" t="s">
        <v>2579</v>
      </c>
      <c r="C706" s="915">
        <v>98.54</v>
      </c>
      <c r="D706" s="915">
        <v>0</v>
      </c>
      <c r="E706" s="915">
        <v>98.54</v>
      </c>
      <c r="F706" s="916"/>
      <c r="G706" s="915">
        <v>13110.04</v>
      </c>
      <c r="H706" s="915">
        <v>417.28</v>
      </c>
      <c r="I706" s="917">
        <v>-76.39</v>
      </c>
    </row>
    <row r="707" spans="1:9" ht="15" thickBot="1">
      <c r="A707" s="773"/>
      <c r="B707" s="804" t="s">
        <v>2880</v>
      </c>
      <c r="C707" s="915">
        <v>220884.34</v>
      </c>
      <c r="D707" s="915">
        <v>115909.13</v>
      </c>
      <c r="E707" s="915">
        <v>336793.47</v>
      </c>
      <c r="F707" s="916"/>
      <c r="G707" s="915">
        <v>1460876.93</v>
      </c>
      <c r="H707" s="915">
        <v>274723.09999999998</v>
      </c>
      <c r="I707" s="919">
        <v>22.59</v>
      </c>
    </row>
    <row r="708" spans="1:9">
      <c r="A708" s="773"/>
      <c r="B708" s="804"/>
      <c r="C708" s="792"/>
      <c r="D708" s="792"/>
      <c r="E708" s="792"/>
      <c r="F708" s="912"/>
      <c r="G708" s="792"/>
      <c r="H708" s="792"/>
      <c r="I708" s="793"/>
    </row>
    <row r="709" spans="1:9">
      <c r="A709" s="922" t="s">
        <v>2672</v>
      </c>
      <c r="B709" s="923" t="s">
        <v>3243</v>
      </c>
      <c r="C709" s="792"/>
      <c r="D709" s="792"/>
      <c r="E709" s="792"/>
      <c r="F709" s="912"/>
      <c r="G709" s="792"/>
      <c r="H709" s="792"/>
      <c r="I709" s="913"/>
    </row>
    <row r="710" spans="1:9">
      <c r="A710" s="793" t="s">
        <v>2657</v>
      </c>
      <c r="B710" s="914" t="s">
        <v>3244</v>
      </c>
      <c r="C710" s="792"/>
      <c r="D710" s="792"/>
      <c r="E710" s="792"/>
      <c r="F710" s="912"/>
      <c r="G710" s="792"/>
      <c r="H710" s="792"/>
      <c r="I710" s="913"/>
    </row>
    <row r="711" spans="1:9" ht="27" thickBot="1">
      <c r="A711" s="918"/>
      <c r="B711" s="914" t="s">
        <v>2578</v>
      </c>
      <c r="C711" s="792">
        <v>0</v>
      </c>
      <c r="D711" s="792">
        <v>0</v>
      </c>
      <c r="E711" s="792">
        <v>0</v>
      </c>
      <c r="F711" s="912"/>
      <c r="G711" s="792">
        <v>6808.17</v>
      </c>
      <c r="H711" s="792">
        <v>0</v>
      </c>
      <c r="I711" s="793">
        <v>0</v>
      </c>
    </row>
    <row r="712" spans="1:9" ht="15" thickBot="1">
      <c r="A712" s="773"/>
      <c r="B712" s="804" t="s">
        <v>2665</v>
      </c>
      <c r="C712" s="915">
        <v>0</v>
      </c>
      <c r="D712" s="915">
        <v>0</v>
      </c>
      <c r="E712" s="915">
        <v>0</v>
      </c>
      <c r="F712" s="916"/>
      <c r="G712" s="915">
        <v>6808.17</v>
      </c>
      <c r="H712" s="915">
        <v>0</v>
      </c>
      <c r="I712" s="917">
        <v>0</v>
      </c>
    </row>
    <row r="713" spans="1:9">
      <c r="A713" s="793" t="s">
        <v>3245</v>
      </c>
      <c r="B713" s="914" t="s">
        <v>3246</v>
      </c>
      <c r="C713" s="792"/>
      <c r="D713" s="792"/>
      <c r="E713" s="792"/>
      <c r="F713" s="912"/>
      <c r="G713" s="792"/>
      <c r="H713" s="792"/>
      <c r="I713" s="913"/>
    </row>
    <row r="714" spans="1:9">
      <c r="A714" s="918"/>
      <c r="B714" s="914" t="s">
        <v>3247</v>
      </c>
      <c r="C714" s="792">
        <v>0</v>
      </c>
      <c r="D714" s="792">
        <v>0</v>
      </c>
      <c r="E714" s="792">
        <v>0</v>
      </c>
      <c r="F714" s="912"/>
      <c r="G714" s="792">
        <v>4536.47</v>
      </c>
      <c r="H714" s="792">
        <v>0</v>
      </c>
      <c r="I714" s="793">
        <v>0</v>
      </c>
    </row>
    <row r="715" spans="1:9" ht="26.4">
      <c r="A715" s="918"/>
      <c r="B715" s="914" t="s">
        <v>2578</v>
      </c>
      <c r="C715" s="792">
        <v>0</v>
      </c>
      <c r="D715" s="792">
        <v>0</v>
      </c>
      <c r="E715" s="792">
        <v>0</v>
      </c>
      <c r="F715" s="912"/>
      <c r="G715" s="792">
        <v>6870.96</v>
      </c>
      <c r="H715" s="792">
        <v>0</v>
      </c>
      <c r="I715" s="793">
        <v>0</v>
      </c>
    </row>
    <row r="716" spans="1:9">
      <c r="A716" s="793" t="s">
        <v>2566</v>
      </c>
      <c r="B716" s="914" t="s">
        <v>277</v>
      </c>
      <c r="C716" s="792">
        <v>0</v>
      </c>
      <c r="D716" s="792">
        <v>823.97</v>
      </c>
      <c r="E716" s="792">
        <v>823.97</v>
      </c>
      <c r="F716" s="912"/>
      <c r="G716" s="792">
        <v>52308.42</v>
      </c>
      <c r="H716" s="792">
        <v>182.05</v>
      </c>
      <c r="I716" s="793">
        <v>352.61</v>
      </c>
    </row>
    <row r="717" spans="1:9">
      <c r="A717" s="793" t="s">
        <v>2557</v>
      </c>
      <c r="B717" s="914" t="s">
        <v>3248</v>
      </c>
      <c r="C717" s="792">
        <v>0</v>
      </c>
      <c r="D717" s="792">
        <v>0</v>
      </c>
      <c r="E717" s="792">
        <v>0</v>
      </c>
      <c r="F717" s="912"/>
      <c r="G717" s="792">
        <v>2859.52</v>
      </c>
      <c r="H717" s="792">
        <v>0</v>
      </c>
      <c r="I717" s="793">
        <v>0</v>
      </c>
    </row>
    <row r="718" spans="1:9">
      <c r="A718" s="793" t="s">
        <v>2557</v>
      </c>
      <c r="B718" s="914" t="s">
        <v>3249</v>
      </c>
      <c r="C718" s="792">
        <v>0</v>
      </c>
      <c r="D718" s="792">
        <v>0</v>
      </c>
      <c r="E718" s="792">
        <v>0</v>
      </c>
      <c r="F718" s="912"/>
      <c r="G718" s="792">
        <v>61.16</v>
      </c>
      <c r="H718" s="792">
        <v>0</v>
      </c>
      <c r="I718" s="793">
        <v>0</v>
      </c>
    </row>
    <row r="719" spans="1:9">
      <c r="A719" s="793" t="s">
        <v>2557</v>
      </c>
      <c r="B719" s="914" t="s">
        <v>2927</v>
      </c>
      <c r="C719" s="792">
        <v>4993.7299999999996</v>
      </c>
      <c r="D719" s="792">
        <v>0</v>
      </c>
      <c r="E719" s="792">
        <v>4993.7299999999996</v>
      </c>
      <c r="F719" s="912"/>
      <c r="G719" s="792">
        <v>38980.43</v>
      </c>
      <c r="H719" s="792">
        <v>7988.26</v>
      </c>
      <c r="I719" s="793">
        <v>-37.49</v>
      </c>
    </row>
    <row r="720" spans="1:9">
      <c r="A720" s="793" t="s">
        <v>2572</v>
      </c>
      <c r="B720" s="914" t="s">
        <v>3250</v>
      </c>
      <c r="C720" s="792">
        <v>0</v>
      </c>
      <c r="D720" s="792">
        <v>0</v>
      </c>
      <c r="E720" s="792">
        <v>0</v>
      </c>
      <c r="F720" s="912"/>
      <c r="G720" s="792">
        <v>99.93</v>
      </c>
      <c r="H720" s="792">
        <v>0</v>
      </c>
      <c r="I720" s="793">
        <v>0</v>
      </c>
    </row>
    <row r="721" spans="1:9" ht="26.4">
      <c r="A721" s="793" t="s">
        <v>2574</v>
      </c>
      <c r="B721" s="914" t="s">
        <v>3251</v>
      </c>
      <c r="C721" s="792">
        <v>0</v>
      </c>
      <c r="D721" s="792">
        <v>0</v>
      </c>
      <c r="E721" s="792">
        <v>0</v>
      </c>
      <c r="F721" s="912"/>
      <c r="G721" s="792">
        <v>152.54</v>
      </c>
      <c r="H721" s="792">
        <v>0</v>
      </c>
      <c r="I721" s="793">
        <v>0</v>
      </c>
    </row>
    <row r="722" spans="1:9">
      <c r="A722" s="793" t="s">
        <v>2592</v>
      </c>
      <c r="B722" s="914" t="s">
        <v>3252</v>
      </c>
      <c r="C722" s="792">
        <v>0</v>
      </c>
      <c r="D722" s="792">
        <v>0</v>
      </c>
      <c r="E722" s="792">
        <v>0</v>
      </c>
      <c r="F722" s="912"/>
      <c r="G722" s="792">
        <v>731.73</v>
      </c>
      <c r="H722" s="792">
        <v>0</v>
      </c>
      <c r="I722" s="793">
        <v>0</v>
      </c>
    </row>
    <row r="723" spans="1:9">
      <c r="A723" s="793" t="s">
        <v>2595</v>
      </c>
      <c r="B723" s="914" t="s">
        <v>3253</v>
      </c>
      <c r="C723" s="792">
        <v>0</v>
      </c>
      <c r="D723" s="792">
        <v>0</v>
      </c>
      <c r="E723" s="792">
        <v>0</v>
      </c>
      <c r="F723" s="912"/>
      <c r="G723" s="792">
        <v>325.58999999999997</v>
      </c>
      <c r="H723" s="792">
        <v>0</v>
      </c>
      <c r="I723" s="793">
        <v>0</v>
      </c>
    </row>
    <row r="724" spans="1:9" ht="26.4">
      <c r="A724" s="793" t="s">
        <v>2599</v>
      </c>
      <c r="B724" s="914" t="s">
        <v>3254</v>
      </c>
      <c r="C724" s="792">
        <v>0</v>
      </c>
      <c r="D724" s="792">
        <v>0</v>
      </c>
      <c r="E724" s="792">
        <v>0</v>
      </c>
      <c r="F724" s="912"/>
      <c r="G724" s="792">
        <v>150.72</v>
      </c>
      <c r="H724" s="792">
        <v>0</v>
      </c>
      <c r="I724" s="793">
        <v>0</v>
      </c>
    </row>
    <row r="725" spans="1:9" ht="26.4">
      <c r="A725" s="793" t="s">
        <v>2601</v>
      </c>
      <c r="B725" s="914" t="s">
        <v>3255</v>
      </c>
      <c r="C725" s="792">
        <v>364.65</v>
      </c>
      <c r="D725" s="792">
        <v>0</v>
      </c>
      <c r="E725" s="792">
        <v>364.65</v>
      </c>
      <c r="F725" s="912"/>
      <c r="G725" s="792">
        <v>4550.99</v>
      </c>
      <c r="H725" s="792">
        <v>405.6</v>
      </c>
      <c r="I725" s="793">
        <v>-10.1</v>
      </c>
    </row>
    <row r="726" spans="1:9">
      <c r="A726" s="793" t="s">
        <v>2604</v>
      </c>
      <c r="B726" s="914" t="s">
        <v>3256</v>
      </c>
      <c r="C726" s="792">
        <v>0</v>
      </c>
      <c r="D726" s="792">
        <v>0</v>
      </c>
      <c r="E726" s="792">
        <v>0</v>
      </c>
      <c r="F726" s="912"/>
      <c r="G726" s="792">
        <v>193.75</v>
      </c>
      <c r="H726" s="792">
        <v>0</v>
      </c>
      <c r="I726" s="793">
        <v>0</v>
      </c>
    </row>
    <row r="727" spans="1:9" ht="26.4">
      <c r="A727" s="793" t="s">
        <v>2615</v>
      </c>
      <c r="B727" s="914" t="s">
        <v>3257</v>
      </c>
      <c r="C727" s="792">
        <v>0</v>
      </c>
      <c r="D727" s="792">
        <v>0</v>
      </c>
      <c r="E727" s="792">
        <v>0</v>
      </c>
      <c r="F727" s="912"/>
      <c r="G727" s="792">
        <v>401.95</v>
      </c>
      <c r="H727" s="792">
        <v>0</v>
      </c>
      <c r="I727" s="793">
        <v>0</v>
      </c>
    </row>
    <row r="728" spans="1:9" ht="26.4">
      <c r="A728" s="793" t="s">
        <v>2617</v>
      </c>
      <c r="B728" s="914" t="s">
        <v>3258</v>
      </c>
      <c r="C728" s="792">
        <v>0</v>
      </c>
      <c r="D728" s="792">
        <v>0</v>
      </c>
      <c r="E728" s="792">
        <v>0</v>
      </c>
      <c r="F728" s="912"/>
      <c r="G728" s="792">
        <v>231.86</v>
      </c>
      <c r="H728" s="792">
        <v>0</v>
      </c>
      <c r="I728" s="793">
        <v>0</v>
      </c>
    </row>
    <row r="729" spans="1:9">
      <c r="A729" s="793" t="s">
        <v>2816</v>
      </c>
      <c r="B729" s="914" t="s">
        <v>3259</v>
      </c>
      <c r="C729" s="792">
        <v>0</v>
      </c>
      <c r="D729" s="792">
        <v>0</v>
      </c>
      <c r="E729" s="792">
        <v>0</v>
      </c>
      <c r="F729" s="912"/>
      <c r="G729" s="792">
        <v>126.85</v>
      </c>
      <c r="H729" s="792">
        <v>0</v>
      </c>
      <c r="I729" s="793">
        <v>0</v>
      </c>
    </row>
    <row r="730" spans="1:9" ht="26.4">
      <c r="A730" s="793" t="s">
        <v>2822</v>
      </c>
      <c r="B730" s="914" t="s">
        <v>3260</v>
      </c>
      <c r="C730" s="792">
        <v>0</v>
      </c>
      <c r="D730" s="792">
        <v>0</v>
      </c>
      <c r="E730" s="792">
        <v>0</v>
      </c>
      <c r="F730" s="912"/>
      <c r="G730" s="792">
        <v>62.12</v>
      </c>
      <c r="H730" s="792">
        <v>0</v>
      </c>
      <c r="I730" s="793">
        <v>0</v>
      </c>
    </row>
    <row r="731" spans="1:9" ht="26.4">
      <c r="A731" s="793" t="s">
        <v>2832</v>
      </c>
      <c r="B731" s="914" t="s">
        <v>3261</v>
      </c>
      <c r="C731" s="792">
        <v>204.04</v>
      </c>
      <c r="D731" s="792">
        <v>0</v>
      </c>
      <c r="E731" s="792">
        <v>204.04</v>
      </c>
      <c r="F731" s="912"/>
      <c r="G731" s="792">
        <v>4430.6499999999996</v>
      </c>
      <c r="H731" s="792">
        <v>147.29</v>
      </c>
      <c r="I731" s="793">
        <v>38.53</v>
      </c>
    </row>
    <row r="732" spans="1:9">
      <c r="A732" s="793" t="s">
        <v>2838</v>
      </c>
      <c r="B732" s="914" t="s">
        <v>3262</v>
      </c>
      <c r="C732" s="792">
        <v>776.88</v>
      </c>
      <c r="D732" s="792">
        <v>0</v>
      </c>
      <c r="E732" s="792">
        <v>776.88</v>
      </c>
      <c r="F732" s="912"/>
      <c r="G732" s="792">
        <v>6401.98</v>
      </c>
      <c r="H732" s="792">
        <v>232.82</v>
      </c>
      <c r="I732" s="793">
        <v>233.68</v>
      </c>
    </row>
    <row r="733" spans="1:9">
      <c r="A733" s="793" t="s">
        <v>3263</v>
      </c>
      <c r="B733" s="914" t="s">
        <v>3264</v>
      </c>
      <c r="C733" s="792">
        <v>0</v>
      </c>
      <c r="D733" s="792">
        <v>0</v>
      </c>
      <c r="E733" s="792">
        <v>0</v>
      </c>
      <c r="F733" s="912"/>
      <c r="G733" s="792">
        <v>13.81</v>
      </c>
      <c r="H733" s="792">
        <v>0</v>
      </c>
      <c r="I733" s="793">
        <v>0</v>
      </c>
    </row>
    <row r="734" spans="1:9">
      <c r="A734" s="793" t="s">
        <v>2840</v>
      </c>
      <c r="B734" s="914" t="s">
        <v>3265</v>
      </c>
      <c r="C734" s="792">
        <v>0</v>
      </c>
      <c r="D734" s="792">
        <v>0</v>
      </c>
      <c r="E734" s="792">
        <v>0</v>
      </c>
      <c r="F734" s="912"/>
      <c r="G734" s="792">
        <v>132.94</v>
      </c>
      <c r="H734" s="792">
        <v>0</v>
      </c>
      <c r="I734" s="793">
        <v>0</v>
      </c>
    </row>
    <row r="735" spans="1:9">
      <c r="A735" s="793" t="s">
        <v>2842</v>
      </c>
      <c r="B735" s="914" t="s">
        <v>3266</v>
      </c>
      <c r="C735" s="792">
        <v>0</v>
      </c>
      <c r="D735" s="792">
        <v>0</v>
      </c>
      <c r="E735" s="792">
        <v>0</v>
      </c>
      <c r="F735" s="912"/>
      <c r="G735" s="792">
        <v>113.93</v>
      </c>
      <c r="H735" s="792">
        <v>0</v>
      </c>
      <c r="I735" s="793">
        <v>0</v>
      </c>
    </row>
    <row r="736" spans="1:9" ht="26.4">
      <c r="A736" s="793" t="s">
        <v>3267</v>
      </c>
      <c r="B736" s="914" t="s">
        <v>3268</v>
      </c>
      <c r="C736" s="792">
        <v>0</v>
      </c>
      <c r="D736" s="792">
        <v>0</v>
      </c>
      <c r="E736" s="792">
        <v>0</v>
      </c>
      <c r="F736" s="912"/>
      <c r="G736" s="792">
        <v>81.14</v>
      </c>
      <c r="H736" s="792">
        <v>0</v>
      </c>
      <c r="I736" s="793">
        <v>0</v>
      </c>
    </row>
    <row r="737" spans="1:9" ht="26.4">
      <c r="A737" s="793" t="s">
        <v>3269</v>
      </c>
      <c r="B737" s="914" t="s">
        <v>3270</v>
      </c>
      <c r="C737" s="792">
        <v>788.8</v>
      </c>
      <c r="D737" s="792">
        <v>0</v>
      </c>
      <c r="E737" s="792">
        <v>788.8</v>
      </c>
      <c r="F737" s="912"/>
      <c r="G737" s="792">
        <v>13222.23</v>
      </c>
      <c r="H737" s="792">
        <v>346.57</v>
      </c>
      <c r="I737" s="793">
        <v>127.6</v>
      </c>
    </row>
    <row r="738" spans="1:9">
      <c r="A738" s="793" t="s">
        <v>3271</v>
      </c>
      <c r="B738" s="914" t="s">
        <v>3272</v>
      </c>
      <c r="C738" s="792">
        <v>5000</v>
      </c>
      <c r="D738" s="792">
        <v>0</v>
      </c>
      <c r="E738" s="792">
        <v>5000</v>
      </c>
      <c r="F738" s="912"/>
      <c r="G738" s="792">
        <v>63182.52</v>
      </c>
      <c r="H738" s="792">
        <v>3103.67</v>
      </c>
      <c r="I738" s="793">
        <v>61.1</v>
      </c>
    </row>
    <row r="739" spans="1:9">
      <c r="A739" s="793" t="s">
        <v>3273</v>
      </c>
      <c r="B739" s="914" t="s">
        <v>3274</v>
      </c>
      <c r="C739" s="792">
        <v>6.31</v>
      </c>
      <c r="D739" s="792">
        <v>0</v>
      </c>
      <c r="E739" s="792">
        <v>6.31</v>
      </c>
      <c r="F739" s="912"/>
      <c r="G739" s="792">
        <v>731.82</v>
      </c>
      <c r="H739" s="792">
        <v>0</v>
      </c>
      <c r="I739" s="793">
        <v>0</v>
      </c>
    </row>
    <row r="740" spans="1:9" ht="27" thickBot="1">
      <c r="A740" s="793" t="s">
        <v>2881</v>
      </c>
      <c r="B740" s="914" t="s">
        <v>3275</v>
      </c>
      <c r="C740" s="792">
        <v>0</v>
      </c>
      <c r="D740" s="792">
        <v>0</v>
      </c>
      <c r="E740" s="792">
        <v>0</v>
      </c>
      <c r="F740" s="912"/>
      <c r="G740" s="792">
        <v>54.26</v>
      </c>
      <c r="H740" s="792">
        <v>0</v>
      </c>
      <c r="I740" s="793">
        <v>0</v>
      </c>
    </row>
    <row r="741" spans="1:9" ht="15" thickBot="1">
      <c r="A741" s="773"/>
      <c r="B741" s="804" t="s">
        <v>3276</v>
      </c>
      <c r="C741" s="915">
        <v>12134.41</v>
      </c>
      <c r="D741" s="915">
        <v>823.97</v>
      </c>
      <c r="E741" s="915">
        <v>12958.38</v>
      </c>
      <c r="F741" s="916"/>
      <c r="G741" s="915">
        <v>201010.27</v>
      </c>
      <c r="H741" s="915">
        <v>12406.26</v>
      </c>
      <c r="I741" s="917">
        <v>4.45</v>
      </c>
    </row>
    <row r="742" spans="1:9">
      <c r="A742" s="793" t="s">
        <v>3277</v>
      </c>
      <c r="B742" s="914" t="s">
        <v>3278</v>
      </c>
      <c r="C742" s="792"/>
      <c r="D742" s="792"/>
      <c r="E742" s="792"/>
      <c r="F742" s="912"/>
      <c r="G742" s="792"/>
      <c r="H742" s="792"/>
      <c r="I742" s="913"/>
    </row>
    <row r="743" spans="1:9" ht="26.4">
      <c r="A743" s="918"/>
      <c r="B743" s="914" t="s">
        <v>2578</v>
      </c>
      <c r="C743" s="792">
        <v>0</v>
      </c>
      <c r="D743" s="792">
        <v>0</v>
      </c>
      <c r="E743" s="792">
        <v>0</v>
      </c>
      <c r="F743" s="912"/>
      <c r="G743" s="792">
        <v>2211.85</v>
      </c>
      <c r="H743" s="792">
        <v>0</v>
      </c>
      <c r="I743" s="793">
        <v>0</v>
      </c>
    </row>
    <row r="744" spans="1:9">
      <c r="A744" s="793" t="s">
        <v>2566</v>
      </c>
      <c r="B744" s="914" t="s">
        <v>277</v>
      </c>
      <c r="C744" s="792">
        <v>0</v>
      </c>
      <c r="D744" s="792">
        <v>0</v>
      </c>
      <c r="E744" s="792">
        <v>0</v>
      </c>
      <c r="F744" s="912"/>
      <c r="G744" s="792">
        <v>12761.48</v>
      </c>
      <c r="H744" s="792">
        <v>0</v>
      </c>
      <c r="I744" s="793">
        <v>0</v>
      </c>
    </row>
    <row r="745" spans="1:9" ht="26.4">
      <c r="A745" s="793" t="s">
        <v>2557</v>
      </c>
      <c r="B745" s="914" t="s">
        <v>3279</v>
      </c>
      <c r="C745" s="792">
        <v>0</v>
      </c>
      <c r="D745" s="792">
        <v>0</v>
      </c>
      <c r="E745" s="792">
        <v>0</v>
      </c>
      <c r="F745" s="912"/>
      <c r="G745" s="792">
        <v>52.08</v>
      </c>
      <c r="H745" s="792">
        <v>0</v>
      </c>
      <c r="I745" s="793">
        <v>0</v>
      </c>
    </row>
    <row r="746" spans="1:9">
      <c r="A746" s="793" t="s">
        <v>2570</v>
      </c>
      <c r="B746" s="914" t="s">
        <v>3280</v>
      </c>
      <c r="C746" s="792">
        <v>381.57</v>
      </c>
      <c r="D746" s="792">
        <v>0</v>
      </c>
      <c r="E746" s="792">
        <v>381.57</v>
      </c>
      <c r="F746" s="912"/>
      <c r="G746" s="792">
        <v>10346.16</v>
      </c>
      <c r="H746" s="792">
        <v>300.77999999999997</v>
      </c>
      <c r="I746" s="793">
        <v>26.86</v>
      </c>
    </row>
    <row r="747" spans="1:9">
      <c r="A747" s="793" t="s">
        <v>2572</v>
      </c>
      <c r="B747" s="914" t="s">
        <v>3281</v>
      </c>
      <c r="C747" s="792">
        <v>0</v>
      </c>
      <c r="D747" s="792">
        <v>0</v>
      </c>
      <c r="E747" s="792">
        <v>0</v>
      </c>
      <c r="F747" s="912"/>
      <c r="G747" s="792">
        <v>175</v>
      </c>
      <c r="H747" s="792">
        <v>0</v>
      </c>
      <c r="I747" s="793">
        <v>0</v>
      </c>
    </row>
    <row r="748" spans="1:9" ht="26.4">
      <c r="A748" s="793" t="s">
        <v>2574</v>
      </c>
      <c r="B748" s="914" t="s">
        <v>3282</v>
      </c>
      <c r="C748" s="792">
        <v>0</v>
      </c>
      <c r="D748" s="792">
        <v>0</v>
      </c>
      <c r="E748" s="792">
        <v>0</v>
      </c>
      <c r="F748" s="912"/>
      <c r="G748" s="792">
        <v>402.26</v>
      </c>
      <c r="H748" s="792">
        <v>0</v>
      </c>
      <c r="I748" s="793">
        <v>0</v>
      </c>
    </row>
    <row r="749" spans="1:9">
      <c r="A749" s="793" t="s">
        <v>2590</v>
      </c>
      <c r="B749" s="914" t="s">
        <v>3283</v>
      </c>
      <c r="C749" s="792">
        <v>0</v>
      </c>
      <c r="D749" s="792">
        <v>0</v>
      </c>
      <c r="E749" s="792">
        <v>0</v>
      </c>
      <c r="F749" s="912"/>
      <c r="G749" s="792">
        <v>1615.76</v>
      </c>
      <c r="H749" s="792">
        <v>0</v>
      </c>
      <c r="I749" s="793">
        <v>0</v>
      </c>
    </row>
    <row r="750" spans="1:9">
      <c r="A750" s="793" t="s">
        <v>2595</v>
      </c>
      <c r="B750" s="914" t="s">
        <v>3284</v>
      </c>
      <c r="C750" s="792">
        <v>7</v>
      </c>
      <c r="D750" s="792">
        <v>0</v>
      </c>
      <c r="E750" s="792">
        <v>7</v>
      </c>
      <c r="F750" s="912"/>
      <c r="G750" s="792">
        <v>526.79999999999995</v>
      </c>
      <c r="H750" s="792">
        <v>50</v>
      </c>
      <c r="I750" s="793">
        <v>-86</v>
      </c>
    </row>
    <row r="751" spans="1:9">
      <c r="A751" s="793" t="s">
        <v>2597</v>
      </c>
      <c r="B751" s="914" t="s">
        <v>3285</v>
      </c>
      <c r="C751" s="792">
        <v>0</v>
      </c>
      <c r="D751" s="792">
        <v>0</v>
      </c>
      <c r="E751" s="792">
        <v>0</v>
      </c>
      <c r="F751" s="912"/>
      <c r="G751" s="792">
        <v>6119.39</v>
      </c>
      <c r="H751" s="792">
        <v>-2.2599999999999998</v>
      </c>
      <c r="I751" s="793">
        <v>-100</v>
      </c>
    </row>
    <row r="752" spans="1:9">
      <c r="A752" s="793" t="s">
        <v>2601</v>
      </c>
      <c r="B752" s="914" t="s">
        <v>3286</v>
      </c>
      <c r="C752" s="792">
        <v>400</v>
      </c>
      <c r="D752" s="792">
        <v>0</v>
      </c>
      <c r="E752" s="792">
        <v>400</v>
      </c>
      <c r="F752" s="912"/>
      <c r="G752" s="792">
        <v>8902.67</v>
      </c>
      <c r="H752" s="792">
        <v>300</v>
      </c>
      <c r="I752" s="793">
        <v>33.33</v>
      </c>
    </row>
    <row r="753" spans="1:9">
      <c r="A753" s="793" t="s">
        <v>2604</v>
      </c>
      <c r="B753" s="914" t="s">
        <v>3287</v>
      </c>
      <c r="C753" s="792">
        <v>800</v>
      </c>
      <c r="D753" s="792">
        <v>0</v>
      </c>
      <c r="E753" s="792">
        <v>800</v>
      </c>
      <c r="F753" s="912"/>
      <c r="G753" s="792">
        <v>7645.87</v>
      </c>
      <c r="H753" s="792">
        <v>800</v>
      </c>
      <c r="I753" s="793">
        <v>0</v>
      </c>
    </row>
    <row r="754" spans="1:9">
      <c r="A754" s="793" t="s">
        <v>2606</v>
      </c>
      <c r="B754" s="914" t="s">
        <v>3288</v>
      </c>
      <c r="C754" s="792">
        <v>400</v>
      </c>
      <c r="D754" s="792">
        <v>0</v>
      </c>
      <c r="E754" s="792">
        <v>400</v>
      </c>
      <c r="F754" s="912"/>
      <c r="G754" s="792">
        <v>8339.35</v>
      </c>
      <c r="H754" s="792">
        <v>421.2</v>
      </c>
      <c r="I754" s="793">
        <v>-5.03</v>
      </c>
    </row>
    <row r="755" spans="1:9">
      <c r="A755" s="793" t="s">
        <v>2768</v>
      </c>
      <c r="B755" s="914" t="s">
        <v>3289</v>
      </c>
      <c r="C755" s="792">
        <v>0</v>
      </c>
      <c r="D755" s="792">
        <v>0</v>
      </c>
      <c r="E755" s="792">
        <v>0</v>
      </c>
      <c r="F755" s="912"/>
      <c r="G755" s="792">
        <v>270</v>
      </c>
      <c r="H755" s="792">
        <v>0</v>
      </c>
      <c r="I755" s="793">
        <v>0</v>
      </c>
    </row>
    <row r="756" spans="1:9">
      <c r="A756" s="793" t="s">
        <v>2772</v>
      </c>
      <c r="B756" s="914" t="s">
        <v>3290</v>
      </c>
      <c r="C756" s="792">
        <v>200</v>
      </c>
      <c r="D756" s="792">
        <v>0</v>
      </c>
      <c r="E756" s="792">
        <v>200</v>
      </c>
      <c r="F756" s="912"/>
      <c r="G756" s="792">
        <v>2532.91</v>
      </c>
      <c r="H756" s="792">
        <v>51.57</v>
      </c>
      <c r="I756" s="793">
        <v>287.82</v>
      </c>
    </row>
    <row r="757" spans="1:9">
      <c r="A757" s="793" t="s">
        <v>2608</v>
      </c>
      <c r="B757" s="914" t="s">
        <v>3291</v>
      </c>
      <c r="C757" s="792">
        <v>500</v>
      </c>
      <c r="D757" s="792">
        <v>0</v>
      </c>
      <c r="E757" s="792">
        <v>500</v>
      </c>
      <c r="F757" s="912"/>
      <c r="G757" s="792">
        <v>5200</v>
      </c>
      <c r="H757" s="792">
        <v>500</v>
      </c>
      <c r="I757" s="793">
        <v>0</v>
      </c>
    </row>
    <row r="758" spans="1:9">
      <c r="A758" s="793" t="s">
        <v>2610</v>
      </c>
      <c r="B758" s="914" t="s">
        <v>3292</v>
      </c>
      <c r="C758" s="792">
        <v>579.41</v>
      </c>
      <c r="D758" s="792">
        <v>0</v>
      </c>
      <c r="E758" s="792">
        <v>579.41</v>
      </c>
      <c r="F758" s="912"/>
      <c r="G758" s="792">
        <v>4667.5200000000004</v>
      </c>
      <c r="H758" s="792">
        <v>409.55</v>
      </c>
      <c r="I758" s="793">
        <v>41.47</v>
      </c>
    </row>
    <row r="759" spans="1:9">
      <c r="A759" s="793" t="s">
        <v>2612</v>
      </c>
      <c r="B759" s="914" t="s">
        <v>3293</v>
      </c>
      <c r="C759" s="792">
        <v>22.22</v>
      </c>
      <c r="D759" s="792">
        <v>0</v>
      </c>
      <c r="E759" s="792">
        <v>22.22</v>
      </c>
      <c r="F759" s="912"/>
      <c r="G759" s="792">
        <v>882.2</v>
      </c>
      <c r="H759" s="792">
        <v>0</v>
      </c>
      <c r="I759" s="793">
        <v>0</v>
      </c>
    </row>
    <row r="760" spans="1:9">
      <c r="A760" s="793" t="s">
        <v>2615</v>
      </c>
      <c r="B760" s="914" t="s">
        <v>3294</v>
      </c>
      <c r="C760" s="792">
        <v>500</v>
      </c>
      <c r="D760" s="792">
        <v>0</v>
      </c>
      <c r="E760" s="792">
        <v>500</v>
      </c>
      <c r="F760" s="912"/>
      <c r="G760" s="792">
        <v>2800</v>
      </c>
      <c r="H760" s="792">
        <v>500</v>
      </c>
      <c r="I760" s="793">
        <v>0</v>
      </c>
    </row>
    <row r="761" spans="1:9" ht="26.4">
      <c r="A761" s="793" t="s">
        <v>2617</v>
      </c>
      <c r="B761" s="914" t="s">
        <v>3295</v>
      </c>
      <c r="C761" s="792">
        <v>166.22</v>
      </c>
      <c r="D761" s="792">
        <v>0</v>
      </c>
      <c r="E761" s="792">
        <v>166.22</v>
      </c>
      <c r="F761" s="912"/>
      <c r="G761" s="792">
        <v>166.22</v>
      </c>
      <c r="H761" s="792">
        <v>0</v>
      </c>
      <c r="I761" s="793">
        <v>0</v>
      </c>
    </row>
    <row r="762" spans="1:9" ht="26.4">
      <c r="A762" s="793" t="s">
        <v>2619</v>
      </c>
      <c r="B762" s="914" t="s">
        <v>3296</v>
      </c>
      <c r="C762" s="792">
        <v>500</v>
      </c>
      <c r="D762" s="792">
        <v>0</v>
      </c>
      <c r="E762" s="792">
        <v>500</v>
      </c>
      <c r="F762" s="912"/>
      <c r="G762" s="792">
        <v>500</v>
      </c>
      <c r="H762" s="792">
        <v>0</v>
      </c>
      <c r="I762" s="793">
        <v>0</v>
      </c>
    </row>
    <row r="763" spans="1:9" ht="15" thickBot="1">
      <c r="A763" s="793" t="s">
        <v>2576</v>
      </c>
      <c r="B763" s="914" t="s">
        <v>2577</v>
      </c>
      <c r="C763" s="792">
        <v>967.65</v>
      </c>
      <c r="D763" s="792">
        <v>0</v>
      </c>
      <c r="E763" s="792">
        <v>967.65</v>
      </c>
      <c r="F763" s="912"/>
      <c r="G763" s="792">
        <v>1146.0899999999999</v>
      </c>
      <c r="H763" s="792">
        <v>178.44</v>
      </c>
      <c r="I763" s="793">
        <v>442.28</v>
      </c>
    </row>
    <row r="764" spans="1:9" ht="15" thickBot="1">
      <c r="A764" s="773"/>
      <c r="B764" s="804" t="s">
        <v>3297</v>
      </c>
      <c r="C764" s="915">
        <v>5424.07</v>
      </c>
      <c r="D764" s="915">
        <v>0</v>
      </c>
      <c r="E764" s="915">
        <v>5424.07</v>
      </c>
      <c r="F764" s="916"/>
      <c r="G764" s="915">
        <v>77263.61</v>
      </c>
      <c r="H764" s="915">
        <v>3509.28</v>
      </c>
      <c r="I764" s="917">
        <v>54.56</v>
      </c>
    </row>
    <row r="765" spans="1:9">
      <c r="A765" s="793" t="s">
        <v>3227</v>
      </c>
      <c r="B765" s="914" t="s">
        <v>3228</v>
      </c>
      <c r="C765" s="792"/>
      <c r="D765" s="792"/>
      <c r="E765" s="792"/>
      <c r="F765" s="912"/>
      <c r="G765" s="792"/>
      <c r="H765" s="792"/>
      <c r="I765" s="913"/>
    </row>
    <row r="766" spans="1:9">
      <c r="A766" s="793" t="s">
        <v>2566</v>
      </c>
      <c r="B766" s="914" t="s">
        <v>277</v>
      </c>
      <c r="C766" s="792">
        <v>0</v>
      </c>
      <c r="D766" s="792">
        <v>0</v>
      </c>
      <c r="E766" s="792">
        <v>0</v>
      </c>
      <c r="F766" s="912"/>
      <c r="G766" s="792">
        <v>1748.9</v>
      </c>
      <c r="H766" s="792">
        <v>0</v>
      </c>
      <c r="I766" s="793">
        <v>0</v>
      </c>
    </row>
    <row r="767" spans="1:9">
      <c r="A767" s="793" t="s">
        <v>2557</v>
      </c>
      <c r="B767" s="914" t="s">
        <v>3248</v>
      </c>
      <c r="C767" s="792">
        <v>0</v>
      </c>
      <c r="D767" s="792">
        <v>0</v>
      </c>
      <c r="E767" s="792">
        <v>0</v>
      </c>
      <c r="F767" s="912"/>
      <c r="G767" s="792">
        <v>3852.46</v>
      </c>
      <c r="H767" s="792">
        <v>0</v>
      </c>
      <c r="I767" s="793">
        <v>0</v>
      </c>
    </row>
    <row r="768" spans="1:9">
      <c r="A768" s="793" t="s">
        <v>2570</v>
      </c>
      <c r="B768" s="914" t="s">
        <v>3298</v>
      </c>
      <c r="C768" s="792">
        <v>643.9</v>
      </c>
      <c r="D768" s="792">
        <v>0</v>
      </c>
      <c r="E768" s="792">
        <v>643.9</v>
      </c>
      <c r="F768" s="912"/>
      <c r="G768" s="792">
        <v>39718.61</v>
      </c>
      <c r="H768" s="792">
        <v>0</v>
      </c>
      <c r="I768" s="793">
        <v>0</v>
      </c>
    </row>
    <row r="769" spans="1:9" ht="26.4">
      <c r="A769" s="793" t="s">
        <v>2572</v>
      </c>
      <c r="B769" s="914" t="s">
        <v>3299</v>
      </c>
      <c r="C769" s="792">
        <v>0</v>
      </c>
      <c r="D769" s="792">
        <v>0</v>
      </c>
      <c r="E769" s="792">
        <v>0</v>
      </c>
      <c r="F769" s="912"/>
      <c r="G769" s="792">
        <v>1998.24</v>
      </c>
      <c r="H769" s="792">
        <v>0</v>
      </c>
      <c r="I769" s="793">
        <v>0</v>
      </c>
    </row>
    <row r="770" spans="1:9">
      <c r="A770" s="793" t="s">
        <v>2574</v>
      </c>
      <c r="B770" s="914" t="s">
        <v>3300</v>
      </c>
      <c r="C770" s="792">
        <v>77.23</v>
      </c>
      <c r="D770" s="792">
        <v>0</v>
      </c>
      <c r="E770" s="792">
        <v>77.23</v>
      </c>
      <c r="F770" s="912"/>
      <c r="G770" s="792">
        <v>11447.63</v>
      </c>
      <c r="H770" s="792">
        <v>100</v>
      </c>
      <c r="I770" s="793">
        <v>-22.77</v>
      </c>
    </row>
    <row r="771" spans="1:9" ht="26.4">
      <c r="A771" s="793" t="s">
        <v>2590</v>
      </c>
      <c r="B771" s="914" t="s">
        <v>3301</v>
      </c>
      <c r="C771" s="792">
        <v>212</v>
      </c>
      <c r="D771" s="792">
        <v>0</v>
      </c>
      <c r="E771" s="792">
        <v>212</v>
      </c>
      <c r="F771" s="912"/>
      <c r="G771" s="792">
        <v>2257.61</v>
      </c>
      <c r="H771" s="792">
        <v>82.22</v>
      </c>
      <c r="I771" s="793">
        <v>157.84</v>
      </c>
    </row>
    <row r="772" spans="1:9" ht="26.4">
      <c r="A772" s="793" t="s">
        <v>2592</v>
      </c>
      <c r="B772" s="914" t="s">
        <v>3302</v>
      </c>
      <c r="C772" s="792">
        <v>0</v>
      </c>
      <c r="D772" s="792">
        <v>0</v>
      </c>
      <c r="E772" s="792">
        <v>0</v>
      </c>
      <c r="F772" s="912"/>
      <c r="G772" s="792">
        <v>100</v>
      </c>
      <c r="H772" s="792">
        <v>0</v>
      </c>
      <c r="I772" s="793">
        <v>0</v>
      </c>
    </row>
    <row r="773" spans="1:9">
      <c r="A773" s="793" t="s">
        <v>2592</v>
      </c>
      <c r="B773" s="914" t="s">
        <v>3303</v>
      </c>
      <c r="C773" s="792">
        <v>150</v>
      </c>
      <c r="D773" s="792">
        <v>0</v>
      </c>
      <c r="E773" s="792">
        <v>150</v>
      </c>
      <c r="F773" s="912"/>
      <c r="G773" s="792">
        <v>1450</v>
      </c>
      <c r="H773" s="792">
        <v>100</v>
      </c>
      <c r="I773" s="793">
        <v>50</v>
      </c>
    </row>
    <row r="774" spans="1:9">
      <c r="A774" s="793" t="s">
        <v>2595</v>
      </c>
      <c r="B774" s="914" t="s">
        <v>3287</v>
      </c>
      <c r="C774" s="792">
        <v>150</v>
      </c>
      <c r="D774" s="792">
        <v>0</v>
      </c>
      <c r="E774" s="792">
        <v>150</v>
      </c>
      <c r="F774" s="912"/>
      <c r="G774" s="792">
        <v>1622</v>
      </c>
      <c r="H774" s="792">
        <v>150</v>
      </c>
      <c r="I774" s="793">
        <v>0</v>
      </c>
    </row>
    <row r="775" spans="1:9">
      <c r="A775" s="793" t="s">
        <v>2597</v>
      </c>
      <c r="B775" s="914" t="s">
        <v>3288</v>
      </c>
      <c r="C775" s="792">
        <v>99.98</v>
      </c>
      <c r="D775" s="792">
        <v>0</v>
      </c>
      <c r="E775" s="792">
        <v>99.98</v>
      </c>
      <c r="F775" s="912"/>
      <c r="G775" s="792">
        <v>1996.68</v>
      </c>
      <c r="H775" s="792">
        <v>100</v>
      </c>
      <c r="I775" s="793">
        <v>-0.02</v>
      </c>
    </row>
    <row r="776" spans="1:9">
      <c r="A776" s="793" t="s">
        <v>2599</v>
      </c>
      <c r="B776" s="914" t="s">
        <v>3272</v>
      </c>
      <c r="C776" s="792">
        <v>1200</v>
      </c>
      <c r="D776" s="792">
        <v>0</v>
      </c>
      <c r="E776" s="792">
        <v>1200</v>
      </c>
      <c r="F776" s="912"/>
      <c r="G776" s="792">
        <v>9761.58</v>
      </c>
      <c r="H776" s="792">
        <v>862.75</v>
      </c>
      <c r="I776" s="793">
        <v>39.090000000000003</v>
      </c>
    </row>
    <row r="777" spans="1:9">
      <c r="A777" s="793" t="s">
        <v>2601</v>
      </c>
      <c r="B777" s="914" t="s">
        <v>3304</v>
      </c>
      <c r="C777" s="792">
        <v>0</v>
      </c>
      <c r="D777" s="792">
        <v>0</v>
      </c>
      <c r="E777" s="792">
        <v>0</v>
      </c>
      <c r="F777" s="912"/>
      <c r="G777" s="792">
        <v>1851.15</v>
      </c>
      <c r="H777" s="792">
        <v>0</v>
      </c>
      <c r="I777" s="793">
        <v>0</v>
      </c>
    </row>
    <row r="778" spans="1:9" ht="16.5" customHeight="1">
      <c r="A778" s="793" t="s">
        <v>2604</v>
      </c>
      <c r="B778" s="914" t="s">
        <v>3305</v>
      </c>
      <c r="C778" s="792">
        <v>0</v>
      </c>
      <c r="D778" s="792">
        <v>0</v>
      </c>
      <c r="E778" s="792">
        <v>0</v>
      </c>
      <c r="F778" s="912"/>
      <c r="G778" s="792">
        <v>5318.04</v>
      </c>
      <c r="H778" s="792">
        <v>0</v>
      </c>
      <c r="I778" s="793">
        <v>0</v>
      </c>
    </row>
    <row r="779" spans="1:9">
      <c r="A779" s="793" t="s">
        <v>2606</v>
      </c>
      <c r="B779" s="914" t="s">
        <v>3306</v>
      </c>
      <c r="C779" s="792">
        <v>0</v>
      </c>
      <c r="D779" s="792">
        <v>0</v>
      </c>
      <c r="E779" s="792">
        <v>0</v>
      </c>
      <c r="F779" s="912"/>
      <c r="G779" s="792">
        <v>626.49</v>
      </c>
      <c r="H779" s="792">
        <v>0</v>
      </c>
      <c r="I779" s="793">
        <v>0</v>
      </c>
    </row>
    <row r="780" spans="1:9">
      <c r="A780" s="793" t="s">
        <v>2768</v>
      </c>
      <c r="B780" s="914" t="s">
        <v>3307</v>
      </c>
      <c r="C780" s="792">
        <v>0</v>
      </c>
      <c r="D780" s="792">
        <v>0</v>
      </c>
      <c r="E780" s="792">
        <v>0</v>
      </c>
      <c r="F780" s="912"/>
      <c r="G780" s="792">
        <v>70</v>
      </c>
      <c r="H780" s="792">
        <v>0</v>
      </c>
      <c r="I780" s="793">
        <v>0</v>
      </c>
    </row>
    <row r="781" spans="1:9">
      <c r="A781" s="793" t="s">
        <v>2772</v>
      </c>
      <c r="B781" s="914" t="s">
        <v>3308</v>
      </c>
      <c r="C781" s="792">
        <v>0</v>
      </c>
      <c r="D781" s="792">
        <v>0</v>
      </c>
      <c r="E781" s="792">
        <v>0</v>
      </c>
      <c r="F781" s="912"/>
      <c r="G781" s="792">
        <v>1143.27</v>
      </c>
      <c r="H781" s="792">
        <v>71.239999999999995</v>
      </c>
      <c r="I781" s="793">
        <v>-100</v>
      </c>
    </row>
    <row r="782" spans="1:9" ht="17.25" customHeight="1">
      <c r="A782" s="793" t="s">
        <v>2610</v>
      </c>
      <c r="B782" s="914" t="s">
        <v>3309</v>
      </c>
      <c r="C782" s="792">
        <v>300</v>
      </c>
      <c r="D782" s="792">
        <v>0</v>
      </c>
      <c r="E782" s="792">
        <v>300</v>
      </c>
      <c r="F782" s="912"/>
      <c r="G782" s="792">
        <v>900</v>
      </c>
      <c r="H782" s="792">
        <v>150</v>
      </c>
      <c r="I782" s="793">
        <v>100</v>
      </c>
    </row>
    <row r="783" spans="1:9" ht="17.25" customHeight="1">
      <c r="A783" s="793" t="s">
        <v>2612</v>
      </c>
      <c r="B783" s="914" t="s">
        <v>3310</v>
      </c>
      <c r="C783" s="792">
        <v>0</v>
      </c>
      <c r="D783" s="792">
        <v>0</v>
      </c>
      <c r="E783" s="792">
        <v>0</v>
      </c>
      <c r="F783" s="912"/>
      <c r="G783" s="792">
        <v>100</v>
      </c>
      <c r="H783" s="792">
        <v>0</v>
      </c>
      <c r="I783" s="793">
        <v>0</v>
      </c>
    </row>
    <row r="784" spans="1:9" ht="17.25" customHeight="1">
      <c r="A784" s="793" t="s">
        <v>2612</v>
      </c>
      <c r="B784" s="914" t="s">
        <v>3291</v>
      </c>
      <c r="C784" s="792">
        <v>350</v>
      </c>
      <c r="D784" s="792">
        <v>0</v>
      </c>
      <c r="E784" s="792">
        <v>350</v>
      </c>
      <c r="F784" s="912"/>
      <c r="G784" s="792">
        <v>850</v>
      </c>
      <c r="H784" s="792">
        <v>150</v>
      </c>
      <c r="I784" s="793">
        <v>133.33000000000001</v>
      </c>
    </row>
    <row r="785" spans="1:9" ht="17.25" customHeight="1">
      <c r="A785" s="793" t="s">
        <v>2615</v>
      </c>
      <c r="B785" s="914" t="s">
        <v>3311</v>
      </c>
      <c r="C785" s="792">
        <v>1.1599999999999999</v>
      </c>
      <c r="D785" s="792">
        <v>0</v>
      </c>
      <c r="E785" s="792">
        <v>1.1599999999999999</v>
      </c>
      <c r="F785" s="912"/>
      <c r="G785" s="792">
        <v>124.29</v>
      </c>
      <c r="H785" s="792">
        <v>30</v>
      </c>
      <c r="I785" s="793">
        <v>-96.13</v>
      </c>
    </row>
    <row r="786" spans="1:9" ht="17.25" customHeight="1">
      <c r="A786" s="793" t="s">
        <v>2617</v>
      </c>
      <c r="B786" s="914" t="s">
        <v>3312</v>
      </c>
      <c r="C786" s="792">
        <v>0</v>
      </c>
      <c r="D786" s="792">
        <v>0</v>
      </c>
      <c r="E786" s="792">
        <v>0</v>
      </c>
      <c r="F786" s="912"/>
      <c r="G786" s="792">
        <v>91</v>
      </c>
      <c r="H786" s="792">
        <v>0</v>
      </c>
      <c r="I786" s="793">
        <v>0</v>
      </c>
    </row>
    <row r="787" spans="1:9" ht="17.25" customHeight="1" thickBot="1">
      <c r="A787" s="793" t="s">
        <v>2576</v>
      </c>
      <c r="B787" s="914" t="s">
        <v>2577</v>
      </c>
      <c r="C787" s="792">
        <v>127.72</v>
      </c>
      <c r="D787" s="792">
        <v>0</v>
      </c>
      <c r="E787" s="792">
        <v>127.72</v>
      </c>
      <c r="F787" s="912"/>
      <c r="G787" s="792">
        <v>167.72</v>
      </c>
      <c r="H787" s="792">
        <v>40</v>
      </c>
      <c r="I787" s="793">
        <v>219.3</v>
      </c>
    </row>
    <row r="788" spans="1:9" ht="15" thickBot="1">
      <c r="A788" s="773"/>
      <c r="B788" s="804" t="s">
        <v>3233</v>
      </c>
      <c r="C788" s="915">
        <v>3311.99</v>
      </c>
      <c r="D788" s="915">
        <v>0</v>
      </c>
      <c r="E788" s="915">
        <v>3311.99</v>
      </c>
      <c r="F788" s="916"/>
      <c r="G788" s="915">
        <v>87195.67</v>
      </c>
      <c r="H788" s="915">
        <v>1836.21</v>
      </c>
      <c r="I788" s="917">
        <v>80.37</v>
      </c>
    </row>
    <row r="789" spans="1:9">
      <c r="A789" s="793" t="s">
        <v>3234</v>
      </c>
      <c r="B789" s="914" t="s">
        <v>3313</v>
      </c>
      <c r="C789" s="792"/>
      <c r="D789" s="792"/>
      <c r="E789" s="792"/>
      <c r="F789" s="912"/>
      <c r="G789" s="792"/>
      <c r="H789" s="792"/>
      <c r="I789" s="913"/>
    </row>
    <row r="790" spans="1:9">
      <c r="A790" s="793" t="s">
        <v>2566</v>
      </c>
      <c r="B790" s="914" t="s">
        <v>3314</v>
      </c>
      <c r="C790" s="792">
        <v>0</v>
      </c>
      <c r="D790" s="792">
        <v>0</v>
      </c>
      <c r="E790" s="792">
        <v>0</v>
      </c>
      <c r="F790" s="912"/>
      <c r="G790" s="792">
        <v>587.44000000000005</v>
      </c>
      <c r="H790" s="792">
        <v>0</v>
      </c>
      <c r="I790" s="793">
        <v>0</v>
      </c>
    </row>
    <row r="791" spans="1:9" ht="15" thickBot="1">
      <c r="A791" s="793" t="s">
        <v>2576</v>
      </c>
      <c r="B791" s="914" t="s">
        <v>2577</v>
      </c>
      <c r="C791" s="792">
        <v>69.540000000000006</v>
      </c>
      <c r="D791" s="792">
        <v>0</v>
      </c>
      <c r="E791" s="792">
        <v>69.540000000000006</v>
      </c>
      <c r="F791" s="912"/>
      <c r="G791" s="792">
        <v>83.54</v>
      </c>
      <c r="H791" s="792">
        <v>14</v>
      </c>
      <c r="I791" s="793">
        <v>396.71</v>
      </c>
    </row>
    <row r="792" spans="1:9" ht="15" thickBot="1">
      <c r="A792" s="773"/>
      <c r="B792" s="804" t="s">
        <v>3236</v>
      </c>
      <c r="C792" s="915">
        <v>69.540000000000006</v>
      </c>
      <c r="D792" s="915">
        <v>0</v>
      </c>
      <c r="E792" s="915">
        <v>69.540000000000006</v>
      </c>
      <c r="F792" s="916"/>
      <c r="G792" s="915">
        <v>670.98</v>
      </c>
      <c r="H792" s="915">
        <v>14</v>
      </c>
      <c r="I792" s="917">
        <v>396.71</v>
      </c>
    </row>
    <row r="793" spans="1:9" ht="15" thickBot="1">
      <c r="A793" s="773"/>
      <c r="B793" s="804" t="s">
        <v>3315</v>
      </c>
      <c r="C793" s="915">
        <v>20940.009999999998</v>
      </c>
      <c r="D793" s="915">
        <v>823.97</v>
      </c>
      <c r="E793" s="915">
        <v>21763.98</v>
      </c>
      <c r="F793" s="916"/>
      <c r="G793" s="915">
        <v>372948.7</v>
      </c>
      <c r="H793" s="915">
        <v>17765.75</v>
      </c>
      <c r="I793" s="919">
        <v>22.51</v>
      </c>
    </row>
    <row r="794" spans="1:9">
      <c r="A794" s="922" t="s">
        <v>2557</v>
      </c>
      <c r="B794" s="923" t="s">
        <v>3316</v>
      </c>
      <c r="C794" s="792"/>
      <c r="D794" s="792"/>
      <c r="E794" s="792"/>
      <c r="F794" s="912"/>
      <c r="G794" s="792"/>
      <c r="H794" s="792"/>
      <c r="I794" s="913"/>
    </row>
    <row r="795" spans="1:9">
      <c r="A795" s="793" t="s">
        <v>2852</v>
      </c>
      <c r="B795" s="914" t="s">
        <v>3317</v>
      </c>
      <c r="C795" s="792"/>
      <c r="D795" s="792"/>
      <c r="E795" s="792"/>
      <c r="F795" s="912"/>
      <c r="G795" s="792"/>
      <c r="H795" s="792"/>
      <c r="I795" s="913"/>
    </row>
    <row r="796" spans="1:9" ht="27" thickBot="1">
      <c r="A796" s="918"/>
      <c r="B796" s="914" t="s">
        <v>2578</v>
      </c>
      <c r="C796" s="792">
        <v>0</v>
      </c>
      <c r="D796" s="792">
        <v>0</v>
      </c>
      <c r="E796" s="792">
        <v>0</v>
      </c>
      <c r="F796" s="912"/>
      <c r="G796" s="792">
        <v>3739.31</v>
      </c>
      <c r="H796" s="792">
        <v>0</v>
      </c>
      <c r="I796" s="793">
        <v>0</v>
      </c>
    </row>
    <row r="797" spans="1:9" ht="15" thickBot="1">
      <c r="A797" s="773"/>
      <c r="B797" s="804" t="s">
        <v>2855</v>
      </c>
      <c r="C797" s="915">
        <v>0</v>
      </c>
      <c r="D797" s="915">
        <v>0</v>
      </c>
      <c r="E797" s="915">
        <v>0</v>
      </c>
      <c r="F797" s="916"/>
      <c r="G797" s="915">
        <v>3739.31</v>
      </c>
      <c r="H797" s="915">
        <v>0</v>
      </c>
      <c r="I797" s="917">
        <v>0</v>
      </c>
    </row>
    <row r="798" spans="1:9">
      <c r="A798" s="793" t="s">
        <v>3318</v>
      </c>
      <c r="B798" s="914" t="s">
        <v>3319</v>
      </c>
      <c r="C798" s="792"/>
      <c r="D798" s="792"/>
      <c r="E798" s="792"/>
      <c r="F798" s="912"/>
      <c r="G798" s="792"/>
      <c r="H798" s="792"/>
      <c r="I798" s="913"/>
    </row>
    <row r="799" spans="1:9" ht="26.4">
      <c r="A799" s="918"/>
      <c r="B799" s="914" t="s">
        <v>2578</v>
      </c>
      <c r="C799" s="792">
        <v>0</v>
      </c>
      <c r="D799" s="792">
        <v>0</v>
      </c>
      <c r="E799" s="792">
        <v>0</v>
      </c>
      <c r="F799" s="912"/>
      <c r="G799" s="792">
        <v>7976.23</v>
      </c>
      <c r="H799" s="792">
        <v>0</v>
      </c>
      <c r="I799" s="793">
        <v>0</v>
      </c>
    </row>
    <row r="800" spans="1:9">
      <c r="A800" s="793" t="s">
        <v>2557</v>
      </c>
      <c r="B800" s="914" t="s">
        <v>3320</v>
      </c>
      <c r="C800" s="792">
        <v>0</v>
      </c>
      <c r="D800" s="792">
        <v>0</v>
      </c>
      <c r="E800" s="792">
        <v>0</v>
      </c>
      <c r="F800" s="912"/>
      <c r="G800" s="792">
        <v>995.46</v>
      </c>
      <c r="H800" s="792">
        <v>0</v>
      </c>
      <c r="I800" s="793">
        <v>0</v>
      </c>
    </row>
    <row r="801" spans="1:9">
      <c r="A801" s="793" t="s">
        <v>2557</v>
      </c>
      <c r="B801" s="914" t="s">
        <v>3321</v>
      </c>
      <c r="C801" s="792">
        <v>294.2</v>
      </c>
      <c r="D801" s="792">
        <v>0</v>
      </c>
      <c r="E801" s="792">
        <v>294.2</v>
      </c>
      <c r="F801" s="912"/>
      <c r="G801" s="792">
        <v>588.49</v>
      </c>
      <c r="H801" s="792">
        <v>294.29000000000002</v>
      </c>
      <c r="I801" s="793">
        <v>-0.03</v>
      </c>
    </row>
    <row r="802" spans="1:9">
      <c r="A802" s="793" t="s">
        <v>2570</v>
      </c>
      <c r="B802" s="914" t="s">
        <v>3322</v>
      </c>
      <c r="C802" s="792">
        <v>469.94</v>
      </c>
      <c r="D802" s="792">
        <v>0</v>
      </c>
      <c r="E802" s="792">
        <v>469.94</v>
      </c>
      <c r="F802" s="912"/>
      <c r="G802" s="792">
        <v>939.88</v>
      </c>
      <c r="H802" s="792">
        <v>469.94</v>
      </c>
      <c r="I802" s="793">
        <v>0</v>
      </c>
    </row>
    <row r="803" spans="1:9">
      <c r="A803" s="793" t="s">
        <v>2572</v>
      </c>
      <c r="B803" s="914" t="s">
        <v>3323</v>
      </c>
      <c r="C803" s="792">
        <v>247.61</v>
      </c>
      <c r="D803" s="792">
        <v>0</v>
      </c>
      <c r="E803" s="792">
        <v>247.61</v>
      </c>
      <c r="F803" s="912"/>
      <c r="G803" s="792">
        <v>495.22</v>
      </c>
      <c r="H803" s="792">
        <v>247.61</v>
      </c>
      <c r="I803" s="793">
        <v>0</v>
      </c>
    </row>
    <row r="804" spans="1:9" ht="26.4">
      <c r="A804" s="793" t="s">
        <v>2590</v>
      </c>
      <c r="B804" s="914" t="s">
        <v>3324</v>
      </c>
      <c r="C804" s="792">
        <v>36.64</v>
      </c>
      <c r="D804" s="792">
        <v>0</v>
      </c>
      <c r="E804" s="792">
        <v>36.64</v>
      </c>
      <c r="F804" s="912"/>
      <c r="G804" s="792">
        <v>101.63</v>
      </c>
      <c r="H804" s="792">
        <v>64.989999999999995</v>
      </c>
      <c r="I804" s="793">
        <v>-43.62</v>
      </c>
    </row>
    <row r="805" spans="1:9">
      <c r="A805" s="793" t="s">
        <v>2592</v>
      </c>
      <c r="B805" s="914" t="s">
        <v>3325</v>
      </c>
      <c r="C805" s="792">
        <v>518.78</v>
      </c>
      <c r="D805" s="792">
        <v>0</v>
      </c>
      <c r="E805" s="792">
        <v>518.78</v>
      </c>
      <c r="F805" s="912"/>
      <c r="G805" s="792">
        <v>618.78</v>
      </c>
      <c r="H805" s="792">
        <v>100</v>
      </c>
      <c r="I805" s="793">
        <v>418.78</v>
      </c>
    </row>
    <row r="806" spans="1:9" ht="26.4">
      <c r="A806" s="793" t="s">
        <v>2595</v>
      </c>
      <c r="B806" s="914" t="s">
        <v>3326</v>
      </c>
      <c r="C806" s="792">
        <v>355.79</v>
      </c>
      <c r="D806" s="792">
        <v>0</v>
      </c>
      <c r="E806" s="792">
        <v>355.79</v>
      </c>
      <c r="F806" s="912"/>
      <c r="G806" s="792">
        <v>711.57</v>
      </c>
      <c r="H806" s="792">
        <v>355.78</v>
      </c>
      <c r="I806" s="793">
        <v>0</v>
      </c>
    </row>
    <row r="807" spans="1:9">
      <c r="A807" s="793" t="s">
        <v>2597</v>
      </c>
      <c r="B807" s="914" t="s">
        <v>3327</v>
      </c>
      <c r="C807" s="792">
        <v>500</v>
      </c>
      <c r="D807" s="792">
        <v>0</v>
      </c>
      <c r="E807" s="792">
        <v>500</v>
      </c>
      <c r="F807" s="912"/>
      <c r="G807" s="792">
        <v>500</v>
      </c>
      <c r="H807" s="792">
        <v>0</v>
      </c>
      <c r="I807" s="793">
        <v>0</v>
      </c>
    </row>
    <row r="808" spans="1:9">
      <c r="A808" s="793" t="s">
        <v>2599</v>
      </c>
      <c r="B808" s="914" t="s">
        <v>3328</v>
      </c>
      <c r="C808" s="792">
        <v>0</v>
      </c>
      <c r="D808" s="792">
        <v>0</v>
      </c>
      <c r="E808" s="792">
        <v>0</v>
      </c>
      <c r="F808" s="912"/>
      <c r="G808" s="792">
        <v>200</v>
      </c>
      <c r="H808" s="792">
        <v>200</v>
      </c>
      <c r="I808" s="793">
        <v>-100</v>
      </c>
    </row>
    <row r="809" spans="1:9" ht="15" thickBot="1">
      <c r="A809" s="793" t="s">
        <v>2601</v>
      </c>
      <c r="B809" s="914" t="s">
        <v>3329</v>
      </c>
      <c r="C809" s="792">
        <v>0</v>
      </c>
      <c r="D809" s="792">
        <v>0</v>
      </c>
      <c r="E809" s="792">
        <v>0</v>
      </c>
      <c r="F809" s="912"/>
      <c r="G809" s="792">
        <v>12128.2</v>
      </c>
      <c r="H809" s="792">
        <v>12128.2</v>
      </c>
      <c r="I809" s="793">
        <v>-100</v>
      </c>
    </row>
    <row r="810" spans="1:9" ht="15" thickBot="1">
      <c r="A810" s="773"/>
      <c r="B810" s="804" t="s">
        <v>3330</v>
      </c>
      <c r="C810" s="915">
        <v>2422.96</v>
      </c>
      <c r="D810" s="915">
        <v>0</v>
      </c>
      <c r="E810" s="915">
        <v>2422.96</v>
      </c>
      <c r="F810" s="916"/>
      <c r="G810" s="915">
        <v>25255.46</v>
      </c>
      <c r="H810" s="915">
        <v>13860.81</v>
      </c>
      <c r="I810" s="917">
        <v>-82.52</v>
      </c>
    </row>
    <row r="811" spans="1:9">
      <c r="A811" s="793" t="s">
        <v>3227</v>
      </c>
      <c r="B811" s="914" t="s">
        <v>3228</v>
      </c>
      <c r="C811" s="792"/>
      <c r="D811" s="792"/>
      <c r="E811" s="792"/>
      <c r="F811" s="912"/>
      <c r="G811" s="792"/>
      <c r="H811" s="792"/>
      <c r="I811" s="913"/>
    </row>
    <row r="812" spans="1:9">
      <c r="A812" s="793" t="s">
        <v>2566</v>
      </c>
      <c r="B812" s="914" t="s">
        <v>277</v>
      </c>
      <c r="C812" s="792">
        <v>0</v>
      </c>
      <c r="D812" s="792">
        <v>0</v>
      </c>
      <c r="E812" s="792">
        <v>0</v>
      </c>
      <c r="F812" s="912"/>
      <c r="G812" s="792">
        <v>63.3</v>
      </c>
      <c r="H812" s="792">
        <v>0</v>
      </c>
      <c r="I812" s="793">
        <v>0</v>
      </c>
    </row>
    <row r="813" spans="1:9">
      <c r="A813" s="793" t="s">
        <v>2557</v>
      </c>
      <c r="B813" s="914" t="s">
        <v>3331</v>
      </c>
      <c r="C813" s="792">
        <v>0</v>
      </c>
      <c r="D813" s="792">
        <v>0</v>
      </c>
      <c r="E813" s="792">
        <v>0</v>
      </c>
      <c r="F813" s="912"/>
      <c r="G813" s="792">
        <v>708.99</v>
      </c>
      <c r="H813" s="792">
        <v>0</v>
      </c>
      <c r="I813" s="793">
        <v>0</v>
      </c>
    </row>
    <row r="814" spans="1:9">
      <c r="A814" s="793" t="s">
        <v>2570</v>
      </c>
      <c r="B814" s="914" t="s">
        <v>3332</v>
      </c>
      <c r="C814" s="792">
        <v>0</v>
      </c>
      <c r="D814" s="792">
        <v>0</v>
      </c>
      <c r="E814" s="792">
        <v>0</v>
      </c>
      <c r="F814" s="912"/>
      <c r="G814" s="792">
        <v>574.32000000000005</v>
      </c>
      <c r="H814" s="792">
        <v>0</v>
      </c>
      <c r="I814" s="793">
        <v>0</v>
      </c>
    </row>
    <row r="815" spans="1:9" ht="27" thickBot="1">
      <c r="A815" s="793" t="s">
        <v>2572</v>
      </c>
      <c r="B815" s="914" t="s">
        <v>3333</v>
      </c>
      <c r="C815" s="792">
        <v>0</v>
      </c>
      <c r="D815" s="792">
        <v>0</v>
      </c>
      <c r="E815" s="792">
        <v>0</v>
      </c>
      <c r="F815" s="912"/>
      <c r="G815" s="792">
        <v>421.19</v>
      </c>
      <c r="H815" s="792">
        <v>0</v>
      </c>
      <c r="I815" s="793">
        <v>0</v>
      </c>
    </row>
    <row r="816" spans="1:9" ht="15" thickBot="1">
      <c r="A816" s="773"/>
      <c r="B816" s="804" t="s">
        <v>3233</v>
      </c>
      <c r="C816" s="915">
        <v>0</v>
      </c>
      <c r="D816" s="915">
        <v>0</v>
      </c>
      <c r="E816" s="915">
        <v>0</v>
      </c>
      <c r="F816" s="916"/>
      <c r="G816" s="915">
        <v>1767.8</v>
      </c>
      <c r="H816" s="915">
        <v>0</v>
      </c>
      <c r="I816" s="917">
        <v>0</v>
      </c>
    </row>
    <row r="817" spans="1:9">
      <c r="A817" s="793" t="s">
        <v>3234</v>
      </c>
      <c r="B817" s="914" t="s">
        <v>3235</v>
      </c>
      <c r="C817" s="792"/>
      <c r="D817" s="792"/>
      <c r="E817" s="792"/>
      <c r="F817" s="912"/>
      <c r="G817" s="792"/>
      <c r="H817" s="792"/>
      <c r="I817" s="913"/>
    </row>
    <row r="818" spans="1:9" ht="15" thickBot="1">
      <c r="A818" s="793" t="s">
        <v>2566</v>
      </c>
      <c r="B818" s="914" t="s">
        <v>277</v>
      </c>
      <c r="C818" s="792">
        <v>0</v>
      </c>
      <c r="D818" s="792">
        <v>0</v>
      </c>
      <c r="E818" s="792">
        <v>0</v>
      </c>
      <c r="F818" s="912"/>
      <c r="G818" s="792">
        <v>0.5</v>
      </c>
      <c r="H818" s="792">
        <v>0</v>
      </c>
      <c r="I818" s="793">
        <v>0</v>
      </c>
    </row>
    <row r="819" spans="1:9" ht="15" thickBot="1">
      <c r="A819" s="773"/>
      <c r="B819" s="804" t="s">
        <v>3236</v>
      </c>
      <c r="C819" s="915">
        <v>0</v>
      </c>
      <c r="D819" s="915">
        <v>0</v>
      </c>
      <c r="E819" s="915">
        <v>0</v>
      </c>
      <c r="F819" s="916"/>
      <c r="G819" s="915">
        <v>0.5</v>
      </c>
      <c r="H819" s="915">
        <v>0</v>
      </c>
      <c r="I819" s="917">
        <v>0</v>
      </c>
    </row>
    <row r="820" spans="1:9">
      <c r="A820" s="793" t="s">
        <v>2564</v>
      </c>
      <c r="B820" s="914" t="s">
        <v>2565</v>
      </c>
      <c r="C820" s="792"/>
      <c r="D820" s="792"/>
      <c r="E820" s="792"/>
      <c r="F820" s="912"/>
      <c r="G820" s="792"/>
      <c r="H820" s="792"/>
      <c r="I820" s="913"/>
    </row>
    <row r="821" spans="1:9" ht="26.4">
      <c r="A821" s="918"/>
      <c r="B821" s="914" t="s">
        <v>2578</v>
      </c>
      <c r="C821" s="792">
        <v>0</v>
      </c>
      <c r="D821" s="792">
        <v>0</v>
      </c>
      <c r="E821" s="792">
        <v>0</v>
      </c>
      <c r="F821" s="912"/>
      <c r="G821" s="792">
        <v>14007.87</v>
      </c>
      <c r="H821" s="792">
        <v>0</v>
      </c>
      <c r="I821" s="793">
        <v>0</v>
      </c>
    </row>
    <row r="822" spans="1:9">
      <c r="A822" s="793" t="s">
        <v>2557</v>
      </c>
      <c r="B822" s="914" t="s">
        <v>3334</v>
      </c>
      <c r="C822" s="792">
        <v>9.89</v>
      </c>
      <c r="D822" s="792">
        <v>0</v>
      </c>
      <c r="E822" s="792">
        <v>9.89</v>
      </c>
      <c r="F822" s="912"/>
      <c r="G822" s="792">
        <v>39.78</v>
      </c>
      <c r="H822" s="792">
        <v>8.19</v>
      </c>
      <c r="I822" s="793">
        <v>20.76</v>
      </c>
    </row>
    <row r="823" spans="1:9" ht="26.4">
      <c r="A823" s="793" t="s">
        <v>2557</v>
      </c>
      <c r="B823" s="914" t="s">
        <v>3335</v>
      </c>
      <c r="C823" s="792">
        <v>0</v>
      </c>
      <c r="D823" s="792">
        <v>0</v>
      </c>
      <c r="E823" s="792">
        <v>0</v>
      </c>
      <c r="F823" s="912"/>
      <c r="G823" s="792">
        <v>514.95000000000005</v>
      </c>
      <c r="H823" s="792">
        <v>0</v>
      </c>
      <c r="I823" s="793">
        <v>0</v>
      </c>
    </row>
    <row r="824" spans="1:9" ht="26.4">
      <c r="A824" s="793" t="s">
        <v>2557</v>
      </c>
      <c r="B824" s="914" t="s">
        <v>3336</v>
      </c>
      <c r="C824" s="792">
        <v>0</v>
      </c>
      <c r="D824" s="792">
        <v>0</v>
      </c>
      <c r="E824" s="792">
        <v>0</v>
      </c>
      <c r="F824" s="912"/>
      <c r="G824" s="792">
        <v>1220.97</v>
      </c>
      <c r="H824" s="792">
        <v>0</v>
      </c>
      <c r="I824" s="793">
        <v>0</v>
      </c>
    </row>
    <row r="825" spans="1:9" ht="26.4">
      <c r="A825" s="793" t="s">
        <v>2557</v>
      </c>
      <c r="B825" s="914" t="s">
        <v>3337</v>
      </c>
      <c r="C825" s="792">
        <v>0</v>
      </c>
      <c r="D825" s="792">
        <v>0</v>
      </c>
      <c r="E825" s="792">
        <v>0</v>
      </c>
      <c r="F825" s="912"/>
      <c r="G825" s="792">
        <v>70.23</v>
      </c>
      <c r="H825" s="792">
        <v>0</v>
      </c>
      <c r="I825" s="793">
        <v>0</v>
      </c>
    </row>
    <row r="826" spans="1:9">
      <c r="A826" s="793" t="s">
        <v>2570</v>
      </c>
      <c r="B826" s="914" t="s">
        <v>3338</v>
      </c>
      <c r="C826" s="792">
        <v>0</v>
      </c>
      <c r="D826" s="792">
        <v>0</v>
      </c>
      <c r="E826" s="792">
        <v>0</v>
      </c>
      <c r="F826" s="912"/>
      <c r="G826" s="792">
        <v>3166.94</v>
      </c>
      <c r="H826" s="792">
        <v>0</v>
      </c>
      <c r="I826" s="793">
        <v>0</v>
      </c>
    </row>
    <row r="827" spans="1:9">
      <c r="A827" s="793" t="s">
        <v>2570</v>
      </c>
      <c r="B827" s="914" t="s">
        <v>3339</v>
      </c>
      <c r="C827" s="792">
        <v>9713.44</v>
      </c>
      <c r="D827" s="792">
        <v>0</v>
      </c>
      <c r="E827" s="792">
        <v>9713.44</v>
      </c>
      <c r="F827" s="912"/>
      <c r="G827" s="792">
        <v>10495.22</v>
      </c>
      <c r="H827" s="792">
        <v>17.600000000000001</v>
      </c>
      <c r="I827" s="793">
        <v>55090</v>
      </c>
    </row>
    <row r="828" spans="1:9">
      <c r="A828" s="793" t="s">
        <v>2572</v>
      </c>
      <c r="B828" s="914" t="s">
        <v>3340</v>
      </c>
      <c r="C828" s="792">
        <v>0</v>
      </c>
      <c r="D828" s="792">
        <v>0</v>
      </c>
      <c r="E828" s="792">
        <v>0</v>
      </c>
      <c r="F828" s="912"/>
      <c r="G828" s="792">
        <v>1284.1600000000001</v>
      </c>
      <c r="H828" s="792">
        <v>0</v>
      </c>
      <c r="I828" s="793">
        <v>0</v>
      </c>
    </row>
    <row r="829" spans="1:9" ht="26.4">
      <c r="A829" s="793" t="s">
        <v>2572</v>
      </c>
      <c r="B829" s="914" t="s">
        <v>3341</v>
      </c>
      <c r="C829" s="792">
        <v>0</v>
      </c>
      <c r="D829" s="792">
        <v>0</v>
      </c>
      <c r="E829" s="792">
        <v>0</v>
      </c>
      <c r="F829" s="912"/>
      <c r="G829" s="792">
        <v>169.31</v>
      </c>
      <c r="H829" s="792">
        <v>0</v>
      </c>
      <c r="I829" s="793">
        <v>0</v>
      </c>
    </row>
    <row r="830" spans="1:9" ht="26.4">
      <c r="A830" s="793" t="s">
        <v>2574</v>
      </c>
      <c r="B830" s="914" t="s">
        <v>3342</v>
      </c>
      <c r="C830" s="792">
        <v>0</v>
      </c>
      <c r="D830" s="792">
        <v>0</v>
      </c>
      <c r="E830" s="792">
        <v>0</v>
      </c>
      <c r="F830" s="912"/>
      <c r="G830" s="792">
        <v>135.63</v>
      </c>
      <c r="H830" s="792">
        <v>0</v>
      </c>
      <c r="I830" s="793">
        <v>0</v>
      </c>
    </row>
    <row r="831" spans="1:9" ht="26.4">
      <c r="A831" s="793" t="s">
        <v>2574</v>
      </c>
      <c r="B831" s="914" t="s">
        <v>3343</v>
      </c>
      <c r="C831" s="792">
        <v>10896.33</v>
      </c>
      <c r="D831" s="792">
        <v>0</v>
      </c>
      <c r="E831" s="792">
        <v>10896.33</v>
      </c>
      <c r="F831" s="912"/>
      <c r="G831" s="792">
        <v>10896.33</v>
      </c>
      <c r="H831" s="792">
        <v>0</v>
      </c>
      <c r="I831" s="793">
        <v>0</v>
      </c>
    </row>
    <row r="832" spans="1:9">
      <c r="A832" s="793" t="s">
        <v>2574</v>
      </c>
      <c r="B832" s="914" t="s">
        <v>3344</v>
      </c>
      <c r="C832" s="792">
        <v>0</v>
      </c>
      <c r="D832" s="792">
        <v>0</v>
      </c>
      <c r="E832" s="792">
        <v>0</v>
      </c>
      <c r="F832" s="912"/>
      <c r="G832" s="792">
        <v>22.02</v>
      </c>
      <c r="H832" s="792">
        <v>0</v>
      </c>
      <c r="I832" s="793">
        <v>0</v>
      </c>
    </row>
    <row r="833" spans="1:9">
      <c r="A833" s="793" t="s">
        <v>2590</v>
      </c>
      <c r="B833" s="914" t="s">
        <v>3345</v>
      </c>
      <c r="C833" s="792">
        <v>0</v>
      </c>
      <c r="D833" s="792">
        <v>0</v>
      </c>
      <c r="E833" s="792">
        <v>0</v>
      </c>
      <c r="F833" s="912"/>
      <c r="G833" s="792">
        <v>100</v>
      </c>
      <c r="H833" s="792">
        <v>0</v>
      </c>
      <c r="I833" s="793">
        <v>0</v>
      </c>
    </row>
    <row r="834" spans="1:9" ht="26.4">
      <c r="A834" s="793" t="s">
        <v>2590</v>
      </c>
      <c r="B834" s="914" t="s">
        <v>3346</v>
      </c>
      <c r="C834" s="792">
        <v>0</v>
      </c>
      <c r="D834" s="792">
        <v>0</v>
      </c>
      <c r="E834" s="792">
        <v>0</v>
      </c>
      <c r="F834" s="912"/>
      <c r="G834" s="792">
        <v>196.75</v>
      </c>
      <c r="H834" s="792">
        <v>0</v>
      </c>
      <c r="I834" s="793">
        <v>0</v>
      </c>
    </row>
    <row r="835" spans="1:9">
      <c r="A835" s="793" t="s">
        <v>2592</v>
      </c>
      <c r="B835" s="914" t="s">
        <v>3347</v>
      </c>
      <c r="C835" s="792">
        <v>0</v>
      </c>
      <c r="D835" s="792">
        <v>0</v>
      </c>
      <c r="E835" s="792">
        <v>0</v>
      </c>
      <c r="F835" s="912"/>
      <c r="G835" s="792">
        <v>239.78</v>
      </c>
      <c r="H835" s="792">
        <v>0</v>
      </c>
      <c r="I835" s="793">
        <v>0</v>
      </c>
    </row>
    <row r="836" spans="1:9">
      <c r="A836" s="793" t="s">
        <v>2592</v>
      </c>
      <c r="B836" s="914" t="s">
        <v>3348</v>
      </c>
      <c r="C836" s="792">
        <v>1743.02</v>
      </c>
      <c r="D836" s="792">
        <v>0</v>
      </c>
      <c r="E836" s="792">
        <v>1743.02</v>
      </c>
      <c r="F836" s="912"/>
      <c r="G836" s="792">
        <v>2126.02</v>
      </c>
      <c r="H836" s="792">
        <v>383</v>
      </c>
      <c r="I836" s="793">
        <v>355.1</v>
      </c>
    </row>
    <row r="837" spans="1:9" ht="26.4">
      <c r="A837" s="793" t="s">
        <v>2595</v>
      </c>
      <c r="B837" s="914" t="s">
        <v>3349</v>
      </c>
      <c r="C837" s="792">
        <v>0</v>
      </c>
      <c r="D837" s="792">
        <v>0</v>
      </c>
      <c r="E837" s="792">
        <v>0</v>
      </c>
      <c r="F837" s="912"/>
      <c r="G837" s="792">
        <v>158.41999999999999</v>
      </c>
      <c r="H837" s="792">
        <v>0</v>
      </c>
      <c r="I837" s="793">
        <v>0</v>
      </c>
    </row>
    <row r="838" spans="1:9">
      <c r="A838" s="793" t="s">
        <v>2595</v>
      </c>
      <c r="B838" s="914" t="s">
        <v>3350</v>
      </c>
      <c r="C838" s="792">
        <v>0</v>
      </c>
      <c r="D838" s="792">
        <v>0</v>
      </c>
      <c r="E838" s="792">
        <v>0</v>
      </c>
      <c r="F838" s="912"/>
      <c r="G838" s="792">
        <v>183.8</v>
      </c>
      <c r="H838" s="792">
        <v>183.8</v>
      </c>
      <c r="I838" s="793">
        <v>-100</v>
      </c>
    </row>
    <row r="839" spans="1:9">
      <c r="A839" s="793" t="s">
        <v>2597</v>
      </c>
      <c r="B839" s="914" t="s">
        <v>3351</v>
      </c>
      <c r="C839" s="792">
        <v>0</v>
      </c>
      <c r="D839" s="792">
        <v>0</v>
      </c>
      <c r="E839" s="792">
        <v>0</v>
      </c>
      <c r="F839" s="912"/>
      <c r="G839" s="792">
        <v>101.11</v>
      </c>
      <c r="H839" s="792">
        <v>0</v>
      </c>
      <c r="I839" s="793">
        <v>0</v>
      </c>
    </row>
    <row r="840" spans="1:9">
      <c r="A840" s="793" t="s">
        <v>2597</v>
      </c>
      <c r="B840" s="914" t="s">
        <v>3352</v>
      </c>
      <c r="C840" s="792">
        <v>1700</v>
      </c>
      <c r="D840" s="792">
        <v>0</v>
      </c>
      <c r="E840" s="792">
        <v>1700</v>
      </c>
      <c r="F840" s="912"/>
      <c r="G840" s="792">
        <v>6498.2</v>
      </c>
      <c r="H840" s="792">
        <v>0</v>
      </c>
      <c r="I840" s="793">
        <v>0</v>
      </c>
    </row>
    <row r="841" spans="1:9">
      <c r="A841" s="793" t="s">
        <v>2599</v>
      </c>
      <c r="B841" s="914" t="s">
        <v>3353</v>
      </c>
      <c r="C841" s="792">
        <v>0</v>
      </c>
      <c r="D841" s="792">
        <v>0</v>
      </c>
      <c r="E841" s="792">
        <v>0</v>
      </c>
      <c r="F841" s="912"/>
      <c r="G841" s="792">
        <v>1154.8699999999999</v>
      </c>
      <c r="H841" s="792">
        <v>0</v>
      </c>
      <c r="I841" s="793">
        <v>0</v>
      </c>
    </row>
    <row r="842" spans="1:9">
      <c r="A842" s="793" t="s">
        <v>2601</v>
      </c>
      <c r="B842" s="914" t="s">
        <v>3354</v>
      </c>
      <c r="C842" s="792">
        <v>0</v>
      </c>
      <c r="D842" s="792">
        <v>0</v>
      </c>
      <c r="E842" s="792">
        <v>0</v>
      </c>
      <c r="F842" s="912"/>
      <c r="G842" s="792">
        <v>78.56</v>
      </c>
      <c r="H842" s="792">
        <v>0</v>
      </c>
      <c r="I842" s="793">
        <v>0</v>
      </c>
    </row>
    <row r="843" spans="1:9">
      <c r="A843" s="793" t="s">
        <v>2601</v>
      </c>
      <c r="B843" s="914" t="s">
        <v>3355</v>
      </c>
      <c r="C843" s="792">
        <v>27.78</v>
      </c>
      <c r="D843" s="792">
        <v>0</v>
      </c>
      <c r="E843" s="792">
        <v>27.78</v>
      </c>
      <c r="F843" s="912"/>
      <c r="G843" s="792">
        <v>1076.25</v>
      </c>
      <c r="H843" s="792">
        <v>722.47</v>
      </c>
      <c r="I843" s="793">
        <v>-96.15</v>
      </c>
    </row>
    <row r="844" spans="1:9">
      <c r="A844" s="793" t="s">
        <v>2604</v>
      </c>
      <c r="B844" s="914" t="s">
        <v>3356</v>
      </c>
      <c r="C844" s="792">
        <v>0</v>
      </c>
      <c r="D844" s="792">
        <v>0</v>
      </c>
      <c r="E844" s="792">
        <v>0</v>
      </c>
      <c r="F844" s="912"/>
      <c r="G844" s="792">
        <v>200</v>
      </c>
      <c r="H844" s="792">
        <v>0</v>
      </c>
      <c r="I844" s="793">
        <v>0</v>
      </c>
    </row>
    <row r="845" spans="1:9">
      <c r="A845" s="793" t="s">
        <v>2604</v>
      </c>
      <c r="B845" s="914" t="s">
        <v>3357</v>
      </c>
      <c r="C845" s="792">
        <v>0</v>
      </c>
      <c r="D845" s="792">
        <v>0</v>
      </c>
      <c r="E845" s="792">
        <v>0</v>
      </c>
      <c r="F845" s="912"/>
      <c r="G845" s="792">
        <v>29.4</v>
      </c>
      <c r="H845" s="792">
        <v>0</v>
      </c>
      <c r="I845" s="793">
        <v>0</v>
      </c>
    </row>
    <row r="846" spans="1:9">
      <c r="A846" s="793" t="s">
        <v>2606</v>
      </c>
      <c r="B846" s="914" t="s">
        <v>3358</v>
      </c>
      <c r="C846" s="792">
        <v>0</v>
      </c>
      <c r="D846" s="792">
        <v>0</v>
      </c>
      <c r="E846" s="792">
        <v>0</v>
      </c>
      <c r="F846" s="912"/>
      <c r="G846" s="792">
        <v>33.21</v>
      </c>
      <c r="H846" s="792">
        <v>0</v>
      </c>
      <c r="I846" s="793">
        <v>0</v>
      </c>
    </row>
    <row r="847" spans="1:9">
      <c r="A847" s="793" t="s">
        <v>2768</v>
      </c>
      <c r="B847" s="914" t="s">
        <v>3359</v>
      </c>
      <c r="C847" s="792">
        <v>0</v>
      </c>
      <c r="D847" s="792">
        <v>0</v>
      </c>
      <c r="E847" s="792">
        <v>0</v>
      </c>
      <c r="F847" s="912"/>
      <c r="G847" s="792">
        <v>225</v>
      </c>
      <c r="H847" s="792">
        <v>0</v>
      </c>
      <c r="I847" s="793">
        <v>0</v>
      </c>
    </row>
    <row r="848" spans="1:9">
      <c r="A848" s="793" t="s">
        <v>2772</v>
      </c>
      <c r="B848" s="914" t="s">
        <v>3360</v>
      </c>
      <c r="C848" s="792">
        <v>0</v>
      </c>
      <c r="D848" s="792">
        <v>0</v>
      </c>
      <c r="E848" s="792">
        <v>0</v>
      </c>
      <c r="F848" s="912"/>
      <c r="G848" s="792">
        <v>245.75</v>
      </c>
      <c r="H848" s="792">
        <v>0</v>
      </c>
      <c r="I848" s="793">
        <v>0</v>
      </c>
    </row>
    <row r="849" spans="1:9">
      <c r="A849" s="793" t="s">
        <v>2608</v>
      </c>
      <c r="B849" s="914" t="s">
        <v>3361</v>
      </c>
      <c r="C849" s="792">
        <v>0</v>
      </c>
      <c r="D849" s="792">
        <v>0</v>
      </c>
      <c r="E849" s="792">
        <v>0</v>
      </c>
      <c r="F849" s="912"/>
      <c r="G849" s="792">
        <v>1262.9100000000001</v>
      </c>
      <c r="H849" s="792">
        <v>0</v>
      </c>
      <c r="I849" s="793">
        <v>0</v>
      </c>
    </row>
    <row r="850" spans="1:9">
      <c r="A850" s="793" t="s">
        <v>2608</v>
      </c>
      <c r="B850" s="914" t="s">
        <v>3362</v>
      </c>
      <c r="C850" s="792">
        <v>0</v>
      </c>
      <c r="D850" s="792">
        <v>0</v>
      </c>
      <c r="E850" s="792">
        <v>0</v>
      </c>
      <c r="F850" s="912"/>
      <c r="G850" s="792">
        <v>2341.15</v>
      </c>
      <c r="H850" s="792">
        <v>0</v>
      </c>
      <c r="I850" s="793">
        <v>0</v>
      </c>
    </row>
    <row r="851" spans="1:9">
      <c r="A851" s="793" t="s">
        <v>2612</v>
      </c>
      <c r="B851" s="914" t="s">
        <v>3363</v>
      </c>
      <c r="C851" s="792">
        <v>0</v>
      </c>
      <c r="D851" s="792">
        <v>0</v>
      </c>
      <c r="E851" s="792">
        <v>0</v>
      </c>
      <c r="F851" s="912"/>
      <c r="G851" s="792">
        <v>1236.4000000000001</v>
      </c>
      <c r="H851" s="792">
        <v>0</v>
      </c>
      <c r="I851" s="793">
        <v>0</v>
      </c>
    </row>
    <row r="852" spans="1:9">
      <c r="A852" s="793" t="s">
        <v>2615</v>
      </c>
      <c r="B852" s="914" t="s">
        <v>3364</v>
      </c>
      <c r="C852" s="792">
        <v>0</v>
      </c>
      <c r="D852" s="792">
        <v>0</v>
      </c>
      <c r="E852" s="792">
        <v>0</v>
      </c>
      <c r="F852" s="912"/>
      <c r="G852" s="792">
        <v>217.38</v>
      </c>
      <c r="H852" s="792">
        <v>0</v>
      </c>
      <c r="I852" s="793">
        <v>0</v>
      </c>
    </row>
    <row r="853" spans="1:9" ht="26.4">
      <c r="A853" s="793" t="s">
        <v>2617</v>
      </c>
      <c r="B853" s="914" t="s">
        <v>3365</v>
      </c>
      <c r="C853" s="792">
        <v>0</v>
      </c>
      <c r="D853" s="792">
        <v>0</v>
      </c>
      <c r="E853" s="792">
        <v>0</v>
      </c>
      <c r="F853" s="912"/>
      <c r="G853" s="792">
        <v>2041.67</v>
      </c>
      <c r="H853" s="792">
        <v>0</v>
      </c>
      <c r="I853" s="793">
        <v>0</v>
      </c>
    </row>
    <row r="854" spans="1:9">
      <c r="A854" s="793" t="s">
        <v>2617</v>
      </c>
      <c r="B854" s="914" t="s">
        <v>3366</v>
      </c>
      <c r="C854" s="792">
        <v>0</v>
      </c>
      <c r="D854" s="792">
        <v>0</v>
      </c>
      <c r="E854" s="792">
        <v>0</v>
      </c>
      <c r="F854" s="912"/>
      <c r="G854" s="792">
        <v>92.11</v>
      </c>
      <c r="H854" s="792">
        <v>0</v>
      </c>
      <c r="I854" s="793">
        <v>0</v>
      </c>
    </row>
    <row r="855" spans="1:9">
      <c r="A855" s="793" t="s">
        <v>2621</v>
      </c>
      <c r="B855" s="914" t="s">
        <v>3367</v>
      </c>
      <c r="C855" s="792">
        <v>0</v>
      </c>
      <c r="D855" s="792">
        <v>0</v>
      </c>
      <c r="E855" s="792">
        <v>0</v>
      </c>
      <c r="F855" s="912"/>
      <c r="G855" s="792">
        <v>293.39999999999998</v>
      </c>
      <c r="H855" s="792">
        <v>0</v>
      </c>
      <c r="I855" s="793">
        <v>0</v>
      </c>
    </row>
    <row r="856" spans="1:9">
      <c r="A856" s="793" t="s">
        <v>2623</v>
      </c>
      <c r="B856" s="914" t="s">
        <v>3368</v>
      </c>
      <c r="C856" s="792">
        <v>0</v>
      </c>
      <c r="D856" s="792">
        <v>0</v>
      </c>
      <c r="E856" s="792">
        <v>0</v>
      </c>
      <c r="F856" s="912"/>
      <c r="G856" s="792">
        <v>292.18</v>
      </c>
      <c r="H856" s="792">
        <v>0</v>
      </c>
      <c r="I856" s="793">
        <v>0</v>
      </c>
    </row>
    <row r="857" spans="1:9" ht="26.4">
      <c r="A857" s="793" t="s">
        <v>2623</v>
      </c>
      <c r="B857" s="914" t="s">
        <v>3369</v>
      </c>
      <c r="C857" s="792">
        <v>0</v>
      </c>
      <c r="D857" s="792">
        <v>0</v>
      </c>
      <c r="E857" s="792">
        <v>0</v>
      </c>
      <c r="F857" s="912"/>
      <c r="G857" s="792">
        <v>108.63</v>
      </c>
      <c r="H857" s="792">
        <v>0</v>
      </c>
      <c r="I857" s="793">
        <v>0</v>
      </c>
    </row>
    <row r="858" spans="1:9">
      <c r="A858" s="793" t="s">
        <v>2786</v>
      </c>
      <c r="B858" s="914" t="s">
        <v>3370</v>
      </c>
      <c r="C858" s="792">
        <v>0</v>
      </c>
      <c r="D858" s="792">
        <v>0</v>
      </c>
      <c r="E858" s="792">
        <v>0</v>
      </c>
      <c r="F858" s="912"/>
      <c r="G858" s="792">
        <v>6260.68</v>
      </c>
      <c r="H858" s="792">
        <v>0</v>
      </c>
      <c r="I858" s="793">
        <v>0</v>
      </c>
    </row>
    <row r="859" spans="1:9">
      <c r="A859" s="793" t="s">
        <v>2788</v>
      </c>
      <c r="B859" s="914" t="s">
        <v>3371</v>
      </c>
      <c r="C859" s="792">
        <v>2500</v>
      </c>
      <c r="D859" s="792">
        <v>0</v>
      </c>
      <c r="E859" s="792">
        <v>2500</v>
      </c>
      <c r="F859" s="912"/>
      <c r="G859" s="792">
        <v>15081.44</v>
      </c>
      <c r="H859" s="792">
        <v>500</v>
      </c>
      <c r="I859" s="793">
        <v>400</v>
      </c>
    </row>
    <row r="860" spans="1:9">
      <c r="A860" s="793" t="s">
        <v>2790</v>
      </c>
      <c r="B860" s="914" t="s">
        <v>3372</v>
      </c>
      <c r="C860" s="792">
        <v>0</v>
      </c>
      <c r="D860" s="792">
        <v>0</v>
      </c>
      <c r="E860" s="792">
        <v>0</v>
      </c>
      <c r="F860" s="912"/>
      <c r="G860" s="792">
        <v>1791.29</v>
      </c>
      <c r="H860" s="792">
        <v>0</v>
      </c>
      <c r="I860" s="793">
        <v>0</v>
      </c>
    </row>
    <row r="861" spans="1:9" ht="26.4">
      <c r="A861" s="793" t="s">
        <v>2792</v>
      </c>
      <c r="B861" s="914" t="s">
        <v>3373</v>
      </c>
      <c r="C861" s="792">
        <v>0</v>
      </c>
      <c r="D861" s="792">
        <v>0</v>
      </c>
      <c r="E861" s="792">
        <v>0</v>
      </c>
      <c r="F861" s="912"/>
      <c r="G861" s="792">
        <v>55.17</v>
      </c>
      <c r="H861" s="792">
        <v>0</v>
      </c>
      <c r="I861" s="793">
        <v>0</v>
      </c>
    </row>
    <row r="862" spans="1:9">
      <c r="A862" s="793" t="s">
        <v>2796</v>
      </c>
      <c r="B862" s="914" t="s">
        <v>3374</v>
      </c>
      <c r="C862" s="792">
        <v>0</v>
      </c>
      <c r="D862" s="792">
        <v>0</v>
      </c>
      <c r="E862" s="792">
        <v>0</v>
      </c>
      <c r="F862" s="912"/>
      <c r="G862" s="792">
        <v>313.33</v>
      </c>
      <c r="H862" s="792">
        <v>0</v>
      </c>
      <c r="I862" s="793">
        <v>0</v>
      </c>
    </row>
    <row r="863" spans="1:9">
      <c r="A863" s="793" t="s">
        <v>2798</v>
      </c>
      <c r="B863" s="914" t="s">
        <v>3375</v>
      </c>
      <c r="C863" s="792">
        <v>0</v>
      </c>
      <c r="D863" s="792">
        <v>0</v>
      </c>
      <c r="E863" s="792">
        <v>0</v>
      </c>
      <c r="F863" s="912"/>
      <c r="G863" s="792">
        <v>127.8</v>
      </c>
      <c r="H863" s="792">
        <v>0</v>
      </c>
      <c r="I863" s="793">
        <v>0</v>
      </c>
    </row>
    <row r="864" spans="1:9">
      <c r="A864" s="793" t="s">
        <v>2801</v>
      </c>
      <c r="B864" s="914" t="s">
        <v>3376</v>
      </c>
      <c r="C864" s="792">
        <v>0</v>
      </c>
      <c r="D864" s="792">
        <v>0</v>
      </c>
      <c r="E864" s="792">
        <v>0</v>
      </c>
      <c r="F864" s="912"/>
      <c r="G864" s="792">
        <v>45.13</v>
      </c>
      <c r="H864" s="792">
        <v>0</v>
      </c>
      <c r="I864" s="793">
        <v>0</v>
      </c>
    </row>
    <row r="865" spans="1:9" ht="26.4">
      <c r="A865" s="793" t="s">
        <v>2804</v>
      </c>
      <c r="B865" s="914" t="s">
        <v>3377</v>
      </c>
      <c r="C865" s="792">
        <v>0</v>
      </c>
      <c r="D865" s="792">
        <v>0</v>
      </c>
      <c r="E865" s="792">
        <v>0</v>
      </c>
      <c r="F865" s="912"/>
      <c r="G865" s="792">
        <v>73.02</v>
      </c>
      <c r="H865" s="792">
        <v>0</v>
      </c>
      <c r="I865" s="793">
        <v>0</v>
      </c>
    </row>
    <row r="866" spans="1:9" ht="26.4">
      <c r="A866" s="793" t="s">
        <v>2806</v>
      </c>
      <c r="B866" s="914" t="s">
        <v>3378</v>
      </c>
      <c r="C866" s="792">
        <v>0</v>
      </c>
      <c r="D866" s="792">
        <v>0</v>
      </c>
      <c r="E866" s="792">
        <v>0</v>
      </c>
      <c r="F866" s="912"/>
      <c r="G866" s="792">
        <v>39.15</v>
      </c>
      <c r="H866" s="792">
        <v>0</v>
      </c>
      <c r="I866" s="793">
        <v>0</v>
      </c>
    </row>
    <row r="867" spans="1:9" ht="26.4">
      <c r="A867" s="793" t="s">
        <v>2808</v>
      </c>
      <c r="B867" s="914" t="s">
        <v>3379</v>
      </c>
      <c r="C867" s="792">
        <v>0</v>
      </c>
      <c r="D867" s="792">
        <v>0</v>
      </c>
      <c r="E867" s="792">
        <v>0</v>
      </c>
      <c r="F867" s="912"/>
      <c r="G867" s="792">
        <v>51.8</v>
      </c>
      <c r="H867" s="792">
        <v>0</v>
      </c>
      <c r="I867" s="793">
        <v>0</v>
      </c>
    </row>
    <row r="868" spans="1:9">
      <c r="A868" s="793" t="s">
        <v>2810</v>
      </c>
      <c r="B868" s="914" t="s">
        <v>3380</v>
      </c>
      <c r="C868" s="792">
        <v>0</v>
      </c>
      <c r="D868" s="792">
        <v>0</v>
      </c>
      <c r="E868" s="792">
        <v>0</v>
      </c>
      <c r="F868" s="912"/>
      <c r="G868" s="792">
        <v>71.2</v>
      </c>
      <c r="H868" s="792">
        <v>0</v>
      </c>
      <c r="I868" s="793">
        <v>0</v>
      </c>
    </row>
    <row r="869" spans="1:9">
      <c r="A869" s="793" t="s">
        <v>2812</v>
      </c>
      <c r="B869" s="914" t="s">
        <v>3381</v>
      </c>
      <c r="C869" s="792">
        <v>0</v>
      </c>
      <c r="D869" s="792">
        <v>0</v>
      </c>
      <c r="E869" s="792">
        <v>0</v>
      </c>
      <c r="F869" s="912"/>
      <c r="G869" s="792">
        <v>274</v>
      </c>
      <c r="H869" s="792">
        <v>0</v>
      </c>
      <c r="I869" s="793">
        <v>0</v>
      </c>
    </row>
    <row r="870" spans="1:9">
      <c r="A870" s="793" t="s">
        <v>2814</v>
      </c>
      <c r="B870" s="914" t="s">
        <v>3382</v>
      </c>
      <c r="C870" s="792">
        <v>0</v>
      </c>
      <c r="D870" s="792">
        <v>0</v>
      </c>
      <c r="E870" s="792">
        <v>0</v>
      </c>
      <c r="F870" s="912"/>
      <c r="G870" s="792">
        <v>189.16</v>
      </c>
      <c r="H870" s="792">
        <v>0</v>
      </c>
      <c r="I870" s="793">
        <v>0</v>
      </c>
    </row>
    <row r="871" spans="1:9" ht="26.4">
      <c r="A871" s="793" t="s">
        <v>2816</v>
      </c>
      <c r="B871" s="914" t="s">
        <v>3383</v>
      </c>
      <c r="C871" s="792">
        <v>0</v>
      </c>
      <c r="D871" s="792">
        <v>0</v>
      </c>
      <c r="E871" s="792">
        <v>0</v>
      </c>
      <c r="F871" s="912"/>
      <c r="G871" s="792">
        <v>241.75</v>
      </c>
      <c r="H871" s="792">
        <v>0</v>
      </c>
      <c r="I871" s="793">
        <v>0</v>
      </c>
    </row>
    <row r="872" spans="1:9" ht="26.4">
      <c r="A872" s="793" t="s">
        <v>2822</v>
      </c>
      <c r="B872" s="914" t="s">
        <v>3384</v>
      </c>
      <c r="C872" s="792">
        <v>0</v>
      </c>
      <c r="D872" s="792">
        <v>0</v>
      </c>
      <c r="E872" s="792">
        <v>0</v>
      </c>
      <c r="F872" s="912"/>
      <c r="G872" s="792">
        <v>441.62</v>
      </c>
      <c r="H872" s="792">
        <v>0</v>
      </c>
      <c r="I872" s="793">
        <v>0</v>
      </c>
    </row>
    <row r="873" spans="1:9">
      <c r="A873" s="793" t="s">
        <v>2824</v>
      </c>
      <c r="B873" s="914" t="s">
        <v>3385</v>
      </c>
      <c r="C873" s="792">
        <v>0</v>
      </c>
      <c r="D873" s="792">
        <v>0</v>
      </c>
      <c r="E873" s="792">
        <v>0</v>
      </c>
      <c r="F873" s="912"/>
      <c r="G873" s="792">
        <v>1114.05</v>
      </c>
      <c r="H873" s="792">
        <v>0</v>
      </c>
      <c r="I873" s="793">
        <v>0</v>
      </c>
    </row>
    <row r="874" spans="1:9" ht="26.4">
      <c r="A874" s="793" t="s">
        <v>2826</v>
      </c>
      <c r="B874" s="914" t="s">
        <v>3386</v>
      </c>
      <c r="C874" s="792">
        <v>106.62</v>
      </c>
      <c r="D874" s="792">
        <v>0</v>
      </c>
      <c r="E874" s="792">
        <v>106.62</v>
      </c>
      <c r="F874" s="912"/>
      <c r="G874" s="792">
        <v>1008.7</v>
      </c>
      <c r="H874" s="792">
        <v>0</v>
      </c>
      <c r="I874" s="793">
        <v>0</v>
      </c>
    </row>
    <row r="875" spans="1:9" ht="26.4">
      <c r="A875" s="793" t="s">
        <v>2828</v>
      </c>
      <c r="B875" s="914" t="s">
        <v>3387</v>
      </c>
      <c r="C875" s="792">
        <v>0</v>
      </c>
      <c r="D875" s="792">
        <v>0</v>
      </c>
      <c r="E875" s="792">
        <v>0</v>
      </c>
      <c r="F875" s="912"/>
      <c r="G875" s="792">
        <v>462.98</v>
      </c>
      <c r="H875" s="792">
        <v>0</v>
      </c>
      <c r="I875" s="793">
        <v>0</v>
      </c>
    </row>
    <row r="876" spans="1:9" ht="26.4">
      <c r="A876" s="793" t="s">
        <v>2830</v>
      </c>
      <c r="B876" s="914" t="s">
        <v>3388</v>
      </c>
      <c r="C876" s="792">
        <v>0</v>
      </c>
      <c r="D876" s="792">
        <v>0</v>
      </c>
      <c r="E876" s="792">
        <v>0</v>
      </c>
      <c r="F876" s="912"/>
      <c r="G876" s="792">
        <v>317.24</v>
      </c>
      <c r="H876" s="792">
        <v>0</v>
      </c>
      <c r="I876" s="793">
        <v>0</v>
      </c>
    </row>
    <row r="877" spans="1:9">
      <c r="A877" s="793" t="s">
        <v>2832</v>
      </c>
      <c r="B877" s="914" t="s">
        <v>3389</v>
      </c>
      <c r="C877" s="792">
        <v>0</v>
      </c>
      <c r="D877" s="792">
        <v>0</v>
      </c>
      <c r="E877" s="792">
        <v>0</v>
      </c>
      <c r="F877" s="912"/>
      <c r="G877" s="792">
        <v>154</v>
      </c>
      <c r="H877" s="792">
        <v>0</v>
      </c>
      <c r="I877" s="793">
        <v>0</v>
      </c>
    </row>
    <row r="878" spans="1:9" ht="13.5" customHeight="1">
      <c r="A878" s="793" t="s">
        <v>2832</v>
      </c>
      <c r="B878" s="914" t="s">
        <v>3390</v>
      </c>
      <c r="C878" s="792">
        <v>0</v>
      </c>
      <c r="D878" s="792">
        <v>0</v>
      </c>
      <c r="E878" s="792">
        <v>0</v>
      </c>
      <c r="F878" s="912"/>
      <c r="G878" s="792">
        <v>66.55</v>
      </c>
      <c r="H878" s="792">
        <v>0</v>
      </c>
      <c r="I878" s="793">
        <v>0</v>
      </c>
    </row>
    <row r="879" spans="1:9">
      <c r="A879" s="793" t="s">
        <v>2834</v>
      </c>
      <c r="B879" s="914" t="s">
        <v>3391</v>
      </c>
      <c r="C879" s="792">
        <v>0</v>
      </c>
      <c r="D879" s="792">
        <v>0</v>
      </c>
      <c r="E879" s="792">
        <v>0</v>
      </c>
      <c r="F879" s="912"/>
      <c r="G879" s="792">
        <v>932.46</v>
      </c>
      <c r="H879" s="792">
        <v>0</v>
      </c>
      <c r="I879" s="793">
        <v>0</v>
      </c>
    </row>
    <row r="880" spans="1:9">
      <c r="A880" s="793" t="s">
        <v>2836</v>
      </c>
      <c r="B880" s="914" t="s">
        <v>3392</v>
      </c>
      <c r="C880" s="792">
        <v>0</v>
      </c>
      <c r="D880" s="792">
        <v>0</v>
      </c>
      <c r="E880" s="792">
        <v>0</v>
      </c>
      <c r="F880" s="912"/>
      <c r="G880" s="792">
        <v>7577.2</v>
      </c>
      <c r="H880" s="792">
        <v>0</v>
      </c>
      <c r="I880" s="793">
        <v>0</v>
      </c>
    </row>
    <row r="881" spans="1:9">
      <c r="A881" s="793" t="s">
        <v>2838</v>
      </c>
      <c r="B881" s="914" t="s">
        <v>3393</v>
      </c>
      <c r="C881" s="792">
        <v>0</v>
      </c>
      <c r="D881" s="792">
        <v>0</v>
      </c>
      <c r="E881" s="792">
        <v>0</v>
      </c>
      <c r="F881" s="912"/>
      <c r="G881" s="792">
        <v>2100.34</v>
      </c>
      <c r="H881" s="792">
        <v>0</v>
      </c>
      <c r="I881" s="793">
        <v>0</v>
      </c>
    </row>
    <row r="882" spans="1:9">
      <c r="A882" s="793" t="s">
        <v>3394</v>
      </c>
      <c r="B882" s="914" t="s">
        <v>3395</v>
      </c>
      <c r="C882" s="792">
        <v>0</v>
      </c>
      <c r="D882" s="792">
        <v>0</v>
      </c>
      <c r="E882" s="792">
        <v>0</v>
      </c>
      <c r="F882" s="912"/>
      <c r="G882" s="792">
        <v>44.64</v>
      </c>
      <c r="H882" s="792">
        <v>0</v>
      </c>
      <c r="I882" s="793">
        <v>0</v>
      </c>
    </row>
    <row r="883" spans="1:9">
      <c r="A883" s="793" t="s">
        <v>3263</v>
      </c>
      <c r="B883" s="914" t="s">
        <v>3396</v>
      </c>
      <c r="C883" s="792">
        <v>0</v>
      </c>
      <c r="D883" s="792">
        <v>0</v>
      </c>
      <c r="E883" s="792">
        <v>0</v>
      </c>
      <c r="F883" s="912"/>
      <c r="G883" s="792">
        <v>417.8</v>
      </c>
      <c r="H883" s="792">
        <v>0</v>
      </c>
      <c r="I883" s="793">
        <v>0</v>
      </c>
    </row>
    <row r="884" spans="1:9">
      <c r="A884" s="793" t="s">
        <v>2840</v>
      </c>
      <c r="B884" s="914" t="s">
        <v>3397</v>
      </c>
      <c r="C884" s="792">
        <v>0</v>
      </c>
      <c r="D884" s="792">
        <v>0</v>
      </c>
      <c r="E884" s="792">
        <v>0</v>
      </c>
      <c r="F884" s="912"/>
      <c r="G884" s="792">
        <v>625.70000000000005</v>
      </c>
      <c r="H884" s="792">
        <v>15</v>
      </c>
      <c r="I884" s="793">
        <v>-100</v>
      </c>
    </row>
    <row r="885" spans="1:9" ht="26.4">
      <c r="A885" s="793" t="s">
        <v>2842</v>
      </c>
      <c r="B885" s="914" t="s">
        <v>3398</v>
      </c>
      <c r="C885" s="792">
        <v>0</v>
      </c>
      <c r="D885" s="792">
        <v>0</v>
      </c>
      <c r="E885" s="792">
        <v>0</v>
      </c>
      <c r="F885" s="912"/>
      <c r="G885" s="792">
        <v>1468.97</v>
      </c>
      <c r="H885" s="792">
        <v>0</v>
      </c>
      <c r="I885" s="793">
        <v>0</v>
      </c>
    </row>
    <row r="886" spans="1:9">
      <c r="A886" s="793" t="s">
        <v>3399</v>
      </c>
      <c r="B886" s="914" t="s">
        <v>3400</v>
      </c>
      <c r="C886" s="792">
        <v>0</v>
      </c>
      <c r="D886" s="792">
        <v>0</v>
      </c>
      <c r="E886" s="792">
        <v>0</v>
      </c>
      <c r="F886" s="912"/>
      <c r="G886" s="792">
        <v>695.5</v>
      </c>
      <c r="H886" s="792">
        <v>0</v>
      </c>
      <c r="I886" s="793">
        <v>0</v>
      </c>
    </row>
    <row r="887" spans="1:9">
      <c r="A887" s="793" t="s">
        <v>3267</v>
      </c>
      <c r="B887" s="914" t="s">
        <v>3401</v>
      </c>
      <c r="C887" s="792">
        <v>0</v>
      </c>
      <c r="D887" s="792">
        <v>0</v>
      </c>
      <c r="E887" s="792">
        <v>0</v>
      </c>
      <c r="F887" s="912"/>
      <c r="G887" s="792">
        <v>1690.25</v>
      </c>
      <c r="H887" s="792">
        <v>0</v>
      </c>
      <c r="I887" s="793">
        <v>0</v>
      </c>
    </row>
    <row r="888" spans="1:9" ht="26.4">
      <c r="A888" s="793" t="s">
        <v>3267</v>
      </c>
      <c r="B888" s="914" t="s">
        <v>3402</v>
      </c>
      <c r="C888" s="792">
        <v>0</v>
      </c>
      <c r="D888" s="792">
        <v>0</v>
      </c>
      <c r="E888" s="792">
        <v>0</v>
      </c>
      <c r="F888" s="912"/>
      <c r="G888" s="792">
        <v>100</v>
      </c>
      <c r="H888" s="792">
        <v>0</v>
      </c>
      <c r="I888" s="793">
        <v>0</v>
      </c>
    </row>
    <row r="889" spans="1:9" ht="26.4">
      <c r="A889" s="793" t="s">
        <v>3269</v>
      </c>
      <c r="B889" s="914" t="s">
        <v>3403</v>
      </c>
      <c r="C889" s="792">
        <v>0</v>
      </c>
      <c r="D889" s="792">
        <v>0</v>
      </c>
      <c r="E889" s="792">
        <v>0</v>
      </c>
      <c r="F889" s="912"/>
      <c r="G889" s="792">
        <v>127.22</v>
      </c>
      <c r="H889" s="792">
        <v>0</v>
      </c>
      <c r="I889" s="793">
        <v>0</v>
      </c>
    </row>
    <row r="890" spans="1:9" ht="26.4">
      <c r="A890" s="793" t="s">
        <v>3271</v>
      </c>
      <c r="B890" s="914" t="s">
        <v>3404</v>
      </c>
      <c r="C890" s="792">
        <v>0</v>
      </c>
      <c r="D890" s="792">
        <v>0</v>
      </c>
      <c r="E890" s="792">
        <v>0</v>
      </c>
      <c r="F890" s="912"/>
      <c r="G890" s="792">
        <v>912</v>
      </c>
      <c r="H890" s="792">
        <v>0</v>
      </c>
      <c r="I890" s="793">
        <v>0</v>
      </c>
    </row>
    <row r="891" spans="1:9">
      <c r="A891" s="793" t="s">
        <v>3273</v>
      </c>
      <c r="B891" s="914" t="s">
        <v>3405</v>
      </c>
      <c r="C891" s="792">
        <v>0</v>
      </c>
      <c r="D891" s="792">
        <v>0</v>
      </c>
      <c r="E891" s="792">
        <v>0</v>
      </c>
      <c r="F891" s="912"/>
      <c r="G891" s="792">
        <v>100.41</v>
      </c>
      <c r="H891" s="792">
        <v>0</v>
      </c>
      <c r="I891" s="793">
        <v>0</v>
      </c>
    </row>
    <row r="892" spans="1:9">
      <c r="A892" s="793" t="s">
        <v>2881</v>
      </c>
      <c r="B892" s="914" t="s">
        <v>3406</v>
      </c>
      <c r="C892" s="792">
        <v>500</v>
      </c>
      <c r="D892" s="792">
        <v>0</v>
      </c>
      <c r="E892" s="792">
        <v>500</v>
      </c>
      <c r="F892" s="912"/>
      <c r="G892" s="792">
        <v>500</v>
      </c>
      <c r="H892" s="792">
        <v>0</v>
      </c>
      <c r="I892" s="793">
        <v>0</v>
      </c>
    </row>
    <row r="893" spans="1:9">
      <c r="A893" s="793" t="s">
        <v>3407</v>
      </c>
      <c r="B893" s="914" t="s">
        <v>3408</v>
      </c>
      <c r="C893" s="792">
        <v>500</v>
      </c>
      <c r="D893" s="792">
        <v>0</v>
      </c>
      <c r="E893" s="792">
        <v>500</v>
      </c>
      <c r="F893" s="912"/>
      <c r="G893" s="792">
        <v>5323.95</v>
      </c>
      <c r="H893" s="792">
        <v>15.66</v>
      </c>
      <c r="I893" s="793">
        <v>3092.85</v>
      </c>
    </row>
    <row r="894" spans="1:9">
      <c r="A894" s="793" t="s">
        <v>3409</v>
      </c>
      <c r="B894" s="914" t="s">
        <v>3410</v>
      </c>
      <c r="C894" s="792">
        <v>0</v>
      </c>
      <c r="D894" s="792">
        <v>0</v>
      </c>
      <c r="E894" s="792">
        <v>0</v>
      </c>
      <c r="F894" s="912"/>
      <c r="G894" s="792">
        <v>429.99</v>
      </c>
      <c r="H894" s="792">
        <v>0</v>
      </c>
      <c r="I894" s="793">
        <v>0</v>
      </c>
    </row>
    <row r="895" spans="1:9">
      <c r="A895" s="793" t="s">
        <v>3411</v>
      </c>
      <c r="B895" s="914" t="s">
        <v>3412</v>
      </c>
      <c r="C895" s="792">
        <v>496.36</v>
      </c>
      <c r="D895" s="792">
        <v>0</v>
      </c>
      <c r="E895" s="792">
        <v>496.36</v>
      </c>
      <c r="F895" s="912"/>
      <c r="G895" s="792">
        <v>3811.38</v>
      </c>
      <c r="H895" s="792">
        <v>498.38</v>
      </c>
      <c r="I895" s="793">
        <v>-0.41</v>
      </c>
    </row>
    <row r="896" spans="1:9">
      <c r="A896" s="793" t="s">
        <v>3413</v>
      </c>
      <c r="B896" s="914" t="s">
        <v>3414</v>
      </c>
      <c r="C896" s="792">
        <v>0</v>
      </c>
      <c r="D896" s="792">
        <v>0</v>
      </c>
      <c r="E896" s="792">
        <v>0</v>
      </c>
      <c r="F896" s="912"/>
      <c r="G896" s="792">
        <v>300</v>
      </c>
      <c r="H896" s="792">
        <v>100</v>
      </c>
      <c r="I896" s="793">
        <v>-100</v>
      </c>
    </row>
    <row r="897" spans="1:9">
      <c r="A897" s="793" t="s">
        <v>3415</v>
      </c>
      <c r="B897" s="914" t="s">
        <v>3416</v>
      </c>
      <c r="C897" s="792">
        <v>0</v>
      </c>
      <c r="D897" s="792">
        <v>0</v>
      </c>
      <c r="E897" s="792">
        <v>0</v>
      </c>
      <c r="F897" s="912"/>
      <c r="G897" s="792">
        <v>356.62</v>
      </c>
      <c r="H897" s="792">
        <v>0</v>
      </c>
      <c r="I897" s="793">
        <v>0</v>
      </c>
    </row>
    <row r="898" spans="1:9">
      <c r="A898" s="793" t="s">
        <v>3417</v>
      </c>
      <c r="B898" s="914" t="s">
        <v>3418</v>
      </c>
      <c r="C898" s="792">
        <v>0</v>
      </c>
      <c r="D898" s="792">
        <v>0</v>
      </c>
      <c r="E898" s="792">
        <v>0</v>
      </c>
      <c r="F898" s="912"/>
      <c r="G898" s="792">
        <v>651.46</v>
      </c>
      <c r="H898" s="792">
        <v>301.45999999999998</v>
      </c>
      <c r="I898" s="793">
        <v>-100</v>
      </c>
    </row>
    <row r="899" spans="1:9">
      <c r="A899" s="793" t="s">
        <v>3419</v>
      </c>
      <c r="B899" s="914" t="s">
        <v>3420</v>
      </c>
      <c r="C899" s="792">
        <v>0</v>
      </c>
      <c r="D899" s="792">
        <v>0</v>
      </c>
      <c r="E899" s="792">
        <v>0</v>
      </c>
      <c r="F899" s="912"/>
      <c r="G899" s="792">
        <v>493.2</v>
      </c>
      <c r="H899" s="792">
        <v>0</v>
      </c>
      <c r="I899" s="793">
        <v>0</v>
      </c>
    </row>
    <row r="900" spans="1:9">
      <c r="A900" s="793" t="s">
        <v>3421</v>
      </c>
      <c r="B900" s="914" t="s">
        <v>3422</v>
      </c>
      <c r="C900" s="792">
        <v>0</v>
      </c>
      <c r="D900" s="792">
        <v>0</v>
      </c>
      <c r="E900" s="792">
        <v>0</v>
      </c>
      <c r="F900" s="912"/>
      <c r="G900" s="792">
        <v>569.79999999999995</v>
      </c>
      <c r="H900" s="792">
        <v>0</v>
      </c>
      <c r="I900" s="793">
        <v>0</v>
      </c>
    </row>
    <row r="901" spans="1:9">
      <c r="A901" s="793" t="s">
        <v>3423</v>
      </c>
      <c r="B901" s="914" t="s">
        <v>3424</v>
      </c>
      <c r="C901" s="792">
        <v>489.6</v>
      </c>
      <c r="D901" s="792">
        <v>0</v>
      </c>
      <c r="E901" s="792">
        <v>489.6</v>
      </c>
      <c r="F901" s="912"/>
      <c r="G901" s="792">
        <v>1369.27</v>
      </c>
      <c r="H901" s="792">
        <v>491.7</v>
      </c>
      <c r="I901" s="793">
        <v>-0.43</v>
      </c>
    </row>
    <row r="902" spans="1:9">
      <c r="A902" s="793" t="s">
        <v>3425</v>
      </c>
      <c r="B902" s="914" t="s">
        <v>3426</v>
      </c>
      <c r="C902" s="792">
        <v>0</v>
      </c>
      <c r="D902" s="792">
        <v>0</v>
      </c>
      <c r="E902" s="792">
        <v>0</v>
      </c>
      <c r="F902" s="912"/>
      <c r="G902" s="792">
        <v>93.44</v>
      </c>
      <c r="H902" s="792">
        <v>93.44</v>
      </c>
      <c r="I902" s="793">
        <v>-100</v>
      </c>
    </row>
    <row r="903" spans="1:9">
      <c r="A903" s="793" t="s">
        <v>3425</v>
      </c>
      <c r="B903" s="914" t="s">
        <v>3427</v>
      </c>
      <c r="C903" s="792">
        <v>0</v>
      </c>
      <c r="D903" s="792">
        <v>0</v>
      </c>
      <c r="E903" s="792">
        <v>0</v>
      </c>
      <c r="F903" s="912"/>
      <c r="G903" s="792">
        <v>1033.6500000000001</v>
      </c>
      <c r="H903" s="792">
        <v>0</v>
      </c>
      <c r="I903" s="793">
        <v>0</v>
      </c>
    </row>
    <row r="904" spans="1:9">
      <c r="A904" s="793" t="s">
        <v>3428</v>
      </c>
      <c r="B904" s="914" t="s">
        <v>3429</v>
      </c>
      <c r="C904" s="792">
        <v>0</v>
      </c>
      <c r="D904" s="792">
        <v>0</v>
      </c>
      <c r="E904" s="792">
        <v>0</v>
      </c>
      <c r="F904" s="912"/>
      <c r="G904" s="792">
        <v>50</v>
      </c>
      <c r="H904" s="792">
        <v>0</v>
      </c>
      <c r="I904" s="793">
        <v>0</v>
      </c>
    </row>
    <row r="905" spans="1:9">
      <c r="A905" s="793" t="s">
        <v>3430</v>
      </c>
      <c r="B905" s="914" t="s">
        <v>3431</v>
      </c>
      <c r="C905" s="792">
        <v>0</v>
      </c>
      <c r="D905" s="792">
        <v>0</v>
      </c>
      <c r="E905" s="792">
        <v>0</v>
      </c>
      <c r="F905" s="912"/>
      <c r="G905" s="792">
        <v>821.32</v>
      </c>
      <c r="H905" s="792">
        <v>0</v>
      </c>
      <c r="I905" s="793">
        <v>0</v>
      </c>
    </row>
    <row r="906" spans="1:9">
      <c r="A906" s="793" t="s">
        <v>3430</v>
      </c>
      <c r="B906" s="914" t="s">
        <v>3432</v>
      </c>
      <c r="C906" s="792">
        <v>0</v>
      </c>
      <c r="D906" s="792">
        <v>0</v>
      </c>
      <c r="E906" s="792">
        <v>0</v>
      </c>
      <c r="F906" s="912"/>
      <c r="G906" s="792">
        <v>491.1</v>
      </c>
      <c r="H906" s="792">
        <v>0</v>
      </c>
      <c r="I906" s="793">
        <v>0</v>
      </c>
    </row>
    <row r="907" spans="1:9" ht="39.6">
      <c r="A907" s="793" t="s">
        <v>3433</v>
      </c>
      <c r="B907" s="914" t="s">
        <v>3434</v>
      </c>
      <c r="C907" s="792">
        <v>0</v>
      </c>
      <c r="D907" s="792">
        <v>0</v>
      </c>
      <c r="E907" s="792">
        <v>0</v>
      </c>
      <c r="F907" s="912"/>
      <c r="G907" s="792">
        <v>2671.6</v>
      </c>
      <c r="H907" s="792">
        <v>108.98</v>
      </c>
      <c r="I907" s="793">
        <v>-100</v>
      </c>
    </row>
    <row r="908" spans="1:9">
      <c r="A908" s="793" t="s">
        <v>3435</v>
      </c>
      <c r="B908" s="914" t="s">
        <v>3436</v>
      </c>
      <c r="C908" s="792">
        <v>0</v>
      </c>
      <c r="D908" s="792">
        <v>0</v>
      </c>
      <c r="E908" s="792">
        <v>0</v>
      </c>
      <c r="F908" s="912"/>
      <c r="G908" s="792">
        <v>176.46</v>
      </c>
      <c r="H908" s="792">
        <v>0</v>
      </c>
      <c r="I908" s="793">
        <v>0</v>
      </c>
    </row>
    <row r="909" spans="1:9">
      <c r="A909" s="793" t="s">
        <v>3437</v>
      </c>
      <c r="B909" s="914" t="s">
        <v>3438</v>
      </c>
      <c r="C909" s="792">
        <v>0</v>
      </c>
      <c r="D909" s="792">
        <v>0</v>
      </c>
      <c r="E909" s="792">
        <v>0</v>
      </c>
      <c r="F909" s="912"/>
      <c r="G909" s="792">
        <v>150.52000000000001</v>
      </c>
      <c r="H909" s="792">
        <v>0</v>
      </c>
      <c r="I909" s="793">
        <v>0</v>
      </c>
    </row>
    <row r="910" spans="1:9" ht="26.4">
      <c r="A910" s="793" t="s">
        <v>3439</v>
      </c>
      <c r="B910" s="914" t="s">
        <v>3440</v>
      </c>
      <c r="C910" s="792">
        <v>0</v>
      </c>
      <c r="D910" s="792">
        <v>0</v>
      </c>
      <c r="E910" s="792">
        <v>0</v>
      </c>
      <c r="F910" s="912"/>
      <c r="G910" s="792">
        <v>142.31</v>
      </c>
      <c r="H910" s="792">
        <v>0</v>
      </c>
      <c r="I910" s="793">
        <v>0</v>
      </c>
    </row>
    <row r="911" spans="1:9">
      <c r="A911" s="793" t="s">
        <v>3441</v>
      </c>
      <c r="B911" s="914" t="s">
        <v>3442</v>
      </c>
      <c r="C911" s="792">
        <v>0</v>
      </c>
      <c r="D911" s="792">
        <v>0</v>
      </c>
      <c r="E911" s="792">
        <v>0</v>
      </c>
      <c r="F911" s="912"/>
      <c r="G911" s="792">
        <v>6000</v>
      </c>
      <c r="H911" s="792">
        <v>0</v>
      </c>
      <c r="I911" s="793">
        <v>0</v>
      </c>
    </row>
    <row r="912" spans="1:9">
      <c r="A912" s="793" t="s">
        <v>2935</v>
      </c>
      <c r="B912" s="914" t="s">
        <v>3443</v>
      </c>
      <c r="C912" s="792">
        <v>0</v>
      </c>
      <c r="D912" s="792">
        <v>0</v>
      </c>
      <c r="E912" s="792">
        <v>0</v>
      </c>
      <c r="F912" s="912"/>
      <c r="G912" s="792">
        <v>338.94</v>
      </c>
      <c r="H912" s="792">
        <v>0</v>
      </c>
      <c r="I912" s="793">
        <v>0</v>
      </c>
    </row>
    <row r="913" spans="1:9" ht="26.4">
      <c r="A913" s="793" t="s">
        <v>2935</v>
      </c>
      <c r="B913" s="914" t="s">
        <v>3444</v>
      </c>
      <c r="C913" s="792">
        <v>0</v>
      </c>
      <c r="D913" s="792">
        <v>0</v>
      </c>
      <c r="E913" s="792">
        <v>0</v>
      </c>
      <c r="F913" s="912"/>
      <c r="G913" s="792">
        <v>1049</v>
      </c>
      <c r="H913" s="792">
        <v>0</v>
      </c>
      <c r="I913" s="793">
        <v>0</v>
      </c>
    </row>
    <row r="914" spans="1:9" ht="26.4">
      <c r="A914" s="793" t="s">
        <v>3445</v>
      </c>
      <c r="B914" s="914" t="s">
        <v>3446</v>
      </c>
      <c r="C914" s="792">
        <v>0</v>
      </c>
      <c r="D914" s="792">
        <v>0</v>
      </c>
      <c r="E914" s="792">
        <v>0</v>
      </c>
      <c r="F914" s="912"/>
      <c r="G914" s="792">
        <v>47.09</v>
      </c>
      <c r="H914" s="792">
        <v>0</v>
      </c>
      <c r="I914" s="793">
        <v>0</v>
      </c>
    </row>
    <row r="915" spans="1:9">
      <c r="A915" s="793" t="s">
        <v>3445</v>
      </c>
      <c r="B915" s="914" t="s">
        <v>3447</v>
      </c>
      <c r="C915" s="792">
        <v>0</v>
      </c>
      <c r="D915" s="792">
        <v>0</v>
      </c>
      <c r="E915" s="792">
        <v>0</v>
      </c>
      <c r="F915" s="912"/>
      <c r="G915" s="792">
        <v>972.88</v>
      </c>
      <c r="H915" s="792">
        <v>0</v>
      </c>
      <c r="I915" s="793">
        <v>0</v>
      </c>
    </row>
    <row r="916" spans="1:9">
      <c r="A916" s="793" t="s">
        <v>3448</v>
      </c>
      <c r="B916" s="914" t="s">
        <v>3449</v>
      </c>
      <c r="C916" s="792">
        <v>0</v>
      </c>
      <c r="D916" s="792">
        <v>0</v>
      </c>
      <c r="E916" s="792">
        <v>0</v>
      </c>
      <c r="F916" s="912"/>
      <c r="G916" s="792">
        <v>314.83999999999997</v>
      </c>
      <c r="H916" s="792">
        <v>0</v>
      </c>
      <c r="I916" s="793">
        <v>0</v>
      </c>
    </row>
    <row r="917" spans="1:9">
      <c r="A917" s="793" t="s">
        <v>3450</v>
      </c>
      <c r="B917" s="914" t="s">
        <v>3451</v>
      </c>
      <c r="C917" s="792">
        <v>99.16</v>
      </c>
      <c r="D917" s="792">
        <v>0</v>
      </c>
      <c r="E917" s="792">
        <v>99.16</v>
      </c>
      <c r="F917" s="912"/>
      <c r="G917" s="792">
        <v>949.05</v>
      </c>
      <c r="H917" s="792">
        <v>59.86</v>
      </c>
      <c r="I917" s="793">
        <v>65.650000000000006</v>
      </c>
    </row>
    <row r="918" spans="1:9">
      <c r="A918" s="793" t="s">
        <v>3452</v>
      </c>
      <c r="B918" s="914" t="s">
        <v>3453</v>
      </c>
      <c r="C918" s="792">
        <v>0</v>
      </c>
      <c r="D918" s="792">
        <v>0</v>
      </c>
      <c r="E918" s="792">
        <v>0</v>
      </c>
      <c r="F918" s="912"/>
      <c r="G918" s="792">
        <v>1277.78</v>
      </c>
      <c r="H918" s="792">
        <v>0</v>
      </c>
      <c r="I918" s="793">
        <v>0</v>
      </c>
    </row>
    <row r="919" spans="1:9">
      <c r="A919" s="793" t="s">
        <v>3454</v>
      </c>
      <c r="B919" s="914" t="s">
        <v>3455</v>
      </c>
      <c r="C919" s="792">
        <v>0</v>
      </c>
      <c r="D919" s="792">
        <v>0</v>
      </c>
      <c r="E919" s="792">
        <v>0</v>
      </c>
      <c r="F919" s="912"/>
      <c r="G919" s="792">
        <v>2047.6</v>
      </c>
      <c r="H919" s="792">
        <v>0</v>
      </c>
      <c r="I919" s="793">
        <v>0</v>
      </c>
    </row>
    <row r="920" spans="1:9">
      <c r="A920" s="793" t="s">
        <v>3456</v>
      </c>
      <c r="B920" s="914" t="s">
        <v>3457</v>
      </c>
      <c r="C920" s="792">
        <v>127.32</v>
      </c>
      <c r="D920" s="792">
        <v>0</v>
      </c>
      <c r="E920" s="792">
        <v>127.32</v>
      </c>
      <c r="F920" s="912"/>
      <c r="G920" s="792">
        <v>28187.69</v>
      </c>
      <c r="H920" s="792">
        <v>100</v>
      </c>
      <c r="I920" s="793">
        <v>27.32</v>
      </c>
    </row>
    <row r="921" spans="1:9">
      <c r="A921" s="793" t="s">
        <v>3458</v>
      </c>
      <c r="B921" s="914" t="s">
        <v>3459</v>
      </c>
      <c r="C921" s="792">
        <v>1263.68</v>
      </c>
      <c r="D921" s="792">
        <v>0</v>
      </c>
      <c r="E921" s="792">
        <v>1263.68</v>
      </c>
      <c r="F921" s="912"/>
      <c r="G921" s="792">
        <v>8923.91</v>
      </c>
      <c r="H921" s="792">
        <v>1545.79</v>
      </c>
      <c r="I921" s="793">
        <v>-18.25</v>
      </c>
    </row>
    <row r="922" spans="1:9">
      <c r="A922" s="793" t="s">
        <v>3460</v>
      </c>
      <c r="B922" s="914" t="s">
        <v>3461</v>
      </c>
      <c r="C922" s="792">
        <v>0</v>
      </c>
      <c r="D922" s="792">
        <v>0</v>
      </c>
      <c r="E922" s="792">
        <v>0</v>
      </c>
      <c r="F922" s="912"/>
      <c r="G922" s="792">
        <v>169.51</v>
      </c>
      <c r="H922" s="792">
        <v>0</v>
      </c>
      <c r="I922" s="793">
        <v>0</v>
      </c>
    </row>
    <row r="923" spans="1:9" ht="26.4">
      <c r="A923" s="793" t="s">
        <v>2576</v>
      </c>
      <c r="B923" s="914" t="s">
        <v>3462</v>
      </c>
      <c r="C923" s="792">
        <v>0</v>
      </c>
      <c r="D923" s="792">
        <v>0</v>
      </c>
      <c r="E923" s="792">
        <v>0</v>
      </c>
      <c r="F923" s="912"/>
      <c r="G923" s="792">
        <v>221.74</v>
      </c>
      <c r="H923" s="792">
        <v>0</v>
      </c>
      <c r="I923" s="793">
        <v>0</v>
      </c>
    </row>
    <row r="924" spans="1:9">
      <c r="A924" s="793" t="s">
        <v>3463</v>
      </c>
      <c r="B924" s="914" t="s">
        <v>3464</v>
      </c>
      <c r="C924" s="792">
        <v>0</v>
      </c>
      <c r="D924" s="792">
        <v>0</v>
      </c>
      <c r="E924" s="792">
        <v>0</v>
      </c>
      <c r="F924" s="912"/>
      <c r="G924" s="792">
        <v>200</v>
      </c>
      <c r="H924" s="792">
        <v>0</v>
      </c>
      <c r="I924" s="793">
        <v>0</v>
      </c>
    </row>
    <row r="925" spans="1:9" ht="26.4">
      <c r="A925" s="793" t="s">
        <v>3465</v>
      </c>
      <c r="B925" s="914" t="s">
        <v>3466</v>
      </c>
      <c r="C925" s="792">
        <v>0</v>
      </c>
      <c r="D925" s="792">
        <v>0</v>
      </c>
      <c r="E925" s="792">
        <v>0</v>
      </c>
      <c r="F925" s="912"/>
      <c r="G925" s="792">
        <v>33205.050000000003</v>
      </c>
      <c r="H925" s="792">
        <v>0</v>
      </c>
      <c r="I925" s="793">
        <v>0</v>
      </c>
    </row>
    <row r="926" spans="1:9" ht="16.5" customHeight="1">
      <c r="A926" s="793" t="s">
        <v>3467</v>
      </c>
      <c r="B926" s="914" t="s">
        <v>3468</v>
      </c>
      <c r="C926" s="792">
        <v>0</v>
      </c>
      <c r="D926" s="792">
        <v>0</v>
      </c>
      <c r="E926" s="792">
        <v>0</v>
      </c>
      <c r="F926" s="912"/>
      <c r="G926" s="792">
        <v>563.05999999999995</v>
      </c>
      <c r="H926" s="792">
        <v>0</v>
      </c>
      <c r="I926" s="793">
        <v>0</v>
      </c>
    </row>
    <row r="927" spans="1:9" ht="16.5" customHeight="1">
      <c r="A927" s="793" t="s">
        <v>3469</v>
      </c>
      <c r="B927" s="914" t="s">
        <v>3470</v>
      </c>
      <c r="C927" s="792">
        <v>0</v>
      </c>
      <c r="D927" s="792">
        <v>0</v>
      </c>
      <c r="E927" s="792">
        <v>0</v>
      </c>
      <c r="F927" s="912"/>
      <c r="G927" s="792">
        <v>488.21</v>
      </c>
      <c r="H927" s="792">
        <v>0</v>
      </c>
      <c r="I927" s="793">
        <v>0</v>
      </c>
    </row>
    <row r="928" spans="1:9" ht="16.5" customHeight="1">
      <c r="A928" s="793" t="s">
        <v>2647</v>
      </c>
      <c r="B928" s="914" t="s">
        <v>3471</v>
      </c>
      <c r="C928" s="792">
        <v>0</v>
      </c>
      <c r="D928" s="792">
        <v>0</v>
      </c>
      <c r="E928" s="792">
        <v>0</v>
      </c>
      <c r="F928" s="912"/>
      <c r="G928" s="792">
        <v>1078.31</v>
      </c>
      <c r="H928" s="792">
        <v>0</v>
      </c>
      <c r="I928" s="793">
        <v>0</v>
      </c>
    </row>
    <row r="929" spans="1:9" ht="16.5" customHeight="1">
      <c r="A929" s="793" t="s">
        <v>3472</v>
      </c>
      <c r="B929" s="914" t="s">
        <v>3473</v>
      </c>
      <c r="C929" s="792">
        <v>0</v>
      </c>
      <c r="D929" s="792">
        <v>0</v>
      </c>
      <c r="E929" s="792">
        <v>0</v>
      </c>
      <c r="F929" s="912"/>
      <c r="G929" s="792">
        <v>1152.25</v>
      </c>
      <c r="H929" s="792">
        <v>0</v>
      </c>
      <c r="I929" s="793">
        <v>0</v>
      </c>
    </row>
    <row r="930" spans="1:9" ht="16.5" customHeight="1">
      <c r="A930" s="793" t="s">
        <v>3474</v>
      </c>
      <c r="B930" s="914" t="s">
        <v>3475</v>
      </c>
      <c r="C930" s="792">
        <v>0</v>
      </c>
      <c r="D930" s="792">
        <v>0</v>
      </c>
      <c r="E930" s="792">
        <v>0</v>
      </c>
      <c r="F930" s="912"/>
      <c r="G930" s="792">
        <v>299.27</v>
      </c>
      <c r="H930" s="792">
        <v>0</v>
      </c>
      <c r="I930" s="793">
        <v>0</v>
      </c>
    </row>
    <row r="931" spans="1:9" ht="16.5" customHeight="1">
      <c r="A931" s="793" t="s">
        <v>3476</v>
      </c>
      <c r="B931" s="914" t="s">
        <v>3477</v>
      </c>
      <c r="C931" s="792">
        <v>0</v>
      </c>
      <c r="D931" s="792">
        <v>0</v>
      </c>
      <c r="E931" s="792">
        <v>0</v>
      </c>
      <c r="F931" s="912"/>
      <c r="G931" s="792">
        <v>1002.55</v>
      </c>
      <c r="H931" s="792">
        <v>0</v>
      </c>
      <c r="I931" s="793">
        <v>0</v>
      </c>
    </row>
    <row r="932" spans="1:9" ht="16.5" customHeight="1" thickBot="1">
      <c r="A932" s="793" t="s">
        <v>2626</v>
      </c>
      <c r="B932" s="914" t="s">
        <v>3478</v>
      </c>
      <c r="C932" s="792">
        <v>-5.89</v>
      </c>
      <c r="D932" s="792">
        <v>0</v>
      </c>
      <c r="E932" s="792">
        <v>-5.89</v>
      </c>
      <c r="F932" s="912"/>
      <c r="G932" s="792">
        <v>-5.89</v>
      </c>
      <c r="H932" s="792">
        <v>0</v>
      </c>
      <c r="I932" s="793">
        <v>0</v>
      </c>
    </row>
    <row r="933" spans="1:9" ht="15" thickBot="1">
      <c r="A933" s="773"/>
      <c r="B933" s="804" t="s">
        <v>2579</v>
      </c>
      <c r="C933" s="915">
        <v>30167.31</v>
      </c>
      <c r="D933" s="915">
        <v>0</v>
      </c>
      <c r="E933" s="915">
        <v>30167.31</v>
      </c>
      <c r="F933" s="916"/>
      <c r="G933" s="915">
        <v>215447.82</v>
      </c>
      <c r="H933" s="915">
        <v>5145.33</v>
      </c>
      <c r="I933" s="917">
        <v>486.3</v>
      </c>
    </row>
    <row r="934" spans="1:9" ht="15" thickBot="1">
      <c r="A934" s="773"/>
      <c r="B934" s="804" t="s">
        <v>3479</v>
      </c>
      <c r="C934" s="915">
        <v>32590.27</v>
      </c>
      <c r="D934" s="915">
        <v>0</v>
      </c>
      <c r="E934" s="915">
        <v>32590.27</v>
      </c>
      <c r="F934" s="916"/>
      <c r="G934" s="915">
        <v>246210.89</v>
      </c>
      <c r="H934" s="915">
        <v>19006.14</v>
      </c>
      <c r="I934" s="919">
        <v>71.47</v>
      </c>
    </row>
    <row r="935" spans="1:9">
      <c r="A935" s="922" t="s">
        <v>2570</v>
      </c>
      <c r="B935" s="923" t="s">
        <v>3480</v>
      </c>
      <c r="C935" s="792"/>
      <c r="D935" s="792"/>
      <c r="E935" s="792"/>
      <c r="F935" s="912"/>
      <c r="G935" s="792"/>
      <c r="H935" s="792"/>
      <c r="I935" s="913"/>
    </row>
    <row r="936" spans="1:9">
      <c r="A936" s="793" t="s">
        <v>2852</v>
      </c>
      <c r="B936" s="914" t="s">
        <v>3481</v>
      </c>
      <c r="C936" s="792"/>
      <c r="D936" s="792"/>
      <c r="E936" s="792"/>
      <c r="F936" s="912"/>
      <c r="G936" s="792"/>
      <c r="H936" s="792"/>
      <c r="I936" s="913"/>
    </row>
    <row r="937" spans="1:9" ht="15" thickBot="1">
      <c r="A937" s="793" t="s">
        <v>2557</v>
      </c>
      <c r="B937" s="914" t="s">
        <v>3482</v>
      </c>
      <c r="C937" s="792">
        <v>0</v>
      </c>
      <c r="D937" s="792">
        <v>0</v>
      </c>
      <c r="E937" s="792">
        <v>0</v>
      </c>
      <c r="F937" s="912"/>
      <c r="G937" s="792">
        <v>71.23</v>
      </c>
      <c r="H937" s="792">
        <v>0</v>
      </c>
      <c r="I937" s="793">
        <v>0</v>
      </c>
    </row>
    <row r="938" spans="1:9" ht="15" thickBot="1">
      <c r="A938" s="773"/>
      <c r="B938" s="804" t="s">
        <v>2855</v>
      </c>
      <c r="C938" s="915">
        <v>0</v>
      </c>
      <c r="D938" s="915">
        <v>0</v>
      </c>
      <c r="E938" s="915">
        <v>0</v>
      </c>
      <c r="F938" s="916"/>
      <c r="G938" s="915">
        <v>71.23</v>
      </c>
      <c r="H938" s="915">
        <v>0</v>
      </c>
      <c r="I938" s="917">
        <v>0</v>
      </c>
    </row>
    <row r="939" spans="1:9">
      <c r="A939" s="793" t="s">
        <v>3245</v>
      </c>
      <c r="B939" s="914" t="s">
        <v>3483</v>
      </c>
      <c r="C939" s="792"/>
      <c r="D939" s="792"/>
      <c r="E939" s="792"/>
      <c r="F939" s="912"/>
      <c r="G939" s="792"/>
      <c r="H939" s="792"/>
      <c r="I939" s="913"/>
    </row>
    <row r="940" spans="1:9">
      <c r="A940" s="793" t="s">
        <v>2557</v>
      </c>
      <c r="B940" s="914" t="s">
        <v>3484</v>
      </c>
      <c r="C940" s="792">
        <v>299.25</v>
      </c>
      <c r="D940" s="792">
        <v>0</v>
      </c>
      <c r="E940" s="792">
        <v>299.25</v>
      </c>
      <c r="F940" s="912"/>
      <c r="G940" s="792">
        <v>619.07000000000005</v>
      </c>
      <c r="H940" s="792">
        <v>6</v>
      </c>
      <c r="I940" s="793">
        <v>4887.5</v>
      </c>
    </row>
    <row r="941" spans="1:9" ht="15" thickBot="1">
      <c r="A941" s="793" t="s">
        <v>2570</v>
      </c>
      <c r="B941" s="914" t="s">
        <v>3485</v>
      </c>
      <c r="C941" s="792">
        <v>0</v>
      </c>
      <c r="D941" s="792">
        <v>0</v>
      </c>
      <c r="E941" s="792">
        <v>0</v>
      </c>
      <c r="F941" s="912"/>
      <c r="G941" s="792">
        <v>47.12</v>
      </c>
      <c r="H941" s="792">
        <v>0</v>
      </c>
      <c r="I941" s="793">
        <v>0</v>
      </c>
    </row>
    <row r="942" spans="1:9" ht="15" thickBot="1">
      <c r="A942" s="773"/>
      <c r="B942" s="804" t="s">
        <v>3276</v>
      </c>
      <c r="C942" s="915">
        <v>299.25</v>
      </c>
      <c r="D942" s="915">
        <v>0</v>
      </c>
      <c r="E942" s="915">
        <v>299.25</v>
      </c>
      <c r="F942" s="916"/>
      <c r="G942" s="915">
        <v>666.19</v>
      </c>
      <c r="H942" s="915">
        <v>6</v>
      </c>
      <c r="I942" s="917">
        <v>4887.5</v>
      </c>
    </row>
    <row r="943" spans="1:9">
      <c r="A943" s="793" t="s">
        <v>3277</v>
      </c>
      <c r="B943" s="914" t="s">
        <v>3486</v>
      </c>
      <c r="C943" s="792"/>
      <c r="D943" s="792"/>
      <c r="E943" s="792"/>
      <c r="F943" s="912"/>
      <c r="G943" s="792"/>
      <c r="H943" s="792"/>
      <c r="I943" s="913"/>
    </row>
    <row r="944" spans="1:9" ht="26.4">
      <c r="A944" s="918"/>
      <c r="B944" s="914" t="s">
        <v>2578</v>
      </c>
      <c r="C944" s="792">
        <v>0</v>
      </c>
      <c r="D944" s="792">
        <v>0</v>
      </c>
      <c r="E944" s="792">
        <v>0</v>
      </c>
      <c r="F944" s="912"/>
      <c r="G944" s="792">
        <v>97.13</v>
      </c>
      <c r="H944" s="792">
        <v>0</v>
      </c>
      <c r="I944" s="793">
        <v>0</v>
      </c>
    </row>
    <row r="945" spans="1:9">
      <c r="A945" s="793" t="s">
        <v>2557</v>
      </c>
      <c r="B945" s="914" t="s">
        <v>3487</v>
      </c>
      <c r="C945" s="792">
        <v>157.09</v>
      </c>
      <c r="D945" s="792">
        <v>0</v>
      </c>
      <c r="E945" s="792">
        <v>157.09</v>
      </c>
      <c r="F945" s="912"/>
      <c r="G945" s="792">
        <v>2178.13</v>
      </c>
      <c r="H945" s="792">
        <v>275</v>
      </c>
      <c r="I945" s="793">
        <v>-42.88</v>
      </c>
    </row>
    <row r="946" spans="1:9" ht="15" thickBot="1">
      <c r="A946" s="793" t="s">
        <v>2570</v>
      </c>
      <c r="B946" s="914" t="s">
        <v>3488</v>
      </c>
      <c r="C946" s="792">
        <v>0</v>
      </c>
      <c r="D946" s="792">
        <v>0</v>
      </c>
      <c r="E946" s="792">
        <v>0</v>
      </c>
      <c r="F946" s="912"/>
      <c r="G946" s="792">
        <v>12.05</v>
      </c>
      <c r="H946" s="792">
        <v>0</v>
      </c>
      <c r="I946" s="793">
        <v>0</v>
      </c>
    </row>
    <row r="947" spans="1:9" ht="15" thickBot="1">
      <c r="A947" s="773"/>
      <c r="B947" s="804" t="s">
        <v>3297</v>
      </c>
      <c r="C947" s="915">
        <v>157.09</v>
      </c>
      <c r="D947" s="915">
        <v>0</v>
      </c>
      <c r="E947" s="915">
        <v>157.09</v>
      </c>
      <c r="F947" s="916"/>
      <c r="G947" s="915">
        <v>2287.31</v>
      </c>
      <c r="H947" s="915">
        <v>275</v>
      </c>
      <c r="I947" s="917">
        <v>-42.88</v>
      </c>
    </row>
    <row r="948" spans="1:9">
      <c r="A948" s="793" t="s">
        <v>3489</v>
      </c>
      <c r="B948" s="914" t="s">
        <v>3490</v>
      </c>
      <c r="C948" s="792"/>
      <c r="D948" s="792"/>
      <c r="E948" s="792"/>
      <c r="F948" s="912"/>
      <c r="G948" s="792"/>
      <c r="H948" s="792"/>
      <c r="I948" s="913"/>
    </row>
    <row r="949" spans="1:9">
      <c r="A949" s="918"/>
      <c r="B949" s="914" t="s">
        <v>3491</v>
      </c>
      <c r="C949" s="792">
        <v>0</v>
      </c>
      <c r="D949" s="792">
        <v>0</v>
      </c>
      <c r="E949" s="792">
        <v>0</v>
      </c>
      <c r="F949" s="912"/>
      <c r="G949" s="792">
        <v>250</v>
      </c>
      <c r="H949" s="792">
        <v>0</v>
      </c>
      <c r="I949" s="793">
        <v>0</v>
      </c>
    </row>
    <row r="950" spans="1:9">
      <c r="A950" s="918"/>
      <c r="B950" s="914" t="s">
        <v>3492</v>
      </c>
      <c r="C950" s="792">
        <v>0</v>
      </c>
      <c r="D950" s="792">
        <v>0</v>
      </c>
      <c r="E950" s="792">
        <v>0</v>
      </c>
      <c r="F950" s="912"/>
      <c r="G950" s="792">
        <v>612.04</v>
      </c>
      <c r="H950" s="792">
        <v>0</v>
      </c>
      <c r="I950" s="793">
        <v>0</v>
      </c>
    </row>
    <row r="951" spans="1:9" ht="26.4">
      <c r="A951" s="918"/>
      <c r="B951" s="914" t="s">
        <v>3493</v>
      </c>
      <c r="C951" s="792">
        <v>0</v>
      </c>
      <c r="D951" s="792">
        <v>0</v>
      </c>
      <c r="E951" s="792">
        <v>0</v>
      </c>
      <c r="F951" s="912"/>
      <c r="G951" s="792">
        <v>282.13</v>
      </c>
      <c r="H951" s="792">
        <v>0</v>
      </c>
      <c r="I951" s="793">
        <v>0</v>
      </c>
    </row>
    <row r="952" spans="1:9" ht="26.4">
      <c r="A952" s="918"/>
      <c r="B952" s="914" t="s">
        <v>2578</v>
      </c>
      <c r="C952" s="792">
        <v>0</v>
      </c>
      <c r="D952" s="792">
        <v>0</v>
      </c>
      <c r="E952" s="792">
        <v>0</v>
      </c>
      <c r="F952" s="912"/>
      <c r="G952" s="792">
        <v>3270.95</v>
      </c>
      <c r="H952" s="792">
        <v>0</v>
      </c>
      <c r="I952" s="793">
        <v>0</v>
      </c>
    </row>
    <row r="953" spans="1:9" ht="39.6">
      <c r="A953" s="793" t="s">
        <v>2557</v>
      </c>
      <c r="B953" s="914" t="s">
        <v>3494</v>
      </c>
      <c r="C953" s="792">
        <v>0</v>
      </c>
      <c r="D953" s="792">
        <v>0</v>
      </c>
      <c r="E953" s="792">
        <v>0</v>
      </c>
      <c r="F953" s="912"/>
      <c r="G953" s="792">
        <v>3749.44</v>
      </c>
      <c r="H953" s="792">
        <v>0</v>
      </c>
      <c r="I953" s="793">
        <v>0</v>
      </c>
    </row>
    <row r="954" spans="1:9">
      <c r="A954" s="793" t="s">
        <v>2570</v>
      </c>
      <c r="B954" s="914" t="s">
        <v>3495</v>
      </c>
      <c r="C954" s="792">
        <v>0</v>
      </c>
      <c r="D954" s="792">
        <v>0</v>
      </c>
      <c r="E954" s="792">
        <v>0</v>
      </c>
      <c r="F954" s="912"/>
      <c r="G954" s="792">
        <v>8275.58</v>
      </c>
      <c r="H954" s="792">
        <v>0</v>
      </c>
      <c r="I954" s="793">
        <v>0</v>
      </c>
    </row>
    <row r="955" spans="1:9">
      <c r="A955" s="793" t="s">
        <v>2572</v>
      </c>
      <c r="B955" s="914" t="s">
        <v>3496</v>
      </c>
      <c r="C955" s="792">
        <v>0</v>
      </c>
      <c r="D955" s="792">
        <v>0</v>
      </c>
      <c r="E955" s="792">
        <v>0</v>
      </c>
      <c r="F955" s="912"/>
      <c r="G955" s="792">
        <v>274.82</v>
      </c>
      <c r="H955" s="792">
        <v>0</v>
      </c>
      <c r="I955" s="793">
        <v>0</v>
      </c>
    </row>
    <row r="956" spans="1:9">
      <c r="A956" s="793" t="s">
        <v>2572</v>
      </c>
      <c r="B956" s="914" t="s">
        <v>3497</v>
      </c>
      <c r="C956" s="792">
        <v>0</v>
      </c>
      <c r="D956" s="792">
        <v>0</v>
      </c>
      <c r="E956" s="792">
        <v>0</v>
      </c>
      <c r="F956" s="912"/>
      <c r="G956" s="792">
        <v>456.03</v>
      </c>
      <c r="H956" s="792">
        <v>0</v>
      </c>
      <c r="I956" s="793">
        <v>0</v>
      </c>
    </row>
    <row r="957" spans="1:9" ht="26.4">
      <c r="A957" s="793" t="s">
        <v>2574</v>
      </c>
      <c r="B957" s="914" t="s">
        <v>3498</v>
      </c>
      <c r="C957" s="792">
        <v>0</v>
      </c>
      <c r="D957" s="792">
        <v>0</v>
      </c>
      <c r="E957" s="792">
        <v>0</v>
      </c>
      <c r="F957" s="912"/>
      <c r="G957" s="792">
        <v>615</v>
      </c>
      <c r="H957" s="792">
        <v>0</v>
      </c>
      <c r="I957" s="793">
        <v>0</v>
      </c>
    </row>
    <row r="958" spans="1:9" ht="26.4">
      <c r="A958" s="793" t="s">
        <v>2590</v>
      </c>
      <c r="B958" s="914" t="s">
        <v>3499</v>
      </c>
      <c r="C958" s="792">
        <v>42.61</v>
      </c>
      <c r="D958" s="792">
        <v>0</v>
      </c>
      <c r="E958" s="792">
        <v>42.61</v>
      </c>
      <c r="F958" s="912"/>
      <c r="G958" s="792">
        <v>852.24</v>
      </c>
      <c r="H958" s="792">
        <v>0</v>
      </c>
      <c r="I958" s="793">
        <v>0</v>
      </c>
    </row>
    <row r="959" spans="1:9" ht="26.4">
      <c r="A959" s="793" t="s">
        <v>2590</v>
      </c>
      <c r="B959" s="914" t="s">
        <v>3500</v>
      </c>
      <c r="C959" s="792">
        <v>0</v>
      </c>
      <c r="D959" s="792">
        <v>0</v>
      </c>
      <c r="E959" s="792">
        <v>0</v>
      </c>
      <c r="F959" s="912"/>
      <c r="G959" s="792">
        <v>137.41999999999999</v>
      </c>
      <c r="H959" s="792">
        <v>0</v>
      </c>
      <c r="I959" s="793">
        <v>0</v>
      </c>
    </row>
    <row r="960" spans="1:9">
      <c r="A960" s="793" t="s">
        <v>2595</v>
      </c>
      <c r="B960" s="914" t="s">
        <v>3501</v>
      </c>
      <c r="C960" s="792">
        <v>441.37</v>
      </c>
      <c r="D960" s="792">
        <v>0</v>
      </c>
      <c r="E960" s="792">
        <v>441.37</v>
      </c>
      <c r="F960" s="912"/>
      <c r="G960" s="792">
        <v>27633.34</v>
      </c>
      <c r="H960" s="792">
        <v>245.93</v>
      </c>
      <c r="I960" s="793">
        <v>79.47</v>
      </c>
    </row>
    <row r="961" spans="1:9" ht="26.4">
      <c r="A961" s="793" t="s">
        <v>2597</v>
      </c>
      <c r="B961" s="914" t="s">
        <v>3502</v>
      </c>
      <c r="C961" s="792">
        <v>41.28</v>
      </c>
      <c r="D961" s="792">
        <v>0</v>
      </c>
      <c r="E961" s="792">
        <v>41.28</v>
      </c>
      <c r="F961" s="912"/>
      <c r="G961" s="792">
        <v>3091.46</v>
      </c>
      <c r="H961" s="792">
        <v>937.31</v>
      </c>
      <c r="I961" s="793">
        <v>-95.6</v>
      </c>
    </row>
    <row r="962" spans="1:9">
      <c r="A962" s="793" t="s">
        <v>2599</v>
      </c>
      <c r="B962" s="914" t="s">
        <v>3503</v>
      </c>
      <c r="C962" s="792">
        <v>0</v>
      </c>
      <c r="D962" s="792">
        <v>0</v>
      </c>
      <c r="E962" s="792">
        <v>0</v>
      </c>
      <c r="F962" s="912"/>
      <c r="G962" s="792">
        <v>682.34</v>
      </c>
      <c r="H962" s="792">
        <v>0</v>
      </c>
      <c r="I962" s="793">
        <v>0</v>
      </c>
    </row>
    <row r="963" spans="1:9">
      <c r="A963" s="793" t="s">
        <v>2599</v>
      </c>
      <c r="B963" s="914" t="s">
        <v>3504</v>
      </c>
      <c r="C963" s="792">
        <v>550</v>
      </c>
      <c r="D963" s="792">
        <v>0</v>
      </c>
      <c r="E963" s="792">
        <v>550</v>
      </c>
      <c r="F963" s="912"/>
      <c r="G963" s="792">
        <v>3025.24</v>
      </c>
      <c r="H963" s="792">
        <v>1491.16</v>
      </c>
      <c r="I963" s="793">
        <v>-63.12</v>
      </c>
    </row>
    <row r="964" spans="1:9">
      <c r="A964" s="793" t="s">
        <v>2601</v>
      </c>
      <c r="B964" s="914" t="s">
        <v>3505</v>
      </c>
      <c r="C964" s="792">
        <v>0</v>
      </c>
      <c r="D964" s="792">
        <v>0</v>
      </c>
      <c r="E964" s="792">
        <v>0</v>
      </c>
      <c r="F964" s="912"/>
      <c r="G964" s="792">
        <v>9657</v>
      </c>
      <c r="H964" s="792">
        <v>0</v>
      </c>
      <c r="I964" s="793">
        <v>0</v>
      </c>
    </row>
    <row r="965" spans="1:9">
      <c r="A965" s="793" t="s">
        <v>2601</v>
      </c>
      <c r="B965" s="914" t="s">
        <v>3506</v>
      </c>
      <c r="C965" s="792">
        <v>0</v>
      </c>
      <c r="D965" s="792">
        <v>0</v>
      </c>
      <c r="E965" s="792">
        <v>0</v>
      </c>
      <c r="F965" s="912"/>
      <c r="G965" s="792">
        <v>2.62</v>
      </c>
      <c r="H965" s="792">
        <v>0</v>
      </c>
      <c r="I965" s="793">
        <v>0</v>
      </c>
    </row>
    <row r="966" spans="1:9">
      <c r="A966" s="793" t="s">
        <v>2604</v>
      </c>
      <c r="B966" s="914" t="s">
        <v>3507</v>
      </c>
      <c r="C966" s="792">
        <v>499.77</v>
      </c>
      <c r="D966" s="792">
        <v>0</v>
      </c>
      <c r="E966" s="792">
        <v>499.77</v>
      </c>
      <c r="F966" s="912"/>
      <c r="G966" s="792">
        <v>1199.54</v>
      </c>
      <c r="H966" s="792">
        <v>300</v>
      </c>
      <c r="I966" s="793">
        <v>66.59</v>
      </c>
    </row>
    <row r="967" spans="1:9">
      <c r="A967" s="793" t="s">
        <v>2606</v>
      </c>
      <c r="B967" s="914" t="s">
        <v>3508</v>
      </c>
      <c r="C967" s="792">
        <v>500</v>
      </c>
      <c r="D967" s="792">
        <v>0</v>
      </c>
      <c r="E967" s="792">
        <v>500</v>
      </c>
      <c r="F967" s="912"/>
      <c r="G967" s="792">
        <v>500</v>
      </c>
      <c r="H967" s="792">
        <v>0</v>
      </c>
      <c r="I967" s="793">
        <v>0</v>
      </c>
    </row>
    <row r="968" spans="1:9" ht="15" customHeight="1" thickBot="1">
      <c r="A968" s="793" t="s">
        <v>2619</v>
      </c>
      <c r="B968" s="914" t="s">
        <v>3509</v>
      </c>
      <c r="C968" s="792">
        <v>0</v>
      </c>
      <c r="D968" s="792">
        <v>0</v>
      </c>
      <c r="E968" s="792">
        <v>0</v>
      </c>
      <c r="F968" s="912"/>
      <c r="G968" s="792">
        <v>600</v>
      </c>
      <c r="H968" s="792">
        <v>0</v>
      </c>
      <c r="I968" s="793">
        <v>0</v>
      </c>
    </row>
    <row r="969" spans="1:9" ht="15" thickBot="1">
      <c r="A969" s="773"/>
      <c r="B969" s="804" t="s">
        <v>3510</v>
      </c>
      <c r="C969" s="915">
        <v>2075.0300000000002</v>
      </c>
      <c r="D969" s="915">
        <v>0</v>
      </c>
      <c r="E969" s="915">
        <v>2075.0300000000002</v>
      </c>
      <c r="F969" s="916"/>
      <c r="G969" s="915">
        <v>65167.19</v>
      </c>
      <c r="H969" s="915">
        <v>2974.4</v>
      </c>
      <c r="I969" s="917">
        <v>-30.24</v>
      </c>
    </row>
    <row r="970" spans="1:9">
      <c r="A970" s="793" t="s">
        <v>2564</v>
      </c>
      <c r="B970" s="914" t="s">
        <v>2565</v>
      </c>
      <c r="C970" s="792"/>
      <c r="D970" s="792"/>
      <c r="E970" s="792"/>
      <c r="F970" s="912"/>
      <c r="G970" s="792"/>
      <c r="H970" s="792"/>
      <c r="I970" s="913"/>
    </row>
    <row r="971" spans="1:9" ht="26.4">
      <c r="A971" s="918"/>
      <c r="B971" s="914" t="s">
        <v>2578</v>
      </c>
      <c r="C971" s="792">
        <v>0</v>
      </c>
      <c r="D971" s="792">
        <v>0</v>
      </c>
      <c r="E971" s="792">
        <v>0</v>
      </c>
      <c r="F971" s="912"/>
      <c r="G971" s="792">
        <v>2067.9</v>
      </c>
      <c r="H971" s="792">
        <v>0</v>
      </c>
      <c r="I971" s="793">
        <v>0</v>
      </c>
    </row>
    <row r="972" spans="1:9">
      <c r="A972" s="793" t="s">
        <v>2566</v>
      </c>
      <c r="B972" s="914" t="s">
        <v>277</v>
      </c>
      <c r="C972" s="792">
        <v>0</v>
      </c>
      <c r="D972" s="792">
        <v>0</v>
      </c>
      <c r="E972" s="792">
        <v>0</v>
      </c>
      <c r="F972" s="912"/>
      <c r="G972" s="792">
        <v>1264.4100000000001</v>
      </c>
      <c r="H972" s="792">
        <v>0</v>
      </c>
      <c r="I972" s="793">
        <v>0</v>
      </c>
    </row>
    <row r="973" spans="1:9">
      <c r="A973" s="793" t="s">
        <v>2557</v>
      </c>
      <c r="B973" s="914" t="s">
        <v>3511</v>
      </c>
      <c r="C973" s="792">
        <v>1226.0999999999999</v>
      </c>
      <c r="D973" s="792">
        <v>0</v>
      </c>
      <c r="E973" s="792">
        <v>1226.0999999999999</v>
      </c>
      <c r="F973" s="912"/>
      <c r="G973" s="792">
        <v>3196.68</v>
      </c>
      <c r="H973" s="792">
        <v>449.95</v>
      </c>
      <c r="I973" s="793">
        <v>172.5</v>
      </c>
    </row>
    <row r="974" spans="1:9">
      <c r="A974" s="793" t="s">
        <v>2557</v>
      </c>
      <c r="B974" s="914" t="s">
        <v>3512</v>
      </c>
      <c r="C974" s="792">
        <v>0</v>
      </c>
      <c r="D974" s="792">
        <v>0</v>
      </c>
      <c r="E974" s="792">
        <v>0</v>
      </c>
      <c r="F974" s="912"/>
      <c r="G974" s="792">
        <v>13746.16</v>
      </c>
      <c r="H974" s="792">
        <v>0</v>
      </c>
      <c r="I974" s="793">
        <v>0</v>
      </c>
    </row>
    <row r="975" spans="1:9" ht="26.4">
      <c r="A975" s="793" t="s">
        <v>2557</v>
      </c>
      <c r="B975" s="914" t="s">
        <v>3513</v>
      </c>
      <c r="C975" s="792">
        <v>0</v>
      </c>
      <c r="D975" s="792">
        <v>0</v>
      </c>
      <c r="E975" s="792">
        <v>0</v>
      </c>
      <c r="F975" s="912"/>
      <c r="G975" s="792">
        <v>57.44</v>
      </c>
      <c r="H975" s="792">
        <v>0</v>
      </c>
      <c r="I975" s="793">
        <v>0</v>
      </c>
    </row>
    <row r="976" spans="1:9" ht="26.4">
      <c r="A976" s="793" t="s">
        <v>2570</v>
      </c>
      <c r="B976" s="914" t="s">
        <v>3514</v>
      </c>
      <c r="C976" s="792">
        <v>0</v>
      </c>
      <c r="D976" s="792">
        <v>0</v>
      </c>
      <c r="E976" s="792">
        <v>0</v>
      </c>
      <c r="F976" s="912"/>
      <c r="G976" s="792">
        <v>82154.100000000006</v>
      </c>
      <c r="H976" s="792">
        <v>0</v>
      </c>
      <c r="I976" s="793">
        <v>0</v>
      </c>
    </row>
    <row r="977" spans="1:9">
      <c r="A977" s="793" t="s">
        <v>2570</v>
      </c>
      <c r="B977" s="914" t="s">
        <v>3515</v>
      </c>
      <c r="C977" s="792">
        <v>0</v>
      </c>
      <c r="D977" s="792">
        <v>0</v>
      </c>
      <c r="E977" s="792">
        <v>0</v>
      </c>
      <c r="F977" s="912"/>
      <c r="G977" s="792">
        <v>492.33</v>
      </c>
      <c r="H977" s="792">
        <v>0</v>
      </c>
      <c r="I977" s="793">
        <v>0</v>
      </c>
    </row>
    <row r="978" spans="1:9">
      <c r="A978" s="793" t="s">
        <v>2572</v>
      </c>
      <c r="B978" s="914" t="s">
        <v>3516</v>
      </c>
      <c r="C978" s="792">
        <v>0</v>
      </c>
      <c r="D978" s="792">
        <v>0</v>
      </c>
      <c r="E978" s="792">
        <v>0</v>
      </c>
      <c r="F978" s="912"/>
      <c r="G978" s="792">
        <v>36871.129999999997</v>
      </c>
      <c r="H978" s="792">
        <v>0</v>
      </c>
      <c r="I978" s="793">
        <v>0</v>
      </c>
    </row>
    <row r="979" spans="1:9">
      <c r="A979" s="793" t="s">
        <v>2572</v>
      </c>
      <c r="B979" s="914" t="s">
        <v>3517</v>
      </c>
      <c r="C979" s="792">
        <v>0</v>
      </c>
      <c r="D979" s="792">
        <v>0</v>
      </c>
      <c r="E979" s="792">
        <v>0</v>
      </c>
      <c r="F979" s="912"/>
      <c r="G979" s="792">
        <v>18117.16</v>
      </c>
      <c r="H979" s="792">
        <v>0</v>
      </c>
      <c r="I979" s="793">
        <v>0</v>
      </c>
    </row>
    <row r="980" spans="1:9" ht="26.4">
      <c r="A980" s="793" t="s">
        <v>2572</v>
      </c>
      <c r="B980" s="914" t="s">
        <v>3518</v>
      </c>
      <c r="C980" s="792">
        <v>0</v>
      </c>
      <c r="D980" s="792">
        <v>0</v>
      </c>
      <c r="E980" s="792">
        <v>0</v>
      </c>
      <c r="F980" s="912"/>
      <c r="G980" s="792">
        <v>20.74</v>
      </c>
      <c r="H980" s="792">
        <v>0</v>
      </c>
      <c r="I980" s="793">
        <v>0</v>
      </c>
    </row>
    <row r="981" spans="1:9" ht="13.5" customHeight="1">
      <c r="A981" s="793" t="s">
        <v>2572</v>
      </c>
      <c r="B981" s="914" t="s">
        <v>3519</v>
      </c>
      <c r="C981" s="792">
        <v>0</v>
      </c>
      <c r="D981" s="792">
        <v>0</v>
      </c>
      <c r="E981" s="792">
        <v>0</v>
      </c>
      <c r="F981" s="912"/>
      <c r="G981" s="792">
        <v>5602.39</v>
      </c>
      <c r="H981" s="792">
        <v>0</v>
      </c>
      <c r="I981" s="793">
        <v>0</v>
      </c>
    </row>
    <row r="982" spans="1:9" ht="13.5" customHeight="1">
      <c r="A982" s="793" t="s">
        <v>2572</v>
      </c>
      <c r="B982" s="914" t="s">
        <v>3520</v>
      </c>
      <c r="C982" s="792">
        <v>166</v>
      </c>
      <c r="D982" s="792">
        <v>0</v>
      </c>
      <c r="E982" s="792">
        <v>166</v>
      </c>
      <c r="F982" s="912"/>
      <c r="G982" s="792">
        <v>630</v>
      </c>
      <c r="H982" s="792">
        <v>0</v>
      </c>
      <c r="I982" s="793">
        <v>0</v>
      </c>
    </row>
    <row r="983" spans="1:9" ht="13.5" customHeight="1">
      <c r="A983" s="793" t="s">
        <v>2574</v>
      </c>
      <c r="B983" s="914" t="s">
        <v>3521</v>
      </c>
      <c r="C983" s="792">
        <v>0</v>
      </c>
      <c r="D983" s="792">
        <v>0</v>
      </c>
      <c r="E983" s="792">
        <v>0</v>
      </c>
      <c r="F983" s="912"/>
      <c r="G983" s="792">
        <v>5996.83</v>
      </c>
      <c r="H983" s="792">
        <v>0</v>
      </c>
      <c r="I983" s="793">
        <v>0</v>
      </c>
    </row>
    <row r="984" spans="1:9" ht="26.4">
      <c r="A984" s="793" t="s">
        <v>2574</v>
      </c>
      <c r="B984" s="914" t="s">
        <v>3522</v>
      </c>
      <c r="C984" s="792">
        <v>0</v>
      </c>
      <c r="D984" s="792">
        <v>0</v>
      </c>
      <c r="E984" s="792">
        <v>0</v>
      </c>
      <c r="F984" s="912"/>
      <c r="G984" s="792">
        <v>25.57</v>
      </c>
      <c r="H984" s="792">
        <v>0</v>
      </c>
      <c r="I984" s="793">
        <v>0</v>
      </c>
    </row>
    <row r="985" spans="1:9" ht="14.25" customHeight="1">
      <c r="A985" s="793" t="s">
        <v>2590</v>
      </c>
      <c r="B985" s="914" t="s">
        <v>3523</v>
      </c>
      <c r="C985" s="792">
        <v>0</v>
      </c>
      <c r="D985" s="792">
        <v>0</v>
      </c>
      <c r="E985" s="792">
        <v>0</v>
      </c>
      <c r="F985" s="912"/>
      <c r="G985" s="792">
        <v>131.69999999999999</v>
      </c>
      <c r="H985" s="792">
        <v>0</v>
      </c>
      <c r="I985" s="793">
        <v>0</v>
      </c>
    </row>
    <row r="986" spans="1:9" ht="14.25" customHeight="1">
      <c r="A986" s="793" t="s">
        <v>2590</v>
      </c>
      <c r="B986" s="914" t="s">
        <v>3524</v>
      </c>
      <c r="C986" s="792">
        <v>645</v>
      </c>
      <c r="D986" s="792">
        <v>0</v>
      </c>
      <c r="E986" s="792">
        <v>645</v>
      </c>
      <c r="F986" s="912"/>
      <c r="G986" s="792">
        <v>1116</v>
      </c>
      <c r="H986" s="792">
        <v>461</v>
      </c>
      <c r="I986" s="793">
        <v>39.909999999999997</v>
      </c>
    </row>
    <row r="987" spans="1:9" ht="26.4">
      <c r="A987" s="793" t="s">
        <v>2590</v>
      </c>
      <c r="B987" s="914" t="s">
        <v>3525</v>
      </c>
      <c r="C987" s="792">
        <v>0</v>
      </c>
      <c r="D987" s="792">
        <v>0</v>
      </c>
      <c r="E987" s="792">
        <v>0</v>
      </c>
      <c r="F987" s="912"/>
      <c r="G987" s="792">
        <v>27849.11</v>
      </c>
      <c r="H987" s="792">
        <v>0</v>
      </c>
      <c r="I987" s="793">
        <v>0</v>
      </c>
    </row>
    <row r="988" spans="1:9" ht="13.5" customHeight="1">
      <c r="A988" s="793" t="s">
        <v>2592</v>
      </c>
      <c r="B988" s="914" t="s">
        <v>3526</v>
      </c>
      <c r="C988" s="792">
        <v>157.97</v>
      </c>
      <c r="D988" s="792">
        <v>0</v>
      </c>
      <c r="E988" s="792">
        <v>157.97</v>
      </c>
      <c r="F988" s="912"/>
      <c r="G988" s="792">
        <v>2252.9699999999998</v>
      </c>
      <c r="H988" s="792">
        <v>495</v>
      </c>
      <c r="I988" s="793">
        <v>-68.09</v>
      </c>
    </row>
    <row r="989" spans="1:9" ht="13.5" customHeight="1">
      <c r="A989" s="793" t="s">
        <v>2592</v>
      </c>
      <c r="B989" s="914" t="s">
        <v>3527</v>
      </c>
      <c r="C989" s="792">
        <v>0</v>
      </c>
      <c r="D989" s="792">
        <v>0</v>
      </c>
      <c r="E989" s="792">
        <v>0</v>
      </c>
      <c r="F989" s="912"/>
      <c r="G989" s="792">
        <v>16267.22</v>
      </c>
      <c r="H989" s="792">
        <v>0</v>
      </c>
      <c r="I989" s="793">
        <v>0</v>
      </c>
    </row>
    <row r="990" spans="1:9" ht="13.5" customHeight="1">
      <c r="A990" s="793" t="s">
        <v>2595</v>
      </c>
      <c r="B990" s="914" t="s">
        <v>3528</v>
      </c>
      <c r="C990" s="792">
        <v>224.32</v>
      </c>
      <c r="D990" s="792">
        <v>0</v>
      </c>
      <c r="E990" s="792">
        <v>224.32</v>
      </c>
      <c r="F990" s="912"/>
      <c r="G990" s="792">
        <v>5831.29</v>
      </c>
      <c r="H990" s="792">
        <v>200</v>
      </c>
      <c r="I990" s="793">
        <v>12.16</v>
      </c>
    </row>
    <row r="991" spans="1:9" ht="13.5" customHeight="1">
      <c r="A991" s="793" t="s">
        <v>2597</v>
      </c>
      <c r="B991" s="914" t="s">
        <v>3529</v>
      </c>
      <c r="C991" s="792">
        <v>0</v>
      </c>
      <c r="D991" s="792">
        <v>0</v>
      </c>
      <c r="E991" s="792">
        <v>0</v>
      </c>
      <c r="F991" s="912"/>
      <c r="G991" s="792">
        <v>220</v>
      </c>
      <c r="H991" s="792">
        <v>0</v>
      </c>
      <c r="I991" s="793">
        <v>0</v>
      </c>
    </row>
    <row r="992" spans="1:9" ht="13.5" customHeight="1">
      <c r="A992" s="793" t="s">
        <v>2597</v>
      </c>
      <c r="B992" s="914" t="s">
        <v>3530</v>
      </c>
      <c r="C992" s="792">
        <v>0</v>
      </c>
      <c r="D992" s="792">
        <v>0</v>
      </c>
      <c r="E992" s="792">
        <v>0</v>
      </c>
      <c r="F992" s="912"/>
      <c r="G992" s="792">
        <v>1053.07</v>
      </c>
      <c r="H992" s="792">
        <v>0</v>
      </c>
      <c r="I992" s="793">
        <v>0</v>
      </c>
    </row>
    <row r="993" spans="1:9" ht="13.5" customHeight="1">
      <c r="A993" s="793" t="s">
        <v>2599</v>
      </c>
      <c r="B993" s="914" t="s">
        <v>3531</v>
      </c>
      <c r="C993" s="792">
        <v>0</v>
      </c>
      <c r="D993" s="792">
        <v>0</v>
      </c>
      <c r="E993" s="792">
        <v>0</v>
      </c>
      <c r="F993" s="912"/>
      <c r="G993" s="792">
        <v>51.33</v>
      </c>
      <c r="H993" s="792">
        <v>0</v>
      </c>
      <c r="I993" s="793">
        <v>0</v>
      </c>
    </row>
    <row r="994" spans="1:9" ht="13.5" customHeight="1">
      <c r="A994" s="793" t="s">
        <v>2599</v>
      </c>
      <c r="B994" s="914" t="s">
        <v>3532</v>
      </c>
      <c r="C994" s="792">
        <v>489.4</v>
      </c>
      <c r="D994" s="792">
        <v>0</v>
      </c>
      <c r="E994" s="792">
        <v>489.4</v>
      </c>
      <c r="F994" s="912"/>
      <c r="G994" s="792">
        <v>489.4</v>
      </c>
      <c r="H994" s="792">
        <v>0</v>
      </c>
      <c r="I994" s="793">
        <v>0</v>
      </c>
    </row>
    <row r="995" spans="1:9" ht="26.4">
      <c r="A995" s="793" t="s">
        <v>2601</v>
      </c>
      <c r="B995" s="914" t="s">
        <v>3533</v>
      </c>
      <c r="C995" s="792">
        <v>0</v>
      </c>
      <c r="D995" s="792">
        <v>0</v>
      </c>
      <c r="E995" s="792">
        <v>0</v>
      </c>
      <c r="F995" s="912"/>
      <c r="G995" s="792">
        <v>124.89</v>
      </c>
      <c r="H995" s="792">
        <v>0</v>
      </c>
      <c r="I995" s="793">
        <v>0</v>
      </c>
    </row>
    <row r="996" spans="1:9">
      <c r="A996" s="793" t="s">
        <v>2601</v>
      </c>
      <c r="B996" s="914" t="s">
        <v>3534</v>
      </c>
      <c r="C996" s="792">
        <v>250</v>
      </c>
      <c r="D996" s="792">
        <v>0</v>
      </c>
      <c r="E996" s="792">
        <v>250</v>
      </c>
      <c r="F996" s="912"/>
      <c r="G996" s="792">
        <v>350</v>
      </c>
      <c r="H996" s="792">
        <v>100</v>
      </c>
      <c r="I996" s="793">
        <v>150</v>
      </c>
    </row>
    <row r="997" spans="1:9" ht="15" customHeight="1">
      <c r="A997" s="793" t="s">
        <v>2604</v>
      </c>
      <c r="B997" s="914" t="s">
        <v>3535</v>
      </c>
      <c r="C997" s="792">
        <v>550</v>
      </c>
      <c r="D997" s="792">
        <v>0</v>
      </c>
      <c r="E997" s="792">
        <v>550</v>
      </c>
      <c r="F997" s="912"/>
      <c r="G997" s="792">
        <v>1613.6</v>
      </c>
      <c r="H997" s="792">
        <v>500</v>
      </c>
      <c r="I997" s="793">
        <v>10</v>
      </c>
    </row>
    <row r="998" spans="1:9" ht="26.4">
      <c r="A998" s="793" t="s">
        <v>2606</v>
      </c>
      <c r="B998" s="914" t="s">
        <v>3536</v>
      </c>
      <c r="C998" s="792">
        <v>0</v>
      </c>
      <c r="D998" s="792">
        <v>0</v>
      </c>
      <c r="E998" s="792">
        <v>0</v>
      </c>
      <c r="F998" s="912"/>
      <c r="G998" s="792">
        <v>97.69</v>
      </c>
      <c r="H998" s="792">
        <v>0</v>
      </c>
      <c r="I998" s="793">
        <v>0</v>
      </c>
    </row>
    <row r="999" spans="1:9" ht="13.5" customHeight="1">
      <c r="A999" s="793" t="s">
        <v>2606</v>
      </c>
      <c r="B999" s="914" t="s">
        <v>3537</v>
      </c>
      <c r="C999" s="792">
        <v>27.25</v>
      </c>
      <c r="D999" s="792">
        <v>0</v>
      </c>
      <c r="E999" s="792">
        <v>27.25</v>
      </c>
      <c r="F999" s="912"/>
      <c r="G999" s="792">
        <v>497.25</v>
      </c>
      <c r="H999" s="792">
        <v>100</v>
      </c>
      <c r="I999" s="793">
        <v>-72.75</v>
      </c>
    </row>
    <row r="1000" spans="1:9" ht="13.5" customHeight="1">
      <c r="A1000" s="793" t="s">
        <v>2772</v>
      </c>
      <c r="B1000" s="914" t="s">
        <v>3538</v>
      </c>
      <c r="C1000" s="792">
        <v>0</v>
      </c>
      <c r="D1000" s="792">
        <v>0</v>
      </c>
      <c r="E1000" s="792">
        <v>0</v>
      </c>
      <c r="F1000" s="912"/>
      <c r="G1000" s="792">
        <v>1630.65</v>
      </c>
      <c r="H1000" s="792">
        <v>0</v>
      </c>
      <c r="I1000" s="793">
        <v>0</v>
      </c>
    </row>
    <row r="1001" spans="1:9" ht="13.5" customHeight="1">
      <c r="A1001" s="793" t="s">
        <v>2608</v>
      </c>
      <c r="B1001" s="914" t="s">
        <v>3539</v>
      </c>
      <c r="C1001" s="792">
        <v>631.61</v>
      </c>
      <c r="D1001" s="792">
        <v>0</v>
      </c>
      <c r="E1001" s="792">
        <v>631.61</v>
      </c>
      <c r="F1001" s="912"/>
      <c r="G1001" s="792">
        <v>631.61</v>
      </c>
      <c r="H1001" s="792">
        <v>0</v>
      </c>
      <c r="I1001" s="793">
        <v>0</v>
      </c>
    </row>
    <row r="1002" spans="1:9" ht="13.5" customHeight="1">
      <c r="A1002" s="793" t="s">
        <v>2610</v>
      </c>
      <c r="B1002" s="914" t="s">
        <v>3540</v>
      </c>
      <c r="C1002" s="792">
        <v>552.5</v>
      </c>
      <c r="D1002" s="792">
        <v>0</v>
      </c>
      <c r="E1002" s="792">
        <v>552.5</v>
      </c>
      <c r="F1002" s="912"/>
      <c r="G1002" s="792">
        <v>552.5</v>
      </c>
      <c r="H1002" s="792">
        <v>0</v>
      </c>
      <c r="I1002" s="793">
        <v>0</v>
      </c>
    </row>
    <row r="1003" spans="1:9" ht="13.5" customHeight="1">
      <c r="A1003" s="793" t="s">
        <v>2610</v>
      </c>
      <c r="B1003" s="914" t="s">
        <v>3541</v>
      </c>
      <c r="C1003" s="792">
        <v>0</v>
      </c>
      <c r="D1003" s="792">
        <v>0</v>
      </c>
      <c r="E1003" s="792">
        <v>0</v>
      </c>
      <c r="F1003" s="912"/>
      <c r="G1003" s="792">
        <v>104.87</v>
      </c>
      <c r="H1003" s="792">
        <v>0</v>
      </c>
      <c r="I1003" s="793">
        <v>0</v>
      </c>
    </row>
    <row r="1004" spans="1:9" ht="13.5" customHeight="1">
      <c r="A1004" s="793" t="s">
        <v>2612</v>
      </c>
      <c r="B1004" s="914" t="s">
        <v>3542</v>
      </c>
      <c r="C1004" s="792">
        <v>0</v>
      </c>
      <c r="D1004" s="792">
        <v>0</v>
      </c>
      <c r="E1004" s="792">
        <v>0</v>
      </c>
      <c r="F1004" s="912"/>
      <c r="G1004" s="792">
        <v>96.83</v>
      </c>
      <c r="H1004" s="792">
        <v>0</v>
      </c>
      <c r="I1004" s="793">
        <v>0</v>
      </c>
    </row>
    <row r="1005" spans="1:9" ht="26.4">
      <c r="A1005" s="793" t="s">
        <v>2615</v>
      </c>
      <c r="B1005" s="914" t="s">
        <v>3543</v>
      </c>
      <c r="C1005" s="792">
        <v>0</v>
      </c>
      <c r="D1005" s="792">
        <v>0</v>
      </c>
      <c r="E1005" s="792">
        <v>0</v>
      </c>
      <c r="F1005" s="912"/>
      <c r="G1005" s="792">
        <v>414.84</v>
      </c>
      <c r="H1005" s="792">
        <v>0</v>
      </c>
      <c r="I1005" s="793">
        <v>0</v>
      </c>
    </row>
    <row r="1006" spans="1:9" ht="26.4">
      <c r="A1006" s="793" t="s">
        <v>2617</v>
      </c>
      <c r="B1006" s="914" t="s">
        <v>3544</v>
      </c>
      <c r="C1006" s="792">
        <v>0</v>
      </c>
      <c r="D1006" s="792">
        <v>0</v>
      </c>
      <c r="E1006" s="792">
        <v>0</v>
      </c>
      <c r="F1006" s="912"/>
      <c r="G1006" s="792">
        <v>131.83000000000001</v>
      </c>
      <c r="H1006" s="792">
        <v>0</v>
      </c>
      <c r="I1006" s="793">
        <v>0</v>
      </c>
    </row>
    <row r="1007" spans="1:9">
      <c r="A1007" s="793" t="s">
        <v>2619</v>
      </c>
      <c r="B1007" s="914" t="s">
        <v>3545</v>
      </c>
      <c r="C1007" s="792">
        <v>0</v>
      </c>
      <c r="D1007" s="792">
        <v>0</v>
      </c>
      <c r="E1007" s="792">
        <v>0</v>
      </c>
      <c r="F1007" s="912"/>
      <c r="G1007" s="792">
        <v>46.19</v>
      </c>
      <c r="H1007" s="792">
        <v>0</v>
      </c>
      <c r="I1007" s="793">
        <v>0</v>
      </c>
    </row>
    <row r="1008" spans="1:9">
      <c r="A1008" s="793" t="s">
        <v>2621</v>
      </c>
      <c r="B1008" s="914" t="s">
        <v>3546</v>
      </c>
      <c r="C1008" s="792">
        <v>0</v>
      </c>
      <c r="D1008" s="792">
        <v>0</v>
      </c>
      <c r="E1008" s="792">
        <v>0</v>
      </c>
      <c r="F1008" s="912"/>
      <c r="G1008" s="792">
        <v>46.81</v>
      </c>
      <c r="H1008" s="792">
        <v>0</v>
      </c>
      <c r="I1008" s="793">
        <v>0</v>
      </c>
    </row>
    <row r="1009" spans="1:9" ht="26.4">
      <c r="A1009" s="793" t="s">
        <v>2786</v>
      </c>
      <c r="B1009" s="914" t="s">
        <v>3547</v>
      </c>
      <c r="C1009" s="792">
        <v>0</v>
      </c>
      <c r="D1009" s="792">
        <v>0</v>
      </c>
      <c r="E1009" s="792">
        <v>0</v>
      </c>
      <c r="F1009" s="912"/>
      <c r="G1009" s="792">
        <v>115.93</v>
      </c>
      <c r="H1009" s="792">
        <v>0</v>
      </c>
      <c r="I1009" s="793">
        <v>0</v>
      </c>
    </row>
    <row r="1010" spans="1:9">
      <c r="A1010" s="793" t="s">
        <v>2790</v>
      </c>
      <c r="B1010" s="914" t="s">
        <v>3548</v>
      </c>
      <c r="C1010" s="792">
        <v>0</v>
      </c>
      <c r="D1010" s="792">
        <v>0</v>
      </c>
      <c r="E1010" s="792">
        <v>0</v>
      </c>
      <c r="F1010" s="912"/>
      <c r="G1010" s="792">
        <v>599.55999999999995</v>
      </c>
      <c r="H1010" s="792">
        <v>0</v>
      </c>
      <c r="I1010" s="793">
        <v>0</v>
      </c>
    </row>
    <row r="1011" spans="1:9">
      <c r="A1011" s="793" t="s">
        <v>2792</v>
      </c>
      <c r="B1011" s="914" t="s">
        <v>3549</v>
      </c>
      <c r="C1011" s="792">
        <v>0</v>
      </c>
      <c r="D1011" s="792">
        <v>0</v>
      </c>
      <c r="E1011" s="792">
        <v>0</v>
      </c>
      <c r="F1011" s="912"/>
      <c r="G1011" s="792">
        <v>29.87</v>
      </c>
      <c r="H1011" s="792">
        <v>0</v>
      </c>
      <c r="I1011" s="793">
        <v>0</v>
      </c>
    </row>
    <row r="1012" spans="1:9">
      <c r="A1012" s="793" t="s">
        <v>2794</v>
      </c>
      <c r="B1012" s="914" t="s">
        <v>3550</v>
      </c>
      <c r="C1012" s="792">
        <v>0</v>
      </c>
      <c r="D1012" s="792">
        <v>0</v>
      </c>
      <c r="E1012" s="792">
        <v>0</v>
      </c>
      <c r="F1012" s="912"/>
      <c r="G1012" s="792">
        <v>250</v>
      </c>
      <c r="H1012" s="792">
        <v>0</v>
      </c>
      <c r="I1012" s="793">
        <v>0</v>
      </c>
    </row>
    <row r="1013" spans="1:9">
      <c r="A1013" s="793" t="s">
        <v>2796</v>
      </c>
      <c r="B1013" s="914" t="s">
        <v>3551</v>
      </c>
      <c r="C1013" s="792">
        <v>0</v>
      </c>
      <c r="D1013" s="792">
        <v>0</v>
      </c>
      <c r="E1013" s="792">
        <v>0</v>
      </c>
      <c r="F1013" s="912"/>
      <c r="G1013" s="792">
        <v>1518.2</v>
      </c>
      <c r="H1013" s="792">
        <v>0</v>
      </c>
      <c r="I1013" s="793">
        <v>0</v>
      </c>
    </row>
    <row r="1014" spans="1:9">
      <c r="A1014" s="793" t="s">
        <v>2798</v>
      </c>
      <c r="B1014" s="914" t="s">
        <v>3552</v>
      </c>
      <c r="C1014" s="792">
        <v>0</v>
      </c>
      <c r="D1014" s="792">
        <v>0</v>
      </c>
      <c r="E1014" s="792">
        <v>0</v>
      </c>
      <c r="F1014" s="912"/>
      <c r="G1014" s="792">
        <v>800</v>
      </c>
      <c r="H1014" s="792">
        <v>0</v>
      </c>
      <c r="I1014" s="793">
        <v>0</v>
      </c>
    </row>
    <row r="1015" spans="1:9">
      <c r="A1015" s="793" t="s">
        <v>2801</v>
      </c>
      <c r="B1015" s="914" t="s">
        <v>3553</v>
      </c>
      <c r="C1015" s="792">
        <v>0</v>
      </c>
      <c r="D1015" s="792">
        <v>0</v>
      </c>
      <c r="E1015" s="792">
        <v>0</v>
      </c>
      <c r="F1015" s="912"/>
      <c r="G1015" s="792">
        <v>704.5</v>
      </c>
      <c r="H1015" s="792">
        <v>44.36</v>
      </c>
      <c r="I1015" s="793">
        <v>-100</v>
      </c>
    </row>
    <row r="1016" spans="1:9" ht="26.4">
      <c r="A1016" s="793" t="s">
        <v>2804</v>
      </c>
      <c r="B1016" s="914" t="s">
        <v>3554</v>
      </c>
      <c r="C1016" s="792">
        <v>78.94</v>
      </c>
      <c r="D1016" s="792">
        <v>0</v>
      </c>
      <c r="E1016" s="792">
        <v>78.94</v>
      </c>
      <c r="F1016" s="912"/>
      <c r="G1016" s="792">
        <v>1576.5</v>
      </c>
      <c r="H1016" s="792">
        <v>75.37</v>
      </c>
      <c r="I1016" s="793">
        <v>4.74</v>
      </c>
    </row>
    <row r="1017" spans="1:9" ht="13.5" customHeight="1">
      <c r="A1017" s="793" t="s">
        <v>2806</v>
      </c>
      <c r="B1017" s="914" t="s">
        <v>3555</v>
      </c>
      <c r="C1017" s="792">
        <v>6.78</v>
      </c>
      <c r="D1017" s="792">
        <v>0</v>
      </c>
      <c r="E1017" s="792">
        <v>6.78</v>
      </c>
      <c r="F1017" s="912"/>
      <c r="G1017" s="792">
        <v>377.76</v>
      </c>
      <c r="H1017" s="792">
        <v>103.71</v>
      </c>
      <c r="I1017" s="793">
        <v>-93.46</v>
      </c>
    </row>
    <row r="1018" spans="1:9" ht="13.5" customHeight="1">
      <c r="A1018" s="793" t="s">
        <v>2810</v>
      </c>
      <c r="B1018" s="914" t="s">
        <v>3556</v>
      </c>
      <c r="C1018" s="792">
        <v>0</v>
      </c>
      <c r="D1018" s="792">
        <v>0</v>
      </c>
      <c r="E1018" s="792">
        <v>0</v>
      </c>
      <c r="F1018" s="912"/>
      <c r="G1018" s="792">
        <v>5504.55</v>
      </c>
      <c r="H1018" s="792">
        <v>0</v>
      </c>
      <c r="I1018" s="793">
        <v>0</v>
      </c>
    </row>
    <row r="1019" spans="1:9" ht="13.5" customHeight="1">
      <c r="A1019" s="793" t="s">
        <v>2812</v>
      </c>
      <c r="B1019" s="914" t="s">
        <v>3557</v>
      </c>
      <c r="C1019" s="792">
        <v>199.99</v>
      </c>
      <c r="D1019" s="792">
        <v>0</v>
      </c>
      <c r="E1019" s="792">
        <v>199.99</v>
      </c>
      <c r="F1019" s="912"/>
      <c r="G1019" s="792">
        <v>1143.3</v>
      </c>
      <c r="H1019" s="792">
        <v>104.97</v>
      </c>
      <c r="I1019" s="793">
        <v>90.52</v>
      </c>
    </row>
    <row r="1020" spans="1:9" ht="13.5" customHeight="1">
      <c r="A1020" s="793" t="s">
        <v>2814</v>
      </c>
      <c r="B1020" s="914" t="s">
        <v>3558</v>
      </c>
      <c r="C1020" s="792">
        <v>0</v>
      </c>
      <c r="D1020" s="792">
        <v>0</v>
      </c>
      <c r="E1020" s="792">
        <v>0</v>
      </c>
      <c r="F1020" s="912"/>
      <c r="G1020" s="792">
        <v>200</v>
      </c>
      <c r="H1020" s="792">
        <v>0</v>
      </c>
      <c r="I1020" s="793">
        <v>0</v>
      </c>
    </row>
    <row r="1021" spans="1:9" ht="13.5" customHeight="1">
      <c r="A1021" s="793" t="s">
        <v>2816</v>
      </c>
      <c r="B1021" s="914" t="s">
        <v>3559</v>
      </c>
      <c r="C1021" s="792">
        <v>0</v>
      </c>
      <c r="D1021" s="792">
        <v>0</v>
      </c>
      <c r="E1021" s="792">
        <v>0</v>
      </c>
      <c r="F1021" s="912"/>
      <c r="G1021" s="792">
        <v>339.3</v>
      </c>
      <c r="H1021" s="792">
        <v>0</v>
      </c>
      <c r="I1021" s="793">
        <v>0</v>
      </c>
    </row>
    <row r="1022" spans="1:9" ht="13.5" customHeight="1">
      <c r="A1022" s="793" t="s">
        <v>2818</v>
      </c>
      <c r="B1022" s="914" t="s">
        <v>3560</v>
      </c>
      <c r="C1022" s="792">
        <v>21.96</v>
      </c>
      <c r="D1022" s="792">
        <v>0</v>
      </c>
      <c r="E1022" s="792">
        <v>21.96</v>
      </c>
      <c r="F1022" s="912"/>
      <c r="G1022" s="792">
        <v>410.96</v>
      </c>
      <c r="H1022" s="792">
        <v>19.45</v>
      </c>
      <c r="I1022" s="793">
        <v>12.9</v>
      </c>
    </row>
    <row r="1023" spans="1:9" ht="13.5" customHeight="1">
      <c r="A1023" s="793" t="s">
        <v>2820</v>
      </c>
      <c r="B1023" s="914" t="s">
        <v>3561</v>
      </c>
      <c r="C1023" s="792">
        <v>553.78</v>
      </c>
      <c r="D1023" s="792">
        <v>0</v>
      </c>
      <c r="E1023" s="792">
        <v>553.78</v>
      </c>
      <c r="F1023" s="912"/>
      <c r="G1023" s="792">
        <v>1720.35</v>
      </c>
      <c r="H1023" s="792">
        <v>499.03</v>
      </c>
      <c r="I1023" s="793">
        <v>10.97</v>
      </c>
    </row>
    <row r="1024" spans="1:9" ht="26.4">
      <c r="A1024" s="793" t="s">
        <v>2822</v>
      </c>
      <c r="B1024" s="914" t="s">
        <v>3562</v>
      </c>
      <c r="C1024" s="792">
        <v>0</v>
      </c>
      <c r="D1024" s="792">
        <v>0</v>
      </c>
      <c r="E1024" s="792">
        <v>0</v>
      </c>
      <c r="F1024" s="912"/>
      <c r="G1024" s="792">
        <v>1514.07</v>
      </c>
      <c r="H1024" s="792">
        <v>79.89</v>
      </c>
      <c r="I1024" s="793">
        <v>-100</v>
      </c>
    </row>
    <row r="1025" spans="1:9" ht="26.4">
      <c r="A1025" s="793" t="s">
        <v>2824</v>
      </c>
      <c r="B1025" s="914" t="s">
        <v>3563</v>
      </c>
      <c r="C1025" s="792">
        <v>53.6</v>
      </c>
      <c r="D1025" s="792">
        <v>0</v>
      </c>
      <c r="E1025" s="792">
        <v>53.6</v>
      </c>
      <c r="F1025" s="912"/>
      <c r="G1025" s="792">
        <v>1405.35</v>
      </c>
      <c r="H1025" s="792">
        <v>139.35</v>
      </c>
      <c r="I1025" s="793">
        <v>-61.54</v>
      </c>
    </row>
    <row r="1026" spans="1:9">
      <c r="A1026" s="793" t="s">
        <v>2826</v>
      </c>
      <c r="B1026" s="914" t="s">
        <v>3564</v>
      </c>
      <c r="C1026" s="792">
        <v>140.75</v>
      </c>
      <c r="D1026" s="792">
        <v>0</v>
      </c>
      <c r="E1026" s="792">
        <v>140.75</v>
      </c>
      <c r="F1026" s="912"/>
      <c r="G1026" s="792">
        <v>2631.8</v>
      </c>
      <c r="H1026" s="792">
        <v>500</v>
      </c>
      <c r="I1026" s="793">
        <v>-71.849999999999994</v>
      </c>
    </row>
    <row r="1027" spans="1:9" ht="26.4">
      <c r="A1027" s="793" t="s">
        <v>2828</v>
      </c>
      <c r="B1027" s="914" t="s">
        <v>3565</v>
      </c>
      <c r="C1027" s="792">
        <v>265.27</v>
      </c>
      <c r="D1027" s="792">
        <v>0</v>
      </c>
      <c r="E1027" s="792">
        <v>265.27</v>
      </c>
      <c r="F1027" s="912"/>
      <c r="G1027" s="792">
        <v>1411.27</v>
      </c>
      <c r="H1027" s="792">
        <v>340</v>
      </c>
      <c r="I1027" s="793">
        <v>-21.98</v>
      </c>
    </row>
    <row r="1028" spans="1:9" ht="26.4">
      <c r="A1028" s="793" t="s">
        <v>2836</v>
      </c>
      <c r="B1028" s="914" t="s">
        <v>3566</v>
      </c>
      <c r="C1028" s="792">
        <v>0</v>
      </c>
      <c r="D1028" s="792">
        <v>0</v>
      </c>
      <c r="E1028" s="792">
        <v>0</v>
      </c>
      <c r="F1028" s="912"/>
      <c r="G1028" s="792">
        <v>226.55</v>
      </c>
      <c r="H1028" s="792">
        <v>0</v>
      </c>
      <c r="I1028" s="793">
        <v>0</v>
      </c>
    </row>
    <row r="1029" spans="1:9" ht="26.4">
      <c r="A1029" s="793" t="s">
        <v>2838</v>
      </c>
      <c r="B1029" s="914" t="s">
        <v>3567</v>
      </c>
      <c r="C1029" s="792">
        <v>79.66</v>
      </c>
      <c r="D1029" s="792">
        <v>0</v>
      </c>
      <c r="E1029" s="792">
        <v>79.66</v>
      </c>
      <c r="F1029" s="912"/>
      <c r="G1029" s="792">
        <v>439.66</v>
      </c>
      <c r="H1029" s="792">
        <v>60</v>
      </c>
      <c r="I1029" s="793">
        <v>32.770000000000003</v>
      </c>
    </row>
    <row r="1030" spans="1:9" ht="12.75" customHeight="1">
      <c r="A1030" s="793" t="s">
        <v>3394</v>
      </c>
      <c r="B1030" s="914" t="s">
        <v>3568</v>
      </c>
      <c r="C1030" s="792">
        <v>500</v>
      </c>
      <c r="D1030" s="792">
        <v>0</v>
      </c>
      <c r="E1030" s="792">
        <v>500</v>
      </c>
      <c r="F1030" s="912"/>
      <c r="G1030" s="792">
        <v>1520.55</v>
      </c>
      <c r="H1030" s="792">
        <v>150</v>
      </c>
      <c r="I1030" s="793">
        <v>233.33</v>
      </c>
    </row>
    <row r="1031" spans="1:9" ht="12.75" customHeight="1">
      <c r="A1031" s="793" t="s">
        <v>2840</v>
      </c>
      <c r="B1031" s="914" t="s">
        <v>3569</v>
      </c>
      <c r="C1031" s="792">
        <v>750</v>
      </c>
      <c r="D1031" s="792">
        <v>0</v>
      </c>
      <c r="E1031" s="792">
        <v>750</v>
      </c>
      <c r="F1031" s="912"/>
      <c r="G1031" s="792">
        <v>2014.07</v>
      </c>
      <c r="H1031" s="792">
        <v>386</v>
      </c>
      <c r="I1031" s="793">
        <v>94.3</v>
      </c>
    </row>
    <row r="1032" spans="1:9" ht="26.4">
      <c r="A1032" s="793" t="s">
        <v>3399</v>
      </c>
      <c r="B1032" s="914" t="s">
        <v>3570</v>
      </c>
      <c r="C1032" s="792">
        <v>989.31</v>
      </c>
      <c r="D1032" s="792">
        <v>0</v>
      </c>
      <c r="E1032" s="792">
        <v>989.31</v>
      </c>
      <c r="F1032" s="912"/>
      <c r="G1032" s="792">
        <v>989.31</v>
      </c>
      <c r="H1032" s="792">
        <v>0</v>
      </c>
      <c r="I1032" s="793">
        <v>0</v>
      </c>
    </row>
    <row r="1033" spans="1:9" ht="15" thickBot="1">
      <c r="A1033" s="793" t="s">
        <v>2576</v>
      </c>
      <c r="B1033" s="914" t="s">
        <v>2577</v>
      </c>
      <c r="C1033" s="792">
        <v>550</v>
      </c>
      <c r="D1033" s="792">
        <v>0</v>
      </c>
      <c r="E1033" s="792">
        <v>550</v>
      </c>
      <c r="F1033" s="912"/>
      <c r="G1033" s="792">
        <v>550</v>
      </c>
      <c r="H1033" s="792">
        <v>0</v>
      </c>
      <c r="I1033" s="793">
        <v>0</v>
      </c>
    </row>
    <row r="1034" spans="1:9" ht="15" thickBot="1">
      <c r="A1034" s="773"/>
      <c r="B1034" s="804" t="s">
        <v>2579</v>
      </c>
      <c r="C1034" s="915">
        <v>9110.19</v>
      </c>
      <c r="D1034" s="915">
        <v>0</v>
      </c>
      <c r="E1034" s="915">
        <v>9110.19</v>
      </c>
      <c r="F1034" s="916"/>
      <c r="G1034" s="915">
        <v>259837.9</v>
      </c>
      <c r="H1034" s="915">
        <v>4808.08</v>
      </c>
      <c r="I1034" s="917">
        <v>89.48</v>
      </c>
    </row>
    <row r="1035" spans="1:9" ht="15" thickBot="1">
      <c r="A1035" s="773"/>
      <c r="B1035" s="804" t="s">
        <v>3571</v>
      </c>
      <c r="C1035" s="915">
        <v>11641.56</v>
      </c>
      <c r="D1035" s="915">
        <v>0</v>
      </c>
      <c r="E1035" s="915">
        <v>11641.56</v>
      </c>
      <c r="F1035" s="916"/>
      <c r="G1035" s="915">
        <v>328029.82</v>
      </c>
      <c r="H1035" s="915">
        <v>8063.48</v>
      </c>
      <c r="I1035" s="919">
        <v>44.37</v>
      </c>
    </row>
    <row r="1036" spans="1:9" ht="15" thickBot="1">
      <c r="A1036" s="773"/>
      <c r="B1036" s="804" t="s">
        <v>3572</v>
      </c>
      <c r="C1036" s="915">
        <v>286056.18</v>
      </c>
      <c r="D1036" s="915">
        <v>116733.1</v>
      </c>
      <c r="E1036" s="915">
        <v>402789.28</v>
      </c>
      <c r="F1036" s="916"/>
      <c r="G1036" s="915">
        <v>2408247.4700000002</v>
      </c>
      <c r="H1036" s="915">
        <v>319558.46999999997</v>
      </c>
      <c r="I1036" s="919">
        <v>26.05</v>
      </c>
    </row>
    <row r="1037" spans="1:9" ht="15" thickBot="1">
      <c r="A1037" s="773"/>
      <c r="B1037" s="804" t="s">
        <v>3573</v>
      </c>
      <c r="C1037" s="915">
        <v>286056.18</v>
      </c>
      <c r="D1037" s="915">
        <v>116733.1</v>
      </c>
      <c r="E1037" s="915">
        <v>402789.28</v>
      </c>
      <c r="F1037" s="916"/>
      <c r="G1037" s="915">
        <v>2408247.4700000002</v>
      </c>
      <c r="H1037" s="915">
        <v>319558.46999999997</v>
      </c>
      <c r="I1037" s="919">
        <v>26.05</v>
      </c>
    </row>
    <row r="1038" spans="1:9">
      <c r="A1038" s="935" t="s">
        <v>3574</v>
      </c>
      <c r="B1038" s="934" t="s">
        <v>3575</v>
      </c>
      <c r="C1038" s="792"/>
      <c r="D1038" s="792"/>
      <c r="E1038" s="792"/>
      <c r="F1038" s="912"/>
      <c r="G1038" s="792"/>
      <c r="H1038" s="792"/>
      <c r="I1038" s="913"/>
    </row>
    <row r="1039" spans="1:9">
      <c r="A1039" s="804" t="s">
        <v>3576</v>
      </c>
      <c r="B1039" s="911" t="s">
        <v>3577</v>
      </c>
      <c r="C1039" s="792"/>
      <c r="D1039" s="792"/>
      <c r="E1039" s="792"/>
      <c r="F1039" s="912"/>
      <c r="G1039" s="792"/>
      <c r="H1039" s="792"/>
      <c r="I1039" s="913"/>
    </row>
    <row r="1040" spans="1:9">
      <c r="A1040" s="922" t="s">
        <v>2566</v>
      </c>
      <c r="B1040" s="923" t="s">
        <v>3578</v>
      </c>
      <c r="C1040" s="792"/>
      <c r="D1040" s="792"/>
      <c r="E1040" s="792"/>
      <c r="F1040" s="912"/>
      <c r="G1040" s="792"/>
      <c r="H1040" s="792"/>
      <c r="I1040" s="913"/>
    </row>
    <row r="1041" spans="1:9">
      <c r="A1041" s="793" t="s">
        <v>3318</v>
      </c>
      <c r="B1041" s="914" t="s">
        <v>3579</v>
      </c>
      <c r="C1041" s="792"/>
      <c r="D1041" s="792"/>
      <c r="E1041" s="792"/>
      <c r="F1041" s="912"/>
      <c r="G1041" s="792"/>
      <c r="H1041" s="792"/>
      <c r="I1041" s="913"/>
    </row>
    <row r="1042" spans="1:9">
      <c r="A1042" s="793" t="s">
        <v>2557</v>
      </c>
      <c r="B1042" s="914" t="s">
        <v>3580</v>
      </c>
      <c r="C1042" s="792">
        <v>79.98</v>
      </c>
      <c r="D1042" s="792">
        <v>0</v>
      </c>
      <c r="E1042" s="792">
        <v>79.98</v>
      </c>
      <c r="F1042" s="912"/>
      <c r="G1042" s="792">
        <v>203.57</v>
      </c>
      <c r="H1042" s="792">
        <v>19.989999999999998</v>
      </c>
      <c r="I1042" s="793">
        <v>300.10000000000002</v>
      </c>
    </row>
    <row r="1043" spans="1:9" ht="15" thickBot="1">
      <c r="A1043" s="793" t="s">
        <v>2570</v>
      </c>
      <c r="B1043" s="914" t="s">
        <v>3581</v>
      </c>
      <c r="C1043" s="792">
        <v>19.95</v>
      </c>
      <c r="D1043" s="792">
        <v>0</v>
      </c>
      <c r="E1043" s="792">
        <v>19.95</v>
      </c>
      <c r="F1043" s="912"/>
      <c r="G1043" s="792">
        <v>59.43</v>
      </c>
      <c r="H1043" s="792">
        <v>5</v>
      </c>
      <c r="I1043" s="793">
        <v>299</v>
      </c>
    </row>
    <row r="1044" spans="1:9" ht="15" thickBot="1">
      <c r="A1044" s="773"/>
      <c r="B1044" s="804" t="s">
        <v>3330</v>
      </c>
      <c r="C1044" s="915">
        <v>99.93</v>
      </c>
      <c r="D1044" s="915">
        <v>0</v>
      </c>
      <c r="E1044" s="915">
        <v>99.93</v>
      </c>
      <c r="F1044" s="916"/>
      <c r="G1044" s="915">
        <v>263</v>
      </c>
      <c r="H1044" s="915">
        <v>24.99</v>
      </c>
      <c r="I1044" s="917">
        <v>299.88</v>
      </c>
    </row>
    <row r="1045" spans="1:9">
      <c r="A1045" s="793" t="s">
        <v>3245</v>
      </c>
      <c r="B1045" s="914" t="s">
        <v>3582</v>
      </c>
      <c r="C1045" s="792"/>
      <c r="D1045" s="792"/>
      <c r="E1045" s="792"/>
      <c r="F1045" s="912"/>
      <c r="G1045" s="792"/>
      <c r="H1045" s="792"/>
      <c r="I1045" s="913"/>
    </row>
    <row r="1046" spans="1:9">
      <c r="A1046" s="918"/>
      <c r="B1046" s="914" t="s">
        <v>3139</v>
      </c>
      <c r="C1046" s="792">
        <v>0</v>
      </c>
      <c r="D1046" s="792">
        <v>0</v>
      </c>
      <c r="E1046" s="792">
        <v>0</v>
      </c>
      <c r="F1046" s="912"/>
      <c r="G1046" s="792">
        <v>185.64</v>
      </c>
      <c r="H1046" s="792">
        <v>0</v>
      </c>
      <c r="I1046" s="793">
        <v>0</v>
      </c>
    </row>
    <row r="1047" spans="1:9" ht="15" thickBot="1">
      <c r="A1047" s="793" t="s">
        <v>2599</v>
      </c>
      <c r="B1047" s="914" t="s">
        <v>3583</v>
      </c>
      <c r="C1047" s="792">
        <v>0</v>
      </c>
      <c r="D1047" s="792">
        <v>0</v>
      </c>
      <c r="E1047" s="792">
        <v>0</v>
      </c>
      <c r="F1047" s="912"/>
      <c r="G1047" s="792">
        <v>519.27</v>
      </c>
      <c r="H1047" s="792">
        <v>0</v>
      </c>
      <c r="I1047" s="793">
        <v>0</v>
      </c>
    </row>
    <row r="1048" spans="1:9" ht="15" thickBot="1">
      <c r="A1048" s="773"/>
      <c r="B1048" s="804" t="s">
        <v>3276</v>
      </c>
      <c r="C1048" s="915">
        <v>0</v>
      </c>
      <c r="D1048" s="915">
        <v>0</v>
      </c>
      <c r="E1048" s="915">
        <v>0</v>
      </c>
      <c r="F1048" s="916"/>
      <c r="G1048" s="915">
        <v>704.91</v>
      </c>
      <c r="H1048" s="915">
        <v>0</v>
      </c>
      <c r="I1048" s="917">
        <v>0</v>
      </c>
    </row>
    <row r="1049" spans="1:9">
      <c r="A1049" s="793" t="s">
        <v>3584</v>
      </c>
      <c r="B1049" s="914" t="s">
        <v>3585</v>
      </c>
      <c r="C1049" s="792"/>
      <c r="D1049" s="792"/>
      <c r="E1049" s="792"/>
      <c r="F1049" s="912"/>
      <c r="G1049" s="792"/>
      <c r="H1049" s="792"/>
      <c r="I1049" s="913"/>
    </row>
    <row r="1050" spans="1:9" ht="26.4">
      <c r="A1050" s="918"/>
      <c r="B1050" s="914" t="s">
        <v>3586</v>
      </c>
      <c r="C1050" s="792">
        <v>0</v>
      </c>
      <c r="D1050" s="792">
        <v>0</v>
      </c>
      <c r="E1050" s="792">
        <v>0</v>
      </c>
      <c r="F1050" s="912"/>
      <c r="G1050" s="792">
        <v>1386.51</v>
      </c>
      <c r="H1050" s="792">
        <v>0</v>
      </c>
      <c r="I1050" s="793">
        <v>0</v>
      </c>
    </row>
    <row r="1051" spans="1:9" ht="26.4">
      <c r="A1051" s="918"/>
      <c r="B1051" s="914" t="s">
        <v>3587</v>
      </c>
      <c r="C1051" s="792">
        <v>0</v>
      </c>
      <c r="D1051" s="792">
        <v>0</v>
      </c>
      <c r="E1051" s="792">
        <v>0</v>
      </c>
      <c r="F1051" s="912"/>
      <c r="G1051" s="792">
        <v>200</v>
      </c>
      <c r="H1051" s="792">
        <v>0</v>
      </c>
      <c r="I1051" s="793">
        <v>0</v>
      </c>
    </row>
    <row r="1052" spans="1:9">
      <c r="A1052" s="918"/>
      <c r="B1052" s="914" t="s">
        <v>3588</v>
      </c>
      <c r="C1052" s="792">
        <v>0</v>
      </c>
      <c r="D1052" s="792">
        <v>0</v>
      </c>
      <c r="E1052" s="792">
        <v>0</v>
      </c>
      <c r="F1052" s="912"/>
      <c r="G1052" s="792">
        <v>734.48</v>
      </c>
      <c r="H1052" s="792">
        <v>0</v>
      </c>
      <c r="I1052" s="793">
        <v>0</v>
      </c>
    </row>
    <row r="1053" spans="1:9">
      <c r="A1053" s="918"/>
      <c r="B1053" s="914" t="s">
        <v>3139</v>
      </c>
      <c r="C1053" s="792">
        <v>0</v>
      </c>
      <c r="D1053" s="792">
        <v>0</v>
      </c>
      <c r="E1053" s="792">
        <v>0</v>
      </c>
      <c r="F1053" s="912"/>
      <c r="G1053" s="792">
        <v>2416.02</v>
      </c>
      <c r="H1053" s="792">
        <v>0</v>
      </c>
      <c r="I1053" s="793">
        <v>0</v>
      </c>
    </row>
    <row r="1054" spans="1:9" ht="26.4">
      <c r="A1054" s="918"/>
      <c r="B1054" s="914" t="s">
        <v>2578</v>
      </c>
      <c r="C1054" s="792">
        <v>0</v>
      </c>
      <c r="D1054" s="792">
        <v>0</v>
      </c>
      <c r="E1054" s="792">
        <v>0</v>
      </c>
      <c r="F1054" s="912"/>
      <c r="G1054" s="792">
        <v>26594.47</v>
      </c>
      <c r="H1054" s="792">
        <v>0</v>
      </c>
      <c r="I1054" s="793">
        <v>0</v>
      </c>
    </row>
    <row r="1055" spans="1:9">
      <c r="A1055" s="793" t="s">
        <v>2557</v>
      </c>
      <c r="B1055" s="914" t="s">
        <v>3589</v>
      </c>
      <c r="C1055" s="792">
        <v>0</v>
      </c>
      <c r="D1055" s="792">
        <v>0</v>
      </c>
      <c r="E1055" s="792">
        <v>0</v>
      </c>
      <c r="F1055" s="912"/>
      <c r="G1055" s="792">
        <v>471.58</v>
      </c>
      <c r="H1055" s="792">
        <v>246.31</v>
      </c>
      <c r="I1055" s="793">
        <v>-100</v>
      </c>
    </row>
    <row r="1056" spans="1:9">
      <c r="A1056" s="793" t="s">
        <v>2557</v>
      </c>
      <c r="B1056" s="914" t="s">
        <v>3590</v>
      </c>
      <c r="C1056" s="792">
        <v>0</v>
      </c>
      <c r="D1056" s="792">
        <v>0</v>
      </c>
      <c r="E1056" s="792">
        <v>0</v>
      </c>
      <c r="F1056" s="912"/>
      <c r="G1056" s="792">
        <v>1723.78</v>
      </c>
      <c r="H1056" s="792">
        <v>0</v>
      </c>
      <c r="I1056" s="793">
        <v>0</v>
      </c>
    </row>
    <row r="1057" spans="1:9">
      <c r="A1057" s="793" t="s">
        <v>2557</v>
      </c>
      <c r="B1057" s="914" t="s">
        <v>3591</v>
      </c>
      <c r="C1057" s="792">
        <v>59.99</v>
      </c>
      <c r="D1057" s="792">
        <v>0</v>
      </c>
      <c r="E1057" s="792">
        <v>59.99</v>
      </c>
      <c r="F1057" s="912"/>
      <c r="G1057" s="792">
        <v>441.71</v>
      </c>
      <c r="H1057" s="792">
        <v>56</v>
      </c>
      <c r="I1057" s="793">
        <v>7.13</v>
      </c>
    </row>
    <row r="1058" spans="1:9">
      <c r="A1058" s="793" t="s">
        <v>2570</v>
      </c>
      <c r="B1058" s="914" t="s">
        <v>3592</v>
      </c>
      <c r="C1058" s="792">
        <v>0</v>
      </c>
      <c r="D1058" s="792">
        <v>0</v>
      </c>
      <c r="E1058" s="792">
        <v>0</v>
      </c>
      <c r="F1058" s="912"/>
      <c r="G1058" s="792">
        <v>2801.36</v>
      </c>
      <c r="H1058" s="792">
        <v>100</v>
      </c>
      <c r="I1058" s="793">
        <v>-100</v>
      </c>
    </row>
    <row r="1059" spans="1:9">
      <c r="A1059" s="793" t="s">
        <v>2572</v>
      </c>
      <c r="B1059" s="914" t="s">
        <v>3593</v>
      </c>
      <c r="C1059" s="792">
        <v>0</v>
      </c>
      <c r="D1059" s="792">
        <v>0</v>
      </c>
      <c r="E1059" s="792">
        <v>0</v>
      </c>
      <c r="F1059" s="912"/>
      <c r="G1059" s="792">
        <v>2686.71</v>
      </c>
      <c r="H1059" s="792">
        <v>0</v>
      </c>
      <c r="I1059" s="793">
        <v>0</v>
      </c>
    </row>
    <row r="1060" spans="1:9" ht="26.4">
      <c r="A1060" s="793" t="s">
        <v>2572</v>
      </c>
      <c r="B1060" s="914" t="s">
        <v>3594</v>
      </c>
      <c r="C1060" s="792">
        <v>0</v>
      </c>
      <c r="D1060" s="792">
        <v>0</v>
      </c>
      <c r="E1060" s="792">
        <v>0</v>
      </c>
      <c r="F1060" s="912"/>
      <c r="G1060" s="792">
        <v>349.71</v>
      </c>
      <c r="H1060" s="792">
        <v>0</v>
      </c>
      <c r="I1060" s="793">
        <v>0</v>
      </c>
    </row>
    <row r="1061" spans="1:9">
      <c r="A1061" s="793" t="s">
        <v>2574</v>
      </c>
      <c r="B1061" s="914" t="s">
        <v>3595</v>
      </c>
      <c r="C1061" s="792">
        <v>0</v>
      </c>
      <c r="D1061" s="792">
        <v>0</v>
      </c>
      <c r="E1061" s="792">
        <v>0</v>
      </c>
      <c r="F1061" s="912"/>
      <c r="G1061" s="792">
        <v>24735.599999999999</v>
      </c>
      <c r="H1061" s="792">
        <v>700.33</v>
      </c>
      <c r="I1061" s="793">
        <v>-100</v>
      </c>
    </row>
    <row r="1062" spans="1:9">
      <c r="A1062" s="793" t="s">
        <v>2592</v>
      </c>
      <c r="B1062" s="914" t="s">
        <v>3596</v>
      </c>
      <c r="C1062" s="792">
        <v>0</v>
      </c>
      <c r="D1062" s="792">
        <v>0</v>
      </c>
      <c r="E1062" s="792">
        <v>0</v>
      </c>
      <c r="F1062" s="912"/>
      <c r="G1062" s="792">
        <v>3371.2</v>
      </c>
      <c r="H1062" s="792">
        <v>0</v>
      </c>
      <c r="I1062" s="793">
        <v>0</v>
      </c>
    </row>
    <row r="1063" spans="1:9">
      <c r="A1063" s="793" t="s">
        <v>2595</v>
      </c>
      <c r="B1063" s="914" t="s">
        <v>3597</v>
      </c>
      <c r="C1063" s="792">
        <v>159.69999999999999</v>
      </c>
      <c r="D1063" s="792">
        <v>0</v>
      </c>
      <c r="E1063" s="792">
        <v>159.69999999999999</v>
      </c>
      <c r="F1063" s="912"/>
      <c r="G1063" s="792">
        <v>8648.98</v>
      </c>
      <c r="H1063" s="792">
        <v>0</v>
      </c>
      <c r="I1063" s="793">
        <v>0</v>
      </c>
    </row>
    <row r="1064" spans="1:9">
      <c r="A1064" s="793" t="s">
        <v>2597</v>
      </c>
      <c r="B1064" s="914" t="s">
        <v>3598</v>
      </c>
      <c r="C1064" s="792">
        <v>48.6</v>
      </c>
      <c r="D1064" s="792">
        <v>0</v>
      </c>
      <c r="E1064" s="792">
        <v>48.6</v>
      </c>
      <c r="F1064" s="912"/>
      <c r="G1064" s="792">
        <v>4846.33</v>
      </c>
      <c r="H1064" s="792">
        <v>73.989999999999995</v>
      </c>
      <c r="I1064" s="793">
        <v>-34.32</v>
      </c>
    </row>
    <row r="1065" spans="1:9">
      <c r="A1065" s="793" t="s">
        <v>2599</v>
      </c>
      <c r="B1065" s="914" t="s">
        <v>3599</v>
      </c>
      <c r="C1065" s="792">
        <v>0</v>
      </c>
      <c r="D1065" s="792">
        <v>0</v>
      </c>
      <c r="E1065" s="792">
        <v>0</v>
      </c>
      <c r="F1065" s="912"/>
      <c r="G1065" s="792">
        <v>493.7</v>
      </c>
      <c r="H1065" s="792">
        <v>0</v>
      </c>
      <c r="I1065" s="793">
        <v>0</v>
      </c>
    </row>
    <row r="1066" spans="1:9">
      <c r="A1066" s="793" t="s">
        <v>2601</v>
      </c>
      <c r="B1066" s="914" t="s">
        <v>3600</v>
      </c>
      <c r="C1066" s="792">
        <v>0</v>
      </c>
      <c r="D1066" s="792">
        <v>0</v>
      </c>
      <c r="E1066" s="792">
        <v>0</v>
      </c>
      <c r="F1066" s="912"/>
      <c r="G1066" s="792">
        <v>1454.5</v>
      </c>
      <c r="H1066" s="792">
        <v>0</v>
      </c>
      <c r="I1066" s="793">
        <v>0</v>
      </c>
    </row>
    <row r="1067" spans="1:9" ht="16.5" customHeight="1">
      <c r="A1067" s="793" t="s">
        <v>2601</v>
      </c>
      <c r="B1067" s="914" t="s">
        <v>3601</v>
      </c>
      <c r="C1067" s="792">
        <v>0</v>
      </c>
      <c r="D1067" s="792">
        <v>0</v>
      </c>
      <c r="E1067" s="792">
        <v>0</v>
      </c>
      <c r="F1067" s="912"/>
      <c r="G1067" s="792">
        <v>579.27</v>
      </c>
      <c r="H1067" s="792">
        <v>0</v>
      </c>
      <c r="I1067" s="793">
        <v>0</v>
      </c>
    </row>
    <row r="1068" spans="1:9">
      <c r="A1068" s="793" t="s">
        <v>2604</v>
      </c>
      <c r="B1068" s="914" t="s">
        <v>3602</v>
      </c>
      <c r="C1068" s="792">
        <v>61.46</v>
      </c>
      <c r="D1068" s="792">
        <v>0</v>
      </c>
      <c r="E1068" s="792">
        <v>61.46</v>
      </c>
      <c r="F1068" s="912"/>
      <c r="G1068" s="792">
        <v>345.16</v>
      </c>
      <c r="H1068" s="792">
        <v>-80.599999999999994</v>
      </c>
      <c r="I1068" s="793">
        <v>-176.25</v>
      </c>
    </row>
    <row r="1069" spans="1:9">
      <c r="A1069" s="793" t="s">
        <v>2604</v>
      </c>
      <c r="B1069" s="914" t="s">
        <v>3603</v>
      </c>
      <c r="C1069" s="792">
        <v>0</v>
      </c>
      <c r="D1069" s="792">
        <v>0</v>
      </c>
      <c r="E1069" s="792">
        <v>0</v>
      </c>
      <c r="F1069" s="912"/>
      <c r="G1069" s="792">
        <v>469.51</v>
      </c>
      <c r="H1069" s="792">
        <v>0</v>
      </c>
      <c r="I1069" s="793">
        <v>0</v>
      </c>
    </row>
    <row r="1070" spans="1:9">
      <c r="A1070" s="793" t="s">
        <v>2606</v>
      </c>
      <c r="B1070" s="914" t="s">
        <v>3604</v>
      </c>
      <c r="C1070" s="792">
        <v>0</v>
      </c>
      <c r="D1070" s="792">
        <v>0</v>
      </c>
      <c r="E1070" s="792">
        <v>0</v>
      </c>
      <c r="F1070" s="912"/>
      <c r="G1070" s="792">
        <v>3518.61</v>
      </c>
      <c r="H1070" s="792">
        <v>0</v>
      </c>
      <c r="I1070" s="793">
        <v>0</v>
      </c>
    </row>
    <row r="1071" spans="1:9">
      <c r="A1071" s="793" t="s">
        <v>2768</v>
      </c>
      <c r="B1071" s="914" t="s">
        <v>3605</v>
      </c>
      <c r="C1071" s="792">
        <v>0</v>
      </c>
      <c r="D1071" s="792">
        <v>0</v>
      </c>
      <c r="E1071" s="792">
        <v>0</v>
      </c>
      <c r="F1071" s="912"/>
      <c r="G1071" s="792">
        <v>565.54</v>
      </c>
      <c r="H1071" s="792">
        <v>0</v>
      </c>
      <c r="I1071" s="793">
        <v>0</v>
      </c>
    </row>
    <row r="1072" spans="1:9" ht="26.4">
      <c r="A1072" s="793" t="s">
        <v>2608</v>
      </c>
      <c r="B1072" s="914" t="s">
        <v>3606</v>
      </c>
      <c r="C1072" s="792">
        <v>50</v>
      </c>
      <c r="D1072" s="792">
        <v>0</v>
      </c>
      <c r="E1072" s="792">
        <v>50</v>
      </c>
      <c r="F1072" s="912"/>
      <c r="G1072" s="792">
        <v>10508.99</v>
      </c>
      <c r="H1072" s="792">
        <v>0</v>
      </c>
      <c r="I1072" s="793">
        <v>0</v>
      </c>
    </row>
    <row r="1073" spans="1:9">
      <c r="A1073" s="793" t="s">
        <v>2610</v>
      </c>
      <c r="B1073" s="914" t="s">
        <v>3607</v>
      </c>
      <c r="C1073" s="792">
        <v>0</v>
      </c>
      <c r="D1073" s="792">
        <v>0</v>
      </c>
      <c r="E1073" s="792">
        <v>0</v>
      </c>
      <c r="F1073" s="912"/>
      <c r="G1073" s="792">
        <v>31.97</v>
      </c>
      <c r="H1073" s="792">
        <v>0</v>
      </c>
      <c r="I1073" s="793">
        <v>0</v>
      </c>
    </row>
    <row r="1074" spans="1:9" ht="16.5" customHeight="1">
      <c r="A1074" s="793" t="s">
        <v>2612</v>
      </c>
      <c r="B1074" s="914" t="s">
        <v>3608</v>
      </c>
      <c r="C1074" s="792">
        <v>0</v>
      </c>
      <c r="D1074" s="792">
        <v>0</v>
      </c>
      <c r="E1074" s="792">
        <v>0</v>
      </c>
      <c r="F1074" s="912"/>
      <c r="G1074" s="792">
        <v>4848.29</v>
      </c>
      <c r="H1074" s="792">
        <v>0</v>
      </c>
      <c r="I1074" s="793">
        <v>0</v>
      </c>
    </row>
    <row r="1075" spans="1:9" ht="16.5" customHeight="1">
      <c r="A1075" s="793" t="s">
        <v>2615</v>
      </c>
      <c r="B1075" s="914" t="s">
        <v>3609</v>
      </c>
      <c r="C1075" s="792">
        <v>0</v>
      </c>
      <c r="D1075" s="792">
        <v>0</v>
      </c>
      <c r="E1075" s="792">
        <v>0</v>
      </c>
      <c r="F1075" s="912"/>
      <c r="G1075" s="792">
        <v>2279.2199999999998</v>
      </c>
      <c r="H1075" s="792">
        <v>0</v>
      </c>
      <c r="I1075" s="793">
        <v>0</v>
      </c>
    </row>
    <row r="1076" spans="1:9" ht="16.5" customHeight="1">
      <c r="A1076" s="793" t="s">
        <v>2615</v>
      </c>
      <c r="B1076" s="914" t="s">
        <v>3610</v>
      </c>
      <c r="C1076" s="792">
        <v>0</v>
      </c>
      <c r="D1076" s="792">
        <v>0</v>
      </c>
      <c r="E1076" s="792">
        <v>0</v>
      </c>
      <c r="F1076" s="912"/>
      <c r="G1076" s="792">
        <v>1200</v>
      </c>
      <c r="H1076" s="792">
        <v>0</v>
      </c>
      <c r="I1076" s="793">
        <v>0</v>
      </c>
    </row>
    <row r="1077" spans="1:9" ht="16.5" customHeight="1">
      <c r="A1077" s="793" t="s">
        <v>2617</v>
      </c>
      <c r="B1077" s="914" t="s">
        <v>3611</v>
      </c>
      <c r="C1077" s="792">
        <v>0</v>
      </c>
      <c r="D1077" s="792">
        <v>0</v>
      </c>
      <c r="E1077" s="792">
        <v>0</v>
      </c>
      <c r="F1077" s="912"/>
      <c r="G1077" s="792">
        <v>50</v>
      </c>
      <c r="H1077" s="792">
        <v>0</v>
      </c>
      <c r="I1077" s="793">
        <v>0</v>
      </c>
    </row>
    <row r="1078" spans="1:9" ht="16.5" customHeight="1">
      <c r="A1078" s="793" t="s">
        <v>2619</v>
      </c>
      <c r="B1078" s="914" t="s">
        <v>3612</v>
      </c>
      <c r="C1078" s="792">
        <v>0</v>
      </c>
      <c r="D1078" s="792">
        <v>0</v>
      </c>
      <c r="E1078" s="792">
        <v>0</v>
      </c>
      <c r="F1078" s="912"/>
      <c r="G1078" s="792">
        <v>3074.11</v>
      </c>
      <c r="H1078" s="792">
        <v>0</v>
      </c>
      <c r="I1078" s="793">
        <v>0</v>
      </c>
    </row>
    <row r="1079" spans="1:9" ht="26.4">
      <c r="A1079" s="793" t="s">
        <v>2621</v>
      </c>
      <c r="B1079" s="914" t="s">
        <v>3613</v>
      </c>
      <c r="C1079" s="792">
        <v>0</v>
      </c>
      <c r="D1079" s="792">
        <v>0</v>
      </c>
      <c r="E1079" s="792">
        <v>0</v>
      </c>
      <c r="F1079" s="912"/>
      <c r="G1079" s="792">
        <v>1847.36</v>
      </c>
      <c r="H1079" s="792">
        <v>0</v>
      </c>
      <c r="I1079" s="793">
        <v>0</v>
      </c>
    </row>
    <row r="1080" spans="1:9" ht="26.4">
      <c r="A1080" s="793" t="s">
        <v>2623</v>
      </c>
      <c r="B1080" s="914" t="s">
        <v>3614</v>
      </c>
      <c r="C1080" s="792">
        <v>0</v>
      </c>
      <c r="D1080" s="792">
        <v>0</v>
      </c>
      <c r="E1080" s="792">
        <v>0</v>
      </c>
      <c r="F1080" s="912"/>
      <c r="G1080" s="792">
        <v>693.16</v>
      </c>
      <c r="H1080" s="792">
        <v>0</v>
      </c>
      <c r="I1080" s="793">
        <v>0</v>
      </c>
    </row>
    <row r="1081" spans="1:9" ht="26.4">
      <c r="A1081" s="793" t="s">
        <v>2786</v>
      </c>
      <c r="B1081" s="914" t="s">
        <v>3615</v>
      </c>
      <c r="C1081" s="792">
        <v>0</v>
      </c>
      <c r="D1081" s="792">
        <v>0</v>
      </c>
      <c r="E1081" s="792">
        <v>0</v>
      </c>
      <c r="F1081" s="912"/>
      <c r="G1081" s="792">
        <v>592.47</v>
      </c>
      <c r="H1081" s="792">
        <v>0</v>
      </c>
      <c r="I1081" s="793">
        <v>0</v>
      </c>
    </row>
    <row r="1082" spans="1:9">
      <c r="A1082" s="793" t="s">
        <v>2788</v>
      </c>
      <c r="B1082" s="914" t="s">
        <v>3616</v>
      </c>
      <c r="C1082" s="792">
        <v>0</v>
      </c>
      <c r="D1082" s="792">
        <v>0</v>
      </c>
      <c r="E1082" s="792">
        <v>0</v>
      </c>
      <c r="F1082" s="912"/>
      <c r="G1082" s="792">
        <v>260</v>
      </c>
      <c r="H1082" s="792">
        <v>0</v>
      </c>
      <c r="I1082" s="793">
        <v>0</v>
      </c>
    </row>
    <row r="1083" spans="1:9">
      <c r="A1083" s="793" t="s">
        <v>2790</v>
      </c>
      <c r="B1083" s="914" t="s">
        <v>3617</v>
      </c>
      <c r="C1083" s="792">
        <v>0</v>
      </c>
      <c r="D1083" s="792">
        <v>0</v>
      </c>
      <c r="E1083" s="792">
        <v>0</v>
      </c>
      <c r="F1083" s="912"/>
      <c r="G1083" s="792">
        <v>100</v>
      </c>
      <c r="H1083" s="792">
        <v>0</v>
      </c>
      <c r="I1083" s="793">
        <v>0</v>
      </c>
    </row>
    <row r="1084" spans="1:9">
      <c r="A1084" s="793" t="s">
        <v>2796</v>
      </c>
      <c r="B1084" s="914" t="s">
        <v>3618</v>
      </c>
      <c r="C1084" s="792">
        <v>0</v>
      </c>
      <c r="D1084" s="792">
        <v>0</v>
      </c>
      <c r="E1084" s="792">
        <v>0</v>
      </c>
      <c r="F1084" s="912"/>
      <c r="G1084" s="792">
        <v>811.64</v>
      </c>
      <c r="H1084" s="792">
        <v>0</v>
      </c>
      <c r="I1084" s="793">
        <v>0</v>
      </c>
    </row>
    <row r="1085" spans="1:9">
      <c r="A1085" s="793" t="s">
        <v>2798</v>
      </c>
      <c r="B1085" s="914" t="s">
        <v>3619</v>
      </c>
      <c r="C1085" s="792">
        <v>0</v>
      </c>
      <c r="D1085" s="792">
        <v>0</v>
      </c>
      <c r="E1085" s="792">
        <v>0</v>
      </c>
      <c r="F1085" s="912"/>
      <c r="G1085" s="792">
        <v>1188.3</v>
      </c>
      <c r="H1085" s="792">
        <v>0</v>
      </c>
      <c r="I1085" s="793">
        <v>0</v>
      </c>
    </row>
    <row r="1086" spans="1:9">
      <c r="A1086" s="793" t="s">
        <v>2801</v>
      </c>
      <c r="B1086" s="914" t="s">
        <v>3620</v>
      </c>
      <c r="C1086" s="792">
        <v>0</v>
      </c>
      <c r="D1086" s="792">
        <v>0</v>
      </c>
      <c r="E1086" s="792">
        <v>0</v>
      </c>
      <c r="F1086" s="912"/>
      <c r="G1086" s="792">
        <v>1946.45</v>
      </c>
      <c r="H1086" s="792">
        <v>0</v>
      </c>
      <c r="I1086" s="793">
        <v>0</v>
      </c>
    </row>
    <row r="1087" spans="1:9">
      <c r="A1087" s="793" t="s">
        <v>2806</v>
      </c>
      <c r="B1087" s="914" t="s">
        <v>3621</v>
      </c>
      <c r="C1087" s="792">
        <v>0</v>
      </c>
      <c r="D1087" s="792">
        <v>0</v>
      </c>
      <c r="E1087" s="792">
        <v>0</v>
      </c>
      <c r="F1087" s="912"/>
      <c r="G1087" s="792">
        <v>703.81</v>
      </c>
      <c r="H1087" s="792">
        <v>0</v>
      </c>
      <c r="I1087" s="793">
        <v>0</v>
      </c>
    </row>
    <row r="1088" spans="1:9">
      <c r="A1088" s="793" t="s">
        <v>2810</v>
      </c>
      <c r="B1088" s="914" t="s">
        <v>3622</v>
      </c>
      <c r="C1088" s="792">
        <v>0</v>
      </c>
      <c r="D1088" s="792">
        <v>0</v>
      </c>
      <c r="E1088" s="792">
        <v>0</v>
      </c>
      <c r="F1088" s="912"/>
      <c r="G1088" s="792">
        <v>1193.6400000000001</v>
      </c>
      <c r="H1088" s="792">
        <v>0</v>
      </c>
      <c r="I1088" s="793">
        <v>0</v>
      </c>
    </row>
    <row r="1089" spans="1:9" ht="16.5" customHeight="1">
      <c r="A1089" s="793" t="s">
        <v>2814</v>
      </c>
      <c r="B1089" s="914" t="s">
        <v>3623</v>
      </c>
      <c r="C1089" s="792">
        <v>0</v>
      </c>
      <c r="D1089" s="792">
        <v>0</v>
      </c>
      <c r="E1089" s="792">
        <v>0</v>
      </c>
      <c r="F1089" s="912"/>
      <c r="G1089" s="792">
        <v>715.5</v>
      </c>
      <c r="H1089" s="792">
        <v>0</v>
      </c>
      <c r="I1089" s="793">
        <v>0</v>
      </c>
    </row>
    <row r="1090" spans="1:9" ht="26.4">
      <c r="A1090" s="793" t="s">
        <v>2820</v>
      </c>
      <c r="B1090" s="914" t="s">
        <v>3624</v>
      </c>
      <c r="C1090" s="792">
        <v>0</v>
      </c>
      <c r="D1090" s="792">
        <v>0</v>
      </c>
      <c r="E1090" s="792">
        <v>0</v>
      </c>
      <c r="F1090" s="912"/>
      <c r="G1090" s="792">
        <v>255.78</v>
      </c>
      <c r="H1090" s="792">
        <v>0</v>
      </c>
      <c r="I1090" s="793">
        <v>0</v>
      </c>
    </row>
    <row r="1091" spans="1:9" ht="26.4">
      <c r="A1091" s="793" t="s">
        <v>2822</v>
      </c>
      <c r="B1091" s="914" t="s">
        <v>3625</v>
      </c>
      <c r="C1091" s="792">
        <v>8179.15</v>
      </c>
      <c r="D1091" s="792">
        <v>0</v>
      </c>
      <c r="E1091" s="792">
        <v>8179.15</v>
      </c>
      <c r="F1091" s="912"/>
      <c r="G1091" s="792">
        <v>76968.52</v>
      </c>
      <c r="H1091" s="792">
        <v>3661.19</v>
      </c>
      <c r="I1091" s="793">
        <v>123.4</v>
      </c>
    </row>
    <row r="1092" spans="1:9">
      <c r="A1092" s="793" t="s">
        <v>2824</v>
      </c>
      <c r="B1092" s="914" t="s">
        <v>3626</v>
      </c>
      <c r="C1092" s="792">
        <v>0</v>
      </c>
      <c r="D1092" s="792">
        <v>0</v>
      </c>
      <c r="E1092" s="792">
        <v>0</v>
      </c>
      <c r="F1092" s="912"/>
      <c r="G1092" s="792">
        <v>33.81</v>
      </c>
      <c r="H1092" s="792">
        <v>0</v>
      </c>
      <c r="I1092" s="793">
        <v>0</v>
      </c>
    </row>
    <row r="1093" spans="1:9">
      <c r="A1093" s="793" t="s">
        <v>2826</v>
      </c>
      <c r="B1093" s="914" t="s">
        <v>3627</v>
      </c>
      <c r="C1093" s="792">
        <v>0</v>
      </c>
      <c r="D1093" s="792">
        <v>0</v>
      </c>
      <c r="E1093" s="792">
        <v>0</v>
      </c>
      <c r="F1093" s="912"/>
      <c r="G1093" s="792">
        <v>26.3</v>
      </c>
      <c r="H1093" s="792">
        <v>0</v>
      </c>
      <c r="I1093" s="793">
        <v>0</v>
      </c>
    </row>
    <row r="1094" spans="1:9" ht="26.4">
      <c r="A1094" s="793" t="s">
        <v>2830</v>
      </c>
      <c r="B1094" s="914" t="s">
        <v>3628</v>
      </c>
      <c r="C1094" s="792">
        <v>0</v>
      </c>
      <c r="D1094" s="792">
        <v>0</v>
      </c>
      <c r="E1094" s="792">
        <v>0</v>
      </c>
      <c r="F1094" s="912"/>
      <c r="G1094" s="792">
        <v>61.06</v>
      </c>
      <c r="H1094" s="792">
        <v>0</v>
      </c>
      <c r="I1094" s="793">
        <v>0</v>
      </c>
    </row>
    <row r="1095" spans="1:9" ht="26.4">
      <c r="A1095" s="793" t="s">
        <v>2832</v>
      </c>
      <c r="B1095" s="914" t="s">
        <v>3629</v>
      </c>
      <c r="C1095" s="792">
        <v>0</v>
      </c>
      <c r="D1095" s="792">
        <v>0</v>
      </c>
      <c r="E1095" s="792">
        <v>0</v>
      </c>
      <c r="F1095" s="912"/>
      <c r="G1095" s="792">
        <v>941.78</v>
      </c>
      <c r="H1095" s="792">
        <v>0</v>
      </c>
      <c r="I1095" s="793">
        <v>0</v>
      </c>
    </row>
    <row r="1096" spans="1:9">
      <c r="A1096" s="793" t="s">
        <v>3394</v>
      </c>
      <c r="B1096" s="914" t="s">
        <v>3630</v>
      </c>
      <c r="C1096" s="792">
        <v>0</v>
      </c>
      <c r="D1096" s="792">
        <v>0</v>
      </c>
      <c r="E1096" s="792">
        <v>0</v>
      </c>
      <c r="F1096" s="912"/>
      <c r="G1096" s="792">
        <v>2606.77</v>
      </c>
      <c r="H1096" s="792">
        <v>0</v>
      </c>
      <c r="I1096" s="793">
        <v>0</v>
      </c>
    </row>
    <row r="1097" spans="1:9" ht="26.4">
      <c r="A1097" s="793" t="s">
        <v>3263</v>
      </c>
      <c r="B1097" s="914" t="s">
        <v>3631</v>
      </c>
      <c r="C1097" s="792">
        <v>0</v>
      </c>
      <c r="D1097" s="792">
        <v>0</v>
      </c>
      <c r="E1097" s="792">
        <v>0</v>
      </c>
      <c r="F1097" s="912"/>
      <c r="G1097" s="792">
        <v>1412.97</v>
      </c>
      <c r="H1097" s="792">
        <v>0</v>
      </c>
      <c r="I1097" s="793">
        <v>0</v>
      </c>
    </row>
    <row r="1098" spans="1:9" ht="26.4">
      <c r="A1098" s="793" t="s">
        <v>2842</v>
      </c>
      <c r="B1098" s="914" t="s">
        <v>3632</v>
      </c>
      <c r="C1098" s="792">
        <v>0</v>
      </c>
      <c r="D1098" s="792">
        <v>0</v>
      </c>
      <c r="E1098" s="792">
        <v>0</v>
      </c>
      <c r="F1098" s="912"/>
      <c r="G1098" s="792">
        <v>1147.94</v>
      </c>
      <c r="H1098" s="792">
        <v>0</v>
      </c>
      <c r="I1098" s="793">
        <v>0</v>
      </c>
    </row>
    <row r="1099" spans="1:9">
      <c r="A1099" s="793" t="s">
        <v>3399</v>
      </c>
      <c r="B1099" s="914" t="s">
        <v>3633</v>
      </c>
      <c r="C1099" s="792">
        <v>0</v>
      </c>
      <c r="D1099" s="792">
        <v>0</v>
      </c>
      <c r="E1099" s="792">
        <v>0</v>
      </c>
      <c r="F1099" s="912"/>
      <c r="G1099" s="792">
        <v>6259.93</v>
      </c>
      <c r="H1099" s="792">
        <v>0</v>
      </c>
      <c r="I1099" s="793">
        <v>0</v>
      </c>
    </row>
    <row r="1100" spans="1:9">
      <c r="A1100" s="793" t="s">
        <v>3267</v>
      </c>
      <c r="B1100" s="914" t="s">
        <v>3634</v>
      </c>
      <c r="C1100" s="792">
        <v>1099.8900000000001</v>
      </c>
      <c r="D1100" s="792">
        <v>0</v>
      </c>
      <c r="E1100" s="792">
        <v>1099.8900000000001</v>
      </c>
      <c r="F1100" s="912"/>
      <c r="G1100" s="792">
        <v>15302.49</v>
      </c>
      <c r="H1100" s="792">
        <v>1032.07</v>
      </c>
      <c r="I1100" s="793">
        <v>6.57</v>
      </c>
    </row>
    <row r="1101" spans="1:9">
      <c r="A1101" s="793" t="s">
        <v>3269</v>
      </c>
      <c r="B1101" s="914" t="s">
        <v>3635</v>
      </c>
      <c r="C1101" s="792">
        <v>0</v>
      </c>
      <c r="D1101" s="792">
        <v>0</v>
      </c>
      <c r="E1101" s="792">
        <v>0</v>
      </c>
      <c r="F1101" s="912"/>
      <c r="G1101" s="792">
        <v>15.78</v>
      </c>
      <c r="H1101" s="792">
        <v>0</v>
      </c>
      <c r="I1101" s="793">
        <v>0</v>
      </c>
    </row>
    <row r="1102" spans="1:9">
      <c r="A1102" s="793" t="s">
        <v>2881</v>
      </c>
      <c r="B1102" s="914" t="s">
        <v>3636</v>
      </c>
      <c r="C1102" s="792">
        <v>0</v>
      </c>
      <c r="D1102" s="792">
        <v>0</v>
      </c>
      <c r="E1102" s="792">
        <v>0</v>
      </c>
      <c r="F1102" s="912"/>
      <c r="G1102" s="792">
        <v>946.23</v>
      </c>
      <c r="H1102" s="792">
        <v>0</v>
      </c>
      <c r="I1102" s="793">
        <v>0</v>
      </c>
    </row>
    <row r="1103" spans="1:9">
      <c r="A1103" s="793" t="s">
        <v>3407</v>
      </c>
      <c r="B1103" s="914" t="s">
        <v>3637</v>
      </c>
      <c r="C1103" s="792">
        <v>0</v>
      </c>
      <c r="D1103" s="792">
        <v>0</v>
      </c>
      <c r="E1103" s="792">
        <v>0</v>
      </c>
      <c r="F1103" s="912"/>
      <c r="G1103" s="792">
        <v>98.45</v>
      </c>
      <c r="H1103" s="792">
        <v>0</v>
      </c>
      <c r="I1103" s="793">
        <v>0</v>
      </c>
    </row>
    <row r="1104" spans="1:9" ht="26.4">
      <c r="A1104" s="793" t="s">
        <v>3411</v>
      </c>
      <c r="B1104" s="914" t="s">
        <v>3638</v>
      </c>
      <c r="C1104" s="792">
        <v>0</v>
      </c>
      <c r="D1104" s="792">
        <v>0</v>
      </c>
      <c r="E1104" s="792">
        <v>0</v>
      </c>
      <c r="F1104" s="912"/>
      <c r="G1104" s="792">
        <v>101.68</v>
      </c>
      <c r="H1104" s="792">
        <v>0</v>
      </c>
      <c r="I1104" s="793">
        <v>0</v>
      </c>
    </row>
    <row r="1105" spans="1:9">
      <c r="A1105" s="793" t="s">
        <v>3413</v>
      </c>
      <c r="B1105" s="914" t="s">
        <v>3639</v>
      </c>
      <c r="C1105" s="792">
        <v>6883.19</v>
      </c>
      <c r="D1105" s="792">
        <v>0</v>
      </c>
      <c r="E1105" s="792">
        <v>6883.19</v>
      </c>
      <c r="F1105" s="912"/>
      <c r="G1105" s="792">
        <v>127086.63</v>
      </c>
      <c r="H1105" s="792">
        <v>9652.4</v>
      </c>
      <c r="I1105" s="793">
        <v>-28.69</v>
      </c>
    </row>
    <row r="1106" spans="1:9">
      <c r="A1106" s="793" t="s">
        <v>3415</v>
      </c>
      <c r="B1106" s="914" t="s">
        <v>3640</v>
      </c>
      <c r="C1106" s="792">
        <v>0</v>
      </c>
      <c r="D1106" s="792">
        <v>0</v>
      </c>
      <c r="E1106" s="792">
        <v>0</v>
      </c>
      <c r="F1106" s="912"/>
      <c r="G1106" s="792">
        <v>58.78</v>
      </c>
      <c r="H1106" s="792">
        <v>0</v>
      </c>
      <c r="I1106" s="793">
        <v>0</v>
      </c>
    </row>
    <row r="1107" spans="1:9">
      <c r="A1107" s="793" t="s">
        <v>3417</v>
      </c>
      <c r="B1107" s="914" t="s">
        <v>3641</v>
      </c>
      <c r="C1107" s="792">
        <v>0</v>
      </c>
      <c r="D1107" s="792">
        <v>0</v>
      </c>
      <c r="E1107" s="792">
        <v>0</v>
      </c>
      <c r="F1107" s="912"/>
      <c r="G1107" s="792">
        <v>52.64</v>
      </c>
      <c r="H1107" s="792">
        <v>0</v>
      </c>
      <c r="I1107" s="793">
        <v>0</v>
      </c>
    </row>
    <row r="1108" spans="1:9">
      <c r="A1108" s="793" t="s">
        <v>3642</v>
      </c>
      <c r="B1108" s="914" t="s">
        <v>3643</v>
      </c>
      <c r="C1108" s="792">
        <v>0</v>
      </c>
      <c r="D1108" s="792">
        <v>0</v>
      </c>
      <c r="E1108" s="792">
        <v>0</v>
      </c>
      <c r="F1108" s="912"/>
      <c r="G1108" s="792">
        <v>1337.77</v>
      </c>
      <c r="H1108" s="792">
        <v>0</v>
      </c>
      <c r="I1108" s="793">
        <v>0</v>
      </c>
    </row>
    <row r="1109" spans="1:9">
      <c r="A1109" s="793" t="s">
        <v>3419</v>
      </c>
      <c r="B1109" s="914" t="s">
        <v>3644</v>
      </c>
      <c r="C1109" s="792">
        <v>0</v>
      </c>
      <c r="D1109" s="792">
        <v>0</v>
      </c>
      <c r="E1109" s="792">
        <v>0</v>
      </c>
      <c r="F1109" s="912"/>
      <c r="G1109" s="792">
        <v>1768.41</v>
      </c>
      <c r="H1109" s="792">
        <v>0</v>
      </c>
      <c r="I1109" s="793">
        <v>0</v>
      </c>
    </row>
    <row r="1110" spans="1:9">
      <c r="A1110" s="793" t="s">
        <v>3428</v>
      </c>
      <c r="B1110" s="914" t="s">
        <v>3645</v>
      </c>
      <c r="C1110" s="792">
        <v>1597.93</v>
      </c>
      <c r="D1110" s="792">
        <v>0</v>
      </c>
      <c r="E1110" s="792">
        <v>1597.93</v>
      </c>
      <c r="F1110" s="912"/>
      <c r="G1110" s="792">
        <v>42430.559999999998</v>
      </c>
      <c r="H1110" s="792">
        <v>1373.78</v>
      </c>
      <c r="I1110" s="793">
        <v>16.32</v>
      </c>
    </row>
    <row r="1111" spans="1:9">
      <c r="A1111" s="793" t="s">
        <v>3430</v>
      </c>
      <c r="B1111" s="914" t="s">
        <v>3646</v>
      </c>
      <c r="C1111" s="792">
        <v>0</v>
      </c>
      <c r="D1111" s="792">
        <v>0</v>
      </c>
      <c r="E1111" s="792">
        <v>0</v>
      </c>
      <c r="F1111" s="912"/>
      <c r="G1111" s="792">
        <v>7.38</v>
      </c>
      <c r="H1111" s="792">
        <v>0</v>
      </c>
      <c r="I1111" s="793">
        <v>0</v>
      </c>
    </row>
    <row r="1112" spans="1:9">
      <c r="A1112" s="793" t="s">
        <v>3433</v>
      </c>
      <c r="B1112" s="914" t="s">
        <v>3647</v>
      </c>
      <c r="C1112" s="792">
        <v>0</v>
      </c>
      <c r="D1112" s="792">
        <v>0</v>
      </c>
      <c r="E1112" s="792">
        <v>0</v>
      </c>
      <c r="F1112" s="912"/>
      <c r="G1112" s="792">
        <v>10.1</v>
      </c>
      <c r="H1112" s="792">
        <v>0</v>
      </c>
      <c r="I1112" s="793">
        <v>0</v>
      </c>
    </row>
    <row r="1113" spans="1:9" ht="26.4">
      <c r="A1113" s="793" t="s">
        <v>3437</v>
      </c>
      <c r="B1113" s="914" t="s">
        <v>3648</v>
      </c>
      <c r="C1113" s="792">
        <v>0</v>
      </c>
      <c r="D1113" s="792">
        <v>0</v>
      </c>
      <c r="E1113" s="792">
        <v>0</v>
      </c>
      <c r="F1113" s="912"/>
      <c r="G1113" s="792">
        <v>7.39</v>
      </c>
      <c r="H1113" s="792">
        <v>0</v>
      </c>
      <c r="I1113" s="793">
        <v>0</v>
      </c>
    </row>
    <row r="1114" spans="1:9">
      <c r="A1114" s="793" t="s">
        <v>3439</v>
      </c>
      <c r="B1114" s="914" t="s">
        <v>3649</v>
      </c>
      <c r="C1114" s="792">
        <v>1185.47</v>
      </c>
      <c r="D1114" s="792">
        <v>0</v>
      </c>
      <c r="E1114" s="792">
        <v>1185.47</v>
      </c>
      <c r="F1114" s="912"/>
      <c r="G1114" s="792">
        <v>20176.68</v>
      </c>
      <c r="H1114" s="792">
        <v>1012.22</v>
      </c>
      <c r="I1114" s="793">
        <v>17.12</v>
      </c>
    </row>
    <row r="1115" spans="1:9">
      <c r="A1115" s="793" t="s">
        <v>3441</v>
      </c>
      <c r="B1115" s="914" t="s">
        <v>3650</v>
      </c>
      <c r="C1115" s="792">
        <v>0</v>
      </c>
      <c r="D1115" s="792">
        <v>0</v>
      </c>
      <c r="E1115" s="792">
        <v>0</v>
      </c>
      <c r="F1115" s="912"/>
      <c r="G1115" s="792">
        <v>205.49</v>
      </c>
      <c r="H1115" s="792">
        <v>0</v>
      </c>
      <c r="I1115" s="793">
        <v>0</v>
      </c>
    </row>
    <row r="1116" spans="1:9">
      <c r="A1116" s="793" t="s">
        <v>2935</v>
      </c>
      <c r="B1116" s="914" t="s">
        <v>3651</v>
      </c>
      <c r="C1116" s="792">
        <v>1623.89</v>
      </c>
      <c r="D1116" s="792">
        <v>0</v>
      </c>
      <c r="E1116" s="792">
        <v>1623.89</v>
      </c>
      <c r="F1116" s="912"/>
      <c r="G1116" s="792">
        <v>9261.0499999999993</v>
      </c>
      <c r="H1116" s="792">
        <v>2267.4699999999998</v>
      </c>
      <c r="I1116" s="793">
        <v>-28.38</v>
      </c>
    </row>
    <row r="1117" spans="1:9">
      <c r="A1117" s="793" t="s">
        <v>3445</v>
      </c>
      <c r="B1117" s="914" t="s">
        <v>3652</v>
      </c>
      <c r="C1117" s="792">
        <v>0</v>
      </c>
      <c r="D1117" s="792">
        <v>0</v>
      </c>
      <c r="E1117" s="792">
        <v>0</v>
      </c>
      <c r="F1117" s="912"/>
      <c r="G1117" s="792">
        <v>17.739999999999998</v>
      </c>
      <c r="H1117" s="792">
        <v>0</v>
      </c>
      <c r="I1117" s="793">
        <v>0</v>
      </c>
    </row>
    <row r="1118" spans="1:9" ht="15" thickBot="1">
      <c r="A1118" s="793" t="s">
        <v>3448</v>
      </c>
      <c r="B1118" s="914" t="s">
        <v>3653</v>
      </c>
      <c r="C1118" s="792">
        <v>0</v>
      </c>
      <c r="D1118" s="792">
        <v>0</v>
      </c>
      <c r="E1118" s="792">
        <v>0</v>
      </c>
      <c r="F1118" s="912"/>
      <c r="G1118" s="792">
        <v>850.5</v>
      </c>
      <c r="H1118" s="792">
        <v>298.3</v>
      </c>
      <c r="I1118" s="793">
        <v>-100</v>
      </c>
    </row>
    <row r="1119" spans="1:9" ht="15" thickBot="1">
      <c r="A1119" s="773"/>
      <c r="B1119" s="804" t="s">
        <v>3654</v>
      </c>
      <c r="C1119" s="915">
        <v>20949.27</v>
      </c>
      <c r="D1119" s="915">
        <v>0</v>
      </c>
      <c r="E1119" s="915">
        <v>20949.27</v>
      </c>
      <c r="F1119" s="916"/>
      <c r="G1119" s="915">
        <v>430330.25</v>
      </c>
      <c r="H1119" s="915">
        <v>20393.46</v>
      </c>
      <c r="I1119" s="917">
        <v>2.73</v>
      </c>
    </row>
    <row r="1120" spans="1:9">
      <c r="A1120" s="793" t="s">
        <v>3227</v>
      </c>
      <c r="B1120" s="914" t="s">
        <v>3228</v>
      </c>
      <c r="C1120" s="792"/>
      <c r="D1120" s="792"/>
      <c r="E1120" s="792"/>
      <c r="F1120" s="912"/>
      <c r="G1120" s="792"/>
      <c r="H1120" s="792"/>
      <c r="I1120" s="913"/>
    </row>
    <row r="1121" spans="1:9" ht="27" thickBot="1">
      <c r="A1121" s="793" t="s">
        <v>2557</v>
      </c>
      <c r="B1121" s="914" t="s">
        <v>3655</v>
      </c>
      <c r="C1121" s="792">
        <v>645.37</v>
      </c>
      <c r="D1121" s="792">
        <v>0</v>
      </c>
      <c r="E1121" s="792">
        <v>645.37</v>
      </c>
      <c r="F1121" s="912"/>
      <c r="G1121" s="792">
        <v>8115.36</v>
      </c>
      <c r="H1121" s="792">
        <v>2629.75</v>
      </c>
      <c r="I1121" s="793">
        <v>-75.459999999999994</v>
      </c>
    </row>
    <row r="1122" spans="1:9" ht="15" thickBot="1">
      <c r="A1122" s="773"/>
      <c r="B1122" s="804" t="s">
        <v>3233</v>
      </c>
      <c r="C1122" s="915">
        <v>645.37</v>
      </c>
      <c r="D1122" s="915">
        <v>0</v>
      </c>
      <c r="E1122" s="915">
        <v>645.37</v>
      </c>
      <c r="F1122" s="916"/>
      <c r="G1122" s="915">
        <v>8115.36</v>
      </c>
      <c r="H1122" s="915">
        <v>2629.75</v>
      </c>
      <c r="I1122" s="917">
        <v>-75.459999999999994</v>
      </c>
    </row>
    <row r="1123" spans="1:9">
      <c r="A1123" s="793" t="s">
        <v>2564</v>
      </c>
      <c r="B1123" s="914" t="s">
        <v>2565</v>
      </c>
      <c r="C1123" s="792"/>
      <c r="D1123" s="792"/>
      <c r="E1123" s="792"/>
      <c r="F1123" s="912"/>
      <c r="G1123" s="792"/>
      <c r="H1123" s="792"/>
      <c r="I1123" s="913"/>
    </row>
    <row r="1124" spans="1:9" ht="26.4">
      <c r="A1124" s="918"/>
      <c r="B1124" s="914" t="s">
        <v>3656</v>
      </c>
      <c r="C1124" s="792">
        <v>0</v>
      </c>
      <c r="D1124" s="792">
        <v>0</v>
      </c>
      <c r="E1124" s="792">
        <v>0</v>
      </c>
      <c r="F1124" s="912"/>
      <c r="G1124" s="792">
        <v>1649.85</v>
      </c>
      <c r="H1124" s="792">
        <v>0</v>
      </c>
      <c r="I1124" s="793">
        <v>0</v>
      </c>
    </row>
    <row r="1125" spans="1:9">
      <c r="A1125" s="918"/>
      <c r="B1125" s="914" t="s">
        <v>3492</v>
      </c>
      <c r="C1125" s="792">
        <v>0</v>
      </c>
      <c r="D1125" s="792">
        <v>0</v>
      </c>
      <c r="E1125" s="792">
        <v>0</v>
      </c>
      <c r="F1125" s="912"/>
      <c r="G1125" s="792">
        <v>629.48</v>
      </c>
      <c r="H1125" s="792">
        <v>0</v>
      </c>
      <c r="I1125" s="793">
        <v>0</v>
      </c>
    </row>
    <row r="1126" spans="1:9" ht="26.4">
      <c r="A1126" s="918"/>
      <c r="B1126" s="914" t="s">
        <v>2578</v>
      </c>
      <c r="C1126" s="792">
        <v>0</v>
      </c>
      <c r="D1126" s="792">
        <v>0</v>
      </c>
      <c r="E1126" s="792">
        <v>0</v>
      </c>
      <c r="F1126" s="912"/>
      <c r="G1126" s="792">
        <v>797.37</v>
      </c>
      <c r="H1126" s="792">
        <v>0</v>
      </c>
      <c r="I1126" s="793">
        <v>0</v>
      </c>
    </row>
    <row r="1127" spans="1:9">
      <c r="A1127" s="793" t="s">
        <v>2566</v>
      </c>
      <c r="B1127" s="914" t="s">
        <v>277</v>
      </c>
      <c r="C1127" s="792">
        <v>0</v>
      </c>
      <c r="D1127" s="792">
        <v>0</v>
      </c>
      <c r="E1127" s="792">
        <v>0</v>
      </c>
      <c r="F1127" s="912"/>
      <c r="G1127" s="792">
        <v>283.63</v>
      </c>
      <c r="H1127" s="792">
        <v>0</v>
      </c>
      <c r="I1127" s="793">
        <v>0</v>
      </c>
    </row>
    <row r="1128" spans="1:9">
      <c r="A1128" s="793" t="s">
        <v>2672</v>
      </c>
      <c r="B1128" s="914" t="s">
        <v>3657</v>
      </c>
      <c r="C1128" s="792">
        <v>0</v>
      </c>
      <c r="D1128" s="792">
        <v>0</v>
      </c>
      <c r="E1128" s="792">
        <v>0</v>
      </c>
      <c r="F1128" s="912"/>
      <c r="G1128" s="792">
        <v>2.6</v>
      </c>
      <c r="H1128" s="792">
        <v>0</v>
      </c>
      <c r="I1128" s="793">
        <v>0</v>
      </c>
    </row>
    <row r="1129" spans="1:9">
      <c r="A1129" s="793" t="s">
        <v>2557</v>
      </c>
      <c r="B1129" s="914" t="s">
        <v>3658</v>
      </c>
      <c r="C1129" s="792">
        <v>0</v>
      </c>
      <c r="D1129" s="792">
        <v>0</v>
      </c>
      <c r="E1129" s="792">
        <v>0</v>
      </c>
      <c r="F1129" s="912"/>
      <c r="G1129" s="792">
        <v>189.54</v>
      </c>
      <c r="H1129" s="792">
        <v>0</v>
      </c>
      <c r="I1129" s="793">
        <v>0</v>
      </c>
    </row>
    <row r="1130" spans="1:9" ht="39.6">
      <c r="A1130" s="793" t="s">
        <v>2557</v>
      </c>
      <c r="B1130" s="914" t="s">
        <v>3659</v>
      </c>
      <c r="C1130" s="792">
        <v>1236.3599999999999</v>
      </c>
      <c r="D1130" s="792">
        <v>0</v>
      </c>
      <c r="E1130" s="792">
        <v>1236.3599999999999</v>
      </c>
      <c r="F1130" s="912"/>
      <c r="G1130" s="792">
        <v>6199.68</v>
      </c>
      <c r="H1130" s="792">
        <v>750</v>
      </c>
      <c r="I1130" s="793">
        <v>64.849999999999994</v>
      </c>
    </row>
    <row r="1131" spans="1:9">
      <c r="A1131" s="793" t="s">
        <v>2557</v>
      </c>
      <c r="B1131" s="914" t="s">
        <v>3660</v>
      </c>
      <c r="C1131" s="792">
        <v>0</v>
      </c>
      <c r="D1131" s="792">
        <v>0</v>
      </c>
      <c r="E1131" s="792">
        <v>0</v>
      </c>
      <c r="F1131" s="912"/>
      <c r="G1131" s="792">
        <v>2462.65</v>
      </c>
      <c r="H1131" s="792">
        <v>0</v>
      </c>
      <c r="I1131" s="793">
        <v>0</v>
      </c>
    </row>
    <row r="1132" spans="1:9" ht="26.4">
      <c r="A1132" s="793" t="s">
        <v>2557</v>
      </c>
      <c r="B1132" s="914" t="s">
        <v>3661</v>
      </c>
      <c r="C1132" s="792">
        <v>10</v>
      </c>
      <c r="D1132" s="792">
        <v>0</v>
      </c>
      <c r="E1132" s="792">
        <v>10</v>
      </c>
      <c r="F1132" s="912"/>
      <c r="G1132" s="792">
        <v>164.01</v>
      </c>
      <c r="H1132" s="792">
        <v>10</v>
      </c>
      <c r="I1132" s="793">
        <v>0</v>
      </c>
    </row>
    <row r="1133" spans="1:9">
      <c r="A1133" s="793" t="s">
        <v>2570</v>
      </c>
      <c r="B1133" s="914" t="s">
        <v>3662</v>
      </c>
      <c r="C1133" s="792">
        <v>0</v>
      </c>
      <c r="D1133" s="792">
        <v>0</v>
      </c>
      <c r="E1133" s="792">
        <v>0</v>
      </c>
      <c r="F1133" s="912"/>
      <c r="G1133" s="792">
        <v>79.7</v>
      </c>
      <c r="H1133" s="792">
        <v>0</v>
      </c>
      <c r="I1133" s="793">
        <v>0</v>
      </c>
    </row>
    <row r="1134" spans="1:9">
      <c r="A1134" s="793" t="s">
        <v>2570</v>
      </c>
      <c r="B1134" s="914" t="s">
        <v>3147</v>
      </c>
      <c r="C1134" s="792">
        <v>0</v>
      </c>
      <c r="D1134" s="792">
        <v>0</v>
      </c>
      <c r="E1134" s="792">
        <v>0</v>
      </c>
      <c r="F1134" s="912"/>
      <c r="G1134" s="792">
        <v>1195.55</v>
      </c>
      <c r="H1134" s="792">
        <v>0</v>
      </c>
      <c r="I1134" s="793">
        <v>0</v>
      </c>
    </row>
    <row r="1135" spans="1:9">
      <c r="A1135" s="793" t="s">
        <v>2570</v>
      </c>
      <c r="B1135" s="914" t="s">
        <v>3663</v>
      </c>
      <c r="C1135" s="792">
        <v>2998.27</v>
      </c>
      <c r="D1135" s="792">
        <v>0</v>
      </c>
      <c r="E1135" s="792">
        <v>2998.27</v>
      </c>
      <c r="F1135" s="912"/>
      <c r="G1135" s="792">
        <v>10671.54</v>
      </c>
      <c r="H1135" s="792">
        <v>3545.1</v>
      </c>
      <c r="I1135" s="793">
        <v>-15.42</v>
      </c>
    </row>
    <row r="1136" spans="1:9">
      <c r="A1136" s="793" t="s">
        <v>2570</v>
      </c>
      <c r="B1136" s="914" t="s">
        <v>3664</v>
      </c>
      <c r="C1136" s="792">
        <v>0</v>
      </c>
      <c r="D1136" s="792">
        <v>0</v>
      </c>
      <c r="E1136" s="792">
        <v>0</v>
      </c>
      <c r="F1136" s="912"/>
      <c r="G1136" s="792">
        <v>673.35</v>
      </c>
      <c r="H1136" s="792">
        <v>30.33</v>
      </c>
      <c r="I1136" s="793">
        <v>-100</v>
      </c>
    </row>
    <row r="1137" spans="1:9">
      <c r="A1137" s="793" t="s">
        <v>2572</v>
      </c>
      <c r="B1137" s="914" t="s">
        <v>3665</v>
      </c>
      <c r="C1137" s="792">
        <v>1000</v>
      </c>
      <c r="D1137" s="792">
        <v>0</v>
      </c>
      <c r="E1137" s="792">
        <v>1000</v>
      </c>
      <c r="F1137" s="912"/>
      <c r="G1137" s="792">
        <v>17735.82</v>
      </c>
      <c r="H1137" s="792">
        <v>251</v>
      </c>
      <c r="I1137" s="793">
        <v>298.41000000000003</v>
      </c>
    </row>
    <row r="1138" spans="1:9">
      <c r="A1138" s="793" t="s">
        <v>2572</v>
      </c>
      <c r="B1138" s="914" t="s">
        <v>3666</v>
      </c>
      <c r="C1138" s="792">
        <v>0</v>
      </c>
      <c r="D1138" s="792">
        <v>0</v>
      </c>
      <c r="E1138" s="792">
        <v>0</v>
      </c>
      <c r="F1138" s="912"/>
      <c r="G1138" s="792">
        <v>754.6</v>
      </c>
      <c r="H1138" s="792">
        <v>0</v>
      </c>
      <c r="I1138" s="793">
        <v>0</v>
      </c>
    </row>
    <row r="1139" spans="1:9">
      <c r="A1139" s="793" t="s">
        <v>2572</v>
      </c>
      <c r="B1139" s="914" t="s">
        <v>3667</v>
      </c>
      <c r="C1139" s="792">
        <v>200</v>
      </c>
      <c r="D1139" s="792">
        <v>0</v>
      </c>
      <c r="E1139" s="792">
        <v>200</v>
      </c>
      <c r="F1139" s="912"/>
      <c r="G1139" s="792">
        <v>632.41</v>
      </c>
      <c r="H1139" s="792">
        <v>100</v>
      </c>
      <c r="I1139" s="793">
        <v>100</v>
      </c>
    </row>
    <row r="1140" spans="1:9">
      <c r="A1140" s="793" t="s">
        <v>2574</v>
      </c>
      <c r="B1140" s="914" t="s">
        <v>3668</v>
      </c>
      <c r="C1140" s="792">
        <v>631.77</v>
      </c>
      <c r="D1140" s="792">
        <v>0</v>
      </c>
      <c r="E1140" s="792">
        <v>631.77</v>
      </c>
      <c r="F1140" s="912"/>
      <c r="G1140" s="792">
        <v>6024.39</v>
      </c>
      <c r="H1140" s="792">
        <v>320.47000000000003</v>
      </c>
      <c r="I1140" s="793">
        <v>97.14</v>
      </c>
    </row>
    <row r="1141" spans="1:9" ht="26.4">
      <c r="A1141" s="793" t="s">
        <v>2590</v>
      </c>
      <c r="B1141" s="914" t="s">
        <v>3669</v>
      </c>
      <c r="C1141" s="792">
        <v>0</v>
      </c>
      <c r="D1141" s="792">
        <v>0</v>
      </c>
      <c r="E1141" s="792">
        <v>0</v>
      </c>
      <c r="F1141" s="912"/>
      <c r="G1141" s="792">
        <v>670.32</v>
      </c>
      <c r="H1141" s="792">
        <v>0</v>
      </c>
      <c r="I1141" s="793">
        <v>0</v>
      </c>
    </row>
    <row r="1142" spans="1:9">
      <c r="A1142" s="793" t="s">
        <v>2590</v>
      </c>
      <c r="B1142" s="914" t="s">
        <v>3670</v>
      </c>
      <c r="C1142" s="792">
        <v>9.6</v>
      </c>
      <c r="D1142" s="792">
        <v>0</v>
      </c>
      <c r="E1142" s="792">
        <v>9.6</v>
      </c>
      <c r="F1142" s="912"/>
      <c r="G1142" s="792">
        <v>19.09</v>
      </c>
      <c r="H1142" s="792">
        <v>9.49</v>
      </c>
      <c r="I1142" s="793">
        <v>1.1599999999999999</v>
      </c>
    </row>
    <row r="1143" spans="1:9">
      <c r="A1143" s="793" t="s">
        <v>2592</v>
      </c>
      <c r="B1143" s="914" t="s">
        <v>3671</v>
      </c>
      <c r="C1143" s="792">
        <v>5062.1899999999996</v>
      </c>
      <c r="D1143" s="792">
        <v>0</v>
      </c>
      <c r="E1143" s="792">
        <v>5062.1899999999996</v>
      </c>
      <c r="F1143" s="912"/>
      <c r="G1143" s="792">
        <v>26574.2</v>
      </c>
      <c r="H1143" s="792">
        <v>11000</v>
      </c>
      <c r="I1143" s="793">
        <v>-53.98</v>
      </c>
    </row>
    <row r="1144" spans="1:9">
      <c r="A1144" s="793" t="s">
        <v>2592</v>
      </c>
      <c r="B1144" s="914" t="s">
        <v>3672</v>
      </c>
      <c r="C1144" s="792">
        <v>61.66</v>
      </c>
      <c r="D1144" s="792">
        <v>0</v>
      </c>
      <c r="E1144" s="792">
        <v>61.66</v>
      </c>
      <c r="F1144" s="912"/>
      <c r="G1144" s="792">
        <v>199.73</v>
      </c>
      <c r="H1144" s="792">
        <v>0</v>
      </c>
      <c r="I1144" s="793">
        <v>0</v>
      </c>
    </row>
    <row r="1145" spans="1:9">
      <c r="A1145" s="793" t="s">
        <v>2595</v>
      </c>
      <c r="B1145" s="914" t="s">
        <v>3673</v>
      </c>
      <c r="C1145" s="792">
        <v>1650</v>
      </c>
      <c r="D1145" s="792">
        <v>0</v>
      </c>
      <c r="E1145" s="792">
        <v>1650</v>
      </c>
      <c r="F1145" s="912"/>
      <c r="G1145" s="792">
        <v>14395</v>
      </c>
      <c r="H1145" s="792">
        <v>800</v>
      </c>
      <c r="I1145" s="793">
        <v>106.25</v>
      </c>
    </row>
    <row r="1146" spans="1:9">
      <c r="A1146" s="793" t="s">
        <v>2597</v>
      </c>
      <c r="B1146" s="914" t="s">
        <v>3674</v>
      </c>
      <c r="C1146" s="792">
        <v>24.9</v>
      </c>
      <c r="D1146" s="792">
        <v>0</v>
      </c>
      <c r="E1146" s="792">
        <v>24.9</v>
      </c>
      <c r="F1146" s="912"/>
      <c r="G1146" s="792">
        <v>119.51</v>
      </c>
      <c r="H1146" s="792">
        <v>22.04</v>
      </c>
      <c r="I1146" s="793">
        <v>12.98</v>
      </c>
    </row>
    <row r="1147" spans="1:9" ht="15" thickBot="1">
      <c r="A1147" s="793" t="s">
        <v>2599</v>
      </c>
      <c r="B1147" s="914" t="s">
        <v>3675</v>
      </c>
      <c r="C1147" s="792">
        <v>16.53</v>
      </c>
      <c r="D1147" s="792">
        <v>0</v>
      </c>
      <c r="E1147" s="792">
        <v>16.53</v>
      </c>
      <c r="F1147" s="912"/>
      <c r="G1147" s="792">
        <v>16.53</v>
      </c>
      <c r="H1147" s="792">
        <v>0</v>
      </c>
      <c r="I1147" s="793">
        <v>0</v>
      </c>
    </row>
    <row r="1148" spans="1:9" ht="15" thickBot="1">
      <c r="A1148" s="773"/>
      <c r="B1148" s="804" t="s">
        <v>2579</v>
      </c>
      <c r="C1148" s="915">
        <v>12901.28</v>
      </c>
      <c r="D1148" s="915">
        <v>0</v>
      </c>
      <c r="E1148" s="915">
        <v>12901.28</v>
      </c>
      <c r="F1148" s="916"/>
      <c r="G1148" s="915">
        <v>92140.55</v>
      </c>
      <c r="H1148" s="915">
        <v>16838.43</v>
      </c>
      <c r="I1148" s="917">
        <v>-23.38</v>
      </c>
    </row>
    <row r="1149" spans="1:9" ht="15" thickBot="1">
      <c r="A1149" s="773"/>
      <c r="B1149" s="804" t="s">
        <v>2880</v>
      </c>
      <c r="C1149" s="915">
        <v>34595.85</v>
      </c>
      <c r="D1149" s="915">
        <v>0</v>
      </c>
      <c r="E1149" s="915">
        <v>34595.85</v>
      </c>
      <c r="F1149" s="916"/>
      <c r="G1149" s="915">
        <v>531554.06999999995</v>
      </c>
      <c r="H1149" s="915">
        <v>39886.629999999997</v>
      </c>
      <c r="I1149" s="919">
        <v>-13.26</v>
      </c>
    </row>
    <row r="1150" spans="1:9">
      <c r="A1150" s="922" t="s">
        <v>2672</v>
      </c>
      <c r="B1150" s="923" t="s">
        <v>3676</v>
      </c>
      <c r="C1150" s="792"/>
      <c r="D1150" s="792"/>
      <c r="E1150" s="792"/>
      <c r="F1150" s="912"/>
      <c r="G1150" s="792"/>
      <c r="H1150" s="792"/>
      <c r="I1150" s="913"/>
    </row>
    <row r="1151" spans="1:9">
      <c r="A1151" s="793" t="s">
        <v>2852</v>
      </c>
      <c r="B1151" s="914" t="s">
        <v>3677</v>
      </c>
      <c r="C1151" s="792"/>
      <c r="D1151" s="792"/>
      <c r="E1151" s="792"/>
      <c r="F1151" s="912"/>
      <c r="G1151" s="792"/>
      <c r="H1151" s="792"/>
      <c r="I1151" s="913"/>
    </row>
    <row r="1152" spans="1:9" ht="26.4">
      <c r="A1152" s="918"/>
      <c r="B1152" s="914" t="s">
        <v>2578</v>
      </c>
      <c r="C1152" s="792">
        <v>0</v>
      </c>
      <c r="D1152" s="792">
        <v>0</v>
      </c>
      <c r="E1152" s="792">
        <v>0</v>
      </c>
      <c r="F1152" s="912"/>
      <c r="G1152" s="792">
        <v>1317.65</v>
      </c>
      <c r="H1152" s="792">
        <v>0</v>
      </c>
      <c r="I1152" s="793">
        <v>0</v>
      </c>
    </row>
    <row r="1153" spans="1:9" ht="15" customHeight="1">
      <c r="A1153" s="793" t="s">
        <v>2566</v>
      </c>
      <c r="B1153" s="914" t="s">
        <v>277</v>
      </c>
      <c r="C1153" s="792">
        <v>0</v>
      </c>
      <c r="D1153" s="792">
        <v>0</v>
      </c>
      <c r="E1153" s="792">
        <v>0</v>
      </c>
      <c r="F1153" s="912"/>
      <c r="G1153" s="792">
        <v>182.66</v>
      </c>
      <c r="H1153" s="792">
        <v>0</v>
      </c>
      <c r="I1153" s="793">
        <v>0</v>
      </c>
    </row>
    <row r="1154" spans="1:9" ht="15" customHeight="1">
      <c r="A1154" s="793" t="s">
        <v>2557</v>
      </c>
      <c r="B1154" s="914" t="s">
        <v>3678</v>
      </c>
      <c r="C1154" s="792">
        <v>0</v>
      </c>
      <c r="D1154" s="792">
        <v>0</v>
      </c>
      <c r="E1154" s="792">
        <v>0</v>
      </c>
      <c r="F1154" s="912"/>
      <c r="G1154" s="792">
        <v>21406.93</v>
      </c>
      <c r="H1154" s="792">
        <v>290.37</v>
      </c>
      <c r="I1154" s="793">
        <v>-100</v>
      </c>
    </row>
    <row r="1155" spans="1:9" ht="15" customHeight="1">
      <c r="A1155" s="793" t="s">
        <v>2557</v>
      </c>
      <c r="B1155" s="914" t="s">
        <v>3679</v>
      </c>
      <c r="C1155" s="792">
        <v>0</v>
      </c>
      <c r="D1155" s="792">
        <v>0</v>
      </c>
      <c r="E1155" s="792">
        <v>0</v>
      </c>
      <c r="F1155" s="912"/>
      <c r="G1155" s="792">
        <v>18576.939999999999</v>
      </c>
      <c r="H1155" s="792">
        <v>0</v>
      </c>
      <c r="I1155" s="793">
        <v>0</v>
      </c>
    </row>
    <row r="1156" spans="1:9" ht="27" thickBot="1">
      <c r="A1156" s="793" t="s">
        <v>2570</v>
      </c>
      <c r="B1156" s="914" t="s">
        <v>3680</v>
      </c>
      <c r="C1156" s="792">
        <v>0</v>
      </c>
      <c r="D1156" s="792">
        <v>0</v>
      </c>
      <c r="E1156" s="792">
        <v>0</v>
      </c>
      <c r="F1156" s="912"/>
      <c r="G1156" s="792">
        <v>623.66</v>
      </c>
      <c r="H1156" s="792">
        <v>0</v>
      </c>
      <c r="I1156" s="793">
        <v>0</v>
      </c>
    </row>
    <row r="1157" spans="1:9" ht="15" thickBot="1">
      <c r="A1157" s="773"/>
      <c r="B1157" s="804" t="s">
        <v>2855</v>
      </c>
      <c r="C1157" s="915">
        <v>0</v>
      </c>
      <c r="D1157" s="915">
        <v>0</v>
      </c>
      <c r="E1157" s="915">
        <v>0</v>
      </c>
      <c r="F1157" s="916"/>
      <c r="G1157" s="915">
        <v>42107.839999999997</v>
      </c>
      <c r="H1157" s="915">
        <v>290.37</v>
      </c>
      <c r="I1157" s="917">
        <v>-100</v>
      </c>
    </row>
    <row r="1158" spans="1:9" ht="7.5" customHeight="1">
      <c r="A1158" s="773"/>
      <c r="B1158" s="804"/>
      <c r="C1158" s="792"/>
      <c r="D1158" s="792"/>
      <c r="E1158" s="792"/>
      <c r="F1158" s="912"/>
      <c r="G1158" s="792"/>
      <c r="H1158" s="792"/>
      <c r="I1158" s="921"/>
    </row>
    <row r="1159" spans="1:9" ht="12" customHeight="1">
      <c r="A1159" s="793" t="s">
        <v>3318</v>
      </c>
      <c r="B1159" s="914" t="s">
        <v>3681</v>
      </c>
      <c r="C1159" s="792"/>
      <c r="D1159" s="792"/>
      <c r="E1159" s="792"/>
      <c r="F1159" s="912"/>
      <c r="G1159" s="792"/>
      <c r="H1159" s="792"/>
      <c r="I1159" s="913"/>
    </row>
    <row r="1160" spans="1:9" ht="12" customHeight="1" thickBot="1">
      <c r="A1160" s="793" t="s">
        <v>2557</v>
      </c>
      <c r="B1160" s="914" t="s">
        <v>3682</v>
      </c>
      <c r="C1160" s="792">
        <v>0</v>
      </c>
      <c r="D1160" s="792">
        <v>0</v>
      </c>
      <c r="E1160" s="792">
        <v>0</v>
      </c>
      <c r="F1160" s="912"/>
      <c r="G1160" s="792">
        <v>417.43</v>
      </c>
      <c r="H1160" s="792">
        <v>0</v>
      </c>
      <c r="I1160" s="793">
        <v>0</v>
      </c>
    </row>
    <row r="1161" spans="1:9" ht="12" customHeight="1" thickBot="1">
      <c r="A1161" s="773"/>
      <c r="B1161" s="804" t="s">
        <v>3330</v>
      </c>
      <c r="C1161" s="915">
        <v>0</v>
      </c>
      <c r="D1161" s="915">
        <v>0</v>
      </c>
      <c r="E1161" s="915">
        <v>0</v>
      </c>
      <c r="F1161" s="916"/>
      <c r="G1161" s="915">
        <v>417.43</v>
      </c>
      <c r="H1161" s="915">
        <v>0</v>
      </c>
      <c r="I1161" s="917">
        <v>0</v>
      </c>
    </row>
    <row r="1162" spans="1:9" ht="12" customHeight="1">
      <c r="A1162" s="793" t="s">
        <v>2657</v>
      </c>
      <c r="B1162" s="914" t="s">
        <v>3683</v>
      </c>
      <c r="C1162" s="792"/>
      <c r="D1162" s="792"/>
      <c r="E1162" s="792"/>
      <c r="F1162" s="912"/>
      <c r="G1162" s="792"/>
      <c r="H1162" s="792"/>
      <c r="I1162" s="913"/>
    </row>
    <row r="1163" spans="1:9" ht="26.4">
      <c r="A1163" s="918"/>
      <c r="B1163" s="914" t="s">
        <v>2578</v>
      </c>
      <c r="C1163" s="792">
        <v>0</v>
      </c>
      <c r="D1163" s="792">
        <v>0</v>
      </c>
      <c r="E1163" s="792">
        <v>0</v>
      </c>
      <c r="F1163" s="912"/>
      <c r="G1163" s="792">
        <v>23449.34</v>
      </c>
      <c r="H1163" s="792">
        <v>0</v>
      </c>
      <c r="I1163" s="793">
        <v>0</v>
      </c>
    </row>
    <row r="1164" spans="1:9" ht="18.75" customHeight="1">
      <c r="A1164" s="793" t="s">
        <v>2557</v>
      </c>
      <c r="B1164" s="914" t="s">
        <v>3684</v>
      </c>
      <c r="C1164" s="792">
        <v>0</v>
      </c>
      <c r="D1164" s="792">
        <v>0</v>
      </c>
      <c r="E1164" s="792">
        <v>0</v>
      </c>
      <c r="F1164" s="912"/>
      <c r="G1164" s="792">
        <v>54339.48</v>
      </c>
      <c r="H1164" s="792">
        <v>0</v>
      </c>
      <c r="I1164" s="793">
        <v>0</v>
      </c>
    </row>
    <row r="1165" spans="1:9" ht="17.25" customHeight="1">
      <c r="A1165" s="793" t="s">
        <v>2557</v>
      </c>
      <c r="B1165" s="914" t="s">
        <v>3685</v>
      </c>
      <c r="C1165" s="792">
        <v>0</v>
      </c>
      <c r="D1165" s="792">
        <v>0</v>
      </c>
      <c r="E1165" s="792">
        <v>0</v>
      </c>
      <c r="F1165" s="912"/>
      <c r="G1165" s="792">
        <v>1181.1600000000001</v>
      </c>
      <c r="H1165" s="792">
        <v>0</v>
      </c>
      <c r="I1165" s="793">
        <v>0</v>
      </c>
    </row>
    <row r="1166" spans="1:9" ht="26.4">
      <c r="A1166" s="793" t="s">
        <v>2570</v>
      </c>
      <c r="B1166" s="914" t="s">
        <v>3686</v>
      </c>
      <c r="C1166" s="792">
        <v>1335.16</v>
      </c>
      <c r="D1166" s="792">
        <v>0</v>
      </c>
      <c r="E1166" s="792">
        <v>1335.16</v>
      </c>
      <c r="F1166" s="912"/>
      <c r="G1166" s="792">
        <v>74082.460000000006</v>
      </c>
      <c r="H1166" s="792">
        <v>2155.15</v>
      </c>
      <c r="I1166" s="793">
        <v>-38.049999999999997</v>
      </c>
    </row>
    <row r="1167" spans="1:9">
      <c r="A1167" s="793" t="s">
        <v>2572</v>
      </c>
      <c r="B1167" s="914" t="s">
        <v>3687</v>
      </c>
      <c r="C1167" s="792">
        <v>0</v>
      </c>
      <c r="D1167" s="792">
        <v>0</v>
      </c>
      <c r="E1167" s="792">
        <v>0</v>
      </c>
      <c r="F1167" s="912"/>
      <c r="G1167" s="792">
        <v>1172.4000000000001</v>
      </c>
      <c r="H1167" s="792">
        <v>0</v>
      </c>
      <c r="I1167" s="793">
        <v>0</v>
      </c>
    </row>
    <row r="1168" spans="1:9">
      <c r="A1168" s="793" t="s">
        <v>2574</v>
      </c>
      <c r="B1168" s="914" t="s">
        <v>3688</v>
      </c>
      <c r="C1168" s="792">
        <v>500</v>
      </c>
      <c r="D1168" s="792">
        <v>0</v>
      </c>
      <c r="E1168" s="792">
        <v>500</v>
      </c>
      <c r="F1168" s="912"/>
      <c r="G1168" s="792">
        <v>26085.71</v>
      </c>
      <c r="H1168" s="792">
        <v>265.22000000000003</v>
      </c>
      <c r="I1168" s="793">
        <v>88.52</v>
      </c>
    </row>
    <row r="1169" spans="1:9">
      <c r="A1169" s="793" t="s">
        <v>2590</v>
      </c>
      <c r="B1169" s="914" t="s">
        <v>3689</v>
      </c>
      <c r="C1169" s="792">
        <v>3328.07</v>
      </c>
      <c r="D1169" s="792">
        <v>0</v>
      </c>
      <c r="E1169" s="792">
        <v>3328.07</v>
      </c>
      <c r="F1169" s="912"/>
      <c r="G1169" s="792">
        <v>10413.33</v>
      </c>
      <c r="H1169" s="792">
        <v>634.89</v>
      </c>
      <c r="I1169" s="793">
        <v>424.2</v>
      </c>
    </row>
    <row r="1170" spans="1:9" ht="15" thickBot="1">
      <c r="A1170" s="793" t="s">
        <v>2592</v>
      </c>
      <c r="B1170" s="914" t="s">
        <v>3690</v>
      </c>
      <c r="C1170" s="792">
        <v>0</v>
      </c>
      <c r="D1170" s="792">
        <v>0</v>
      </c>
      <c r="E1170" s="792">
        <v>0</v>
      </c>
      <c r="F1170" s="912"/>
      <c r="G1170" s="792">
        <v>1690.4</v>
      </c>
      <c r="H1170" s="792">
        <v>0</v>
      </c>
      <c r="I1170" s="793">
        <v>0</v>
      </c>
    </row>
    <row r="1171" spans="1:9" ht="15" thickBot="1">
      <c r="A1171" s="773"/>
      <c r="B1171" s="804" t="s">
        <v>2665</v>
      </c>
      <c r="C1171" s="915">
        <v>5163.2299999999996</v>
      </c>
      <c r="D1171" s="915">
        <v>0</v>
      </c>
      <c r="E1171" s="915">
        <v>5163.2299999999996</v>
      </c>
      <c r="F1171" s="916"/>
      <c r="G1171" s="915">
        <v>192414.28</v>
      </c>
      <c r="H1171" s="915">
        <v>3055.26</v>
      </c>
      <c r="I1171" s="917">
        <v>68.989999999999995</v>
      </c>
    </row>
    <row r="1172" spans="1:9">
      <c r="A1172" s="793" t="s">
        <v>3245</v>
      </c>
      <c r="B1172" s="914" t="s">
        <v>3691</v>
      </c>
      <c r="C1172" s="792"/>
      <c r="D1172" s="792"/>
      <c r="E1172" s="792"/>
      <c r="F1172" s="912"/>
      <c r="G1172" s="792"/>
      <c r="H1172" s="792"/>
      <c r="I1172" s="913"/>
    </row>
    <row r="1173" spans="1:9" ht="26.4">
      <c r="A1173" s="918"/>
      <c r="B1173" s="914" t="s">
        <v>2578</v>
      </c>
      <c r="C1173" s="792">
        <v>0</v>
      </c>
      <c r="D1173" s="792">
        <v>0</v>
      </c>
      <c r="E1173" s="792">
        <v>0</v>
      </c>
      <c r="F1173" s="912"/>
      <c r="G1173" s="792">
        <v>14978.85</v>
      </c>
      <c r="H1173" s="792">
        <v>0</v>
      </c>
      <c r="I1173" s="793">
        <v>0</v>
      </c>
    </row>
    <row r="1174" spans="1:9" ht="26.4">
      <c r="A1174" s="793" t="s">
        <v>2557</v>
      </c>
      <c r="B1174" s="914" t="s">
        <v>3692</v>
      </c>
      <c r="C1174" s="792">
        <v>3661.96</v>
      </c>
      <c r="D1174" s="792">
        <v>0</v>
      </c>
      <c r="E1174" s="792">
        <v>3661.96</v>
      </c>
      <c r="F1174" s="912"/>
      <c r="G1174" s="792">
        <v>93805.27</v>
      </c>
      <c r="H1174" s="792">
        <v>2164.41</v>
      </c>
      <c r="I1174" s="793">
        <v>69.19</v>
      </c>
    </row>
    <row r="1175" spans="1:9" ht="13.5" customHeight="1">
      <c r="A1175" s="793" t="s">
        <v>2570</v>
      </c>
      <c r="B1175" s="914" t="s">
        <v>3693</v>
      </c>
      <c r="C1175" s="792">
        <v>0</v>
      </c>
      <c r="D1175" s="792">
        <v>0</v>
      </c>
      <c r="E1175" s="792">
        <v>0</v>
      </c>
      <c r="F1175" s="912"/>
      <c r="G1175" s="792">
        <v>8326.0400000000009</v>
      </c>
      <c r="H1175" s="792">
        <v>0</v>
      </c>
      <c r="I1175" s="793">
        <v>0</v>
      </c>
    </row>
    <row r="1176" spans="1:9" ht="13.5" customHeight="1">
      <c r="A1176" s="793" t="s">
        <v>2572</v>
      </c>
      <c r="B1176" s="914" t="s">
        <v>3694</v>
      </c>
      <c r="C1176" s="792">
        <v>0</v>
      </c>
      <c r="D1176" s="792">
        <v>0</v>
      </c>
      <c r="E1176" s="792">
        <v>0</v>
      </c>
      <c r="F1176" s="912"/>
      <c r="G1176" s="792">
        <v>51206.23</v>
      </c>
      <c r="H1176" s="792">
        <v>192</v>
      </c>
      <c r="I1176" s="793">
        <v>-100</v>
      </c>
    </row>
    <row r="1177" spans="1:9" ht="13.5" customHeight="1">
      <c r="A1177" s="793" t="s">
        <v>2592</v>
      </c>
      <c r="B1177" s="914" t="s">
        <v>3695</v>
      </c>
      <c r="C1177" s="792">
        <v>0</v>
      </c>
      <c r="D1177" s="792">
        <v>0</v>
      </c>
      <c r="E1177" s="792">
        <v>0</v>
      </c>
      <c r="F1177" s="912"/>
      <c r="G1177" s="792">
        <v>18324.400000000001</v>
      </c>
      <c r="H1177" s="792">
        <v>0</v>
      </c>
      <c r="I1177" s="793">
        <v>0</v>
      </c>
    </row>
    <row r="1178" spans="1:9" ht="13.5" customHeight="1">
      <c r="A1178" s="793" t="s">
        <v>2595</v>
      </c>
      <c r="B1178" s="914" t="s">
        <v>3696</v>
      </c>
      <c r="C1178" s="792">
        <v>547.28</v>
      </c>
      <c r="D1178" s="792">
        <v>0</v>
      </c>
      <c r="E1178" s="792">
        <v>547.28</v>
      </c>
      <c r="F1178" s="912"/>
      <c r="G1178" s="792">
        <v>7241.07</v>
      </c>
      <c r="H1178" s="792">
        <v>488.93</v>
      </c>
      <c r="I1178" s="793">
        <v>11.93</v>
      </c>
    </row>
    <row r="1179" spans="1:9" ht="13.5" customHeight="1">
      <c r="A1179" s="793" t="s">
        <v>2597</v>
      </c>
      <c r="B1179" s="914" t="s">
        <v>3697</v>
      </c>
      <c r="C1179" s="792">
        <v>0</v>
      </c>
      <c r="D1179" s="792">
        <v>0</v>
      </c>
      <c r="E1179" s="792">
        <v>0</v>
      </c>
      <c r="F1179" s="912"/>
      <c r="G1179" s="792">
        <v>5756.63</v>
      </c>
      <c r="H1179" s="792">
        <v>0</v>
      </c>
      <c r="I1179" s="793">
        <v>0</v>
      </c>
    </row>
    <row r="1180" spans="1:9" ht="13.5" customHeight="1">
      <c r="A1180" s="793" t="s">
        <v>2597</v>
      </c>
      <c r="B1180" s="914" t="s">
        <v>3698</v>
      </c>
      <c r="C1180" s="792">
        <v>3393.82</v>
      </c>
      <c r="D1180" s="792">
        <v>0</v>
      </c>
      <c r="E1180" s="792">
        <v>3393.82</v>
      </c>
      <c r="F1180" s="912"/>
      <c r="G1180" s="792">
        <v>8038.1</v>
      </c>
      <c r="H1180" s="792">
        <v>882</v>
      </c>
      <c r="I1180" s="793">
        <v>284.79000000000002</v>
      </c>
    </row>
    <row r="1181" spans="1:9" ht="13.5" customHeight="1">
      <c r="A1181" s="793" t="s">
        <v>2597</v>
      </c>
      <c r="B1181" s="914" t="s">
        <v>3699</v>
      </c>
      <c r="C1181" s="792">
        <v>0</v>
      </c>
      <c r="D1181" s="792">
        <v>0</v>
      </c>
      <c r="E1181" s="792">
        <v>0</v>
      </c>
      <c r="F1181" s="912"/>
      <c r="G1181" s="792">
        <v>335.89</v>
      </c>
      <c r="H1181" s="792">
        <v>0</v>
      </c>
      <c r="I1181" s="793">
        <v>0</v>
      </c>
    </row>
    <row r="1182" spans="1:9" ht="13.5" customHeight="1">
      <c r="A1182" s="793" t="s">
        <v>2599</v>
      </c>
      <c r="B1182" s="914" t="s">
        <v>3700</v>
      </c>
      <c r="C1182" s="792">
        <v>42.88</v>
      </c>
      <c r="D1182" s="792">
        <v>0</v>
      </c>
      <c r="E1182" s="792">
        <v>42.88</v>
      </c>
      <c r="F1182" s="912"/>
      <c r="G1182" s="792">
        <v>5352.48</v>
      </c>
      <c r="H1182" s="792">
        <v>0</v>
      </c>
      <c r="I1182" s="793">
        <v>0</v>
      </c>
    </row>
    <row r="1183" spans="1:9" ht="13.5" customHeight="1" thickBot="1">
      <c r="A1183" s="793" t="s">
        <v>3472</v>
      </c>
      <c r="B1183" s="914" t="s">
        <v>3701</v>
      </c>
      <c r="C1183" s="792">
        <v>0</v>
      </c>
      <c r="D1183" s="792">
        <v>0</v>
      </c>
      <c r="E1183" s="792">
        <v>0</v>
      </c>
      <c r="F1183" s="912"/>
      <c r="G1183" s="792">
        <v>1074.78</v>
      </c>
      <c r="H1183" s="792">
        <v>0</v>
      </c>
      <c r="I1183" s="793">
        <v>0</v>
      </c>
    </row>
    <row r="1184" spans="1:9" ht="15" thickBot="1">
      <c r="A1184" s="773"/>
      <c r="B1184" s="804" t="s">
        <v>3276</v>
      </c>
      <c r="C1184" s="915">
        <v>7645.94</v>
      </c>
      <c r="D1184" s="915">
        <v>0</v>
      </c>
      <c r="E1184" s="915">
        <v>7645.94</v>
      </c>
      <c r="F1184" s="916"/>
      <c r="G1184" s="915">
        <v>214439.74</v>
      </c>
      <c r="H1184" s="915">
        <v>3727.34</v>
      </c>
      <c r="I1184" s="917">
        <v>105.13</v>
      </c>
    </row>
    <row r="1185" spans="1:9">
      <c r="A1185" s="793" t="s">
        <v>3584</v>
      </c>
      <c r="B1185" s="914" t="s">
        <v>3702</v>
      </c>
      <c r="C1185" s="792"/>
      <c r="D1185" s="792"/>
      <c r="E1185" s="792"/>
      <c r="F1185" s="912"/>
      <c r="G1185" s="792"/>
      <c r="H1185" s="792"/>
      <c r="I1185" s="913"/>
    </row>
    <row r="1186" spans="1:9" ht="26.4">
      <c r="A1186" s="918"/>
      <c r="B1186" s="914" t="s">
        <v>2578</v>
      </c>
      <c r="C1186" s="792">
        <v>0</v>
      </c>
      <c r="D1186" s="792">
        <v>0</v>
      </c>
      <c r="E1186" s="792">
        <v>0</v>
      </c>
      <c r="F1186" s="912"/>
      <c r="G1186" s="792">
        <v>2401.2199999999998</v>
      </c>
      <c r="H1186" s="792">
        <v>0</v>
      </c>
      <c r="I1186" s="793">
        <v>0</v>
      </c>
    </row>
    <row r="1187" spans="1:9">
      <c r="A1187" s="793" t="s">
        <v>2672</v>
      </c>
      <c r="B1187" s="914" t="s">
        <v>3703</v>
      </c>
      <c r="C1187" s="792">
        <v>0</v>
      </c>
      <c r="D1187" s="792">
        <v>0</v>
      </c>
      <c r="E1187" s="792">
        <v>0</v>
      </c>
      <c r="F1187" s="912"/>
      <c r="G1187" s="792">
        <v>454.11</v>
      </c>
      <c r="H1187" s="792">
        <v>0</v>
      </c>
      <c r="I1187" s="793">
        <v>0</v>
      </c>
    </row>
    <row r="1188" spans="1:9">
      <c r="A1188" s="793" t="s">
        <v>2557</v>
      </c>
      <c r="B1188" s="914" t="s">
        <v>3704</v>
      </c>
      <c r="C1188" s="792">
        <v>0</v>
      </c>
      <c r="D1188" s="792">
        <v>0</v>
      </c>
      <c r="E1188" s="792">
        <v>0</v>
      </c>
      <c r="F1188" s="912"/>
      <c r="G1188" s="792">
        <v>3.53</v>
      </c>
      <c r="H1188" s="792">
        <v>0</v>
      </c>
      <c r="I1188" s="793">
        <v>0</v>
      </c>
    </row>
    <row r="1189" spans="1:9">
      <c r="A1189" s="793" t="s">
        <v>2557</v>
      </c>
      <c r="B1189" s="914" t="s">
        <v>3705</v>
      </c>
      <c r="C1189" s="792">
        <v>0</v>
      </c>
      <c r="D1189" s="792">
        <v>0</v>
      </c>
      <c r="E1189" s="792">
        <v>0</v>
      </c>
      <c r="F1189" s="912"/>
      <c r="G1189" s="792">
        <v>1827.92</v>
      </c>
      <c r="H1189" s="792">
        <v>0</v>
      </c>
      <c r="I1189" s="793">
        <v>0</v>
      </c>
    </row>
    <row r="1190" spans="1:9">
      <c r="A1190" s="793" t="s">
        <v>2557</v>
      </c>
      <c r="B1190" s="914" t="s">
        <v>3706</v>
      </c>
      <c r="C1190" s="792">
        <v>-74.63</v>
      </c>
      <c r="D1190" s="792">
        <v>0</v>
      </c>
      <c r="E1190" s="792">
        <v>-74.63</v>
      </c>
      <c r="F1190" s="912"/>
      <c r="G1190" s="792">
        <v>-74.63</v>
      </c>
      <c r="H1190" s="792">
        <v>0</v>
      </c>
      <c r="I1190" s="793">
        <v>0</v>
      </c>
    </row>
    <row r="1191" spans="1:9">
      <c r="A1191" s="793" t="s">
        <v>2570</v>
      </c>
      <c r="B1191" s="914" t="s">
        <v>3707</v>
      </c>
      <c r="C1191" s="792">
        <v>250</v>
      </c>
      <c r="D1191" s="792">
        <v>0</v>
      </c>
      <c r="E1191" s="792">
        <v>250</v>
      </c>
      <c r="F1191" s="912"/>
      <c r="G1191" s="792">
        <v>1638.98</v>
      </c>
      <c r="H1191" s="792">
        <v>79.64</v>
      </c>
      <c r="I1191" s="793">
        <v>213.91</v>
      </c>
    </row>
    <row r="1192" spans="1:9">
      <c r="A1192" s="793" t="s">
        <v>2572</v>
      </c>
      <c r="B1192" s="914" t="s">
        <v>3591</v>
      </c>
      <c r="C1192" s="792">
        <v>100</v>
      </c>
      <c r="D1192" s="792">
        <v>0</v>
      </c>
      <c r="E1192" s="792">
        <v>100</v>
      </c>
      <c r="F1192" s="912"/>
      <c r="G1192" s="792">
        <v>204.07</v>
      </c>
      <c r="H1192" s="792">
        <v>5.1100000000000003</v>
      </c>
      <c r="I1192" s="793">
        <v>1856.95</v>
      </c>
    </row>
    <row r="1193" spans="1:9">
      <c r="A1193" s="793" t="s">
        <v>2572</v>
      </c>
      <c r="B1193" s="914" t="s">
        <v>3708</v>
      </c>
      <c r="C1193" s="792">
        <v>0</v>
      </c>
      <c r="D1193" s="792">
        <v>0</v>
      </c>
      <c r="E1193" s="792">
        <v>0</v>
      </c>
      <c r="F1193" s="912"/>
      <c r="G1193" s="792">
        <v>6.56</v>
      </c>
      <c r="H1193" s="792">
        <v>0</v>
      </c>
      <c r="I1193" s="793">
        <v>0</v>
      </c>
    </row>
    <row r="1194" spans="1:9">
      <c r="A1194" s="793" t="s">
        <v>2590</v>
      </c>
      <c r="B1194" s="914" t="s">
        <v>3709</v>
      </c>
      <c r="C1194" s="792">
        <v>0</v>
      </c>
      <c r="D1194" s="792">
        <v>0</v>
      </c>
      <c r="E1194" s="792">
        <v>0</v>
      </c>
      <c r="F1194" s="912"/>
      <c r="G1194" s="792">
        <v>1268.48</v>
      </c>
      <c r="H1194" s="792">
        <v>0</v>
      </c>
      <c r="I1194" s="793">
        <v>0</v>
      </c>
    </row>
    <row r="1195" spans="1:9">
      <c r="A1195" s="793" t="s">
        <v>2595</v>
      </c>
      <c r="B1195" s="914" t="s">
        <v>3710</v>
      </c>
      <c r="C1195" s="792">
        <v>0</v>
      </c>
      <c r="D1195" s="792">
        <v>0</v>
      </c>
      <c r="E1195" s="792">
        <v>0</v>
      </c>
      <c r="F1195" s="912"/>
      <c r="G1195" s="792">
        <v>1350.88</v>
      </c>
      <c r="H1195" s="792">
        <v>0</v>
      </c>
      <c r="I1195" s="793">
        <v>0</v>
      </c>
    </row>
    <row r="1196" spans="1:9">
      <c r="A1196" s="793" t="s">
        <v>2597</v>
      </c>
      <c r="B1196" s="914" t="s">
        <v>3711</v>
      </c>
      <c r="C1196" s="792">
        <v>0</v>
      </c>
      <c r="D1196" s="792">
        <v>0</v>
      </c>
      <c r="E1196" s="792">
        <v>0</v>
      </c>
      <c r="F1196" s="912"/>
      <c r="G1196" s="792">
        <v>199.07</v>
      </c>
      <c r="H1196" s="792">
        <v>0</v>
      </c>
      <c r="I1196" s="793">
        <v>0</v>
      </c>
    </row>
    <row r="1197" spans="1:9" ht="12.75" customHeight="1">
      <c r="A1197" s="793" t="s">
        <v>2599</v>
      </c>
      <c r="B1197" s="914" t="s">
        <v>3712</v>
      </c>
      <c r="C1197" s="792">
        <v>0</v>
      </c>
      <c r="D1197" s="792">
        <v>0</v>
      </c>
      <c r="E1197" s="792">
        <v>0</v>
      </c>
      <c r="F1197" s="912"/>
      <c r="G1197" s="792">
        <v>1696.05</v>
      </c>
      <c r="H1197" s="792">
        <v>0</v>
      </c>
      <c r="I1197" s="793">
        <v>0</v>
      </c>
    </row>
    <row r="1198" spans="1:9">
      <c r="A1198" s="793" t="s">
        <v>2599</v>
      </c>
      <c r="B1198" s="914" t="s">
        <v>3713</v>
      </c>
      <c r="C1198" s="792">
        <v>0</v>
      </c>
      <c r="D1198" s="792">
        <v>0</v>
      </c>
      <c r="E1198" s="792">
        <v>0</v>
      </c>
      <c r="F1198" s="912"/>
      <c r="G1198" s="792">
        <v>205.56</v>
      </c>
      <c r="H1198" s="792">
        <v>0</v>
      </c>
      <c r="I1198" s="793">
        <v>0</v>
      </c>
    </row>
    <row r="1199" spans="1:9">
      <c r="A1199" s="793" t="s">
        <v>2606</v>
      </c>
      <c r="B1199" s="914" t="s">
        <v>3714</v>
      </c>
      <c r="C1199" s="792">
        <v>0</v>
      </c>
      <c r="D1199" s="792">
        <v>0</v>
      </c>
      <c r="E1199" s="792">
        <v>0</v>
      </c>
      <c r="F1199" s="912"/>
      <c r="G1199" s="792">
        <v>500</v>
      </c>
      <c r="H1199" s="792">
        <v>0</v>
      </c>
      <c r="I1199" s="793">
        <v>0</v>
      </c>
    </row>
    <row r="1200" spans="1:9">
      <c r="A1200" s="793" t="s">
        <v>2768</v>
      </c>
      <c r="B1200" s="914" t="s">
        <v>3645</v>
      </c>
      <c r="C1200" s="792">
        <v>2465.08</v>
      </c>
      <c r="D1200" s="792">
        <v>0</v>
      </c>
      <c r="E1200" s="792">
        <v>2465.08</v>
      </c>
      <c r="F1200" s="912"/>
      <c r="G1200" s="792">
        <v>46315.23</v>
      </c>
      <c r="H1200" s="792">
        <v>4499.04</v>
      </c>
      <c r="I1200" s="793">
        <v>-45.21</v>
      </c>
    </row>
    <row r="1201" spans="1:9">
      <c r="A1201" s="793" t="s">
        <v>2772</v>
      </c>
      <c r="B1201" s="914" t="s">
        <v>3715</v>
      </c>
      <c r="C1201" s="792">
        <v>1100</v>
      </c>
      <c r="D1201" s="792">
        <v>0</v>
      </c>
      <c r="E1201" s="792">
        <v>1100</v>
      </c>
      <c r="F1201" s="912"/>
      <c r="G1201" s="792">
        <v>6745.44</v>
      </c>
      <c r="H1201" s="792">
        <v>1200</v>
      </c>
      <c r="I1201" s="793">
        <v>-8.33</v>
      </c>
    </row>
    <row r="1202" spans="1:9">
      <c r="A1202" s="793" t="s">
        <v>2610</v>
      </c>
      <c r="B1202" s="914" t="s">
        <v>3716</v>
      </c>
      <c r="C1202" s="792">
        <v>14258.38</v>
      </c>
      <c r="D1202" s="792">
        <v>0</v>
      </c>
      <c r="E1202" s="792">
        <v>14258.38</v>
      </c>
      <c r="F1202" s="912"/>
      <c r="G1202" s="792">
        <v>26125.1</v>
      </c>
      <c r="H1202" s="792">
        <v>0</v>
      </c>
      <c r="I1202" s="793">
        <v>0</v>
      </c>
    </row>
    <row r="1203" spans="1:9" ht="15" thickBot="1">
      <c r="A1203" s="793" t="s">
        <v>2612</v>
      </c>
      <c r="B1203" s="914" t="s">
        <v>3717</v>
      </c>
      <c r="C1203" s="792">
        <v>0</v>
      </c>
      <c r="D1203" s="792">
        <v>0</v>
      </c>
      <c r="E1203" s="792">
        <v>0</v>
      </c>
      <c r="F1203" s="912"/>
      <c r="G1203" s="792">
        <v>826.68</v>
      </c>
      <c r="H1203" s="792">
        <v>351.22</v>
      </c>
      <c r="I1203" s="793">
        <v>-100</v>
      </c>
    </row>
    <row r="1204" spans="1:9" ht="15" thickBot="1">
      <c r="A1204" s="773"/>
      <c r="B1204" s="804" t="s">
        <v>3654</v>
      </c>
      <c r="C1204" s="915">
        <v>18098.830000000002</v>
      </c>
      <c r="D1204" s="915">
        <v>0</v>
      </c>
      <c r="E1204" s="915">
        <v>18098.830000000002</v>
      </c>
      <c r="F1204" s="916"/>
      <c r="G1204" s="915">
        <v>91694.25</v>
      </c>
      <c r="H1204" s="915">
        <v>6135.01</v>
      </c>
      <c r="I1204" s="917">
        <v>195.01</v>
      </c>
    </row>
    <row r="1205" spans="1:9">
      <c r="A1205" s="793" t="s">
        <v>3227</v>
      </c>
      <c r="B1205" s="914" t="s">
        <v>3228</v>
      </c>
      <c r="C1205" s="792"/>
      <c r="D1205" s="792"/>
      <c r="E1205" s="792"/>
      <c r="F1205" s="912"/>
      <c r="G1205" s="792"/>
      <c r="H1205" s="792"/>
      <c r="I1205" s="913"/>
    </row>
    <row r="1206" spans="1:9">
      <c r="A1206" s="793" t="s">
        <v>2557</v>
      </c>
      <c r="B1206" s="914" t="s">
        <v>3718</v>
      </c>
      <c r="C1206" s="792">
        <v>0</v>
      </c>
      <c r="D1206" s="792">
        <v>0</v>
      </c>
      <c r="E1206" s="792">
        <v>0</v>
      </c>
      <c r="F1206" s="912"/>
      <c r="G1206" s="792">
        <v>1262.92</v>
      </c>
      <c r="H1206" s="792">
        <v>0</v>
      </c>
      <c r="I1206" s="793">
        <v>0</v>
      </c>
    </row>
    <row r="1207" spans="1:9">
      <c r="A1207" s="793" t="s">
        <v>2570</v>
      </c>
      <c r="B1207" s="914" t="s">
        <v>3719</v>
      </c>
      <c r="C1207" s="792">
        <v>0</v>
      </c>
      <c r="D1207" s="792">
        <v>0</v>
      </c>
      <c r="E1207" s="792">
        <v>0</v>
      </c>
      <c r="F1207" s="912"/>
      <c r="G1207" s="792">
        <v>7322.11</v>
      </c>
      <c r="H1207" s="792">
        <v>76.83</v>
      </c>
      <c r="I1207" s="793">
        <v>-100</v>
      </c>
    </row>
    <row r="1208" spans="1:9" ht="26.4">
      <c r="A1208" s="793" t="s">
        <v>2572</v>
      </c>
      <c r="B1208" s="914" t="s">
        <v>3720</v>
      </c>
      <c r="C1208" s="792">
        <v>100</v>
      </c>
      <c r="D1208" s="792">
        <v>0</v>
      </c>
      <c r="E1208" s="792">
        <v>100</v>
      </c>
      <c r="F1208" s="912"/>
      <c r="G1208" s="792">
        <v>663.43</v>
      </c>
      <c r="H1208" s="792">
        <v>99.78</v>
      </c>
      <c r="I1208" s="793">
        <v>0.22</v>
      </c>
    </row>
    <row r="1209" spans="1:9">
      <c r="A1209" s="793" t="s">
        <v>2574</v>
      </c>
      <c r="B1209" s="914" t="s">
        <v>3721</v>
      </c>
      <c r="C1209" s="792">
        <v>186.83</v>
      </c>
      <c r="D1209" s="792">
        <v>0</v>
      </c>
      <c r="E1209" s="792">
        <v>186.83</v>
      </c>
      <c r="F1209" s="912"/>
      <c r="G1209" s="792">
        <v>7086.26</v>
      </c>
      <c r="H1209" s="792">
        <v>0</v>
      </c>
      <c r="I1209" s="793">
        <v>0</v>
      </c>
    </row>
    <row r="1210" spans="1:9">
      <c r="A1210" s="793" t="s">
        <v>2590</v>
      </c>
      <c r="B1210" s="914" t="s">
        <v>3722</v>
      </c>
      <c r="C1210" s="792">
        <v>30</v>
      </c>
      <c r="D1210" s="792">
        <v>0</v>
      </c>
      <c r="E1210" s="792">
        <v>30</v>
      </c>
      <c r="F1210" s="912"/>
      <c r="G1210" s="792">
        <v>294.39</v>
      </c>
      <c r="H1210" s="792">
        <v>0</v>
      </c>
      <c r="I1210" s="793">
        <v>0</v>
      </c>
    </row>
    <row r="1211" spans="1:9">
      <c r="A1211" s="793" t="s">
        <v>2592</v>
      </c>
      <c r="B1211" s="914" t="s">
        <v>3723</v>
      </c>
      <c r="C1211" s="792">
        <v>0</v>
      </c>
      <c r="D1211" s="792">
        <v>0</v>
      </c>
      <c r="E1211" s="792">
        <v>0</v>
      </c>
      <c r="F1211" s="912"/>
      <c r="G1211" s="792">
        <v>486.29</v>
      </c>
      <c r="H1211" s="792">
        <v>0</v>
      </c>
      <c r="I1211" s="793">
        <v>0</v>
      </c>
    </row>
    <row r="1212" spans="1:9" ht="15" thickBot="1">
      <c r="A1212" s="793" t="s">
        <v>2595</v>
      </c>
      <c r="B1212" s="914" t="s">
        <v>3724</v>
      </c>
      <c r="C1212" s="792">
        <v>14.52</v>
      </c>
      <c r="D1212" s="792">
        <v>0</v>
      </c>
      <c r="E1212" s="792">
        <v>14.52</v>
      </c>
      <c r="F1212" s="912"/>
      <c r="G1212" s="792">
        <v>881.75</v>
      </c>
      <c r="H1212" s="792">
        <v>0</v>
      </c>
      <c r="I1212" s="793">
        <v>0</v>
      </c>
    </row>
    <row r="1213" spans="1:9" ht="15" thickBot="1">
      <c r="A1213" s="773"/>
      <c r="B1213" s="804" t="s">
        <v>3233</v>
      </c>
      <c r="C1213" s="915">
        <v>331.35</v>
      </c>
      <c r="D1213" s="915">
        <v>0</v>
      </c>
      <c r="E1213" s="915">
        <v>331.35</v>
      </c>
      <c r="F1213" s="916"/>
      <c r="G1213" s="915">
        <v>17997.150000000001</v>
      </c>
      <c r="H1213" s="915">
        <v>176.61</v>
      </c>
      <c r="I1213" s="917">
        <v>87.62</v>
      </c>
    </row>
    <row r="1214" spans="1:9">
      <c r="A1214" s="793" t="s">
        <v>2564</v>
      </c>
      <c r="B1214" s="914" t="s">
        <v>2565</v>
      </c>
      <c r="C1214" s="792"/>
      <c r="D1214" s="792"/>
      <c r="E1214" s="792"/>
      <c r="F1214" s="912"/>
      <c r="G1214" s="792"/>
      <c r="H1214" s="792"/>
      <c r="I1214" s="913"/>
    </row>
    <row r="1215" spans="1:9">
      <c r="A1215" s="918"/>
      <c r="B1215" s="914" t="s">
        <v>3247</v>
      </c>
      <c r="C1215" s="792">
        <v>0</v>
      </c>
      <c r="D1215" s="792">
        <v>0</v>
      </c>
      <c r="E1215" s="792">
        <v>0</v>
      </c>
      <c r="F1215" s="912"/>
      <c r="G1215" s="792">
        <v>1214.69</v>
      </c>
      <c r="H1215" s="792">
        <v>0</v>
      </c>
      <c r="I1215" s="793">
        <v>0</v>
      </c>
    </row>
    <row r="1216" spans="1:9" ht="26.4">
      <c r="A1216" s="918"/>
      <c r="B1216" s="914" t="s">
        <v>2578</v>
      </c>
      <c r="C1216" s="792">
        <v>0</v>
      </c>
      <c r="D1216" s="792">
        <v>0</v>
      </c>
      <c r="E1216" s="792">
        <v>0</v>
      </c>
      <c r="F1216" s="912"/>
      <c r="G1216" s="792">
        <v>3627.56</v>
      </c>
      <c r="H1216" s="792">
        <v>0</v>
      </c>
      <c r="I1216" s="793">
        <v>0</v>
      </c>
    </row>
    <row r="1217" spans="1:9">
      <c r="A1217" s="793" t="s">
        <v>2566</v>
      </c>
      <c r="B1217" s="914" t="s">
        <v>277</v>
      </c>
      <c r="C1217" s="792">
        <v>0</v>
      </c>
      <c r="D1217" s="792">
        <v>0</v>
      </c>
      <c r="E1217" s="792">
        <v>0</v>
      </c>
      <c r="F1217" s="912"/>
      <c r="G1217" s="792">
        <v>252.24</v>
      </c>
      <c r="H1217" s="792">
        <v>0</v>
      </c>
      <c r="I1217" s="793">
        <v>0</v>
      </c>
    </row>
    <row r="1218" spans="1:9">
      <c r="A1218" s="793" t="s">
        <v>2557</v>
      </c>
      <c r="B1218" s="914" t="s">
        <v>3658</v>
      </c>
      <c r="C1218" s="792">
        <v>0</v>
      </c>
      <c r="D1218" s="792">
        <v>0</v>
      </c>
      <c r="E1218" s="792">
        <v>0</v>
      </c>
      <c r="F1218" s="912"/>
      <c r="G1218" s="792">
        <v>1139.55</v>
      </c>
      <c r="H1218" s="792">
        <v>0</v>
      </c>
      <c r="I1218" s="793">
        <v>0</v>
      </c>
    </row>
    <row r="1219" spans="1:9" ht="26.4">
      <c r="A1219" s="793" t="s">
        <v>2557</v>
      </c>
      <c r="B1219" s="914" t="s">
        <v>3725</v>
      </c>
      <c r="C1219" s="792">
        <v>0</v>
      </c>
      <c r="D1219" s="792">
        <v>0</v>
      </c>
      <c r="E1219" s="792">
        <v>0</v>
      </c>
      <c r="F1219" s="912"/>
      <c r="G1219" s="792">
        <v>1379</v>
      </c>
      <c r="H1219" s="792">
        <v>0</v>
      </c>
      <c r="I1219" s="793">
        <v>0</v>
      </c>
    </row>
    <row r="1220" spans="1:9">
      <c r="A1220" s="793" t="s">
        <v>2557</v>
      </c>
      <c r="B1220" s="914" t="s">
        <v>3726</v>
      </c>
      <c r="C1220" s="792">
        <v>400</v>
      </c>
      <c r="D1220" s="792">
        <v>0</v>
      </c>
      <c r="E1220" s="792">
        <v>400</v>
      </c>
      <c r="F1220" s="912"/>
      <c r="G1220" s="792">
        <v>2260.6999999999998</v>
      </c>
      <c r="H1220" s="792">
        <v>0</v>
      </c>
      <c r="I1220" s="793">
        <v>0</v>
      </c>
    </row>
    <row r="1221" spans="1:9">
      <c r="A1221" s="793" t="s">
        <v>2557</v>
      </c>
      <c r="B1221" s="914" t="s">
        <v>3727</v>
      </c>
      <c r="C1221" s="792">
        <v>1994.1</v>
      </c>
      <c r="D1221" s="792">
        <v>0</v>
      </c>
      <c r="E1221" s="792">
        <v>1994.1</v>
      </c>
      <c r="F1221" s="912"/>
      <c r="G1221" s="792">
        <v>9852.0300000000007</v>
      </c>
      <c r="H1221" s="792">
        <v>1739.72</v>
      </c>
      <c r="I1221" s="793">
        <v>14.62</v>
      </c>
    </row>
    <row r="1222" spans="1:9" ht="26.4">
      <c r="A1222" s="793" t="s">
        <v>2570</v>
      </c>
      <c r="B1222" s="914" t="s">
        <v>3728</v>
      </c>
      <c r="C1222" s="792">
        <v>0</v>
      </c>
      <c r="D1222" s="792">
        <v>0</v>
      </c>
      <c r="E1222" s="792">
        <v>0</v>
      </c>
      <c r="F1222" s="912"/>
      <c r="G1222" s="792">
        <v>4186.38</v>
      </c>
      <c r="H1222" s="792">
        <v>0</v>
      </c>
      <c r="I1222" s="793">
        <v>0</v>
      </c>
    </row>
    <row r="1223" spans="1:9">
      <c r="A1223" s="793" t="s">
        <v>2570</v>
      </c>
      <c r="B1223" s="914" t="s">
        <v>3729</v>
      </c>
      <c r="C1223" s="792">
        <v>35</v>
      </c>
      <c r="D1223" s="792">
        <v>0</v>
      </c>
      <c r="E1223" s="792">
        <v>35</v>
      </c>
      <c r="F1223" s="912"/>
      <c r="G1223" s="792">
        <v>176.85</v>
      </c>
      <c r="H1223" s="792">
        <v>0</v>
      </c>
      <c r="I1223" s="793">
        <v>0</v>
      </c>
    </row>
    <row r="1224" spans="1:9">
      <c r="A1224" s="793" t="s">
        <v>2570</v>
      </c>
      <c r="B1224" s="914" t="s">
        <v>3730</v>
      </c>
      <c r="C1224" s="792">
        <v>0</v>
      </c>
      <c r="D1224" s="792">
        <v>0</v>
      </c>
      <c r="E1224" s="792">
        <v>0</v>
      </c>
      <c r="F1224" s="912"/>
      <c r="G1224" s="792">
        <v>1524.34</v>
      </c>
      <c r="H1224" s="792">
        <v>0</v>
      </c>
      <c r="I1224" s="793">
        <v>0</v>
      </c>
    </row>
    <row r="1225" spans="1:9">
      <c r="A1225" s="793" t="s">
        <v>2572</v>
      </c>
      <c r="B1225" s="914" t="s">
        <v>3731</v>
      </c>
      <c r="C1225" s="792">
        <v>0</v>
      </c>
      <c r="D1225" s="792">
        <v>0</v>
      </c>
      <c r="E1225" s="792">
        <v>0</v>
      </c>
      <c r="F1225" s="912"/>
      <c r="G1225" s="792">
        <v>130.04</v>
      </c>
      <c r="H1225" s="792">
        <v>0</v>
      </c>
      <c r="I1225" s="793">
        <v>0</v>
      </c>
    </row>
    <row r="1226" spans="1:9" ht="26.4">
      <c r="A1226" s="793" t="s">
        <v>2572</v>
      </c>
      <c r="B1226" s="914" t="s">
        <v>3732</v>
      </c>
      <c r="C1226" s="792">
        <v>0</v>
      </c>
      <c r="D1226" s="792">
        <v>0</v>
      </c>
      <c r="E1226" s="792">
        <v>0</v>
      </c>
      <c r="F1226" s="912"/>
      <c r="G1226" s="792">
        <v>937.06</v>
      </c>
      <c r="H1226" s="792">
        <v>0</v>
      </c>
      <c r="I1226" s="793">
        <v>0</v>
      </c>
    </row>
    <row r="1227" spans="1:9">
      <c r="A1227" s="793" t="s">
        <v>2572</v>
      </c>
      <c r="B1227" s="914" t="s">
        <v>3674</v>
      </c>
      <c r="C1227" s="792">
        <v>44.79</v>
      </c>
      <c r="D1227" s="792">
        <v>0</v>
      </c>
      <c r="E1227" s="792">
        <v>44.79</v>
      </c>
      <c r="F1227" s="912"/>
      <c r="G1227" s="792">
        <v>552.61</v>
      </c>
      <c r="H1227" s="792">
        <v>27.98</v>
      </c>
      <c r="I1227" s="793">
        <v>60.08</v>
      </c>
    </row>
    <row r="1228" spans="1:9" ht="15" thickBot="1">
      <c r="A1228" s="793" t="s">
        <v>3474</v>
      </c>
      <c r="B1228" s="914" t="s">
        <v>3733</v>
      </c>
      <c r="C1228" s="792">
        <v>0</v>
      </c>
      <c r="D1228" s="792">
        <v>0</v>
      </c>
      <c r="E1228" s="792">
        <v>0</v>
      </c>
      <c r="F1228" s="912"/>
      <c r="G1228" s="792">
        <v>14120.9</v>
      </c>
      <c r="H1228" s="792">
        <v>0</v>
      </c>
      <c r="I1228" s="793">
        <v>0</v>
      </c>
    </row>
    <row r="1229" spans="1:9" ht="15" thickBot="1">
      <c r="A1229" s="773"/>
      <c r="B1229" s="804" t="s">
        <v>2579</v>
      </c>
      <c r="C1229" s="915">
        <v>2473.89</v>
      </c>
      <c r="D1229" s="915">
        <v>0</v>
      </c>
      <c r="E1229" s="915">
        <v>2473.89</v>
      </c>
      <c r="F1229" s="916"/>
      <c r="G1229" s="915">
        <v>41353.949999999997</v>
      </c>
      <c r="H1229" s="915">
        <v>1767.7</v>
      </c>
      <c r="I1229" s="917">
        <v>39.950000000000003</v>
      </c>
    </row>
    <row r="1230" spans="1:9" ht="15" thickBot="1">
      <c r="A1230" s="773"/>
      <c r="B1230" s="804" t="s">
        <v>3315</v>
      </c>
      <c r="C1230" s="915">
        <v>33713.24</v>
      </c>
      <c r="D1230" s="915">
        <v>0</v>
      </c>
      <c r="E1230" s="915">
        <v>33713.24</v>
      </c>
      <c r="F1230" s="916"/>
      <c r="G1230" s="915">
        <v>600424.64</v>
      </c>
      <c r="H1230" s="915">
        <v>15152.29</v>
      </c>
      <c r="I1230" s="919">
        <v>122.5</v>
      </c>
    </row>
    <row r="1231" spans="1:9">
      <c r="A1231" s="922" t="s">
        <v>2557</v>
      </c>
      <c r="B1231" s="923" t="s">
        <v>3734</v>
      </c>
      <c r="C1231" s="792"/>
      <c r="D1231" s="792"/>
      <c r="E1231" s="792"/>
      <c r="F1231" s="912"/>
      <c r="G1231" s="792"/>
      <c r="H1231" s="792"/>
      <c r="I1231" s="913"/>
    </row>
    <row r="1232" spans="1:9">
      <c r="A1232" s="793" t="s">
        <v>2852</v>
      </c>
      <c r="B1232" s="914" t="s">
        <v>3735</v>
      </c>
      <c r="C1232" s="792"/>
      <c r="D1232" s="792"/>
      <c r="E1232" s="792"/>
      <c r="F1232" s="912"/>
      <c r="G1232" s="792"/>
      <c r="H1232" s="792"/>
      <c r="I1232" s="913"/>
    </row>
    <row r="1233" spans="1:9">
      <c r="A1233" s="918"/>
      <c r="B1233" s="914" t="s">
        <v>3247</v>
      </c>
      <c r="C1233" s="792">
        <v>0</v>
      </c>
      <c r="D1233" s="792">
        <v>0</v>
      </c>
      <c r="E1233" s="792">
        <v>0</v>
      </c>
      <c r="F1233" s="912"/>
      <c r="G1233" s="792">
        <v>428.95</v>
      </c>
      <c r="H1233" s="792">
        <v>0</v>
      </c>
      <c r="I1233" s="793">
        <v>0</v>
      </c>
    </row>
    <row r="1234" spans="1:9" ht="15" thickBot="1">
      <c r="A1234" s="793" t="s">
        <v>2557</v>
      </c>
      <c r="B1234" s="914" t="s">
        <v>3736</v>
      </c>
      <c r="C1234" s="792">
        <v>0</v>
      </c>
      <c r="D1234" s="792">
        <v>0</v>
      </c>
      <c r="E1234" s="792">
        <v>0</v>
      </c>
      <c r="F1234" s="912"/>
      <c r="G1234" s="792">
        <v>453.24</v>
      </c>
      <c r="H1234" s="792">
        <v>0</v>
      </c>
      <c r="I1234" s="793">
        <v>0</v>
      </c>
    </row>
    <row r="1235" spans="1:9" ht="15" thickBot="1">
      <c r="A1235" s="773"/>
      <c r="B1235" s="804" t="s">
        <v>2855</v>
      </c>
      <c r="C1235" s="915">
        <v>0</v>
      </c>
      <c r="D1235" s="915">
        <v>0</v>
      </c>
      <c r="E1235" s="915">
        <v>0</v>
      </c>
      <c r="F1235" s="916"/>
      <c r="G1235" s="915">
        <v>882.19</v>
      </c>
      <c r="H1235" s="915">
        <v>0</v>
      </c>
      <c r="I1235" s="917">
        <v>0</v>
      </c>
    </row>
    <row r="1236" spans="1:9">
      <c r="A1236" s="793" t="s">
        <v>3318</v>
      </c>
      <c r="B1236" s="914" t="s">
        <v>3737</v>
      </c>
      <c r="C1236" s="792"/>
      <c r="D1236" s="792"/>
      <c r="E1236" s="792"/>
      <c r="F1236" s="912"/>
      <c r="G1236" s="792"/>
      <c r="H1236" s="792"/>
      <c r="I1236" s="913"/>
    </row>
    <row r="1237" spans="1:9">
      <c r="A1237" s="918"/>
      <c r="B1237" s="914" t="s">
        <v>3247</v>
      </c>
      <c r="C1237" s="792">
        <v>0</v>
      </c>
      <c r="D1237" s="792">
        <v>0</v>
      </c>
      <c r="E1237" s="792">
        <v>0</v>
      </c>
      <c r="F1237" s="912"/>
      <c r="G1237" s="792">
        <v>338.86</v>
      </c>
      <c r="H1237" s="792">
        <v>0</v>
      </c>
      <c r="I1237" s="793">
        <v>0</v>
      </c>
    </row>
    <row r="1238" spans="1:9" ht="15" thickBot="1">
      <c r="A1238" s="793" t="s">
        <v>2557</v>
      </c>
      <c r="B1238" s="914" t="s">
        <v>3738</v>
      </c>
      <c r="C1238" s="792">
        <v>49.98</v>
      </c>
      <c r="D1238" s="792">
        <v>0</v>
      </c>
      <c r="E1238" s="792">
        <v>49.98</v>
      </c>
      <c r="F1238" s="912"/>
      <c r="G1238" s="792">
        <v>144.76</v>
      </c>
      <c r="H1238" s="792">
        <v>25</v>
      </c>
      <c r="I1238" s="793">
        <v>99.92</v>
      </c>
    </row>
    <row r="1239" spans="1:9" ht="15" thickBot="1">
      <c r="A1239" s="773"/>
      <c r="B1239" s="804" t="s">
        <v>3330</v>
      </c>
      <c r="C1239" s="915">
        <v>49.98</v>
      </c>
      <c r="D1239" s="915">
        <v>0</v>
      </c>
      <c r="E1239" s="915">
        <v>49.98</v>
      </c>
      <c r="F1239" s="916"/>
      <c r="G1239" s="915">
        <v>483.62</v>
      </c>
      <c r="H1239" s="915">
        <v>25</v>
      </c>
      <c r="I1239" s="917">
        <v>99.92</v>
      </c>
    </row>
    <row r="1240" spans="1:9">
      <c r="A1240" s="793" t="s">
        <v>2657</v>
      </c>
      <c r="B1240" s="914" t="s">
        <v>3739</v>
      </c>
      <c r="C1240" s="792"/>
      <c r="D1240" s="792"/>
      <c r="E1240" s="792"/>
      <c r="F1240" s="912"/>
      <c r="G1240" s="792"/>
      <c r="H1240" s="792"/>
      <c r="I1240" s="913"/>
    </row>
    <row r="1241" spans="1:9">
      <c r="A1241" s="793" t="s">
        <v>2557</v>
      </c>
      <c r="B1241" s="914" t="s">
        <v>3668</v>
      </c>
      <c r="C1241" s="792">
        <v>0</v>
      </c>
      <c r="D1241" s="792">
        <v>0</v>
      </c>
      <c r="E1241" s="792">
        <v>0</v>
      </c>
      <c r="F1241" s="912"/>
      <c r="G1241" s="792">
        <v>79.84</v>
      </c>
      <c r="H1241" s="792">
        <v>0</v>
      </c>
      <c r="I1241" s="793">
        <v>0</v>
      </c>
    </row>
    <row r="1242" spans="1:9" ht="27" thickBot="1">
      <c r="A1242" s="793" t="s">
        <v>2604</v>
      </c>
      <c r="B1242" s="914" t="s">
        <v>3740</v>
      </c>
      <c r="C1242" s="792">
        <v>0</v>
      </c>
      <c r="D1242" s="792">
        <v>0</v>
      </c>
      <c r="E1242" s="792">
        <v>0</v>
      </c>
      <c r="F1242" s="912"/>
      <c r="G1242" s="792">
        <v>439.03</v>
      </c>
      <c r="H1242" s="792">
        <v>0</v>
      </c>
      <c r="I1242" s="793">
        <v>0</v>
      </c>
    </row>
    <row r="1243" spans="1:9" ht="15" thickBot="1">
      <c r="A1243" s="773"/>
      <c r="B1243" s="804" t="s">
        <v>2665</v>
      </c>
      <c r="C1243" s="915">
        <v>0</v>
      </c>
      <c r="D1243" s="915">
        <v>0</v>
      </c>
      <c r="E1243" s="915">
        <v>0</v>
      </c>
      <c r="F1243" s="916"/>
      <c r="G1243" s="915">
        <v>518.87</v>
      </c>
      <c r="H1243" s="915">
        <v>0</v>
      </c>
      <c r="I1243" s="917">
        <v>0</v>
      </c>
    </row>
    <row r="1244" spans="1:9">
      <c r="A1244" s="793" t="s">
        <v>3277</v>
      </c>
      <c r="B1244" s="914" t="s">
        <v>3741</v>
      </c>
      <c r="C1244" s="792"/>
      <c r="D1244" s="792"/>
      <c r="E1244" s="792"/>
      <c r="F1244" s="912"/>
      <c r="G1244" s="792"/>
      <c r="H1244" s="792"/>
      <c r="I1244" s="913"/>
    </row>
    <row r="1245" spans="1:9">
      <c r="A1245" s="918"/>
      <c r="B1245" s="914" t="s">
        <v>3742</v>
      </c>
      <c r="C1245" s="792">
        <v>0</v>
      </c>
      <c r="D1245" s="792">
        <v>0</v>
      </c>
      <c r="E1245" s="792">
        <v>0</v>
      </c>
      <c r="F1245" s="912"/>
      <c r="G1245" s="792">
        <v>0</v>
      </c>
      <c r="H1245" s="792">
        <v>0</v>
      </c>
      <c r="I1245" s="793">
        <v>0</v>
      </c>
    </row>
    <row r="1246" spans="1:9">
      <c r="A1246" s="918"/>
      <c r="B1246" s="914" t="s">
        <v>3247</v>
      </c>
      <c r="C1246" s="792">
        <v>0</v>
      </c>
      <c r="D1246" s="792">
        <v>0</v>
      </c>
      <c r="E1246" s="792">
        <v>0</v>
      </c>
      <c r="F1246" s="912"/>
      <c r="G1246" s="792">
        <v>2127.0700000000002</v>
      </c>
      <c r="H1246" s="792">
        <v>0</v>
      </c>
      <c r="I1246" s="793">
        <v>0</v>
      </c>
    </row>
    <row r="1247" spans="1:9" ht="26.4">
      <c r="A1247" s="918"/>
      <c r="B1247" s="914" t="s">
        <v>2578</v>
      </c>
      <c r="C1247" s="792">
        <v>0</v>
      </c>
      <c r="D1247" s="792">
        <v>0</v>
      </c>
      <c r="E1247" s="792">
        <v>0</v>
      </c>
      <c r="F1247" s="912"/>
      <c r="G1247" s="792">
        <v>8464.4599999999991</v>
      </c>
      <c r="H1247" s="792">
        <v>0</v>
      </c>
      <c r="I1247" s="793">
        <v>0</v>
      </c>
    </row>
    <row r="1248" spans="1:9">
      <c r="A1248" s="793" t="s">
        <v>2566</v>
      </c>
      <c r="B1248" s="914" t="s">
        <v>3743</v>
      </c>
      <c r="C1248" s="792">
        <v>0</v>
      </c>
      <c r="D1248" s="792">
        <v>15419.57</v>
      </c>
      <c r="E1248" s="792">
        <v>15419.57</v>
      </c>
      <c r="F1248" s="912"/>
      <c r="G1248" s="792">
        <v>363234.49</v>
      </c>
      <c r="H1248" s="792">
        <v>86007.45</v>
      </c>
      <c r="I1248" s="793">
        <v>-82.07</v>
      </c>
    </row>
    <row r="1249" spans="1:9">
      <c r="A1249" s="793" t="s">
        <v>2557</v>
      </c>
      <c r="B1249" s="914" t="s">
        <v>3744</v>
      </c>
      <c r="C1249" s="792">
        <v>0</v>
      </c>
      <c r="D1249" s="792">
        <v>0</v>
      </c>
      <c r="E1249" s="792">
        <v>0</v>
      </c>
      <c r="F1249" s="912"/>
      <c r="G1249" s="792">
        <v>76673.539999999994</v>
      </c>
      <c r="H1249" s="792">
        <v>0</v>
      </c>
      <c r="I1249" s="793">
        <v>0</v>
      </c>
    </row>
    <row r="1250" spans="1:9">
      <c r="A1250" s="793" t="s">
        <v>2557</v>
      </c>
      <c r="B1250" s="914" t="s">
        <v>3745</v>
      </c>
      <c r="C1250" s="792">
        <v>16221.55</v>
      </c>
      <c r="D1250" s="792">
        <v>0</v>
      </c>
      <c r="E1250" s="792">
        <v>16221.55</v>
      </c>
      <c r="F1250" s="912"/>
      <c r="G1250" s="792">
        <v>149698.44</v>
      </c>
      <c r="H1250" s="792">
        <v>12373.13</v>
      </c>
      <c r="I1250" s="793">
        <v>31.1</v>
      </c>
    </row>
    <row r="1251" spans="1:9">
      <c r="A1251" s="793" t="s">
        <v>2570</v>
      </c>
      <c r="B1251" s="914" t="s">
        <v>3746</v>
      </c>
      <c r="C1251" s="792">
        <v>0</v>
      </c>
      <c r="D1251" s="792">
        <v>0</v>
      </c>
      <c r="E1251" s="792">
        <v>0</v>
      </c>
      <c r="F1251" s="912"/>
      <c r="G1251" s="792">
        <v>197.47</v>
      </c>
      <c r="H1251" s="792">
        <v>0</v>
      </c>
      <c r="I1251" s="793">
        <v>0</v>
      </c>
    </row>
    <row r="1252" spans="1:9" ht="26.4">
      <c r="A1252" s="793" t="s">
        <v>2570</v>
      </c>
      <c r="B1252" s="914" t="s">
        <v>3747</v>
      </c>
      <c r="C1252" s="792">
        <v>9257.5</v>
      </c>
      <c r="D1252" s="792">
        <v>0</v>
      </c>
      <c r="E1252" s="792">
        <v>9257.5</v>
      </c>
      <c r="F1252" s="912"/>
      <c r="G1252" s="792">
        <v>146024.60999999999</v>
      </c>
      <c r="H1252" s="792">
        <v>6219.32</v>
      </c>
      <c r="I1252" s="793">
        <v>48.85</v>
      </c>
    </row>
    <row r="1253" spans="1:9">
      <c r="A1253" s="793" t="s">
        <v>2572</v>
      </c>
      <c r="B1253" s="914" t="s">
        <v>3748</v>
      </c>
      <c r="C1253" s="792">
        <v>3584.63</v>
      </c>
      <c r="D1253" s="792">
        <v>0</v>
      </c>
      <c r="E1253" s="792">
        <v>3584.63</v>
      </c>
      <c r="F1253" s="912"/>
      <c r="G1253" s="792">
        <v>105333.91</v>
      </c>
      <c r="H1253" s="792">
        <v>3928.49</v>
      </c>
      <c r="I1253" s="793">
        <v>-8.75</v>
      </c>
    </row>
    <row r="1254" spans="1:9">
      <c r="A1254" s="793" t="s">
        <v>2574</v>
      </c>
      <c r="B1254" s="914" t="s">
        <v>3749</v>
      </c>
      <c r="C1254" s="792">
        <v>0</v>
      </c>
      <c r="D1254" s="792">
        <v>0</v>
      </c>
      <c r="E1254" s="792">
        <v>0</v>
      </c>
      <c r="F1254" s="912"/>
      <c r="G1254" s="792">
        <v>92016.46</v>
      </c>
      <c r="H1254" s="792">
        <v>0</v>
      </c>
      <c r="I1254" s="793">
        <v>0</v>
      </c>
    </row>
    <row r="1255" spans="1:9">
      <c r="A1255" s="793" t="s">
        <v>2574</v>
      </c>
      <c r="B1255" s="914" t="s">
        <v>3750</v>
      </c>
      <c r="C1255" s="792">
        <v>12071.7</v>
      </c>
      <c r="D1255" s="792">
        <v>0</v>
      </c>
      <c r="E1255" s="792">
        <v>12071.7</v>
      </c>
      <c r="F1255" s="912"/>
      <c r="G1255" s="792">
        <v>77197.37</v>
      </c>
      <c r="H1255" s="792">
        <v>14613.57</v>
      </c>
      <c r="I1255" s="793">
        <v>-17.39</v>
      </c>
    </row>
    <row r="1256" spans="1:9">
      <c r="A1256" s="793" t="s">
        <v>2590</v>
      </c>
      <c r="B1256" s="914" t="s">
        <v>3751</v>
      </c>
      <c r="C1256" s="792">
        <v>0</v>
      </c>
      <c r="D1256" s="792">
        <v>0</v>
      </c>
      <c r="E1256" s="792">
        <v>0</v>
      </c>
      <c r="F1256" s="912"/>
      <c r="G1256" s="792">
        <v>4945.5600000000004</v>
      </c>
      <c r="H1256" s="792">
        <v>0</v>
      </c>
      <c r="I1256" s="793">
        <v>0</v>
      </c>
    </row>
    <row r="1257" spans="1:9">
      <c r="A1257" s="793" t="s">
        <v>2590</v>
      </c>
      <c r="B1257" s="914" t="s">
        <v>3752</v>
      </c>
      <c r="C1257" s="792">
        <v>211.95</v>
      </c>
      <c r="D1257" s="792">
        <v>0</v>
      </c>
      <c r="E1257" s="792">
        <v>211.95</v>
      </c>
      <c r="F1257" s="912"/>
      <c r="G1257" s="792">
        <v>761.44</v>
      </c>
      <c r="H1257" s="792">
        <v>74.5</v>
      </c>
      <c r="I1257" s="793">
        <v>184.5</v>
      </c>
    </row>
    <row r="1258" spans="1:9" ht="26.4">
      <c r="A1258" s="793" t="s">
        <v>2592</v>
      </c>
      <c r="B1258" s="914" t="s">
        <v>3753</v>
      </c>
      <c r="C1258" s="792">
        <v>527.72</v>
      </c>
      <c r="D1258" s="792">
        <v>0</v>
      </c>
      <c r="E1258" s="792">
        <v>527.72</v>
      </c>
      <c r="F1258" s="912"/>
      <c r="G1258" s="792">
        <v>15426.7</v>
      </c>
      <c r="H1258" s="792">
        <v>105.55</v>
      </c>
      <c r="I1258" s="793">
        <v>399.97</v>
      </c>
    </row>
    <row r="1259" spans="1:9">
      <c r="A1259" s="793" t="s">
        <v>2597</v>
      </c>
      <c r="B1259" s="914" t="s">
        <v>3754</v>
      </c>
      <c r="C1259" s="792">
        <v>226.15</v>
      </c>
      <c r="D1259" s="792">
        <v>0</v>
      </c>
      <c r="E1259" s="792">
        <v>226.15</v>
      </c>
      <c r="F1259" s="912"/>
      <c r="G1259" s="792">
        <v>28235.77</v>
      </c>
      <c r="H1259" s="792">
        <v>3882.62</v>
      </c>
      <c r="I1259" s="793">
        <v>-94.18</v>
      </c>
    </row>
    <row r="1260" spans="1:9" ht="26.4">
      <c r="A1260" s="793" t="s">
        <v>2601</v>
      </c>
      <c r="B1260" s="914" t="s">
        <v>3755</v>
      </c>
      <c r="C1260" s="792">
        <v>0</v>
      </c>
      <c r="D1260" s="792">
        <v>0</v>
      </c>
      <c r="E1260" s="792">
        <v>0</v>
      </c>
      <c r="F1260" s="912"/>
      <c r="G1260" s="792">
        <v>577</v>
      </c>
      <c r="H1260" s="792">
        <v>577</v>
      </c>
      <c r="I1260" s="793">
        <v>-100</v>
      </c>
    </row>
    <row r="1261" spans="1:9" ht="26.4">
      <c r="A1261" s="793" t="s">
        <v>2604</v>
      </c>
      <c r="B1261" s="914" t="s">
        <v>3756</v>
      </c>
      <c r="C1261" s="792">
        <v>0</v>
      </c>
      <c r="D1261" s="792">
        <v>0</v>
      </c>
      <c r="E1261" s="792">
        <v>0</v>
      </c>
      <c r="F1261" s="912"/>
      <c r="G1261" s="792">
        <v>4150</v>
      </c>
      <c r="H1261" s="792">
        <v>2145</v>
      </c>
      <c r="I1261" s="793">
        <v>-100</v>
      </c>
    </row>
    <row r="1262" spans="1:9">
      <c r="A1262" s="793" t="s">
        <v>2606</v>
      </c>
      <c r="B1262" s="914" t="s">
        <v>3757</v>
      </c>
      <c r="C1262" s="792">
        <v>0</v>
      </c>
      <c r="D1262" s="792">
        <v>0</v>
      </c>
      <c r="E1262" s="792">
        <v>0</v>
      </c>
      <c r="F1262" s="912"/>
      <c r="G1262" s="792">
        <v>1200</v>
      </c>
      <c r="H1262" s="792">
        <v>0</v>
      </c>
      <c r="I1262" s="793">
        <v>0</v>
      </c>
    </row>
    <row r="1263" spans="1:9">
      <c r="A1263" s="793" t="s">
        <v>2606</v>
      </c>
      <c r="B1263" s="914" t="s">
        <v>3758</v>
      </c>
      <c r="C1263" s="792">
        <v>1471.79</v>
      </c>
      <c r="D1263" s="792">
        <v>0</v>
      </c>
      <c r="E1263" s="792">
        <v>1471.79</v>
      </c>
      <c r="F1263" s="912"/>
      <c r="G1263" s="792">
        <v>8492.91</v>
      </c>
      <c r="H1263" s="792">
        <v>1634.55</v>
      </c>
      <c r="I1263" s="793">
        <v>-9.9600000000000009</v>
      </c>
    </row>
    <row r="1264" spans="1:9" ht="26.4">
      <c r="A1264" s="793" t="s">
        <v>2768</v>
      </c>
      <c r="B1264" s="914" t="s">
        <v>3759</v>
      </c>
      <c r="C1264" s="792">
        <v>209.39</v>
      </c>
      <c r="D1264" s="792">
        <v>0</v>
      </c>
      <c r="E1264" s="792">
        <v>209.39</v>
      </c>
      <c r="F1264" s="912"/>
      <c r="G1264" s="792">
        <v>4337.8900000000003</v>
      </c>
      <c r="H1264" s="792">
        <v>0</v>
      </c>
      <c r="I1264" s="793">
        <v>0</v>
      </c>
    </row>
    <row r="1265" spans="1:9" ht="26.4">
      <c r="A1265" s="793" t="s">
        <v>2772</v>
      </c>
      <c r="B1265" s="914" t="s">
        <v>3760</v>
      </c>
      <c r="C1265" s="792">
        <v>1000</v>
      </c>
      <c r="D1265" s="792">
        <v>0</v>
      </c>
      <c r="E1265" s="792">
        <v>1000</v>
      </c>
      <c r="F1265" s="912"/>
      <c r="G1265" s="792">
        <v>8632.52</v>
      </c>
      <c r="H1265" s="792">
        <v>0</v>
      </c>
      <c r="I1265" s="793">
        <v>0</v>
      </c>
    </row>
    <row r="1266" spans="1:9">
      <c r="A1266" s="793" t="s">
        <v>2617</v>
      </c>
      <c r="B1266" s="914" t="s">
        <v>3761</v>
      </c>
      <c r="C1266" s="792">
        <v>83</v>
      </c>
      <c r="D1266" s="792">
        <v>0</v>
      </c>
      <c r="E1266" s="792">
        <v>83</v>
      </c>
      <c r="F1266" s="912"/>
      <c r="G1266" s="792">
        <v>52255.360000000001</v>
      </c>
      <c r="H1266" s="792">
        <v>112.44</v>
      </c>
      <c r="I1266" s="793">
        <v>-26.18</v>
      </c>
    </row>
    <row r="1267" spans="1:9">
      <c r="A1267" s="793" t="s">
        <v>2619</v>
      </c>
      <c r="B1267" s="914" t="s">
        <v>3762</v>
      </c>
      <c r="C1267" s="792">
        <v>0</v>
      </c>
      <c r="D1267" s="792">
        <v>0</v>
      </c>
      <c r="E1267" s="792">
        <v>0</v>
      </c>
      <c r="F1267" s="912"/>
      <c r="G1267" s="792">
        <v>156.04</v>
      </c>
      <c r="H1267" s="792">
        <v>0</v>
      </c>
      <c r="I1267" s="793">
        <v>0</v>
      </c>
    </row>
    <row r="1268" spans="1:9">
      <c r="A1268" s="793" t="s">
        <v>2619</v>
      </c>
      <c r="B1268" s="914" t="s">
        <v>3763</v>
      </c>
      <c r="C1268" s="792">
        <v>23.67</v>
      </c>
      <c r="D1268" s="792">
        <v>0</v>
      </c>
      <c r="E1268" s="792">
        <v>23.67</v>
      </c>
      <c r="F1268" s="912"/>
      <c r="G1268" s="792">
        <v>4065.04</v>
      </c>
      <c r="H1268" s="792">
        <v>27.84</v>
      </c>
      <c r="I1268" s="793">
        <v>-14.98</v>
      </c>
    </row>
    <row r="1269" spans="1:9">
      <c r="A1269" s="793" t="s">
        <v>2621</v>
      </c>
      <c r="B1269" s="914" t="s">
        <v>3764</v>
      </c>
      <c r="C1269" s="792">
        <v>0</v>
      </c>
      <c r="D1269" s="792">
        <v>0</v>
      </c>
      <c r="E1269" s="792">
        <v>0</v>
      </c>
      <c r="F1269" s="912"/>
      <c r="G1269" s="792">
        <v>44.23</v>
      </c>
      <c r="H1269" s="792">
        <v>0</v>
      </c>
      <c r="I1269" s="793">
        <v>0</v>
      </c>
    </row>
    <row r="1270" spans="1:9">
      <c r="A1270" s="793" t="s">
        <v>2786</v>
      </c>
      <c r="B1270" s="914" t="s">
        <v>3765</v>
      </c>
      <c r="C1270" s="792">
        <v>0</v>
      </c>
      <c r="D1270" s="792">
        <v>0</v>
      </c>
      <c r="E1270" s="792">
        <v>0</v>
      </c>
      <c r="F1270" s="912"/>
      <c r="G1270" s="792">
        <v>100</v>
      </c>
      <c r="H1270" s="792">
        <v>0</v>
      </c>
      <c r="I1270" s="793">
        <v>0</v>
      </c>
    </row>
    <row r="1271" spans="1:9" ht="26.4">
      <c r="A1271" s="793" t="s">
        <v>2788</v>
      </c>
      <c r="B1271" s="914" t="s">
        <v>3766</v>
      </c>
      <c r="C1271" s="792">
        <v>488.9</v>
      </c>
      <c r="D1271" s="792">
        <v>0</v>
      </c>
      <c r="E1271" s="792">
        <v>488.9</v>
      </c>
      <c r="F1271" s="912"/>
      <c r="G1271" s="792">
        <v>9742.2900000000009</v>
      </c>
      <c r="H1271" s="792">
        <v>0</v>
      </c>
      <c r="I1271" s="793">
        <v>0</v>
      </c>
    </row>
    <row r="1272" spans="1:9" ht="26.4">
      <c r="A1272" s="793" t="s">
        <v>2790</v>
      </c>
      <c r="B1272" s="914" t="s">
        <v>3767</v>
      </c>
      <c r="C1272" s="792">
        <v>0</v>
      </c>
      <c r="D1272" s="792">
        <v>0</v>
      </c>
      <c r="E1272" s="792">
        <v>0</v>
      </c>
      <c r="F1272" s="912"/>
      <c r="G1272" s="792">
        <v>479.98</v>
      </c>
      <c r="H1272" s="792">
        <v>0</v>
      </c>
      <c r="I1272" s="793">
        <v>0</v>
      </c>
    </row>
    <row r="1273" spans="1:9">
      <c r="A1273" s="793" t="s">
        <v>2792</v>
      </c>
      <c r="B1273" s="914" t="s">
        <v>3768</v>
      </c>
      <c r="C1273" s="792">
        <v>1687.5</v>
      </c>
      <c r="D1273" s="792">
        <v>0</v>
      </c>
      <c r="E1273" s="792">
        <v>1687.5</v>
      </c>
      <c r="F1273" s="912"/>
      <c r="G1273" s="792">
        <v>2437.5</v>
      </c>
      <c r="H1273" s="792">
        <v>750</v>
      </c>
      <c r="I1273" s="793">
        <v>125</v>
      </c>
    </row>
    <row r="1274" spans="1:9">
      <c r="A1274" s="793" t="s">
        <v>2794</v>
      </c>
      <c r="B1274" s="914" t="s">
        <v>3769</v>
      </c>
      <c r="C1274" s="792">
        <v>19.98</v>
      </c>
      <c r="D1274" s="792">
        <v>0</v>
      </c>
      <c r="E1274" s="792">
        <v>19.98</v>
      </c>
      <c r="F1274" s="912"/>
      <c r="G1274" s="792">
        <v>196.16</v>
      </c>
      <c r="H1274" s="792">
        <v>20</v>
      </c>
      <c r="I1274" s="793">
        <v>-0.1</v>
      </c>
    </row>
    <row r="1275" spans="1:9">
      <c r="A1275" s="793" t="s">
        <v>2796</v>
      </c>
      <c r="B1275" s="914" t="s">
        <v>3770</v>
      </c>
      <c r="C1275" s="792">
        <v>19.920000000000002</v>
      </c>
      <c r="D1275" s="792">
        <v>0</v>
      </c>
      <c r="E1275" s="792">
        <v>19.920000000000002</v>
      </c>
      <c r="F1275" s="912"/>
      <c r="G1275" s="792">
        <v>219.78</v>
      </c>
      <c r="H1275" s="792">
        <v>19.97</v>
      </c>
      <c r="I1275" s="793">
        <v>-0.25</v>
      </c>
    </row>
    <row r="1276" spans="1:9">
      <c r="A1276" s="793" t="s">
        <v>2798</v>
      </c>
      <c r="B1276" s="914" t="s">
        <v>3771</v>
      </c>
      <c r="C1276" s="792">
        <v>20</v>
      </c>
      <c r="D1276" s="792">
        <v>0</v>
      </c>
      <c r="E1276" s="792">
        <v>20</v>
      </c>
      <c r="F1276" s="912"/>
      <c r="G1276" s="792">
        <v>400.11</v>
      </c>
      <c r="H1276" s="792">
        <v>19.989999999999998</v>
      </c>
      <c r="I1276" s="793">
        <v>0.05</v>
      </c>
    </row>
    <row r="1277" spans="1:9">
      <c r="A1277" s="793" t="s">
        <v>2801</v>
      </c>
      <c r="B1277" s="914" t="s">
        <v>3772</v>
      </c>
      <c r="C1277" s="792">
        <v>9.81</v>
      </c>
      <c r="D1277" s="792">
        <v>0</v>
      </c>
      <c r="E1277" s="792">
        <v>9.81</v>
      </c>
      <c r="F1277" s="912"/>
      <c r="G1277" s="792">
        <v>48</v>
      </c>
      <c r="H1277" s="792">
        <v>9.2200000000000006</v>
      </c>
      <c r="I1277" s="793">
        <v>6.4</v>
      </c>
    </row>
    <row r="1278" spans="1:9">
      <c r="A1278" s="793" t="s">
        <v>2804</v>
      </c>
      <c r="B1278" s="914" t="s">
        <v>3773</v>
      </c>
      <c r="C1278" s="792">
        <v>9.93</v>
      </c>
      <c r="D1278" s="792">
        <v>0</v>
      </c>
      <c r="E1278" s="792">
        <v>9.93</v>
      </c>
      <c r="F1278" s="912"/>
      <c r="G1278" s="792">
        <v>43.89</v>
      </c>
      <c r="H1278" s="792">
        <v>10</v>
      </c>
      <c r="I1278" s="793">
        <v>-0.7</v>
      </c>
    </row>
    <row r="1279" spans="1:9">
      <c r="A1279" s="793" t="s">
        <v>2806</v>
      </c>
      <c r="B1279" s="914" t="s">
        <v>3774</v>
      </c>
      <c r="C1279" s="792">
        <v>10</v>
      </c>
      <c r="D1279" s="792">
        <v>0</v>
      </c>
      <c r="E1279" s="792">
        <v>10</v>
      </c>
      <c r="F1279" s="912"/>
      <c r="G1279" s="792">
        <v>191.13</v>
      </c>
      <c r="H1279" s="792">
        <v>10</v>
      </c>
      <c r="I1279" s="793">
        <v>0</v>
      </c>
    </row>
    <row r="1280" spans="1:9">
      <c r="A1280" s="793" t="s">
        <v>2808</v>
      </c>
      <c r="B1280" s="914" t="s">
        <v>3775</v>
      </c>
      <c r="C1280" s="792">
        <v>10</v>
      </c>
      <c r="D1280" s="792">
        <v>0</v>
      </c>
      <c r="E1280" s="792">
        <v>10</v>
      </c>
      <c r="F1280" s="912"/>
      <c r="G1280" s="792">
        <v>168.97</v>
      </c>
      <c r="H1280" s="792">
        <v>9.6999999999999993</v>
      </c>
      <c r="I1280" s="793">
        <v>3.09</v>
      </c>
    </row>
    <row r="1281" spans="1:9">
      <c r="A1281" s="793" t="s">
        <v>2810</v>
      </c>
      <c r="B1281" s="914" t="s">
        <v>3776</v>
      </c>
      <c r="C1281" s="792">
        <v>19.77</v>
      </c>
      <c r="D1281" s="792">
        <v>0</v>
      </c>
      <c r="E1281" s="792">
        <v>19.77</v>
      </c>
      <c r="F1281" s="912"/>
      <c r="G1281" s="792">
        <v>217.02</v>
      </c>
      <c r="H1281" s="792">
        <v>19.989999999999998</v>
      </c>
      <c r="I1281" s="793">
        <v>-1.1000000000000001</v>
      </c>
    </row>
    <row r="1282" spans="1:9">
      <c r="A1282" s="793" t="s">
        <v>2812</v>
      </c>
      <c r="B1282" s="914" t="s">
        <v>3777</v>
      </c>
      <c r="C1282" s="792">
        <v>4.97</v>
      </c>
      <c r="D1282" s="792">
        <v>0</v>
      </c>
      <c r="E1282" s="792">
        <v>4.97</v>
      </c>
      <c r="F1282" s="912"/>
      <c r="G1282" s="792">
        <v>34.89</v>
      </c>
      <c r="H1282" s="792">
        <v>4.9800000000000004</v>
      </c>
      <c r="I1282" s="793">
        <v>-0.2</v>
      </c>
    </row>
    <row r="1283" spans="1:9">
      <c r="A1283" s="793" t="s">
        <v>2814</v>
      </c>
      <c r="B1283" s="914" t="s">
        <v>3778</v>
      </c>
      <c r="C1283" s="792">
        <v>1791.11</v>
      </c>
      <c r="D1283" s="792">
        <v>0</v>
      </c>
      <c r="E1283" s="792">
        <v>1791.11</v>
      </c>
      <c r="F1283" s="912"/>
      <c r="G1283" s="792">
        <v>28533.360000000001</v>
      </c>
      <c r="H1283" s="792">
        <v>1876.63</v>
      </c>
      <c r="I1283" s="793">
        <v>-4.5599999999999996</v>
      </c>
    </row>
    <row r="1284" spans="1:9">
      <c r="A1284" s="793" t="s">
        <v>2816</v>
      </c>
      <c r="B1284" s="914" t="s">
        <v>3779</v>
      </c>
      <c r="C1284" s="792">
        <v>1457.63</v>
      </c>
      <c r="D1284" s="792">
        <v>0</v>
      </c>
      <c r="E1284" s="792">
        <v>1457.63</v>
      </c>
      <c r="F1284" s="912"/>
      <c r="G1284" s="792">
        <v>19701.68</v>
      </c>
      <c r="H1284" s="792">
        <v>1241.46</v>
      </c>
      <c r="I1284" s="793">
        <v>17.41</v>
      </c>
    </row>
    <row r="1285" spans="1:9">
      <c r="A1285" s="793" t="s">
        <v>2818</v>
      </c>
      <c r="B1285" s="914" t="s">
        <v>3780</v>
      </c>
      <c r="C1285" s="792">
        <v>1067.05</v>
      </c>
      <c r="D1285" s="792">
        <v>0</v>
      </c>
      <c r="E1285" s="792">
        <v>1067.05</v>
      </c>
      <c r="F1285" s="912"/>
      <c r="G1285" s="792">
        <v>18374.009999999998</v>
      </c>
      <c r="H1285" s="792">
        <v>1112.4100000000001</v>
      </c>
      <c r="I1285" s="793">
        <v>-4.08</v>
      </c>
    </row>
    <row r="1286" spans="1:9">
      <c r="A1286" s="793" t="s">
        <v>2820</v>
      </c>
      <c r="B1286" s="914" t="s">
        <v>3781</v>
      </c>
      <c r="C1286" s="792">
        <v>701.3</v>
      </c>
      <c r="D1286" s="792">
        <v>0</v>
      </c>
      <c r="E1286" s="792">
        <v>701.3</v>
      </c>
      <c r="F1286" s="912"/>
      <c r="G1286" s="792">
        <v>22771.97</v>
      </c>
      <c r="H1286" s="792">
        <v>1153.27</v>
      </c>
      <c r="I1286" s="793">
        <v>-39.19</v>
      </c>
    </row>
    <row r="1287" spans="1:9">
      <c r="A1287" s="793" t="s">
        <v>2822</v>
      </c>
      <c r="B1287" s="914" t="s">
        <v>3782</v>
      </c>
      <c r="C1287" s="792">
        <v>2077.29</v>
      </c>
      <c r="D1287" s="792">
        <v>0</v>
      </c>
      <c r="E1287" s="792">
        <v>2077.29</v>
      </c>
      <c r="F1287" s="912"/>
      <c r="G1287" s="792">
        <v>43947.519999999997</v>
      </c>
      <c r="H1287" s="792">
        <v>1376.15</v>
      </c>
      <c r="I1287" s="793">
        <v>50.95</v>
      </c>
    </row>
    <row r="1288" spans="1:9">
      <c r="A1288" s="793" t="s">
        <v>2824</v>
      </c>
      <c r="B1288" s="914" t="s">
        <v>3783</v>
      </c>
      <c r="C1288" s="792">
        <v>2153.2199999999998</v>
      </c>
      <c r="D1288" s="792">
        <v>0</v>
      </c>
      <c r="E1288" s="792">
        <v>2153.2199999999998</v>
      </c>
      <c r="F1288" s="912"/>
      <c r="G1288" s="792">
        <v>25091.55</v>
      </c>
      <c r="H1288" s="792">
        <v>2221.5500000000002</v>
      </c>
      <c r="I1288" s="793">
        <v>-3.08</v>
      </c>
    </row>
    <row r="1289" spans="1:9" ht="26.4">
      <c r="A1289" s="793" t="s">
        <v>2826</v>
      </c>
      <c r="B1289" s="914" t="s">
        <v>3784</v>
      </c>
      <c r="C1289" s="792">
        <v>1794.38</v>
      </c>
      <c r="D1289" s="792">
        <v>0</v>
      </c>
      <c r="E1289" s="792">
        <v>1794.38</v>
      </c>
      <c r="F1289" s="912"/>
      <c r="G1289" s="792">
        <v>13401.16</v>
      </c>
      <c r="H1289" s="792">
        <v>1034.8399999999999</v>
      </c>
      <c r="I1289" s="793">
        <v>73.400000000000006</v>
      </c>
    </row>
    <row r="1290" spans="1:9">
      <c r="A1290" s="793" t="s">
        <v>2828</v>
      </c>
      <c r="B1290" s="914" t="s">
        <v>3785</v>
      </c>
      <c r="C1290" s="792">
        <v>9.89</v>
      </c>
      <c r="D1290" s="792">
        <v>0</v>
      </c>
      <c r="E1290" s="792">
        <v>9.89</v>
      </c>
      <c r="F1290" s="912"/>
      <c r="G1290" s="792">
        <v>106.06</v>
      </c>
      <c r="H1290" s="792">
        <v>10</v>
      </c>
      <c r="I1290" s="793">
        <v>-1.1000000000000001</v>
      </c>
    </row>
    <row r="1291" spans="1:9" ht="26.4">
      <c r="A1291" s="793" t="s">
        <v>2830</v>
      </c>
      <c r="B1291" s="914" t="s">
        <v>3786</v>
      </c>
      <c r="C1291" s="792">
        <v>4.8600000000000003</v>
      </c>
      <c r="D1291" s="792">
        <v>0</v>
      </c>
      <c r="E1291" s="792">
        <v>4.8600000000000003</v>
      </c>
      <c r="F1291" s="912"/>
      <c r="G1291" s="792">
        <v>16.7</v>
      </c>
      <c r="H1291" s="792">
        <v>0</v>
      </c>
      <c r="I1291" s="793"/>
    </row>
    <row r="1292" spans="1:9">
      <c r="A1292" s="793" t="s">
        <v>2832</v>
      </c>
      <c r="B1292" s="914" t="s">
        <v>3787</v>
      </c>
      <c r="C1292" s="792">
        <v>10200.58</v>
      </c>
      <c r="D1292" s="792">
        <v>0</v>
      </c>
      <c r="E1292" s="792">
        <v>10200.58</v>
      </c>
      <c r="F1292" s="912"/>
      <c r="G1292" s="792">
        <v>42062.400000000001</v>
      </c>
      <c r="H1292" s="792">
        <v>412.93</v>
      </c>
      <c r="I1292" s="793">
        <v>2370.29</v>
      </c>
    </row>
    <row r="1293" spans="1:9">
      <c r="A1293" s="793" t="s">
        <v>2834</v>
      </c>
      <c r="B1293" s="914" t="s">
        <v>3788</v>
      </c>
      <c r="C1293" s="792">
        <v>127.59</v>
      </c>
      <c r="D1293" s="792">
        <v>0</v>
      </c>
      <c r="E1293" s="792">
        <v>127.59</v>
      </c>
      <c r="F1293" s="912"/>
      <c r="G1293" s="792">
        <v>56003.56</v>
      </c>
      <c r="H1293" s="792">
        <v>180.48</v>
      </c>
      <c r="I1293" s="793">
        <v>-29.31</v>
      </c>
    </row>
    <row r="1294" spans="1:9">
      <c r="A1294" s="793" t="s">
        <v>2836</v>
      </c>
      <c r="B1294" s="914" t="s">
        <v>3789</v>
      </c>
      <c r="C1294" s="792">
        <v>144.35</v>
      </c>
      <c r="D1294" s="792">
        <v>0</v>
      </c>
      <c r="E1294" s="792">
        <v>144.35</v>
      </c>
      <c r="F1294" s="912"/>
      <c r="G1294" s="792">
        <v>776.34</v>
      </c>
      <c r="H1294" s="792">
        <v>196.06</v>
      </c>
      <c r="I1294" s="793">
        <v>-26.37</v>
      </c>
    </row>
    <row r="1295" spans="1:9">
      <c r="A1295" s="793" t="s">
        <v>3394</v>
      </c>
      <c r="B1295" s="914" t="s">
        <v>3790</v>
      </c>
      <c r="C1295" s="792">
        <v>100.42</v>
      </c>
      <c r="D1295" s="792">
        <v>0</v>
      </c>
      <c r="E1295" s="792">
        <v>100.42</v>
      </c>
      <c r="F1295" s="912"/>
      <c r="G1295" s="792">
        <v>56832.27</v>
      </c>
      <c r="H1295" s="792">
        <v>178.2</v>
      </c>
      <c r="I1295" s="793">
        <v>-43.65</v>
      </c>
    </row>
    <row r="1296" spans="1:9">
      <c r="A1296" s="793" t="s">
        <v>3263</v>
      </c>
      <c r="B1296" s="914" t="s">
        <v>3791</v>
      </c>
      <c r="C1296" s="792">
        <v>0</v>
      </c>
      <c r="D1296" s="792">
        <v>0</v>
      </c>
      <c r="E1296" s="792">
        <v>0</v>
      </c>
      <c r="F1296" s="912"/>
      <c r="G1296" s="792">
        <v>318.99</v>
      </c>
      <c r="H1296" s="792">
        <v>0</v>
      </c>
      <c r="I1296" s="793"/>
    </row>
    <row r="1297" spans="1:9" ht="15.75" customHeight="1">
      <c r="A1297" s="793" t="s">
        <v>3263</v>
      </c>
      <c r="B1297" s="914" t="s">
        <v>3792</v>
      </c>
      <c r="C1297" s="792">
        <v>0</v>
      </c>
      <c r="D1297" s="792">
        <v>0</v>
      </c>
      <c r="E1297" s="792">
        <v>0</v>
      </c>
      <c r="F1297" s="912"/>
      <c r="G1297" s="792">
        <v>291.63</v>
      </c>
      <c r="H1297" s="792">
        <v>0</v>
      </c>
      <c r="I1297" s="793"/>
    </row>
    <row r="1298" spans="1:9" ht="15.75" customHeight="1">
      <c r="A1298" s="793" t="s">
        <v>2840</v>
      </c>
      <c r="B1298" s="914" t="s">
        <v>3793</v>
      </c>
      <c r="C1298" s="792">
        <v>92.75</v>
      </c>
      <c r="D1298" s="792">
        <v>0</v>
      </c>
      <c r="E1298" s="792">
        <v>92.75</v>
      </c>
      <c r="F1298" s="912"/>
      <c r="G1298" s="792">
        <v>27226.400000000001</v>
      </c>
      <c r="H1298" s="792">
        <v>22.07</v>
      </c>
      <c r="I1298" s="793">
        <v>320.25</v>
      </c>
    </row>
    <row r="1299" spans="1:9" ht="15.75" customHeight="1">
      <c r="A1299" s="793" t="s">
        <v>2842</v>
      </c>
      <c r="B1299" s="914" t="s">
        <v>3794</v>
      </c>
      <c r="C1299" s="792">
        <v>446.75</v>
      </c>
      <c r="D1299" s="792">
        <v>0</v>
      </c>
      <c r="E1299" s="792">
        <v>446.75</v>
      </c>
      <c r="F1299" s="912"/>
      <c r="G1299" s="792">
        <v>23011.200000000001</v>
      </c>
      <c r="H1299" s="792">
        <v>174.49</v>
      </c>
      <c r="I1299" s="793">
        <v>156.03</v>
      </c>
    </row>
    <row r="1300" spans="1:9" ht="15.75" customHeight="1">
      <c r="A1300" s="793" t="s">
        <v>3399</v>
      </c>
      <c r="B1300" s="914" t="s">
        <v>3795</v>
      </c>
      <c r="C1300" s="792">
        <v>564.28</v>
      </c>
      <c r="D1300" s="792">
        <v>0</v>
      </c>
      <c r="E1300" s="792">
        <v>564.28</v>
      </c>
      <c r="F1300" s="912"/>
      <c r="G1300" s="792">
        <v>14271.15</v>
      </c>
      <c r="H1300" s="792">
        <v>237.25</v>
      </c>
      <c r="I1300" s="793">
        <v>137.84</v>
      </c>
    </row>
    <row r="1301" spans="1:9" ht="15.75" customHeight="1">
      <c r="A1301" s="793" t="s">
        <v>3267</v>
      </c>
      <c r="B1301" s="914" t="s">
        <v>3796</v>
      </c>
      <c r="C1301" s="792">
        <v>683.45</v>
      </c>
      <c r="D1301" s="792">
        <v>0</v>
      </c>
      <c r="E1301" s="792">
        <v>683.45</v>
      </c>
      <c r="F1301" s="912"/>
      <c r="G1301" s="792">
        <v>12694.08</v>
      </c>
      <c r="H1301" s="792">
        <v>183.77</v>
      </c>
      <c r="I1301" s="793">
        <v>271.91000000000003</v>
      </c>
    </row>
    <row r="1302" spans="1:9" ht="15.75" customHeight="1">
      <c r="A1302" s="793" t="s">
        <v>3269</v>
      </c>
      <c r="B1302" s="914" t="s">
        <v>3797</v>
      </c>
      <c r="C1302" s="792">
        <v>1200</v>
      </c>
      <c r="D1302" s="792">
        <v>0</v>
      </c>
      <c r="E1302" s="792">
        <v>1200</v>
      </c>
      <c r="F1302" s="912"/>
      <c r="G1302" s="792">
        <v>18635.740000000002</v>
      </c>
      <c r="H1302" s="792">
        <v>603.47</v>
      </c>
      <c r="I1302" s="793">
        <v>98.85</v>
      </c>
    </row>
    <row r="1303" spans="1:9" ht="15.75" customHeight="1">
      <c r="A1303" s="793" t="s">
        <v>3271</v>
      </c>
      <c r="B1303" s="914" t="s">
        <v>3798</v>
      </c>
      <c r="C1303" s="792">
        <v>0</v>
      </c>
      <c r="D1303" s="792">
        <v>0</v>
      </c>
      <c r="E1303" s="792">
        <v>0</v>
      </c>
      <c r="F1303" s="912"/>
      <c r="G1303" s="792">
        <v>59.32</v>
      </c>
      <c r="H1303" s="792">
        <v>0</v>
      </c>
      <c r="I1303" s="793">
        <v>0</v>
      </c>
    </row>
    <row r="1304" spans="1:9" ht="15.75" customHeight="1">
      <c r="A1304" s="793" t="s">
        <v>3273</v>
      </c>
      <c r="B1304" s="914" t="s">
        <v>3799</v>
      </c>
      <c r="C1304" s="792">
        <v>4275.9399999999996</v>
      </c>
      <c r="D1304" s="792">
        <v>0</v>
      </c>
      <c r="E1304" s="792">
        <v>4275.9399999999996</v>
      </c>
      <c r="F1304" s="912"/>
      <c r="G1304" s="792">
        <v>105199.48</v>
      </c>
      <c r="H1304" s="792">
        <v>5514.47</v>
      </c>
      <c r="I1304" s="793">
        <v>-22.46</v>
      </c>
    </row>
    <row r="1305" spans="1:9" ht="15.75" customHeight="1">
      <c r="A1305" s="793" t="s">
        <v>2881</v>
      </c>
      <c r="B1305" s="914" t="s">
        <v>3800</v>
      </c>
      <c r="C1305" s="792">
        <v>800</v>
      </c>
      <c r="D1305" s="792">
        <v>0</v>
      </c>
      <c r="E1305" s="792">
        <v>800</v>
      </c>
      <c r="F1305" s="912"/>
      <c r="G1305" s="792">
        <v>21146.92</v>
      </c>
      <c r="H1305" s="792">
        <v>468.3</v>
      </c>
      <c r="I1305" s="793">
        <v>70.83</v>
      </c>
    </row>
    <row r="1306" spans="1:9" ht="15.75" customHeight="1">
      <c r="A1306" s="793" t="s">
        <v>3407</v>
      </c>
      <c r="B1306" s="914" t="s">
        <v>3801</v>
      </c>
      <c r="C1306" s="792">
        <v>0</v>
      </c>
      <c r="D1306" s="792">
        <v>0</v>
      </c>
      <c r="E1306" s="792">
        <v>0</v>
      </c>
      <c r="F1306" s="912"/>
      <c r="G1306" s="792">
        <v>11626.84</v>
      </c>
      <c r="H1306" s="792">
        <v>0</v>
      </c>
      <c r="I1306" s="793">
        <v>0</v>
      </c>
    </row>
    <row r="1307" spans="1:9" ht="15.75" customHeight="1">
      <c r="A1307" s="793" t="s">
        <v>3409</v>
      </c>
      <c r="B1307" s="914" t="s">
        <v>3802</v>
      </c>
      <c r="C1307" s="792">
        <v>0</v>
      </c>
      <c r="D1307" s="792">
        <v>0</v>
      </c>
      <c r="E1307" s="792">
        <v>0</v>
      </c>
      <c r="F1307" s="912"/>
      <c r="G1307" s="792">
        <v>13906.73</v>
      </c>
      <c r="H1307" s="792">
        <v>0</v>
      </c>
      <c r="I1307" s="793">
        <v>0</v>
      </c>
    </row>
    <row r="1308" spans="1:9" ht="15.75" customHeight="1">
      <c r="A1308" s="793" t="s">
        <v>3413</v>
      </c>
      <c r="B1308" s="914" t="s">
        <v>3803</v>
      </c>
      <c r="C1308" s="792">
        <v>0</v>
      </c>
      <c r="D1308" s="792">
        <v>0</v>
      </c>
      <c r="E1308" s="792">
        <v>0</v>
      </c>
      <c r="F1308" s="912"/>
      <c r="G1308" s="792">
        <v>3731.39</v>
      </c>
      <c r="H1308" s="792">
        <v>0</v>
      </c>
      <c r="I1308" s="793">
        <v>0</v>
      </c>
    </row>
    <row r="1309" spans="1:9" ht="26.4">
      <c r="A1309" s="793" t="s">
        <v>3415</v>
      </c>
      <c r="B1309" s="914" t="s">
        <v>3804</v>
      </c>
      <c r="C1309" s="792">
        <v>121.8</v>
      </c>
      <c r="D1309" s="792">
        <v>0</v>
      </c>
      <c r="E1309" s="792">
        <v>121.8</v>
      </c>
      <c r="F1309" s="912"/>
      <c r="G1309" s="792">
        <v>28255.74</v>
      </c>
      <c r="H1309" s="792">
        <v>347.31</v>
      </c>
      <c r="I1309" s="793">
        <v>-64.930000000000007</v>
      </c>
    </row>
    <row r="1310" spans="1:9">
      <c r="A1310" s="793" t="s">
        <v>3417</v>
      </c>
      <c r="B1310" s="914" t="s">
        <v>3805</v>
      </c>
      <c r="C1310" s="792">
        <v>0</v>
      </c>
      <c r="D1310" s="792">
        <v>0</v>
      </c>
      <c r="E1310" s="792">
        <v>0</v>
      </c>
      <c r="F1310" s="912"/>
      <c r="G1310" s="792">
        <v>854.83</v>
      </c>
      <c r="H1310" s="792">
        <v>0</v>
      </c>
      <c r="I1310" s="793">
        <v>0</v>
      </c>
    </row>
    <row r="1311" spans="1:9" ht="26.4">
      <c r="A1311" s="793" t="s">
        <v>3417</v>
      </c>
      <c r="B1311" s="914" t="s">
        <v>3806</v>
      </c>
      <c r="C1311" s="792">
        <v>0</v>
      </c>
      <c r="D1311" s="792">
        <v>0</v>
      </c>
      <c r="E1311" s="792">
        <v>0</v>
      </c>
      <c r="F1311" s="912"/>
      <c r="G1311" s="792">
        <v>130.97</v>
      </c>
      <c r="H1311" s="792">
        <v>0</v>
      </c>
      <c r="I1311" s="793">
        <v>0</v>
      </c>
    </row>
    <row r="1312" spans="1:9" ht="26.4">
      <c r="A1312" s="793" t="s">
        <v>3642</v>
      </c>
      <c r="B1312" s="914" t="s">
        <v>3807</v>
      </c>
      <c r="C1312" s="792">
        <v>998.1</v>
      </c>
      <c r="D1312" s="792">
        <v>0</v>
      </c>
      <c r="E1312" s="792">
        <v>998.1</v>
      </c>
      <c r="F1312" s="912"/>
      <c r="G1312" s="792">
        <v>146929.98000000001</v>
      </c>
      <c r="H1312" s="792">
        <v>527</v>
      </c>
      <c r="I1312" s="793">
        <v>89.39</v>
      </c>
    </row>
    <row r="1313" spans="1:9">
      <c r="A1313" s="793" t="s">
        <v>3419</v>
      </c>
      <c r="B1313" s="914" t="s">
        <v>3808</v>
      </c>
      <c r="C1313" s="792">
        <v>1996.51</v>
      </c>
      <c r="D1313" s="792">
        <v>0</v>
      </c>
      <c r="E1313" s="792">
        <v>1996.51</v>
      </c>
      <c r="F1313" s="912"/>
      <c r="G1313" s="792">
        <v>18173.45</v>
      </c>
      <c r="H1313" s="792">
        <v>1204</v>
      </c>
      <c r="I1313" s="793">
        <v>65.819999999999993</v>
      </c>
    </row>
    <row r="1314" spans="1:9">
      <c r="A1314" s="793" t="s">
        <v>3421</v>
      </c>
      <c r="B1314" s="914" t="s">
        <v>3809</v>
      </c>
      <c r="C1314" s="792">
        <v>14.92</v>
      </c>
      <c r="D1314" s="792">
        <v>0</v>
      </c>
      <c r="E1314" s="792">
        <v>14.92</v>
      </c>
      <c r="F1314" s="912"/>
      <c r="G1314" s="792">
        <v>135.33000000000001</v>
      </c>
      <c r="H1314" s="792">
        <v>49.9</v>
      </c>
      <c r="I1314" s="793">
        <v>-70.099999999999994</v>
      </c>
    </row>
    <row r="1315" spans="1:9">
      <c r="A1315" s="793" t="s">
        <v>3423</v>
      </c>
      <c r="B1315" s="914" t="s">
        <v>3810</v>
      </c>
      <c r="C1315" s="792">
        <v>1500</v>
      </c>
      <c r="D1315" s="792">
        <v>0</v>
      </c>
      <c r="E1315" s="792">
        <v>1500</v>
      </c>
      <c r="F1315" s="912"/>
      <c r="G1315" s="792">
        <v>7013.17</v>
      </c>
      <c r="H1315" s="792">
        <v>0</v>
      </c>
      <c r="I1315" s="793">
        <v>0</v>
      </c>
    </row>
    <row r="1316" spans="1:9" ht="15.75" customHeight="1">
      <c r="A1316" s="793" t="s">
        <v>3425</v>
      </c>
      <c r="B1316" s="914" t="s">
        <v>3811</v>
      </c>
      <c r="C1316" s="792">
        <v>0</v>
      </c>
      <c r="D1316" s="792">
        <v>0</v>
      </c>
      <c r="E1316" s="792">
        <v>0</v>
      </c>
      <c r="F1316" s="912"/>
      <c r="G1316" s="792">
        <v>1737.46</v>
      </c>
      <c r="H1316" s="792">
        <v>0</v>
      </c>
      <c r="I1316" s="793">
        <v>0</v>
      </c>
    </row>
    <row r="1317" spans="1:9" ht="26.4">
      <c r="A1317" s="793" t="s">
        <v>3428</v>
      </c>
      <c r="B1317" s="914" t="s">
        <v>3812</v>
      </c>
      <c r="C1317" s="792">
        <v>2544.08</v>
      </c>
      <c r="D1317" s="792">
        <v>0</v>
      </c>
      <c r="E1317" s="792">
        <v>2544.08</v>
      </c>
      <c r="F1317" s="912"/>
      <c r="G1317" s="792">
        <v>10534.79</v>
      </c>
      <c r="H1317" s="792">
        <v>389.33</v>
      </c>
      <c r="I1317" s="793">
        <v>553.45000000000005</v>
      </c>
    </row>
    <row r="1318" spans="1:9" ht="26.4">
      <c r="A1318" s="793" t="s">
        <v>3430</v>
      </c>
      <c r="B1318" s="914" t="s">
        <v>3813</v>
      </c>
      <c r="C1318" s="792">
        <v>0</v>
      </c>
      <c r="D1318" s="792">
        <v>0</v>
      </c>
      <c r="E1318" s="792">
        <v>0</v>
      </c>
      <c r="F1318" s="912"/>
      <c r="G1318" s="792">
        <v>271.81</v>
      </c>
      <c r="H1318" s="792">
        <v>0</v>
      </c>
      <c r="I1318" s="793">
        <v>0</v>
      </c>
    </row>
    <row r="1319" spans="1:9" ht="26.4">
      <c r="A1319" s="793" t="s">
        <v>3433</v>
      </c>
      <c r="B1319" s="914" t="s">
        <v>3814</v>
      </c>
      <c r="C1319" s="792">
        <v>53.31</v>
      </c>
      <c r="D1319" s="792">
        <v>0</v>
      </c>
      <c r="E1319" s="792">
        <v>53.31</v>
      </c>
      <c r="F1319" s="912"/>
      <c r="G1319" s="792">
        <v>809.11</v>
      </c>
      <c r="H1319" s="792">
        <v>140</v>
      </c>
      <c r="I1319" s="793">
        <v>-61.92</v>
      </c>
    </row>
    <row r="1320" spans="1:9">
      <c r="A1320" s="793" t="s">
        <v>3435</v>
      </c>
      <c r="B1320" s="914" t="s">
        <v>3815</v>
      </c>
      <c r="C1320" s="792">
        <v>84.24</v>
      </c>
      <c r="D1320" s="792">
        <v>0</v>
      </c>
      <c r="E1320" s="792">
        <v>84.24</v>
      </c>
      <c r="F1320" s="912"/>
      <c r="G1320" s="792">
        <v>1530.5</v>
      </c>
      <c r="H1320" s="792">
        <v>531</v>
      </c>
      <c r="I1320" s="793">
        <v>-84.14</v>
      </c>
    </row>
    <row r="1321" spans="1:9" ht="26.4">
      <c r="A1321" s="793" t="s">
        <v>3816</v>
      </c>
      <c r="B1321" s="914" t="s">
        <v>3817</v>
      </c>
      <c r="C1321" s="792">
        <v>433.57</v>
      </c>
      <c r="D1321" s="792">
        <v>0</v>
      </c>
      <c r="E1321" s="792">
        <v>433.57</v>
      </c>
      <c r="F1321" s="912"/>
      <c r="G1321" s="792">
        <v>8825.5400000000009</v>
      </c>
      <c r="H1321" s="792">
        <v>2007.97</v>
      </c>
      <c r="I1321" s="793">
        <v>-78.41</v>
      </c>
    </row>
    <row r="1322" spans="1:9">
      <c r="A1322" s="793" t="s">
        <v>3439</v>
      </c>
      <c r="B1322" s="914" t="s">
        <v>3818</v>
      </c>
      <c r="C1322" s="792">
        <v>4561.76</v>
      </c>
      <c r="D1322" s="792">
        <v>0</v>
      </c>
      <c r="E1322" s="792">
        <v>4561.76</v>
      </c>
      <c r="F1322" s="912"/>
      <c r="G1322" s="792">
        <v>19861.759999999998</v>
      </c>
      <c r="H1322" s="792">
        <v>5300</v>
      </c>
      <c r="I1322" s="793">
        <v>-13.93</v>
      </c>
    </row>
    <row r="1323" spans="1:9">
      <c r="A1323" s="793" t="s">
        <v>3441</v>
      </c>
      <c r="B1323" s="914" t="s">
        <v>3819</v>
      </c>
      <c r="C1323" s="792">
        <v>0</v>
      </c>
      <c r="D1323" s="792">
        <v>0</v>
      </c>
      <c r="E1323" s="792">
        <v>0</v>
      </c>
      <c r="F1323" s="912"/>
      <c r="G1323" s="792">
        <v>3719.19</v>
      </c>
      <c r="H1323" s="792">
        <v>0</v>
      </c>
      <c r="I1323" s="793">
        <v>0</v>
      </c>
    </row>
    <row r="1324" spans="1:9">
      <c r="A1324" s="793" t="s">
        <v>2935</v>
      </c>
      <c r="B1324" s="914" t="s">
        <v>3820</v>
      </c>
      <c r="C1324" s="792">
        <v>1400</v>
      </c>
      <c r="D1324" s="792">
        <v>0</v>
      </c>
      <c r="E1324" s="792">
        <v>1400</v>
      </c>
      <c r="F1324" s="912"/>
      <c r="G1324" s="792">
        <v>4751.34</v>
      </c>
      <c r="H1324" s="792">
        <v>1545.5</v>
      </c>
      <c r="I1324" s="793">
        <v>-9.41</v>
      </c>
    </row>
    <row r="1325" spans="1:9">
      <c r="A1325" s="793" t="s">
        <v>3445</v>
      </c>
      <c r="B1325" s="914" t="s">
        <v>3821</v>
      </c>
      <c r="C1325" s="792">
        <v>1000</v>
      </c>
      <c r="D1325" s="792">
        <v>0</v>
      </c>
      <c r="E1325" s="792">
        <v>1000</v>
      </c>
      <c r="F1325" s="912"/>
      <c r="G1325" s="792">
        <v>3665.91</v>
      </c>
      <c r="H1325" s="792">
        <v>800</v>
      </c>
      <c r="I1325" s="793">
        <v>25</v>
      </c>
    </row>
    <row r="1326" spans="1:9">
      <c r="A1326" s="793" t="s">
        <v>3448</v>
      </c>
      <c r="B1326" s="914" t="s">
        <v>3822</v>
      </c>
      <c r="C1326" s="792">
        <v>1727.34</v>
      </c>
      <c r="D1326" s="792">
        <v>0</v>
      </c>
      <c r="E1326" s="792">
        <v>1727.34</v>
      </c>
      <c r="F1326" s="912"/>
      <c r="G1326" s="792">
        <v>3995.16</v>
      </c>
      <c r="H1326" s="792">
        <v>700</v>
      </c>
      <c r="I1326" s="793">
        <v>146.76</v>
      </c>
    </row>
    <row r="1327" spans="1:9">
      <c r="A1327" s="793" t="s">
        <v>3450</v>
      </c>
      <c r="B1327" s="914" t="s">
        <v>3823</v>
      </c>
      <c r="C1327" s="792">
        <v>700</v>
      </c>
      <c r="D1327" s="792">
        <v>0</v>
      </c>
      <c r="E1327" s="792">
        <v>700</v>
      </c>
      <c r="F1327" s="912"/>
      <c r="G1327" s="792">
        <v>2262.61</v>
      </c>
      <c r="H1327" s="792">
        <v>451.49</v>
      </c>
      <c r="I1327" s="793">
        <v>55.04</v>
      </c>
    </row>
    <row r="1328" spans="1:9">
      <c r="A1328" s="793" t="s">
        <v>3452</v>
      </c>
      <c r="B1328" s="914" t="s">
        <v>3824</v>
      </c>
      <c r="C1328" s="792">
        <v>500</v>
      </c>
      <c r="D1328" s="792">
        <v>0</v>
      </c>
      <c r="E1328" s="792">
        <v>500</v>
      </c>
      <c r="F1328" s="912"/>
      <c r="G1328" s="792">
        <v>1750.84</v>
      </c>
      <c r="H1328" s="792">
        <v>289.87</v>
      </c>
      <c r="I1328" s="793">
        <v>72.489999999999995</v>
      </c>
    </row>
    <row r="1329" spans="1:9">
      <c r="A1329" s="793" t="s">
        <v>3454</v>
      </c>
      <c r="B1329" s="914" t="s">
        <v>3825</v>
      </c>
      <c r="C1329" s="792">
        <v>0</v>
      </c>
      <c r="D1329" s="792">
        <v>0</v>
      </c>
      <c r="E1329" s="792">
        <v>0</v>
      </c>
      <c r="F1329" s="912"/>
      <c r="G1329" s="792">
        <v>1895.19</v>
      </c>
      <c r="H1329" s="792">
        <v>0</v>
      </c>
      <c r="I1329" s="793">
        <v>0</v>
      </c>
    </row>
    <row r="1330" spans="1:9">
      <c r="A1330" s="793" t="s">
        <v>3456</v>
      </c>
      <c r="B1330" s="914" t="s">
        <v>3826</v>
      </c>
      <c r="C1330" s="792">
        <v>0</v>
      </c>
      <c r="D1330" s="792">
        <v>0</v>
      </c>
      <c r="E1330" s="792">
        <v>0</v>
      </c>
      <c r="F1330" s="912"/>
      <c r="G1330" s="792">
        <v>107.45</v>
      </c>
      <c r="H1330" s="792">
        <v>0</v>
      </c>
      <c r="I1330" s="793">
        <v>0</v>
      </c>
    </row>
    <row r="1331" spans="1:9">
      <c r="A1331" s="793" t="s">
        <v>3460</v>
      </c>
      <c r="B1331" s="914" t="s">
        <v>3827</v>
      </c>
      <c r="C1331" s="792">
        <v>200</v>
      </c>
      <c r="D1331" s="792">
        <v>0</v>
      </c>
      <c r="E1331" s="792">
        <v>200</v>
      </c>
      <c r="F1331" s="912"/>
      <c r="G1331" s="792">
        <v>1160.54</v>
      </c>
      <c r="H1331" s="792">
        <v>562</v>
      </c>
      <c r="I1331" s="793">
        <v>-64.41</v>
      </c>
    </row>
    <row r="1332" spans="1:9">
      <c r="A1332" s="793" t="s">
        <v>3460</v>
      </c>
      <c r="B1332" s="914" t="s">
        <v>3780</v>
      </c>
      <c r="C1332" s="792">
        <v>0</v>
      </c>
      <c r="D1332" s="792">
        <v>0</v>
      </c>
      <c r="E1332" s="792">
        <v>0</v>
      </c>
      <c r="F1332" s="912"/>
      <c r="G1332" s="792">
        <v>199.35</v>
      </c>
      <c r="H1332" s="792">
        <v>0</v>
      </c>
      <c r="I1332" s="793">
        <v>0</v>
      </c>
    </row>
    <row r="1333" spans="1:9">
      <c r="A1333" s="793" t="s">
        <v>2576</v>
      </c>
      <c r="B1333" s="914" t="s">
        <v>2577</v>
      </c>
      <c r="C1333" s="792">
        <v>66422.509999999995</v>
      </c>
      <c r="D1333" s="792">
        <v>0</v>
      </c>
      <c r="E1333" s="792">
        <v>66422.509999999995</v>
      </c>
      <c r="F1333" s="912"/>
      <c r="G1333" s="792">
        <v>175488.02</v>
      </c>
      <c r="H1333" s="792">
        <v>109065.5</v>
      </c>
      <c r="I1333" s="793">
        <v>-39.1</v>
      </c>
    </row>
    <row r="1334" spans="1:9" ht="15" thickBot="1">
      <c r="A1334" s="793" t="s">
        <v>2626</v>
      </c>
      <c r="B1334" s="914" t="s">
        <v>279</v>
      </c>
      <c r="C1334" s="792">
        <v>-1580.08</v>
      </c>
      <c r="D1334" s="792">
        <v>0</v>
      </c>
      <c r="E1334" s="792">
        <v>-1580.08</v>
      </c>
      <c r="F1334" s="912"/>
      <c r="G1334" s="792">
        <v>-16850.78</v>
      </c>
      <c r="H1334" s="792">
        <v>-15270.7</v>
      </c>
      <c r="I1334" s="793">
        <v>-89.65</v>
      </c>
    </row>
    <row r="1335" spans="1:9" ht="15" thickBot="1">
      <c r="A1335" s="773"/>
      <c r="B1335" s="804" t="s">
        <v>3297</v>
      </c>
      <c r="C1335" s="915">
        <v>159560.73000000001</v>
      </c>
      <c r="D1335" s="915">
        <v>15419.57</v>
      </c>
      <c r="E1335" s="915">
        <v>174980.3</v>
      </c>
      <c r="F1335" s="916"/>
      <c r="G1335" s="915">
        <v>2175475.71</v>
      </c>
      <c r="H1335" s="915">
        <v>259413.28</v>
      </c>
      <c r="I1335" s="917">
        <v>-32.549999999999997</v>
      </c>
    </row>
    <row r="1336" spans="1:9">
      <c r="A1336" s="793" t="s">
        <v>3227</v>
      </c>
      <c r="B1336" s="914" t="s">
        <v>3228</v>
      </c>
      <c r="C1336" s="792"/>
      <c r="D1336" s="792"/>
      <c r="E1336" s="792"/>
      <c r="F1336" s="912"/>
      <c r="G1336" s="792"/>
      <c r="H1336" s="792"/>
      <c r="I1336" s="913"/>
    </row>
    <row r="1337" spans="1:9">
      <c r="A1337" s="793" t="s">
        <v>2566</v>
      </c>
      <c r="B1337" s="914" t="s">
        <v>277</v>
      </c>
      <c r="C1337" s="792">
        <v>0</v>
      </c>
      <c r="D1337" s="792">
        <v>28209</v>
      </c>
      <c r="E1337" s="792">
        <v>28209</v>
      </c>
      <c r="F1337" s="912"/>
      <c r="G1337" s="792">
        <v>28209</v>
      </c>
      <c r="H1337" s="792">
        <v>0</v>
      </c>
      <c r="I1337" s="793">
        <v>0</v>
      </c>
    </row>
    <row r="1338" spans="1:9">
      <c r="A1338" s="793" t="s">
        <v>2557</v>
      </c>
      <c r="B1338" s="914" t="s">
        <v>3828</v>
      </c>
      <c r="C1338" s="792">
        <v>0</v>
      </c>
      <c r="D1338" s="792">
        <v>0</v>
      </c>
      <c r="E1338" s="792">
        <v>0</v>
      </c>
      <c r="F1338" s="912"/>
      <c r="G1338" s="792">
        <v>12586.66</v>
      </c>
      <c r="H1338" s="792">
        <v>0</v>
      </c>
      <c r="I1338" s="793">
        <v>0</v>
      </c>
    </row>
    <row r="1339" spans="1:9">
      <c r="A1339" s="793" t="s">
        <v>2570</v>
      </c>
      <c r="B1339" s="914" t="s">
        <v>3829</v>
      </c>
      <c r="C1339" s="792">
        <v>0</v>
      </c>
      <c r="D1339" s="792">
        <v>0</v>
      </c>
      <c r="E1339" s="792">
        <v>0</v>
      </c>
      <c r="F1339" s="912"/>
      <c r="G1339" s="792">
        <v>5968.96</v>
      </c>
      <c r="H1339" s="792">
        <v>0</v>
      </c>
      <c r="I1339" s="793">
        <v>0</v>
      </c>
    </row>
    <row r="1340" spans="1:9">
      <c r="A1340" s="793" t="s">
        <v>2572</v>
      </c>
      <c r="B1340" s="914" t="s">
        <v>3830</v>
      </c>
      <c r="C1340" s="792">
        <v>0</v>
      </c>
      <c r="D1340" s="792">
        <v>0</v>
      </c>
      <c r="E1340" s="792">
        <v>0</v>
      </c>
      <c r="F1340" s="912"/>
      <c r="G1340" s="792">
        <v>6617.05</v>
      </c>
      <c r="H1340" s="792">
        <v>0</v>
      </c>
      <c r="I1340" s="793">
        <v>0</v>
      </c>
    </row>
    <row r="1341" spans="1:9">
      <c r="A1341" s="793" t="s">
        <v>2574</v>
      </c>
      <c r="B1341" s="914" t="s">
        <v>3797</v>
      </c>
      <c r="C1341" s="792">
        <v>0</v>
      </c>
      <c r="D1341" s="792">
        <v>0</v>
      </c>
      <c r="E1341" s="792">
        <v>0</v>
      </c>
      <c r="F1341" s="912"/>
      <c r="G1341" s="792">
        <v>14700</v>
      </c>
      <c r="H1341" s="792">
        <v>0</v>
      </c>
      <c r="I1341" s="793">
        <v>0</v>
      </c>
    </row>
    <row r="1342" spans="1:9">
      <c r="A1342" s="793" t="s">
        <v>2590</v>
      </c>
      <c r="B1342" s="914" t="s">
        <v>3831</v>
      </c>
      <c r="C1342" s="792">
        <v>0</v>
      </c>
      <c r="D1342" s="792">
        <v>0</v>
      </c>
      <c r="E1342" s="792">
        <v>0</v>
      </c>
      <c r="F1342" s="912"/>
      <c r="G1342" s="792">
        <v>13604.42</v>
      </c>
      <c r="H1342" s="792">
        <v>-1.83</v>
      </c>
      <c r="I1342" s="793">
        <v>-100</v>
      </c>
    </row>
    <row r="1343" spans="1:9">
      <c r="A1343" s="793" t="s">
        <v>2592</v>
      </c>
      <c r="B1343" s="914" t="s">
        <v>3832</v>
      </c>
      <c r="C1343" s="792">
        <v>0</v>
      </c>
      <c r="D1343" s="792">
        <v>0</v>
      </c>
      <c r="E1343" s="792">
        <v>0</v>
      </c>
      <c r="F1343" s="912"/>
      <c r="G1343" s="792">
        <v>21328.959999999999</v>
      </c>
      <c r="H1343" s="792">
        <v>0</v>
      </c>
      <c r="I1343" s="793">
        <v>0</v>
      </c>
    </row>
    <row r="1344" spans="1:9" ht="14.25" customHeight="1">
      <c r="A1344" s="793" t="s">
        <v>2595</v>
      </c>
      <c r="B1344" s="914" t="s">
        <v>3833</v>
      </c>
      <c r="C1344" s="792">
        <v>302.97000000000003</v>
      </c>
      <c r="D1344" s="792">
        <v>0</v>
      </c>
      <c r="E1344" s="792">
        <v>302.97000000000003</v>
      </c>
      <c r="F1344" s="912"/>
      <c r="G1344" s="792">
        <v>2811.1</v>
      </c>
      <c r="H1344" s="792">
        <v>155.43</v>
      </c>
      <c r="I1344" s="793">
        <v>94.92</v>
      </c>
    </row>
    <row r="1345" spans="1:9" ht="14.25" customHeight="1">
      <c r="A1345" s="793" t="s">
        <v>2599</v>
      </c>
      <c r="B1345" s="914" t="s">
        <v>3834</v>
      </c>
      <c r="C1345" s="792">
        <v>0</v>
      </c>
      <c r="D1345" s="792">
        <v>0</v>
      </c>
      <c r="E1345" s="792">
        <v>0</v>
      </c>
      <c r="F1345" s="912"/>
      <c r="G1345" s="792">
        <v>872.65</v>
      </c>
      <c r="H1345" s="792">
        <v>0</v>
      </c>
      <c r="I1345" s="793">
        <v>0</v>
      </c>
    </row>
    <row r="1346" spans="1:9" ht="14.25" customHeight="1">
      <c r="A1346" s="793" t="s">
        <v>2601</v>
      </c>
      <c r="B1346" s="914" t="s">
        <v>3835</v>
      </c>
      <c r="C1346" s="792">
        <v>0</v>
      </c>
      <c r="D1346" s="792">
        <v>0</v>
      </c>
      <c r="E1346" s="792">
        <v>0</v>
      </c>
      <c r="F1346" s="912"/>
      <c r="G1346" s="792">
        <v>224.58</v>
      </c>
      <c r="H1346" s="792">
        <v>0</v>
      </c>
      <c r="I1346" s="793">
        <v>0</v>
      </c>
    </row>
    <row r="1347" spans="1:9" ht="14.25" customHeight="1">
      <c r="A1347" s="793" t="s">
        <v>2604</v>
      </c>
      <c r="B1347" s="914" t="s">
        <v>3836</v>
      </c>
      <c r="C1347" s="792">
        <v>272.29000000000002</v>
      </c>
      <c r="D1347" s="792">
        <v>0</v>
      </c>
      <c r="E1347" s="792">
        <v>272.29000000000002</v>
      </c>
      <c r="F1347" s="912"/>
      <c r="G1347" s="792">
        <v>2558.7399999999998</v>
      </c>
      <c r="H1347" s="792">
        <v>0</v>
      </c>
      <c r="I1347" s="793">
        <v>0</v>
      </c>
    </row>
    <row r="1348" spans="1:9" ht="14.25" customHeight="1">
      <c r="A1348" s="793" t="s">
        <v>2606</v>
      </c>
      <c r="B1348" s="914" t="s">
        <v>3837</v>
      </c>
      <c r="C1348" s="792">
        <v>0</v>
      </c>
      <c r="D1348" s="792">
        <v>0</v>
      </c>
      <c r="E1348" s="792">
        <v>0</v>
      </c>
      <c r="F1348" s="912"/>
      <c r="G1348" s="792">
        <v>1132.22</v>
      </c>
      <c r="H1348" s="792">
        <v>349.04</v>
      </c>
      <c r="I1348" s="793">
        <v>-100</v>
      </c>
    </row>
    <row r="1349" spans="1:9" ht="14.25" customHeight="1">
      <c r="A1349" s="793" t="s">
        <v>2768</v>
      </c>
      <c r="B1349" s="914" t="s">
        <v>3787</v>
      </c>
      <c r="C1349" s="792">
        <v>0</v>
      </c>
      <c r="D1349" s="792">
        <v>0</v>
      </c>
      <c r="E1349" s="792">
        <v>0</v>
      </c>
      <c r="F1349" s="912"/>
      <c r="G1349" s="792">
        <v>7239.66</v>
      </c>
      <c r="H1349" s="792">
        <v>0</v>
      </c>
      <c r="I1349" s="793">
        <v>0</v>
      </c>
    </row>
    <row r="1350" spans="1:9" ht="14.25" customHeight="1">
      <c r="A1350" s="793" t="s">
        <v>2772</v>
      </c>
      <c r="B1350" s="914" t="s">
        <v>3788</v>
      </c>
      <c r="C1350" s="792">
        <v>0</v>
      </c>
      <c r="D1350" s="792">
        <v>0</v>
      </c>
      <c r="E1350" s="792">
        <v>0</v>
      </c>
      <c r="F1350" s="912"/>
      <c r="G1350" s="792">
        <v>8665.85</v>
      </c>
      <c r="H1350" s="792">
        <v>0</v>
      </c>
      <c r="I1350" s="793">
        <v>0</v>
      </c>
    </row>
    <row r="1351" spans="1:9" ht="14.25" customHeight="1">
      <c r="A1351" s="793" t="s">
        <v>2608</v>
      </c>
      <c r="B1351" s="914" t="s">
        <v>3790</v>
      </c>
      <c r="C1351" s="792">
        <v>0</v>
      </c>
      <c r="D1351" s="792">
        <v>0</v>
      </c>
      <c r="E1351" s="792">
        <v>0</v>
      </c>
      <c r="F1351" s="912"/>
      <c r="G1351" s="792">
        <v>1054.45</v>
      </c>
      <c r="H1351" s="792">
        <v>0</v>
      </c>
      <c r="I1351" s="793">
        <v>0</v>
      </c>
    </row>
    <row r="1352" spans="1:9" ht="14.25" customHeight="1">
      <c r="A1352" s="793" t="s">
        <v>2610</v>
      </c>
      <c r="B1352" s="914" t="s">
        <v>3761</v>
      </c>
      <c r="C1352" s="792">
        <v>0</v>
      </c>
      <c r="D1352" s="792">
        <v>0</v>
      </c>
      <c r="E1352" s="792">
        <v>0</v>
      </c>
      <c r="F1352" s="912"/>
      <c r="G1352" s="792">
        <v>4708.26</v>
      </c>
      <c r="H1352" s="792">
        <v>0</v>
      </c>
      <c r="I1352" s="793">
        <v>0</v>
      </c>
    </row>
    <row r="1353" spans="1:9" ht="14.25" customHeight="1">
      <c r="A1353" s="793" t="s">
        <v>2615</v>
      </c>
      <c r="B1353" s="914" t="s">
        <v>3838</v>
      </c>
      <c r="C1353" s="792">
        <v>0</v>
      </c>
      <c r="D1353" s="792">
        <v>0</v>
      </c>
      <c r="E1353" s="792">
        <v>0</v>
      </c>
      <c r="F1353" s="912"/>
      <c r="G1353" s="792">
        <v>4536.58</v>
      </c>
      <c r="H1353" s="792">
        <v>0</v>
      </c>
      <c r="I1353" s="793">
        <v>0</v>
      </c>
    </row>
    <row r="1354" spans="1:9" ht="14.25" customHeight="1">
      <c r="A1354" s="793" t="s">
        <v>2617</v>
      </c>
      <c r="B1354" s="914" t="s">
        <v>3839</v>
      </c>
      <c r="C1354" s="792">
        <v>0</v>
      </c>
      <c r="D1354" s="792">
        <v>0</v>
      </c>
      <c r="E1354" s="792">
        <v>0</v>
      </c>
      <c r="F1354" s="912"/>
      <c r="G1354" s="792">
        <v>1061.5999999999999</v>
      </c>
      <c r="H1354" s="792">
        <v>0</v>
      </c>
      <c r="I1354" s="793">
        <v>0</v>
      </c>
    </row>
    <row r="1355" spans="1:9" ht="14.25" customHeight="1">
      <c r="A1355" s="793" t="s">
        <v>2619</v>
      </c>
      <c r="B1355" s="914" t="s">
        <v>3840</v>
      </c>
      <c r="C1355" s="792">
        <v>0</v>
      </c>
      <c r="D1355" s="792">
        <v>0</v>
      </c>
      <c r="E1355" s="792">
        <v>0</v>
      </c>
      <c r="F1355" s="912"/>
      <c r="G1355" s="792">
        <v>1608.11</v>
      </c>
      <c r="H1355" s="792">
        <v>0</v>
      </c>
      <c r="I1355" s="793">
        <v>0</v>
      </c>
    </row>
    <row r="1356" spans="1:9" ht="14.25" customHeight="1">
      <c r="A1356" s="793" t="s">
        <v>2621</v>
      </c>
      <c r="B1356" s="914" t="s">
        <v>3800</v>
      </c>
      <c r="C1356" s="792">
        <v>318.14999999999998</v>
      </c>
      <c r="D1356" s="792">
        <v>0</v>
      </c>
      <c r="E1356" s="792">
        <v>318.14999999999998</v>
      </c>
      <c r="F1356" s="912"/>
      <c r="G1356" s="792">
        <v>2969.4</v>
      </c>
      <c r="H1356" s="792">
        <v>0</v>
      </c>
      <c r="I1356" s="793">
        <v>0</v>
      </c>
    </row>
    <row r="1357" spans="1:9" ht="14.25" customHeight="1">
      <c r="A1357" s="793" t="s">
        <v>2623</v>
      </c>
      <c r="B1357" s="914" t="s">
        <v>3799</v>
      </c>
      <c r="C1357" s="792">
        <v>206.63</v>
      </c>
      <c r="D1357" s="792">
        <v>0</v>
      </c>
      <c r="E1357" s="792">
        <v>206.63</v>
      </c>
      <c r="F1357" s="912"/>
      <c r="G1357" s="792">
        <v>9377.9500000000007</v>
      </c>
      <c r="H1357" s="792">
        <v>367.19</v>
      </c>
      <c r="I1357" s="793">
        <v>-43.73</v>
      </c>
    </row>
    <row r="1358" spans="1:9" ht="28.5" customHeight="1">
      <c r="A1358" s="793" t="s">
        <v>2786</v>
      </c>
      <c r="B1358" s="914" t="s">
        <v>3841</v>
      </c>
      <c r="C1358" s="792">
        <v>0</v>
      </c>
      <c r="D1358" s="792">
        <v>0</v>
      </c>
      <c r="E1358" s="792">
        <v>0</v>
      </c>
      <c r="F1358" s="912"/>
      <c r="G1358" s="792">
        <v>106.05</v>
      </c>
      <c r="H1358" s="792">
        <v>0</v>
      </c>
      <c r="I1358" s="793">
        <v>0</v>
      </c>
    </row>
    <row r="1359" spans="1:9" ht="13.5" customHeight="1">
      <c r="A1359" s="793" t="s">
        <v>2788</v>
      </c>
      <c r="B1359" s="914" t="s">
        <v>3842</v>
      </c>
      <c r="C1359" s="792">
        <v>0</v>
      </c>
      <c r="D1359" s="792">
        <v>0</v>
      </c>
      <c r="E1359" s="792">
        <v>0</v>
      </c>
      <c r="F1359" s="912"/>
      <c r="G1359" s="792">
        <v>1038.07</v>
      </c>
      <c r="H1359" s="792">
        <v>0</v>
      </c>
      <c r="I1359" s="793">
        <v>0</v>
      </c>
    </row>
    <row r="1360" spans="1:9" ht="13.5" customHeight="1">
      <c r="A1360" s="793" t="s">
        <v>2790</v>
      </c>
      <c r="B1360" s="914" t="s">
        <v>3843</v>
      </c>
      <c r="C1360" s="792">
        <v>25</v>
      </c>
      <c r="D1360" s="792">
        <v>0</v>
      </c>
      <c r="E1360" s="792">
        <v>25</v>
      </c>
      <c r="F1360" s="912"/>
      <c r="G1360" s="792">
        <v>316.25</v>
      </c>
      <c r="H1360" s="792">
        <v>0</v>
      </c>
      <c r="I1360" s="793">
        <v>0</v>
      </c>
    </row>
    <row r="1361" spans="1:9" ht="13.5" customHeight="1">
      <c r="A1361" s="793" t="s">
        <v>2792</v>
      </c>
      <c r="B1361" s="914" t="s">
        <v>3844</v>
      </c>
      <c r="C1361" s="792">
        <v>1530.47</v>
      </c>
      <c r="D1361" s="792">
        <v>0</v>
      </c>
      <c r="E1361" s="792">
        <v>1530.47</v>
      </c>
      <c r="F1361" s="912"/>
      <c r="G1361" s="792">
        <v>14051.02</v>
      </c>
      <c r="H1361" s="792">
        <v>689.28</v>
      </c>
      <c r="I1361" s="793">
        <v>122.04</v>
      </c>
    </row>
    <row r="1362" spans="1:9" ht="13.5" customHeight="1">
      <c r="A1362" s="793" t="s">
        <v>2794</v>
      </c>
      <c r="B1362" s="914" t="s">
        <v>3845</v>
      </c>
      <c r="C1362" s="792">
        <v>2495.67</v>
      </c>
      <c r="D1362" s="792">
        <v>0</v>
      </c>
      <c r="E1362" s="792">
        <v>2495.67</v>
      </c>
      <c r="F1362" s="912"/>
      <c r="G1362" s="792">
        <v>21990.04</v>
      </c>
      <c r="H1362" s="792">
        <v>3665.75</v>
      </c>
      <c r="I1362" s="793">
        <v>-31.92</v>
      </c>
    </row>
    <row r="1363" spans="1:9" ht="13.5" customHeight="1">
      <c r="A1363" s="793" t="s">
        <v>2796</v>
      </c>
      <c r="B1363" s="914" t="s">
        <v>3846</v>
      </c>
      <c r="C1363" s="792">
        <v>0</v>
      </c>
      <c r="D1363" s="792">
        <v>0</v>
      </c>
      <c r="E1363" s="792">
        <v>0</v>
      </c>
      <c r="F1363" s="912"/>
      <c r="G1363" s="792">
        <v>695.33</v>
      </c>
      <c r="H1363" s="792">
        <v>100</v>
      </c>
      <c r="I1363" s="793">
        <v>-100</v>
      </c>
    </row>
    <row r="1364" spans="1:9" ht="13.5" customHeight="1">
      <c r="A1364" s="793" t="s">
        <v>2798</v>
      </c>
      <c r="B1364" s="914" t="s">
        <v>3847</v>
      </c>
      <c r="C1364" s="792">
        <v>1861.76</v>
      </c>
      <c r="D1364" s="792">
        <v>0</v>
      </c>
      <c r="E1364" s="792">
        <v>1861.76</v>
      </c>
      <c r="F1364" s="912"/>
      <c r="G1364" s="792">
        <v>14197.34</v>
      </c>
      <c r="H1364" s="792">
        <v>1468.03</v>
      </c>
      <c r="I1364" s="793">
        <v>26.82</v>
      </c>
    </row>
    <row r="1365" spans="1:9" ht="13.5" customHeight="1" thickBot="1">
      <c r="A1365" s="793" t="s">
        <v>2576</v>
      </c>
      <c r="B1365" s="914" t="s">
        <v>2577</v>
      </c>
      <c r="C1365" s="792">
        <v>17027.740000000002</v>
      </c>
      <c r="D1365" s="792">
        <v>0</v>
      </c>
      <c r="E1365" s="792">
        <v>17027.740000000002</v>
      </c>
      <c r="F1365" s="912"/>
      <c r="G1365" s="792">
        <v>17027.740000000002</v>
      </c>
      <c r="H1365" s="792">
        <v>0</v>
      </c>
      <c r="I1365" s="793">
        <v>0</v>
      </c>
    </row>
    <row r="1366" spans="1:9" ht="14.25" customHeight="1" thickBot="1">
      <c r="A1366" s="773"/>
      <c r="B1366" s="804" t="s">
        <v>3233</v>
      </c>
      <c r="C1366" s="915">
        <v>24040.68</v>
      </c>
      <c r="D1366" s="915">
        <v>28209</v>
      </c>
      <c r="E1366" s="915">
        <v>52249.68</v>
      </c>
      <c r="F1366" s="916"/>
      <c r="G1366" s="915">
        <v>221258.04</v>
      </c>
      <c r="H1366" s="915">
        <v>6792.89</v>
      </c>
      <c r="I1366" s="917">
        <v>669.18</v>
      </c>
    </row>
    <row r="1367" spans="1:9" ht="14.25" customHeight="1">
      <c r="A1367" s="793" t="s">
        <v>3234</v>
      </c>
      <c r="B1367" s="914" t="s">
        <v>3848</v>
      </c>
      <c r="C1367" s="792"/>
      <c r="D1367" s="792"/>
      <c r="E1367" s="792"/>
      <c r="F1367" s="912"/>
      <c r="G1367" s="792"/>
      <c r="H1367" s="792"/>
      <c r="I1367" s="913"/>
    </row>
    <row r="1368" spans="1:9" ht="14.25" customHeight="1">
      <c r="A1368" s="793" t="s">
        <v>2566</v>
      </c>
      <c r="B1368" s="914" t="s">
        <v>277</v>
      </c>
      <c r="C1368" s="792">
        <v>0</v>
      </c>
      <c r="D1368" s="792">
        <v>9974.89</v>
      </c>
      <c r="E1368" s="792">
        <v>9974.89</v>
      </c>
      <c r="F1368" s="912"/>
      <c r="G1368" s="792">
        <v>9974.89</v>
      </c>
      <c r="H1368" s="792">
        <v>0</v>
      </c>
      <c r="I1368" s="793">
        <v>0</v>
      </c>
    </row>
    <row r="1369" spans="1:9" ht="14.25" customHeight="1" thickBot="1">
      <c r="A1369" s="793" t="s">
        <v>2576</v>
      </c>
      <c r="B1369" s="914" t="s">
        <v>2577</v>
      </c>
      <c r="C1369" s="792">
        <v>5985.11</v>
      </c>
      <c r="D1369" s="792">
        <v>0</v>
      </c>
      <c r="E1369" s="792">
        <v>5985.11</v>
      </c>
      <c r="F1369" s="912"/>
      <c r="G1369" s="792">
        <v>5985.11</v>
      </c>
      <c r="H1369" s="792">
        <v>0</v>
      </c>
      <c r="I1369" s="793">
        <v>0</v>
      </c>
    </row>
    <row r="1370" spans="1:9" ht="14.25" customHeight="1" thickBot="1">
      <c r="A1370" s="773"/>
      <c r="B1370" s="804" t="s">
        <v>3236</v>
      </c>
      <c r="C1370" s="915">
        <v>5985.11</v>
      </c>
      <c r="D1370" s="915">
        <v>9974.89</v>
      </c>
      <c r="E1370" s="915">
        <v>15960</v>
      </c>
      <c r="F1370" s="916"/>
      <c r="G1370" s="915">
        <v>15960</v>
      </c>
      <c r="H1370" s="915">
        <v>0</v>
      </c>
      <c r="I1370" s="917">
        <v>0</v>
      </c>
    </row>
    <row r="1371" spans="1:9" ht="14.25" customHeight="1" thickBot="1">
      <c r="A1371" s="773"/>
      <c r="B1371" s="804" t="s">
        <v>3479</v>
      </c>
      <c r="C1371" s="915">
        <v>189636.5</v>
      </c>
      <c r="D1371" s="915">
        <v>53603.46</v>
      </c>
      <c r="E1371" s="915">
        <v>243239.96</v>
      </c>
      <c r="F1371" s="916"/>
      <c r="G1371" s="915">
        <v>2414578.4300000002</v>
      </c>
      <c r="H1371" s="915">
        <v>266231.17</v>
      </c>
      <c r="I1371" s="919">
        <v>-8.64</v>
      </c>
    </row>
    <row r="1372" spans="1:9" ht="13.5" customHeight="1">
      <c r="A1372" s="922" t="s">
        <v>2570</v>
      </c>
      <c r="B1372" s="923" t="s">
        <v>3849</v>
      </c>
      <c r="C1372" s="792"/>
      <c r="D1372" s="792"/>
      <c r="E1372" s="792"/>
      <c r="F1372" s="912"/>
      <c r="G1372" s="792"/>
      <c r="H1372" s="792"/>
      <c r="I1372" s="913"/>
    </row>
    <row r="1373" spans="1:9" ht="13.5" customHeight="1">
      <c r="A1373" s="793" t="s">
        <v>2852</v>
      </c>
      <c r="B1373" s="914" t="s">
        <v>3850</v>
      </c>
      <c r="C1373" s="792"/>
      <c r="D1373" s="792"/>
      <c r="E1373" s="792"/>
      <c r="F1373" s="912"/>
      <c r="G1373" s="792"/>
      <c r="H1373" s="792"/>
      <c r="I1373" s="913"/>
    </row>
    <row r="1374" spans="1:9" ht="13.5" customHeight="1" thickBot="1">
      <c r="A1374" s="793" t="s">
        <v>2557</v>
      </c>
      <c r="B1374" s="914" t="s">
        <v>3851</v>
      </c>
      <c r="C1374" s="792">
        <v>21.52</v>
      </c>
      <c r="D1374" s="792">
        <v>0</v>
      </c>
      <c r="E1374" s="792">
        <v>21.52</v>
      </c>
      <c r="F1374" s="912"/>
      <c r="G1374" s="792">
        <v>124.15</v>
      </c>
      <c r="H1374" s="792">
        <v>20.99</v>
      </c>
      <c r="I1374" s="793">
        <v>2.5299999999999998</v>
      </c>
    </row>
    <row r="1375" spans="1:9" ht="13.5" customHeight="1" thickBot="1">
      <c r="A1375" s="773"/>
      <c r="B1375" s="804" t="s">
        <v>2855</v>
      </c>
      <c r="C1375" s="915">
        <v>21.52</v>
      </c>
      <c r="D1375" s="915">
        <v>0</v>
      </c>
      <c r="E1375" s="915">
        <v>21.52</v>
      </c>
      <c r="F1375" s="916"/>
      <c r="G1375" s="915">
        <v>124.15</v>
      </c>
      <c r="H1375" s="915">
        <v>20.99</v>
      </c>
      <c r="I1375" s="917">
        <v>2.5299999999999998</v>
      </c>
    </row>
    <row r="1376" spans="1:9" ht="13.5" customHeight="1">
      <c r="A1376" s="793" t="s">
        <v>3852</v>
      </c>
      <c r="B1376" s="914" t="s">
        <v>3853</v>
      </c>
      <c r="C1376" s="792"/>
      <c r="D1376" s="792"/>
      <c r="E1376" s="792"/>
      <c r="F1376" s="912"/>
      <c r="G1376" s="792"/>
      <c r="H1376" s="792"/>
      <c r="I1376" s="913"/>
    </row>
    <row r="1377" spans="1:9" ht="13.5" customHeight="1">
      <c r="A1377" s="793" t="s">
        <v>2566</v>
      </c>
      <c r="B1377" s="914" t="s">
        <v>3743</v>
      </c>
      <c r="C1377" s="792">
        <v>0</v>
      </c>
      <c r="D1377" s="792">
        <v>0.56999999999999995</v>
      </c>
      <c r="E1377" s="792">
        <v>0.56999999999999995</v>
      </c>
      <c r="F1377" s="912"/>
      <c r="G1377" s="792">
        <v>3546.59</v>
      </c>
      <c r="H1377" s="792">
        <v>1755.49</v>
      </c>
      <c r="I1377" s="793">
        <v>-99.97</v>
      </c>
    </row>
    <row r="1378" spans="1:9" ht="13.5" customHeight="1">
      <c r="A1378" s="793" t="s">
        <v>2557</v>
      </c>
      <c r="B1378" s="914" t="s">
        <v>3854</v>
      </c>
      <c r="C1378" s="792">
        <v>1485.59</v>
      </c>
      <c r="D1378" s="792">
        <v>0</v>
      </c>
      <c r="E1378" s="792">
        <v>1485.59</v>
      </c>
      <c r="F1378" s="912"/>
      <c r="G1378" s="792">
        <v>7898.64</v>
      </c>
      <c r="H1378" s="792">
        <v>898.33</v>
      </c>
      <c r="I1378" s="793">
        <v>65.37</v>
      </c>
    </row>
    <row r="1379" spans="1:9" ht="13.5" customHeight="1" thickBot="1">
      <c r="A1379" s="793" t="s">
        <v>2576</v>
      </c>
      <c r="B1379" s="914" t="s">
        <v>2577</v>
      </c>
      <c r="C1379" s="792">
        <v>99.99</v>
      </c>
      <c r="D1379" s="792">
        <v>0</v>
      </c>
      <c r="E1379" s="792">
        <v>99.99</v>
      </c>
      <c r="F1379" s="912"/>
      <c r="G1379" s="792">
        <v>1783.27</v>
      </c>
      <c r="H1379" s="792">
        <v>1683.28</v>
      </c>
      <c r="I1379" s="793">
        <v>-94.06</v>
      </c>
    </row>
    <row r="1380" spans="1:9" ht="13.5" customHeight="1" thickBot="1">
      <c r="A1380" s="773"/>
      <c r="B1380" s="804" t="s">
        <v>3855</v>
      </c>
      <c r="C1380" s="915">
        <v>1585.58</v>
      </c>
      <c r="D1380" s="915">
        <v>0.56999999999999995</v>
      </c>
      <c r="E1380" s="915">
        <v>1586.15</v>
      </c>
      <c r="F1380" s="916"/>
      <c r="G1380" s="915">
        <v>13228.5</v>
      </c>
      <c r="H1380" s="915">
        <v>4337.1000000000004</v>
      </c>
      <c r="I1380" s="917">
        <v>-63.43</v>
      </c>
    </row>
    <row r="1381" spans="1:9" ht="13.5" customHeight="1">
      <c r="A1381" s="793" t="s">
        <v>3856</v>
      </c>
      <c r="B1381" s="914" t="s">
        <v>3857</v>
      </c>
      <c r="C1381" s="792"/>
      <c r="D1381" s="792"/>
      <c r="E1381" s="792"/>
      <c r="F1381" s="912"/>
      <c r="G1381" s="792"/>
      <c r="H1381" s="792"/>
      <c r="I1381" s="913"/>
    </row>
    <row r="1382" spans="1:9" ht="13.5" customHeight="1">
      <c r="A1382" s="918"/>
      <c r="B1382" s="914" t="s">
        <v>2578</v>
      </c>
      <c r="C1382" s="792">
        <v>0</v>
      </c>
      <c r="D1382" s="792">
        <v>0</v>
      </c>
      <c r="E1382" s="792">
        <v>0</v>
      </c>
      <c r="F1382" s="912"/>
      <c r="G1382" s="792">
        <v>2970.23</v>
      </c>
      <c r="H1382" s="792">
        <v>0</v>
      </c>
      <c r="I1382" s="793">
        <v>0</v>
      </c>
    </row>
    <row r="1383" spans="1:9" ht="13.5" customHeight="1" thickBot="1">
      <c r="A1383" s="793" t="s">
        <v>2557</v>
      </c>
      <c r="B1383" s="914" t="s">
        <v>3858</v>
      </c>
      <c r="C1383" s="792">
        <v>39.44</v>
      </c>
      <c r="D1383" s="792">
        <v>0</v>
      </c>
      <c r="E1383" s="792">
        <v>39.44</v>
      </c>
      <c r="F1383" s="912"/>
      <c r="G1383" s="792">
        <v>39.44</v>
      </c>
      <c r="H1383" s="792">
        <v>0</v>
      </c>
      <c r="I1383" s="793">
        <v>0</v>
      </c>
    </row>
    <row r="1384" spans="1:9" ht="13.5" customHeight="1" thickBot="1">
      <c r="A1384" s="773"/>
      <c r="B1384" s="804" t="s">
        <v>3859</v>
      </c>
      <c r="C1384" s="915">
        <v>39.44</v>
      </c>
      <c r="D1384" s="915">
        <v>0</v>
      </c>
      <c r="E1384" s="915">
        <v>39.44</v>
      </c>
      <c r="F1384" s="916"/>
      <c r="G1384" s="915">
        <v>3009.67</v>
      </c>
      <c r="H1384" s="915">
        <v>0</v>
      </c>
      <c r="I1384" s="917">
        <v>0</v>
      </c>
    </row>
    <row r="1385" spans="1:9" ht="13.5" customHeight="1">
      <c r="A1385" s="793" t="s">
        <v>2564</v>
      </c>
      <c r="B1385" s="914" t="s">
        <v>2565</v>
      </c>
      <c r="C1385" s="792"/>
      <c r="D1385" s="792"/>
      <c r="E1385" s="792"/>
      <c r="F1385" s="912"/>
      <c r="G1385" s="792"/>
      <c r="H1385" s="792"/>
      <c r="I1385" s="913"/>
    </row>
    <row r="1386" spans="1:9" ht="13.5" customHeight="1">
      <c r="A1386" s="793" t="s">
        <v>2570</v>
      </c>
      <c r="B1386" s="914" t="s">
        <v>3860</v>
      </c>
      <c r="C1386" s="792">
        <v>9.07</v>
      </c>
      <c r="D1386" s="792">
        <v>0</v>
      </c>
      <c r="E1386" s="792">
        <v>9.07</v>
      </c>
      <c r="F1386" s="912"/>
      <c r="G1386" s="792">
        <v>45.94</v>
      </c>
      <c r="H1386" s="792">
        <v>0</v>
      </c>
      <c r="I1386" s="793">
        <v>0</v>
      </c>
    </row>
    <row r="1387" spans="1:9" ht="27" thickBot="1">
      <c r="A1387" s="793" t="s">
        <v>2572</v>
      </c>
      <c r="B1387" s="914" t="s">
        <v>3861</v>
      </c>
      <c r="C1387" s="792">
        <v>19500</v>
      </c>
      <c r="D1387" s="792">
        <v>0</v>
      </c>
      <c r="E1387" s="792">
        <v>19500</v>
      </c>
      <c r="F1387" s="912"/>
      <c r="G1387" s="792">
        <v>28750</v>
      </c>
      <c r="H1387" s="792">
        <v>5950</v>
      </c>
      <c r="I1387" s="793">
        <v>227.73</v>
      </c>
    </row>
    <row r="1388" spans="1:9" ht="14.85" customHeight="1" thickBot="1">
      <c r="A1388" s="773"/>
      <c r="B1388" s="804" t="s">
        <v>2579</v>
      </c>
      <c r="C1388" s="915">
        <v>19509.07</v>
      </c>
      <c r="D1388" s="915">
        <v>0</v>
      </c>
      <c r="E1388" s="915">
        <v>19509.07</v>
      </c>
      <c r="F1388" s="916"/>
      <c r="G1388" s="915">
        <v>28795.94</v>
      </c>
      <c r="H1388" s="915">
        <v>5950</v>
      </c>
      <c r="I1388" s="917">
        <v>227.88</v>
      </c>
    </row>
    <row r="1389" spans="1:9" ht="14.85" customHeight="1" thickBot="1">
      <c r="A1389" s="773"/>
      <c r="B1389" s="804" t="s">
        <v>3571</v>
      </c>
      <c r="C1389" s="915">
        <v>21155.61</v>
      </c>
      <c r="D1389" s="915">
        <v>0.56999999999999995</v>
      </c>
      <c r="E1389" s="915">
        <v>21156.18</v>
      </c>
      <c r="F1389" s="916"/>
      <c r="G1389" s="915">
        <v>45158.26</v>
      </c>
      <c r="H1389" s="915">
        <v>10308.09</v>
      </c>
      <c r="I1389" s="919">
        <v>105.24</v>
      </c>
    </row>
    <row r="1390" spans="1:9" ht="14.85" customHeight="1">
      <c r="A1390" s="922" t="s">
        <v>2935</v>
      </c>
      <c r="B1390" s="923" t="s">
        <v>2936</v>
      </c>
      <c r="C1390" s="792"/>
      <c r="D1390" s="792"/>
      <c r="E1390" s="792"/>
      <c r="F1390" s="912"/>
      <c r="G1390" s="792"/>
      <c r="H1390" s="792"/>
      <c r="I1390" s="913"/>
    </row>
    <row r="1391" spans="1:9" ht="14.85" customHeight="1">
      <c r="A1391" s="793" t="s">
        <v>2564</v>
      </c>
      <c r="B1391" s="914" t="s">
        <v>2565</v>
      </c>
      <c r="C1391" s="792"/>
      <c r="D1391" s="792"/>
      <c r="E1391" s="792"/>
      <c r="F1391" s="912"/>
      <c r="G1391" s="792"/>
      <c r="H1391" s="792"/>
      <c r="I1391" s="913"/>
    </row>
    <row r="1392" spans="1:9" ht="14.85" customHeight="1">
      <c r="A1392" s="793" t="s">
        <v>2557</v>
      </c>
      <c r="B1392" s="914" t="s">
        <v>3862</v>
      </c>
      <c r="C1392" s="792">
        <v>1486.92</v>
      </c>
      <c r="D1392" s="792">
        <v>0</v>
      </c>
      <c r="E1392" s="792">
        <v>1486.92</v>
      </c>
      <c r="F1392" s="912"/>
      <c r="G1392" s="792">
        <v>48829.2</v>
      </c>
      <c r="H1392" s="792">
        <v>47342.28</v>
      </c>
      <c r="I1392" s="793">
        <v>-96.86</v>
      </c>
    </row>
    <row r="1393" spans="1:9" ht="14.85" customHeight="1">
      <c r="A1393" s="793" t="s">
        <v>2557</v>
      </c>
      <c r="B1393" s="914" t="s">
        <v>3863</v>
      </c>
      <c r="C1393" s="792">
        <v>0</v>
      </c>
      <c r="D1393" s="792">
        <v>0</v>
      </c>
      <c r="E1393" s="792">
        <v>0</v>
      </c>
      <c r="F1393" s="912"/>
      <c r="G1393" s="792">
        <v>195.95</v>
      </c>
      <c r="H1393" s="792">
        <v>0</v>
      </c>
      <c r="I1393" s="793">
        <v>0</v>
      </c>
    </row>
    <row r="1394" spans="1:9" ht="14.85" customHeight="1">
      <c r="A1394" s="793" t="s">
        <v>2557</v>
      </c>
      <c r="B1394" s="914" t="s">
        <v>3864</v>
      </c>
      <c r="C1394" s="792">
        <v>75</v>
      </c>
      <c r="D1394" s="792">
        <v>0</v>
      </c>
      <c r="E1394" s="792">
        <v>75</v>
      </c>
      <c r="F1394" s="912"/>
      <c r="G1394" s="792">
        <v>75</v>
      </c>
      <c r="H1394" s="792">
        <v>0</v>
      </c>
      <c r="I1394" s="793">
        <v>0</v>
      </c>
    </row>
    <row r="1395" spans="1:9" ht="14.85" customHeight="1" thickBot="1">
      <c r="A1395" s="793" t="s">
        <v>2570</v>
      </c>
      <c r="B1395" s="914" t="s">
        <v>3865</v>
      </c>
      <c r="C1395" s="792">
        <v>851.02</v>
      </c>
      <c r="D1395" s="792">
        <v>0</v>
      </c>
      <c r="E1395" s="792">
        <v>851.02</v>
      </c>
      <c r="F1395" s="912"/>
      <c r="G1395" s="792">
        <v>851.02</v>
      </c>
      <c r="H1395" s="792">
        <v>0</v>
      </c>
      <c r="I1395" s="793">
        <v>0</v>
      </c>
    </row>
    <row r="1396" spans="1:9" ht="14.85" customHeight="1" thickBot="1">
      <c r="A1396" s="773"/>
      <c r="B1396" s="804" t="s">
        <v>2579</v>
      </c>
      <c r="C1396" s="915">
        <v>2412.94</v>
      </c>
      <c r="D1396" s="915">
        <v>0</v>
      </c>
      <c r="E1396" s="915">
        <v>2412.94</v>
      </c>
      <c r="F1396" s="916"/>
      <c r="G1396" s="915">
        <v>49951.17</v>
      </c>
      <c r="H1396" s="915">
        <v>47342.28</v>
      </c>
      <c r="I1396" s="917">
        <v>-94.9</v>
      </c>
    </row>
    <row r="1397" spans="1:9" ht="14.85" customHeight="1" thickBot="1">
      <c r="A1397" s="773"/>
      <c r="B1397" s="804" t="s">
        <v>3005</v>
      </c>
      <c r="C1397" s="915">
        <v>2412.94</v>
      </c>
      <c r="D1397" s="915">
        <v>0</v>
      </c>
      <c r="E1397" s="915">
        <v>2412.94</v>
      </c>
      <c r="F1397" s="916"/>
      <c r="G1397" s="915">
        <v>49951.17</v>
      </c>
      <c r="H1397" s="915">
        <v>47342.28</v>
      </c>
      <c r="I1397" s="919">
        <v>-94.9</v>
      </c>
    </row>
    <row r="1398" spans="1:9" ht="14.85" customHeight="1" thickBot="1">
      <c r="A1398" s="773"/>
      <c r="B1398" s="804" t="s">
        <v>3866</v>
      </c>
      <c r="C1398" s="915">
        <v>281514.14</v>
      </c>
      <c r="D1398" s="915">
        <v>53604.03</v>
      </c>
      <c r="E1398" s="915">
        <v>335118.17</v>
      </c>
      <c r="F1398" s="916"/>
      <c r="G1398" s="915">
        <v>3641666.57</v>
      </c>
      <c r="H1398" s="915">
        <v>378920.46</v>
      </c>
      <c r="I1398" s="919">
        <v>-11.56</v>
      </c>
    </row>
    <row r="1399" spans="1:9" ht="14.4" customHeight="1">
      <c r="A1399" s="804" t="s">
        <v>3867</v>
      </c>
      <c r="B1399" s="911" t="s">
        <v>3868</v>
      </c>
      <c r="C1399" s="792"/>
      <c r="D1399" s="792"/>
      <c r="E1399" s="792"/>
      <c r="F1399" s="912"/>
      <c r="G1399" s="792"/>
      <c r="H1399" s="792"/>
      <c r="I1399" s="913"/>
    </row>
    <row r="1400" spans="1:9" ht="14.4" customHeight="1">
      <c r="A1400" s="793" t="s">
        <v>2657</v>
      </c>
      <c r="B1400" s="914" t="s">
        <v>3869</v>
      </c>
      <c r="C1400" s="792"/>
      <c r="D1400" s="792"/>
      <c r="E1400" s="792"/>
      <c r="F1400" s="912"/>
      <c r="G1400" s="792"/>
      <c r="H1400" s="792"/>
      <c r="I1400" s="913"/>
    </row>
    <row r="1401" spans="1:9" ht="14.4" customHeight="1">
      <c r="A1401" s="793" t="s">
        <v>2672</v>
      </c>
      <c r="B1401" s="914" t="s">
        <v>3870</v>
      </c>
      <c r="C1401" s="792">
        <v>0</v>
      </c>
      <c r="D1401" s="792">
        <v>18214</v>
      </c>
      <c r="E1401" s="792">
        <v>18214</v>
      </c>
      <c r="F1401" s="912"/>
      <c r="G1401" s="792">
        <v>124327.65</v>
      </c>
      <c r="H1401" s="792">
        <v>26661</v>
      </c>
      <c r="I1401" s="793">
        <v>-31.68</v>
      </c>
    </row>
    <row r="1402" spans="1:9" ht="14.4" customHeight="1" thickBot="1">
      <c r="A1402" s="793" t="s">
        <v>2576</v>
      </c>
      <c r="B1402" s="914" t="s">
        <v>2577</v>
      </c>
      <c r="C1402" s="792">
        <v>21472.46</v>
      </c>
      <c r="D1402" s="792">
        <v>0</v>
      </c>
      <c r="E1402" s="792">
        <v>21472.46</v>
      </c>
      <c r="F1402" s="912"/>
      <c r="G1402" s="792">
        <v>38809.79</v>
      </c>
      <c r="H1402" s="792">
        <v>17337.330000000002</v>
      </c>
      <c r="I1402" s="793">
        <v>23.85</v>
      </c>
    </row>
    <row r="1403" spans="1:9" ht="14.4" customHeight="1" thickBot="1">
      <c r="A1403" s="773"/>
      <c r="B1403" s="804" t="s">
        <v>2665</v>
      </c>
      <c r="C1403" s="915">
        <v>21472.46</v>
      </c>
      <c r="D1403" s="915">
        <v>18214</v>
      </c>
      <c r="E1403" s="915">
        <v>39686.46</v>
      </c>
      <c r="F1403" s="916"/>
      <c r="G1403" s="915">
        <v>163137.44</v>
      </c>
      <c r="H1403" s="915">
        <v>43998.33</v>
      </c>
      <c r="I1403" s="917">
        <v>-9.8000000000000007</v>
      </c>
    </row>
    <row r="1404" spans="1:9" ht="14.4" customHeight="1">
      <c r="A1404" s="793" t="s">
        <v>3871</v>
      </c>
      <c r="B1404" s="914" t="s">
        <v>3872</v>
      </c>
      <c r="C1404" s="792"/>
      <c r="D1404" s="792"/>
      <c r="E1404" s="792"/>
      <c r="F1404" s="912"/>
      <c r="G1404" s="792"/>
      <c r="H1404" s="792"/>
      <c r="I1404" s="913"/>
    </row>
    <row r="1405" spans="1:9" ht="27" thickBot="1">
      <c r="A1405" s="918"/>
      <c r="B1405" s="914" t="s">
        <v>2578</v>
      </c>
      <c r="C1405" s="792">
        <v>0</v>
      </c>
      <c r="D1405" s="792">
        <v>0</v>
      </c>
      <c r="E1405" s="792">
        <v>0</v>
      </c>
      <c r="F1405" s="912"/>
      <c r="G1405" s="792">
        <v>243.85</v>
      </c>
      <c r="H1405" s="792">
        <v>0</v>
      </c>
      <c r="I1405" s="793">
        <v>0</v>
      </c>
    </row>
    <row r="1406" spans="1:9" ht="14.4" customHeight="1" thickBot="1">
      <c r="A1406" s="773"/>
      <c r="B1406" s="804" t="s">
        <v>3873</v>
      </c>
      <c r="C1406" s="915">
        <v>0</v>
      </c>
      <c r="D1406" s="915">
        <v>0</v>
      </c>
      <c r="E1406" s="915">
        <v>0</v>
      </c>
      <c r="F1406" s="916"/>
      <c r="G1406" s="915">
        <v>243.85</v>
      </c>
      <c r="H1406" s="915">
        <v>0</v>
      </c>
      <c r="I1406" s="917">
        <v>0</v>
      </c>
    </row>
    <row r="1407" spans="1:9" ht="14.4" customHeight="1">
      <c r="A1407" s="793" t="s">
        <v>3227</v>
      </c>
      <c r="B1407" s="914" t="s">
        <v>3228</v>
      </c>
      <c r="C1407" s="792"/>
      <c r="D1407" s="792"/>
      <c r="E1407" s="792"/>
      <c r="F1407" s="912"/>
      <c r="G1407" s="792"/>
      <c r="H1407" s="792"/>
      <c r="I1407" s="913"/>
    </row>
    <row r="1408" spans="1:9" ht="14.4" customHeight="1">
      <c r="A1408" s="793" t="s">
        <v>2672</v>
      </c>
      <c r="B1408" s="914" t="s">
        <v>3870</v>
      </c>
      <c r="C1408" s="792">
        <v>0</v>
      </c>
      <c r="D1408" s="792">
        <v>5929</v>
      </c>
      <c r="E1408" s="792">
        <v>5929</v>
      </c>
      <c r="F1408" s="912"/>
      <c r="G1408" s="792">
        <v>41060.68</v>
      </c>
      <c r="H1408" s="792">
        <v>12748</v>
      </c>
      <c r="I1408" s="793">
        <v>-53.49</v>
      </c>
    </row>
    <row r="1409" spans="1:9" ht="26.4">
      <c r="A1409" s="793" t="s">
        <v>2557</v>
      </c>
      <c r="B1409" s="914" t="s">
        <v>3874</v>
      </c>
      <c r="C1409" s="792">
        <v>4781</v>
      </c>
      <c r="D1409" s="792">
        <v>0</v>
      </c>
      <c r="E1409" s="792">
        <v>4781</v>
      </c>
      <c r="F1409" s="912"/>
      <c r="G1409" s="792">
        <v>12082</v>
      </c>
      <c r="H1409" s="792">
        <v>7301</v>
      </c>
      <c r="I1409" s="793">
        <v>-34.520000000000003</v>
      </c>
    </row>
    <row r="1410" spans="1:9" ht="14.4" customHeight="1" thickBot="1">
      <c r="A1410" s="793" t="s">
        <v>2576</v>
      </c>
      <c r="B1410" s="914" t="s">
        <v>2577</v>
      </c>
      <c r="C1410" s="792">
        <v>19735.23</v>
      </c>
      <c r="D1410" s="792">
        <v>0</v>
      </c>
      <c r="E1410" s="792">
        <v>19735.23</v>
      </c>
      <c r="F1410" s="912"/>
      <c r="G1410" s="792">
        <v>36519.699999999997</v>
      </c>
      <c r="H1410" s="792">
        <v>16784.47</v>
      </c>
      <c r="I1410" s="793">
        <v>17.579999999999998</v>
      </c>
    </row>
    <row r="1411" spans="1:9" ht="14.4" customHeight="1" thickBot="1">
      <c r="A1411" s="773"/>
      <c r="B1411" s="804" t="s">
        <v>3233</v>
      </c>
      <c r="C1411" s="915">
        <v>24516.23</v>
      </c>
      <c r="D1411" s="915">
        <v>5929</v>
      </c>
      <c r="E1411" s="915">
        <v>30445.23</v>
      </c>
      <c r="F1411" s="916"/>
      <c r="G1411" s="915">
        <v>89662.38</v>
      </c>
      <c r="H1411" s="915">
        <v>36833.47</v>
      </c>
      <c r="I1411" s="917">
        <v>-17.34</v>
      </c>
    </row>
    <row r="1412" spans="1:9" ht="14.4" customHeight="1">
      <c r="A1412" s="793" t="s">
        <v>3234</v>
      </c>
      <c r="B1412" s="914" t="s">
        <v>3235</v>
      </c>
      <c r="C1412" s="792"/>
      <c r="D1412" s="792"/>
      <c r="E1412" s="792"/>
      <c r="F1412" s="912"/>
      <c r="G1412" s="792"/>
      <c r="H1412" s="792"/>
      <c r="I1412" s="913"/>
    </row>
    <row r="1413" spans="1:9" ht="14.4" customHeight="1">
      <c r="A1413" s="793" t="s">
        <v>2672</v>
      </c>
      <c r="B1413" s="914" t="s">
        <v>3870</v>
      </c>
      <c r="C1413" s="792">
        <v>0</v>
      </c>
      <c r="D1413" s="792">
        <v>526</v>
      </c>
      <c r="E1413" s="792">
        <v>526</v>
      </c>
      <c r="F1413" s="912"/>
      <c r="G1413" s="792">
        <v>11218.19</v>
      </c>
      <c r="H1413" s="792">
        <v>2406</v>
      </c>
      <c r="I1413" s="793">
        <v>-78.14</v>
      </c>
    </row>
    <row r="1414" spans="1:9" ht="14.25" customHeight="1">
      <c r="A1414" s="793" t="s">
        <v>2557</v>
      </c>
      <c r="B1414" s="914" t="s">
        <v>3874</v>
      </c>
      <c r="C1414" s="792">
        <v>1439</v>
      </c>
      <c r="D1414" s="792">
        <v>0</v>
      </c>
      <c r="E1414" s="792">
        <v>1439</v>
      </c>
      <c r="F1414" s="912"/>
      <c r="G1414" s="792">
        <v>1582</v>
      </c>
      <c r="H1414" s="792">
        <v>143</v>
      </c>
      <c r="I1414" s="793">
        <v>906.29</v>
      </c>
    </row>
    <row r="1415" spans="1:9" ht="14.85" customHeight="1" thickBot="1">
      <c r="A1415" s="793" t="s">
        <v>2576</v>
      </c>
      <c r="B1415" s="914" t="s">
        <v>2577</v>
      </c>
      <c r="C1415" s="792">
        <v>2592.42</v>
      </c>
      <c r="D1415" s="792">
        <v>0</v>
      </c>
      <c r="E1415" s="792">
        <v>2592.42</v>
      </c>
      <c r="F1415" s="912"/>
      <c r="G1415" s="792">
        <v>2791.75</v>
      </c>
      <c r="H1415" s="792">
        <v>199.33</v>
      </c>
      <c r="I1415" s="793">
        <v>1200.57</v>
      </c>
    </row>
    <row r="1416" spans="1:9" ht="14.85" customHeight="1" thickBot="1">
      <c r="A1416" s="773"/>
      <c r="B1416" s="804" t="s">
        <v>3236</v>
      </c>
      <c r="C1416" s="915">
        <v>4031.42</v>
      </c>
      <c r="D1416" s="915">
        <v>526</v>
      </c>
      <c r="E1416" s="915">
        <v>4557.42</v>
      </c>
      <c r="F1416" s="916"/>
      <c r="G1416" s="915">
        <v>15591.94</v>
      </c>
      <c r="H1416" s="915">
        <v>2748.33</v>
      </c>
      <c r="I1416" s="917">
        <v>65.83</v>
      </c>
    </row>
    <row r="1417" spans="1:9" ht="14.85" customHeight="1">
      <c r="A1417" s="793" t="s">
        <v>2564</v>
      </c>
      <c r="B1417" s="914" t="s">
        <v>2565</v>
      </c>
      <c r="C1417" s="792"/>
      <c r="D1417" s="792"/>
      <c r="E1417" s="792"/>
      <c r="F1417" s="912"/>
      <c r="G1417" s="792"/>
      <c r="H1417" s="792"/>
      <c r="I1417" s="913"/>
    </row>
    <row r="1418" spans="1:9" ht="26.4">
      <c r="A1418" s="918"/>
      <c r="B1418" s="914" t="s">
        <v>2578</v>
      </c>
      <c r="C1418" s="792">
        <v>0</v>
      </c>
      <c r="D1418" s="792">
        <v>0</v>
      </c>
      <c r="E1418" s="792">
        <v>0</v>
      </c>
      <c r="F1418" s="912"/>
      <c r="G1418" s="792">
        <v>12942.9</v>
      </c>
      <c r="H1418" s="792">
        <v>0</v>
      </c>
      <c r="I1418" s="793">
        <v>0</v>
      </c>
    </row>
    <row r="1419" spans="1:9" ht="14.85" customHeight="1">
      <c r="A1419" s="793" t="s">
        <v>2566</v>
      </c>
      <c r="B1419" s="914" t="s">
        <v>277</v>
      </c>
      <c r="C1419" s="792">
        <v>0</v>
      </c>
      <c r="D1419" s="792">
        <v>16070</v>
      </c>
      <c r="E1419" s="792">
        <v>16070</v>
      </c>
      <c r="F1419" s="912"/>
      <c r="G1419" s="792">
        <v>35719</v>
      </c>
      <c r="H1419" s="792">
        <v>19649</v>
      </c>
      <c r="I1419" s="793">
        <v>-18.21</v>
      </c>
    </row>
    <row r="1420" spans="1:9" ht="14.85" customHeight="1">
      <c r="A1420" s="793" t="s">
        <v>2557</v>
      </c>
      <c r="B1420" s="914" t="s">
        <v>3875</v>
      </c>
      <c r="C1420" s="792">
        <v>460.13</v>
      </c>
      <c r="D1420" s="792">
        <v>0</v>
      </c>
      <c r="E1420" s="792">
        <v>460.13</v>
      </c>
      <c r="F1420" s="912"/>
      <c r="G1420" s="792">
        <v>1221.17</v>
      </c>
      <c r="H1420" s="792">
        <v>761.04</v>
      </c>
      <c r="I1420" s="793">
        <v>-39.54</v>
      </c>
    </row>
    <row r="1421" spans="1:9" ht="14.85" customHeight="1" thickBot="1">
      <c r="A1421" s="793" t="s">
        <v>2576</v>
      </c>
      <c r="B1421" s="914" t="s">
        <v>2577</v>
      </c>
      <c r="C1421" s="792">
        <v>10713.33</v>
      </c>
      <c r="D1421" s="792">
        <v>0</v>
      </c>
      <c r="E1421" s="792">
        <v>10713.33</v>
      </c>
      <c r="F1421" s="912"/>
      <c r="G1421" s="792">
        <v>23812.66</v>
      </c>
      <c r="H1421" s="792">
        <v>13099.33</v>
      </c>
      <c r="I1421" s="793">
        <v>-18.21</v>
      </c>
    </row>
    <row r="1422" spans="1:9" ht="14.85" customHeight="1" thickBot="1">
      <c r="A1422" s="773"/>
      <c r="B1422" s="804" t="s">
        <v>2579</v>
      </c>
      <c r="C1422" s="915">
        <v>11173.46</v>
      </c>
      <c r="D1422" s="915">
        <v>16070</v>
      </c>
      <c r="E1422" s="915">
        <v>27243.46</v>
      </c>
      <c r="F1422" s="916"/>
      <c r="G1422" s="915">
        <v>73695.73</v>
      </c>
      <c r="H1422" s="915">
        <v>33509.370000000003</v>
      </c>
      <c r="I1422" s="917">
        <v>-18.7</v>
      </c>
    </row>
    <row r="1423" spans="1:9" ht="14.85" customHeight="1" thickBot="1">
      <c r="A1423" s="773"/>
      <c r="B1423" s="804" t="s">
        <v>3876</v>
      </c>
      <c r="C1423" s="915">
        <v>61193.57</v>
      </c>
      <c r="D1423" s="915">
        <v>40739</v>
      </c>
      <c r="E1423" s="915">
        <v>101932.57</v>
      </c>
      <c r="F1423" s="916"/>
      <c r="G1423" s="915">
        <v>342331.34</v>
      </c>
      <c r="H1423" s="915">
        <v>117089.5</v>
      </c>
      <c r="I1423" s="919">
        <v>-12.94</v>
      </c>
    </row>
    <row r="1424" spans="1:9" ht="14.85" customHeight="1" thickBot="1">
      <c r="A1424" s="773"/>
      <c r="B1424" s="804" t="s">
        <v>3877</v>
      </c>
      <c r="C1424" s="915">
        <v>342707.71</v>
      </c>
      <c r="D1424" s="915">
        <v>94343.03</v>
      </c>
      <c r="E1424" s="915">
        <v>437050.74</v>
      </c>
      <c r="F1424" s="916"/>
      <c r="G1424" s="915">
        <v>3983997.91</v>
      </c>
      <c r="H1424" s="915">
        <v>496009.96</v>
      </c>
      <c r="I1424" s="919">
        <v>-11.89</v>
      </c>
    </row>
    <row r="1425" spans="1:9" ht="27.6">
      <c r="A1425" s="935" t="s">
        <v>3878</v>
      </c>
      <c r="B1425" s="934" t="s">
        <v>3879</v>
      </c>
      <c r="C1425" s="792"/>
      <c r="D1425" s="792"/>
      <c r="E1425" s="792"/>
      <c r="F1425" s="912"/>
      <c r="G1425" s="792"/>
      <c r="H1425" s="792"/>
      <c r="I1425" s="913"/>
    </row>
    <row r="1426" spans="1:9">
      <c r="A1426" s="804" t="s">
        <v>3880</v>
      </c>
      <c r="B1426" s="911" t="s">
        <v>3881</v>
      </c>
      <c r="C1426" s="792"/>
      <c r="D1426" s="792"/>
      <c r="E1426" s="792"/>
      <c r="F1426" s="912"/>
      <c r="G1426" s="792"/>
      <c r="H1426" s="792"/>
      <c r="I1426" s="913"/>
    </row>
    <row r="1427" spans="1:9">
      <c r="A1427" s="922" t="s">
        <v>2566</v>
      </c>
      <c r="B1427" s="923" t="s">
        <v>3882</v>
      </c>
      <c r="C1427" s="792"/>
      <c r="D1427" s="792"/>
      <c r="E1427" s="792"/>
      <c r="F1427" s="912"/>
      <c r="G1427" s="792"/>
      <c r="H1427" s="792"/>
      <c r="I1427" s="913"/>
    </row>
    <row r="1428" spans="1:9">
      <c r="A1428" s="793" t="s">
        <v>2852</v>
      </c>
      <c r="B1428" s="914" t="s">
        <v>3883</v>
      </c>
      <c r="C1428" s="792"/>
      <c r="D1428" s="792"/>
      <c r="E1428" s="792"/>
      <c r="F1428" s="912"/>
      <c r="G1428" s="792"/>
      <c r="H1428" s="792"/>
      <c r="I1428" s="913"/>
    </row>
    <row r="1429" spans="1:9">
      <c r="A1429" s="918"/>
      <c r="B1429" s="914" t="s">
        <v>3492</v>
      </c>
      <c r="C1429" s="792">
        <v>0</v>
      </c>
      <c r="D1429" s="792">
        <v>0</v>
      </c>
      <c r="E1429" s="792">
        <v>0</v>
      </c>
      <c r="F1429" s="912"/>
      <c r="G1429" s="792">
        <v>266.82</v>
      </c>
      <c r="H1429" s="792">
        <v>0</v>
      </c>
      <c r="I1429" s="793">
        <v>0</v>
      </c>
    </row>
    <row r="1430" spans="1:9">
      <c r="A1430" s="918"/>
      <c r="B1430" s="914" t="s">
        <v>3884</v>
      </c>
      <c r="C1430" s="792">
        <v>0</v>
      </c>
      <c r="D1430" s="792">
        <v>0</v>
      </c>
      <c r="E1430" s="792">
        <v>0</v>
      </c>
      <c r="F1430" s="912"/>
      <c r="G1430" s="792">
        <v>613.35</v>
      </c>
      <c r="H1430" s="792">
        <v>0</v>
      </c>
      <c r="I1430" s="793">
        <v>0</v>
      </c>
    </row>
    <row r="1431" spans="1:9">
      <c r="A1431" s="918"/>
      <c r="B1431" s="914" t="s">
        <v>3885</v>
      </c>
      <c r="C1431" s="792">
        <v>0</v>
      </c>
      <c r="D1431" s="792">
        <v>0</v>
      </c>
      <c r="E1431" s="792">
        <v>0</v>
      </c>
      <c r="F1431" s="912"/>
      <c r="G1431" s="792">
        <v>162.25</v>
      </c>
      <c r="H1431" s="792">
        <v>0</v>
      </c>
      <c r="I1431" s="793">
        <v>0</v>
      </c>
    </row>
    <row r="1432" spans="1:9">
      <c r="A1432" s="793" t="s">
        <v>2566</v>
      </c>
      <c r="B1432" s="914" t="s">
        <v>277</v>
      </c>
      <c r="C1432" s="792">
        <v>0</v>
      </c>
      <c r="D1432" s="792">
        <v>0</v>
      </c>
      <c r="E1432" s="792">
        <v>0</v>
      </c>
      <c r="F1432" s="912"/>
      <c r="G1432" s="792">
        <v>22904.62</v>
      </c>
      <c r="H1432" s="792">
        <v>0</v>
      </c>
      <c r="I1432" s="793">
        <v>0</v>
      </c>
    </row>
    <row r="1433" spans="1:9">
      <c r="A1433" s="793" t="s">
        <v>2672</v>
      </c>
      <c r="B1433" s="914" t="s">
        <v>3886</v>
      </c>
      <c r="C1433" s="792">
        <v>0</v>
      </c>
      <c r="D1433" s="792">
        <v>0</v>
      </c>
      <c r="E1433" s="792">
        <v>0</v>
      </c>
      <c r="F1433" s="912"/>
      <c r="G1433" s="792">
        <v>9614.65</v>
      </c>
      <c r="H1433" s="792">
        <v>0</v>
      </c>
      <c r="I1433" s="793">
        <v>0</v>
      </c>
    </row>
    <row r="1434" spans="1:9">
      <c r="A1434" s="793" t="s">
        <v>2557</v>
      </c>
      <c r="B1434" s="914" t="s">
        <v>3887</v>
      </c>
      <c r="C1434" s="792">
        <v>0</v>
      </c>
      <c r="D1434" s="792">
        <v>0</v>
      </c>
      <c r="E1434" s="792">
        <v>0</v>
      </c>
      <c r="F1434" s="912"/>
      <c r="G1434" s="792">
        <v>11879.82</v>
      </c>
      <c r="H1434" s="792">
        <v>0</v>
      </c>
      <c r="I1434" s="793">
        <v>0</v>
      </c>
    </row>
    <row r="1435" spans="1:9">
      <c r="A1435" s="793" t="s">
        <v>2557</v>
      </c>
      <c r="B1435" s="914" t="s">
        <v>2927</v>
      </c>
      <c r="C1435" s="792">
        <v>331.31</v>
      </c>
      <c r="D1435" s="792">
        <v>0</v>
      </c>
      <c r="E1435" s="792">
        <v>331.31</v>
      </c>
      <c r="F1435" s="912"/>
      <c r="G1435" s="792">
        <v>28046.799999999999</v>
      </c>
      <c r="H1435" s="792">
        <v>0</v>
      </c>
      <c r="I1435" s="793">
        <v>0</v>
      </c>
    </row>
    <row r="1436" spans="1:9">
      <c r="A1436" s="793" t="s">
        <v>2570</v>
      </c>
      <c r="B1436" s="914" t="s">
        <v>3888</v>
      </c>
      <c r="C1436" s="792">
        <v>0</v>
      </c>
      <c r="D1436" s="792">
        <v>0</v>
      </c>
      <c r="E1436" s="792">
        <v>0</v>
      </c>
      <c r="F1436" s="912"/>
      <c r="G1436" s="792">
        <v>1977.05</v>
      </c>
      <c r="H1436" s="792">
        <v>0</v>
      </c>
      <c r="I1436" s="793">
        <v>0</v>
      </c>
    </row>
    <row r="1437" spans="1:9" ht="16.5" customHeight="1">
      <c r="A1437" s="793" t="s">
        <v>2574</v>
      </c>
      <c r="B1437" s="914" t="s">
        <v>3889</v>
      </c>
      <c r="C1437" s="792">
        <v>0</v>
      </c>
      <c r="D1437" s="792">
        <v>0</v>
      </c>
      <c r="E1437" s="792">
        <v>0</v>
      </c>
      <c r="F1437" s="912"/>
      <c r="G1437" s="792">
        <v>4607.3900000000003</v>
      </c>
      <c r="H1437" s="792">
        <v>0</v>
      </c>
      <c r="I1437" s="793">
        <v>0</v>
      </c>
    </row>
    <row r="1438" spans="1:9" ht="15" thickBot="1">
      <c r="A1438" s="793" t="s">
        <v>3474</v>
      </c>
      <c r="B1438" s="914" t="s">
        <v>3890</v>
      </c>
      <c r="C1438" s="792">
        <v>0</v>
      </c>
      <c r="D1438" s="792">
        <v>0</v>
      </c>
      <c r="E1438" s="792">
        <v>0</v>
      </c>
      <c r="F1438" s="912"/>
      <c r="G1438" s="792">
        <v>254229.56</v>
      </c>
      <c r="H1438" s="792">
        <v>103.45</v>
      </c>
      <c r="I1438" s="793">
        <v>-100</v>
      </c>
    </row>
    <row r="1439" spans="1:9" ht="15" thickBot="1">
      <c r="A1439" s="773"/>
      <c r="B1439" s="804" t="s">
        <v>2855</v>
      </c>
      <c r="C1439" s="915">
        <v>331.31</v>
      </c>
      <c r="D1439" s="915">
        <v>0</v>
      </c>
      <c r="E1439" s="915">
        <v>331.31</v>
      </c>
      <c r="F1439" s="916"/>
      <c r="G1439" s="915">
        <v>334302.31</v>
      </c>
      <c r="H1439" s="915">
        <v>103.45</v>
      </c>
      <c r="I1439" s="917">
        <v>220.26</v>
      </c>
    </row>
    <row r="1440" spans="1:9">
      <c r="A1440" s="793" t="s">
        <v>3318</v>
      </c>
      <c r="B1440" s="914" t="s">
        <v>3891</v>
      </c>
      <c r="C1440" s="792"/>
      <c r="D1440" s="792"/>
      <c r="E1440" s="792"/>
      <c r="F1440" s="912"/>
      <c r="G1440" s="792"/>
      <c r="H1440" s="792"/>
      <c r="I1440" s="913"/>
    </row>
    <row r="1441" spans="1:9" ht="26.4">
      <c r="A1441" s="918"/>
      <c r="B1441" s="914" t="s">
        <v>2578</v>
      </c>
      <c r="C1441" s="792">
        <v>0</v>
      </c>
      <c r="D1441" s="792">
        <v>0</v>
      </c>
      <c r="E1441" s="792">
        <v>0</v>
      </c>
      <c r="F1441" s="912"/>
      <c r="G1441" s="792">
        <v>4744.16</v>
      </c>
      <c r="H1441" s="792">
        <v>0</v>
      </c>
      <c r="I1441" s="793">
        <v>0</v>
      </c>
    </row>
    <row r="1442" spans="1:9">
      <c r="A1442" s="793" t="s">
        <v>2566</v>
      </c>
      <c r="B1442" s="914" t="s">
        <v>3892</v>
      </c>
      <c r="C1442" s="792">
        <v>0</v>
      </c>
      <c r="D1442" s="792">
        <v>0</v>
      </c>
      <c r="E1442" s="792">
        <v>0</v>
      </c>
      <c r="F1442" s="912"/>
      <c r="G1442" s="792">
        <v>146242.18</v>
      </c>
      <c r="H1442" s="792">
        <v>0</v>
      </c>
      <c r="I1442" s="793">
        <v>0</v>
      </c>
    </row>
    <row r="1443" spans="1:9">
      <c r="A1443" s="793" t="s">
        <v>2672</v>
      </c>
      <c r="B1443" s="914" t="s">
        <v>3893</v>
      </c>
      <c r="C1443" s="792">
        <v>0</v>
      </c>
      <c r="D1443" s="792">
        <v>1290793.96</v>
      </c>
      <c r="E1443" s="792">
        <v>1290793.96</v>
      </c>
      <c r="F1443" s="912"/>
      <c r="G1443" s="792">
        <v>2340709.35</v>
      </c>
      <c r="H1443" s="792">
        <v>811855.99</v>
      </c>
      <c r="I1443" s="793">
        <v>58.99</v>
      </c>
    </row>
    <row r="1444" spans="1:9">
      <c r="A1444" s="793" t="s">
        <v>2672</v>
      </c>
      <c r="B1444" s="914" t="s">
        <v>3894</v>
      </c>
      <c r="C1444" s="792">
        <v>0</v>
      </c>
      <c r="D1444" s="792">
        <v>0</v>
      </c>
      <c r="E1444" s="792">
        <v>0</v>
      </c>
      <c r="F1444" s="912"/>
      <c r="G1444" s="792">
        <v>854334.26</v>
      </c>
      <c r="H1444" s="792">
        <v>0</v>
      </c>
      <c r="I1444" s="793">
        <v>0</v>
      </c>
    </row>
    <row r="1445" spans="1:9">
      <c r="A1445" s="793" t="s">
        <v>2557</v>
      </c>
      <c r="B1445" s="914" t="s">
        <v>3895</v>
      </c>
      <c r="C1445" s="792">
        <v>0</v>
      </c>
      <c r="D1445" s="792">
        <v>0</v>
      </c>
      <c r="E1445" s="792">
        <v>0</v>
      </c>
      <c r="F1445" s="912"/>
      <c r="G1445" s="792">
        <v>114733.66</v>
      </c>
      <c r="H1445" s="792">
        <v>0</v>
      </c>
      <c r="I1445" s="793">
        <v>0</v>
      </c>
    </row>
    <row r="1446" spans="1:9">
      <c r="A1446" s="793" t="s">
        <v>2557</v>
      </c>
      <c r="B1446" s="914" t="s">
        <v>3896</v>
      </c>
      <c r="C1446" s="792">
        <v>0</v>
      </c>
      <c r="D1446" s="792">
        <v>0</v>
      </c>
      <c r="E1446" s="792">
        <v>0</v>
      </c>
      <c r="F1446" s="912"/>
      <c r="G1446" s="792">
        <v>16000</v>
      </c>
      <c r="H1446" s="792">
        <v>0</v>
      </c>
      <c r="I1446" s="793">
        <v>0</v>
      </c>
    </row>
    <row r="1447" spans="1:9">
      <c r="A1447" s="793" t="s">
        <v>2557</v>
      </c>
      <c r="B1447" s="914" t="s">
        <v>2927</v>
      </c>
      <c r="C1447" s="792">
        <v>-1975</v>
      </c>
      <c r="D1447" s="792">
        <v>0</v>
      </c>
      <c r="E1447" s="792">
        <v>-1975</v>
      </c>
      <c r="F1447" s="912"/>
      <c r="G1447" s="792">
        <v>-1975</v>
      </c>
      <c r="H1447" s="792">
        <v>0</v>
      </c>
      <c r="I1447" s="793">
        <v>0</v>
      </c>
    </row>
    <row r="1448" spans="1:9">
      <c r="A1448" s="793" t="s">
        <v>2557</v>
      </c>
      <c r="B1448" s="914" t="s">
        <v>3897</v>
      </c>
      <c r="C1448" s="792">
        <v>1159.9000000000001</v>
      </c>
      <c r="D1448" s="792">
        <v>0</v>
      </c>
      <c r="E1448" s="792">
        <v>1159.9000000000001</v>
      </c>
      <c r="F1448" s="912"/>
      <c r="G1448" s="792">
        <v>3159.9</v>
      </c>
      <c r="H1448" s="792">
        <v>2000</v>
      </c>
      <c r="I1448" s="793">
        <v>-42.01</v>
      </c>
    </row>
    <row r="1449" spans="1:9">
      <c r="A1449" s="793" t="s">
        <v>2572</v>
      </c>
      <c r="B1449" s="914" t="s">
        <v>3898</v>
      </c>
      <c r="C1449" s="792">
        <v>0</v>
      </c>
      <c r="D1449" s="792">
        <v>0</v>
      </c>
      <c r="E1449" s="792">
        <v>0</v>
      </c>
      <c r="F1449" s="912"/>
      <c r="G1449" s="792">
        <v>2353.84</v>
      </c>
      <c r="H1449" s="792">
        <v>0</v>
      </c>
      <c r="I1449" s="793">
        <v>0</v>
      </c>
    </row>
    <row r="1450" spans="1:9">
      <c r="A1450" s="793" t="s">
        <v>2572</v>
      </c>
      <c r="B1450" s="914" t="s">
        <v>3899</v>
      </c>
      <c r="C1450" s="792">
        <v>0</v>
      </c>
      <c r="D1450" s="792">
        <v>0</v>
      </c>
      <c r="E1450" s="792">
        <v>0</v>
      </c>
      <c r="F1450" s="912"/>
      <c r="G1450" s="792">
        <v>67198.73</v>
      </c>
      <c r="H1450" s="792">
        <v>0</v>
      </c>
      <c r="I1450" s="793">
        <v>0</v>
      </c>
    </row>
    <row r="1451" spans="1:9" ht="26.4">
      <c r="A1451" s="793" t="s">
        <v>2574</v>
      </c>
      <c r="B1451" s="914" t="s">
        <v>3900</v>
      </c>
      <c r="C1451" s="792">
        <v>0</v>
      </c>
      <c r="D1451" s="792">
        <v>0</v>
      </c>
      <c r="E1451" s="792">
        <v>0</v>
      </c>
      <c r="F1451" s="912"/>
      <c r="G1451" s="792">
        <v>1339</v>
      </c>
      <c r="H1451" s="792">
        <v>0</v>
      </c>
      <c r="I1451" s="793">
        <v>0</v>
      </c>
    </row>
    <row r="1452" spans="1:9">
      <c r="A1452" s="793" t="s">
        <v>2590</v>
      </c>
      <c r="B1452" s="914" t="s">
        <v>3901</v>
      </c>
      <c r="C1452" s="792">
        <v>0</v>
      </c>
      <c r="D1452" s="792">
        <v>0</v>
      </c>
      <c r="E1452" s="792">
        <v>0</v>
      </c>
      <c r="F1452" s="912"/>
      <c r="G1452" s="792">
        <v>1975</v>
      </c>
      <c r="H1452" s="792">
        <v>0</v>
      </c>
      <c r="I1452" s="793">
        <v>0</v>
      </c>
    </row>
    <row r="1453" spans="1:9" ht="27" thickBot="1">
      <c r="A1453" s="793" t="s">
        <v>2592</v>
      </c>
      <c r="B1453" s="914" t="s">
        <v>3902</v>
      </c>
      <c r="C1453" s="792">
        <v>0</v>
      </c>
      <c r="D1453" s="792">
        <v>0</v>
      </c>
      <c r="E1453" s="792">
        <v>0</v>
      </c>
      <c r="F1453" s="912"/>
      <c r="G1453" s="792">
        <v>9685.2999999999993</v>
      </c>
      <c r="H1453" s="792">
        <v>0</v>
      </c>
      <c r="I1453" s="793">
        <v>0</v>
      </c>
    </row>
    <row r="1454" spans="1:9" ht="15" thickBot="1">
      <c r="A1454" s="773"/>
      <c r="B1454" s="804" t="s">
        <v>3330</v>
      </c>
      <c r="C1454" s="915">
        <v>-815.1</v>
      </c>
      <c r="D1454" s="915">
        <v>1290793.96</v>
      </c>
      <c r="E1454" s="915">
        <v>1289978.8600000001</v>
      </c>
      <c r="F1454" s="916"/>
      <c r="G1454" s="915">
        <v>3560500.38</v>
      </c>
      <c r="H1454" s="915">
        <v>813855.99</v>
      </c>
      <c r="I1454" s="917">
        <v>58.5</v>
      </c>
    </row>
    <row r="1455" spans="1:9">
      <c r="A1455" s="793" t="s">
        <v>3903</v>
      </c>
      <c r="B1455" s="914" t="s">
        <v>3904</v>
      </c>
      <c r="C1455" s="792"/>
      <c r="D1455" s="792"/>
      <c r="E1455" s="792"/>
      <c r="F1455" s="912"/>
      <c r="G1455" s="792"/>
      <c r="H1455" s="792"/>
      <c r="I1455" s="913"/>
    </row>
    <row r="1456" spans="1:9" ht="15" thickBot="1">
      <c r="A1456" s="793" t="s">
        <v>2570</v>
      </c>
      <c r="B1456" s="914" t="s">
        <v>3905</v>
      </c>
      <c r="C1456" s="792">
        <v>0</v>
      </c>
      <c r="D1456" s="792">
        <v>0</v>
      </c>
      <c r="E1456" s="792">
        <v>0</v>
      </c>
      <c r="F1456" s="912"/>
      <c r="G1456" s="792">
        <v>47.9</v>
      </c>
      <c r="H1456" s="792">
        <v>0</v>
      </c>
      <c r="I1456" s="793">
        <v>0</v>
      </c>
    </row>
    <row r="1457" spans="1:9" ht="15" thickBot="1">
      <c r="A1457" s="773"/>
      <c r="B1457" s="804" t="s">
        <v>3906</v>
      </c>
      <c r="C1457" s="915">
        <v>0</v>
      </c>
      <c r="D1457" s="915">
        <v>0</v>
      </c>
      <c r="E1457" s="915">
        <v>0</v>
      </c>
      <c r="F1457" s="916"/>
      <c r="G1457" s="915">
        <v>47.9</v>
      </c>
      <c r="H1457" s="915">
        <v>0</v>
      </c>
      <c r="I1457" s="917">
        <v>0</v>
      </c>
    </row>
    <row r="1458" spans="1:9">
      <c r="A1458" s="793" t="s">
        <v>3907</v>
      </c>
      <c r="B1458" s="914" t="s">
        <v>3908</v>
      </c>
      <c r="C1458" s="792"/>
      <c r="D1458" s="792"/>
      <c r="E1458" s="792"/>
      <c r="F1458" s="912"/>
      <c r="G1458" s="792"/>
      <c r="H1458" s="792"/>
      <c r="I1458" s="913"/>
    </row>
    <row r="1459" spans="1:9" ht="15" thickBot="1">
      <c r="A1459" s="793" t="s">
        <v>2570</v>
      </c>
      <c r="B1459" s="914" t="s">
        <v>3905</v>
      </c>
      <c r="C1459" s="792">
        <v>0</v>
      </c>
      <c r="D1459" s="792">
        <v>0</v>
      </c>
      <c r="E1459" s="792">
        <v>0</v>
      </c>
      <c r="F1459" s="912"/>
      <c r="G1459" s="792">
        <v>155.16</v>
      </c>
      <c r="H1459" s="792">
        <v>0</v>
      </c>
      <c r="I1459" s="793">
        <v>0</v>
      </c>
    </row>
    <row r="1460" spans="1:9" ht="15" thickBot="1">
      <c r="A1460" s="773"/>
      <c r="B1460" s="804" t="s">
        <v>3909</v>
      </c>
      <c r="C1460" s="915">
        <v>0</v>
      </c>
      <c r="D1460" s="915">
        <v>0</v>
      </c>
      <c r="E1460" s="915">
        <v>0</v>
      </c>
      <c r="F1460" s="916"/>
      <c r="G1460" s="915">
        <v>155.16</v>
      </c>
      <c r="H1460" s="915">
        <v>0</v>
      </c>
      <c r="I1460" s="917">
        <v>0</v>
      </c>
    </row>
    <row r="1461" spans="1:9" ht="26.4">
      <c r="A1461" s="793" t="s">
        <v>3910</v>
      </c>
      <c r="B1461" s="914" t="s">
        <v>3911</v>
      </c>
      <c r="C1461" s="792"/>
      <c r="D1461" s="792"/>
      <c r="E1461" s="792"/>
      <c r="F1461" s="912"/>
      <c r="G1461" s="792"/>
      <c r="H1461" s="792"/>
      <c r="I1461" s="913"/>
    </row>
    <row r="1462" spans="1:9" ht="15" thickBot="1">
      <c r="A1462" s="793" t="s">
        <v>2570</v>
      </c>
      <c r="B1462" s="914" t="s">
        <v>3905</v>
      </c>
      <c r="C1462" s="792">
        <v>0</v>
      </c>
      <c r="D1462" s="792">
        <v>0</v>
      </c>
      <c r="E1462" s="792">
        <v>0</v>
      </c>
      <c r="F1462" s="912"/>
      <c r="G1462" s="792">
        <v>435.31</v>
      </c>
      <c r="H1462" s="792">
        <v>0</v>
      </c>
      <c r="I1462" s="793">
        <v>0</v>
      </c>
    </row>
    <row r="1463" spans="1:9" ht="15" thickBot="1">
      <c r="A1463" s="773"/>
      <c r="B1463" s="804" t="s">
        <v>3912</v>
      </c>
      <c r="C1463" s="915">
        <v>0</v>
      </c>
      <c r="D1463" s="915">
        <v>0</v>
      </c>
      <c r="E1463" s="915">
        <v>0</v>
      </c>
      <c r="F1463" s="916"/>
      <c r="G1463" s="915">
        <v>435.31</v>
      </c>
      <c r="H1463" s="915">
        <v>0</v>
      </c>
      <c r="I1463" s="917">
        <v>0</v>
      </c>
    </row>
    <row r="1464" spans="1:9">
      <c r="A1464" s="793" t="s">
        <v>3227</v>
      </c>
      <c r="B1464" s="914" t="s">
        <v>3228</v>
      </c>
      <c r="C1464" s="792"/>
      <c r="D1464" s="792"/>
      <c r="E1464" s="792"/>
      <c r="F1464" s="912"/>
      <c r="G1464" s="792"/>
      <c r="H1464" s="792"/>
      <c r="I1464" s="913"/>
    </row>
    <row r="1465" spans="1:9">
      <c r="A1465" s="793" t="s">
        <v>2566</v>
      </c>
      <c r="B1465" s="914" t="s">
        <v>277</v>
      </c>
      <c r="C1465" s="792">
        <v>0</v>
      </c>
      <c r="D1465" s="792">
        <v>572345.51</v>
      </c>
      <c r="E1465" s="792">
        <v>572345.51</v>
      </c>
      <c r="F1465" s="912"/>
      <c r="G1465" s="792">
        <v>1450050.91</v>
      </c>
      <c r="H1465" s="792">
        <v>394022.9</v>
      </c>
      <c r="I1465" s="793">
        <v>45.26</v>
      </c>
    </row>
    <row r="1466" spans="1:9">
      <c r="A1466" s="793" t="s">
        <v>2557</v>
      </c>
      <c r="B1466" s="914" t="s">
        <v>3913</v>
      </c>
      <c r="C1466" s="792">
        <v>0</v>
      </c>
      <c r="D1466" s="792">
        <v>0</v>
      </c>
      <c r="E1466" s="792">
        <v>0</v>
      </c>
      <c r="F1466" s="912"/>
      <c r="G1466" s="792">
        <v>39647.279999999999</v>
      </c>
      <c r="H1466" s="792">
        <v>0</v>
      </c>
      <c r="I1466" s="793">
        <v>0</v>
      </c>
    </row>
    <row r="1467" spans="1:9">
      <c r="A1467" s="793" t="s">
        <v>2570</v>
      </c>
      <c r="B1467" s="914" t="s">
        <v>3914</v>
      </c>
      <c r="C1467" s="792">
        <v>0</v>
      </c>
      <c r="D1467" s="792">
        <v>0</v>
      </c>
      <c r="E1467" s="792">
        <v>0</v>
      </c>
      <c r="F1467" s="912"/>
      <c r="G1467" s="792">
        <v>4000</v>
      </c>
      <c r="H1467" s="792">
        <v>0</v>
      </c>
      <c r="I1467" s="793">
        <v>0</v>
      </c>
    </row>
    <row r="1468" spans="1:9">
      <c r="A1468" s="793" t="s">
        <v>2572</v>
      </c>
      <c r="B1468" s="914" t="s">
        <v>3915</v>
      </c>
      <c r="C1468" s="792">
        <v>2255.0700000000002</v>
      </c>
      <c r="D1468" s="792">
        <v>0</v>
      </c>
      <c r="E1468" s="792">
        <v>2255.0700000000002</v>
      </c>
      <c r="F1468" s="912"/>
      <c r="G1468" s="792">
        <v>20186.3</v>
      </c>
      <c r="H1468" s="792">
        <v>500</v>
      </c>
      <c r="I1468" s="793">
        <v>351.01</v>
      </c>
    </row>
    <row r="1469" spans="1:9" ht="15" thickBot="1">
      <c r="A1469" s="793" t="s">
        <v>2574</v>
      </c>
      <c r="B1469" s="914" t="s">
        <v>3901</v>
      </c>
      <c r="C1469" s="792">
        <v>0</v>
      </c>
      <c r="D1469" s="792">
        <v>0</v>
      </c>
      <c r="E1469" s="792">
        <v>0</v>
      </c>
      <c r="F1469" s="912"/>
      <c r="G1469" s="792">
        <v>525</v>
      </c>
      <c r="H1469" s="792">
        <v>0</v>
      </c>
      <c r="I1469" s="793">
        <v>0</v>
      </c>
    </row>
    <row r="1470" spans="1:9" ht="15" thickBot="1">
      <c r="A1470" s="773"/>
      <c r="B1470" s="804" t="s">
        <v>3233</v>
      </c>
      <c r="C1470" s="915">
        <v>2255.0700000000002</v>
      </c>
      <c r="D1470" s="915">
        <v>572345.51</v>
      </c>
      <c r="E1470" s="915">
        <v>574600.57999999996</v>
      </c>
      <c r="F1470" s="916"/>
      <c r="G1470" s="915">
        <v>1514409.49</v>
      </c>
      <c r="H1470" s="915">
        <v>394522.9</v>
      </c>
      <c r="I1470" s="917">
        <v>45.64</v>
      </c>
    </row>
    <row r="1471" spans="1:9">
      <c r="A1471" s="793" t="s">
        <v>3234</v>
      </c>
      <c r="B1471" s="914" t="s">
        <v>3235</v>
      </c>
      <c r="C1471" s="792"/>
      <c r="D1471" s="792"/>
      <c r="E1471" s="792"/>
      <c r="F1471" s="912"/>
      <c r="G1471" s="792"/>
      <c r="H1471" s="792"/>
      <c r="I1471" s="913"/>
    </row>
    <row r="1472" spans="1:9" ht="15" thickBot="1">
      <c r="A1472" s="793" t="s">
        <v>2566</v>
      </c>
      <c r="B1472" s="914" t="s">
        <v>3314</v>
      </c>
      <c r="C1472" s="792">
        <v>0</v>
      </c>
      <c r="D1472" s="792">
        <v>14495.84</v>
      </c>
      <c r="E1472" s="792">
        <v>14495.84</v>
      </c>
      <c r="F1472" s="912"/>
      <c r="G1472" s="792">
        <v>38001.660000000003</v>
      </c>
      <c r="H1472" s="792">
        <v>9945</v>
      </c>
      <c r="I1472" s="793">
        <v>45.76</v>
      </c>
    </row>
    <row r="1473" spans="1:9" ht="15" thickBot="1">
      <c r="A1473" s="773"/>
      <c r="B1473" s="804" t="s">
        <v>3236</v>
      </c>
      <c r="C1473" s="915">
        <v>0</v>
      </c>
      <c r="D1473" s="915">
        <v>14495.84</v>
      </c>
      <c r="E1473" s="915">
        <v>14495.84</v>
      </c>
      <c r="F1473" s="916"/>
      <c r="G1473" s="915">
        <v>38001.660000000003</v>
      </c>
      <c r="H1473" s="915">
        <v>9945</v>
      </c>
      <c r="I1473" s="917">
        <v>45.76</v>
      </c>
    </row>
    <row r="1474" spans="1:9">
      <c r="A1474" s="793" t="s">
        <v>2564</v>
      </c>
      <c r="B1474" s="914" t="s">
        <v>2565</v>
      </c>
      <c r="C1474" s="792"/>
      <c r="D1474" s="792"/>
      <c r="E1474" s="792"/>
      <c r="F1474" s="912"/>
      <c r="G1474" s="792"/>
      <c r="H1474" s="792"/>
      <c r="I1474" s="913"/>
    </row>
    <row r="1475" spans="1:9" ht="26.4">
      <c r="A1475" s="918"/>
      <c r="B1475" s="914" t="s">
        <v>2578</v>
      </c>
      <c r="C1475" s="792">
        <v>0</v>
      </c>
      <c r="D1475" s="792">
        <v>0</v>
      </c>
      <c r="E1475" s="792">
        <v>0</v>
      </c>
      <c r="F1475" s="912"/>
      <c r="G1475" s="792">
        <v>2108.1999999999998</v>
      </c>
      <c r="H1475" s="792">
        <v>0</v>
      </c>
      <c r="I1475" s="793">
        <v>0</v>
      </c>
    </row>
    <row r="1476" spans="1:9">
      <c r="A1476" s="793" t="s">
        <v>2557</v>
      </c>
      <c r="B1476" s="914" t="s">
        <v>3916</v>
      </c>
      <c r="C1476" s="792">
        <v>0</v>
      </c>
      <c r="D1476" s="792">
        <v>0</v>
      </c>
      <c r="E1476" s="792">
        <v>0</v>
      </c>
      <c r="F1476" s="912"/>
      <c r="G1476" s="792">
        <v>68643.37</v>
      </c>
      <c r="H1476" s="792">
        <v>0</v>
      </c>
      <c r="I1476" s="793">
        <v>0</v>
      </c>
    </row>
    <row r="1477" spans="1:9" ht="27" thickBot="1">
      <c r="A1477" s="793" t="s">
        <v>2572</v>
      </c>
      <c r="B1477" s="914" t="s">
        <v>3917</v>
      </c>
      <c r="C1477" s="792">
        <v>0</v>
      </c>
      <c r="D1477" s="792">
        <v>0</v>
      </c>
      <c r="E1477" s="792">
        <v>0</v>
      </c>
      <c r="F1477" s="912"/>
      <c r="G1477" s="792">
        <v>5523.04</v>
      </c>
      <c r="H1477" s="792">
        <v>0</v>
      </c>
      <c r="I1477" s="793">
        <v>0</v>
      </c>
    </row>
    <row r="1478" spans="1:9" ht="12" customHeight="1" thickBot="1">
      <c r="A1478" s="773"/>
      <c r="B1478" s="804" t="s">
        <v>2579</v>
      </c>
      <c r="C1478" s="915">
        <v>0</v>
      </c>
      <c r="D1478" s="915">
        <v>0</v>
      </c>
      <c r="E1478" s="915">
        <v>0</v>
      </c>
      <c r="F1478" s="916"/>
      <c r="G1478" s="915">
        <v>76274.61</v>
      </c>
      <c r="H1478" s="915">
        <v>0</v>
      </c>
      <c r="I1478" s="917">
        <v>0</v>
      </c>
    </row>
    <row r="1479" spans="1:9" ht="15" thickBot="1">
      <c r="A1479" s="773"/>
      <c r="B1479" s="804" t="s">
        <v>2880</v>
      </c>
      <c r="C1479" s="915">
        <v>1771.28</v>
      </c>
      <c r="D1479" s="915">
        <v>1877635.31</v>
      </c>
      <c r="E1479" s="915">
        <v>1879406.59</v>
      </c>
      <c r="F1479" s="916"/>
      <c r="G1479" s="915">
        <v>5524126.8200000003</v>
      </c>
      <c r="H1479" s="915">
        <v>1218427.3400000001</v>
      </c>
      <c r="I1479" s="919">
        <v>54.25</v>
      </c>
    </row>
    <row r="1480" spans="1:9" ht="14.85" customHeight="1">
      <c r="A1480" s="922" t="s">
        <v>2672</v>
      </c>
      <c r="B1480" s="923" t="s">
        <v>3918</v>
      </c>
      <c r="C1480" s="792"/>
      <c r="D1480" s="792"/>
      <c r="E1480" s="792"/>
      <c r="F1480" s="912"/>
      <c r="G1480" s="792"/>
      <c r="H1480" s="792"/>
      <c r="I1480" s="913"/>
    </row>
    <row r="1481" spans="1:9" ht="14.85" customHeight="1">
      <c r="A1481" s="793" t="s">
        <v>2852</v>
      </c>
      <c r="B1481" s="914" t="s">
        <v>3919</v>
      </c>
      <c r="C1481" s="792"/>
      <c r="D1481" s="792"/>
      <c r="E1481" s="792"/>
      <c r="F1481" s="912"/>
      <c r="G1481" s="792"/>
      <c r="H1481" s="792"/>
      <c r="I1481" s="913"/>
    </row>
    <row r="1482" spans="1:9" ht="26.4">
      <c r="A1482" s="918"/>
      <c r="B1482" s="914" t="s">
        <v>2578</v>
      </c>
      <c r="C1482" s="792">
        <v>0</v>
      </c>
      <c r="D1482" s="792">
        <v>0</v>
      </c>
      <c r="E1482" s="792">
        <v>0</v>
      </c>
      <c r="F1482" s="912"/>
      <c r="G1482" s="792">
        <v>2271.14</v>
      </c>
      <c r="H1482" s="792">
        <v>0</v>
      </c>
      <c r="I1482" s="793">
        <v>0</v>
      </c>
    </row>
    <row r="1483" spans="1:9" ht="14.85" customHeight="1" thickBot="1">
      <c r="A1483" s="793" t="s">
        <v>2557</v>
      </c>
      <c r="B1483" s="914" t="s">
        <v>2927</v>
      </c>
      <c r="C1483" s="792">
        <v>2174.62</v>
      </c>
      <c r="D1483" s="792">
        <v>0</v>
      </c>
      <c r="E1483" s="792">
        <v>2174.62</v>
      </c>
      <c r="F1483" s="912"/>
      <c r="G1483" s="792">
        <v>23974.66</v>
      </c>
      <c r="H1483" s="792">
        <v>4304.7299999999996</v>
      </c>
      <c r="I1483" s="793">
        <v>-49.48</v>
      </c>
    </row>
    <row r="1484" spans="1:9" ht="14.85" customHeight="1" thickBot="1">
      <c r="A1484" s="773"/>
      <c r="B1484" s="804" t="s">
        <v>2855</v>
      </c>
      <c r="C1484" s="915">
        <v>2174.62</v>
      </c>
      <c r="D1484" s="915">
        <v>0</v>
      </c>
      <c r="E1484" s="915">
        <v>2174.62</v>
      </c>
      <c r="F1484" s="916"/>
      <c r="G1484" s="915">
        <v>26245.8</v>
      </c>
      <c r="H1484" s="915">
        <v>4304.7299999999996</v>
      </c>
      <c r="I1484" s="917">
        <v>-49.48</v>
      </c>
    </row>
    <row r="1485" spans="1:9" ht="14.85" customHeight="1">
      <c r="A1485" s="793" t="s">
        <v>3318</v>
      </c>
      <c r="B1485" s="914" t="s">
        <v>3920</v>
      </c>
      <c r="C1485" s="792"/>
      <c r="D1485" s="792"/>
      <c r="E1485" s="792"/>
      <c r="F1485" s="912"/>
      <c r="G1485" s="792"/>
      <c r="H1485" s="792"/>
      <c r="I1485" s="913"/>
    </row>
    <row r="1486" spans="1:9" ht="27" thickBot="1">
      <c r="A1486" s="918"/>
      <c r="B1486" s="914" t="s">
        <v>2578</v>
      </c>
      <c r="C1486" s="792">
        <v>0</v>
      </c>
      <c r="D1486" s="792">
        <v>0</v>
      </c>
      <c r="E1486" s="792">
        <v>0</v>
      </c>
      <c r="F1486" s="912"/>
      <c r="G1486" s="792">
        <v>687.73</v>
      </c>
      <c r="H1486" s="792">
        <v>0</v>
      </c>
      <c r="I1486" s="793">
        <v>0</v>
      </c>
    </row>
    <row r="1487" spans="1:9" ht="14.85" customHeight="1" thickBot="1">
      <c r="A1487" s="773"/>
      <c r="B1487" s="804" t="s">
        <v>3330</v>
      </c>
      <c r="C1487" s="915">
        <v>0</v>
      </c>
      <c r="D1487" s="915">
        <v>0</v>
      </c>
      <c r="E1487" s="915">
        <v>0</v>
      </c>
      <c r="F1487" s="916"/>
      <c r="G1487" s="915">
        <v>687.73</v>
      </c>
      <c r="H1487" s="915">
        <v>0</v>
      </c>
      <c r="I1487" s="917">
        <v>0</v>
      </c>
    </row>
    <row r="1488" spans="1:9" ht="14.85" customHeight="1">
      <c r="A1488" s="793" t="s">
        <v>3489</v>
      </c>
      <c r="B1488" s="914" t="s">
        <v>3921</v>
      </c>
      <c r="C1488" s="792"/>
      <c r="D1488" s="792"/>
      <c r="E1488" s="792"/>
      <c r="F1488" s="912"/>
      <c r="G1488" s="792"/>
      <c r="H1488" s="792"/>
      <c r="I1488" s="913"/>
    </row>
    <row r="1489" spans="1:9" ht="26.4">
      <c r="A1489" s="918"/>
      <c r="B1489" s="914" t="s">
        <v>2578</v>
      </c>
      <c r="C1489" s="792">
        <v>0</v>
      </c>
      <c r="D1489" s="792">
        <v>0</v>
      </c>
      <c r="E1489" s="792">
        <v>0</v>
      </c>
      <c r="F1489" s="912"/>
      <c r="G1489" s="792">
        <v>240.95</v>
      </c>
      <c r="H1489" s="792">
        <v>0</v>
      </c>
      <c r="I1489" s="793">
        <v>0</v>
      </c>
    </row>
    <row r="1490" spans="1:9" ht="14.85" customHeight="1">
      <c r="A1490" s="793" t="s">
        <v>2566</v>
      </c>
      <c r="B1490" s="914" t="s">
        <v>277</v>
      </c>
      <c r="C1490" s="792">
        <v>0</v>
      </c>
      <c r="D1490" s="792">
        <v>0</v>
      </c>
      <c r="E1490" s="792">
        <v>0</v>
      </c>
      <c r="F1490" s="912"/>
      <c r="G1490" s="792">
        <v>15053.94</v>
      </c>
      <c r="H1490" s="792">
        <v>0</v>
      </c>
      <c r="I1490" s="793">
        <v>0</v>
      </c>
    </row>
    <row r="1491" spans="1:9" ht="14.85" customHeight="1" thickBot="1">
      <c r="A1491" s="793" t="s">
        <v>2557</v>
      </c>
      <c r="B1491" s="914" t="s">
        <v>3922</v>
      </c>
      <c r="C1491" s="792">
        <v>0</v>
      </c>
      <c r="D1491" s="792">
        <v>0</v>
      </c>
      <c r="E1491" s="792">
        <v>0</v>
      </c>
      <c r="F1491" s="912"/>
      <c r="G1491" s="792">
        <v>14166.06</v>
      </c>
      <c r="H1491" s="792">
        <v>0</v>
      </c>
      <c r="I1491" s="793">
        <v>0</v>
      </c>
    </row>
    <row r="1492" spans="1:9" ht="14.85" customHeight="1" thickBot="1">
      <c r="A1492" s="773"/>
      <c r="B1492" s="804" t="s">
        <v>3510</v>
      </c>
      <c r="C1492" s="915">
        <v>0</v>
      </c>
      <c r="D1492" s="915">
        <v>0</v>
      </c>
      <c r="E1492" s="915">
        <v>0</v>
      </c>
      <c r="F1492" s="916"/>
      <c r="G1492" s="915">
        <v>29460.95</v>
      </c>
      <c r="H1492" s="915">
        <v>0</v>
      </c>
      <c r="I1492" s="917">
        <v>0</v>
      </c>
    </row>
    <row r="1493" spans="1:9" ht="14.85" customHeight="1">
      <c r="A1493" s="793" t="s">
        <v>3903</v>
      </c>
      <c r="B1493" s="914" t="s">
        <v>3923</v>
      </c>
      <c r="C1493" s="792"/>
      <c r="D1493" s="792"/>
      <c r="E1493" s="792"/>
      <c r="F1493" s="912"/>
      <c r="G1493" s="792"/>
      <c r="H1493" s="792"/>
      <c r="I1493" s="913"/>
    </row>
    <row r="1494" spans="1:9" ht="14.85" customHeight="1" thickBot="1">
      <c r="A1494" s="793" t="s">
        <v>2557</v>
      </c>
      <c r="B1494" s="914" t="s">
        <v>3924</v>
      </c>
      <c r="C1494" s="792">
        <v>0</v>
      </c>
      <c r="D1494" s="792">
        <v>0</v>
      </c>
      <c r="E1494" s="792">
        <v>0</v>
      </c>
      <c r="F1494" s="912"/>
      <c r="G1494" s="792">
        <v>3704.1</v>
      </c>
      <c r="H1494" s="792">
        <v>0</v>
      </c>
      <c r="I1494" s="793">
        <v>0</v>
      </c>
    </row>
    <row r="1495" spans="1:9" ht="14.85" customHeight="1" thickBot="1">
      <c r="A1495" s="773"/>
      <c r="B1495" s="804" t="s">
        <v>3906</v>
      </c>
      <c r="C1495" s="915">
        <v>0</v>
      </c>
      <c r="D1495" s="915">
        <v>0</v>
      </c>
      <c r="E1495" s="915">
        <v>0</v>
      </c>
      <c r="F1495" s="916"/>
      <c r="G1495" s="915">
        <v>3704.1</v>
      </c>
      <c r="H1495" s="915">
        <v>0</v>
      </c>
      <c r="I1495" s="917">
        <v>0</v>
      </c>
    </row>
    <row r="1496" spans="1:9" ht="14.85" customHeight="1">
      <c r="A1496" s="793" t="s">
        <v>3907</v>
      </c>
      <c r="B1496" s="914" t="s">
        <v>3908</v>
      </c>
      <c r="C1496" s="792"/>
      <c r="D1496" s="792"/>
      <c r="E1496" s="792"/>
      <c r="F1496" s="912"/>
      <c r="G1496" s="792"/>
      <c r="H1496" s="792"/>
      <c r="I1496" s="913"/>
    </row>
    <row r="1497" spans="1:9" ht="14.85" customHeight="1" thickBot="1">
      <c r="A1497" s="793" t="s">
        <v>2557</v>
      </c>
      <c r="B1497" s="914" t="s">
        <v>3924</v>
      </c>
      <c r="C1497" s="792">
        <v>0</v>
      </c>
      <c r="D1497" s="792">
        <v>0</v>
      </c>
      <c r="E1497" s="792">
        <v>0</v>
      </c>
      <c r="F1497" s="912"/>
      <c r="G1497" s="792">
        <v>104.37</v>
      </c>
      <c r="H1497" s="792">
        <v>0</v>
      </c>
      <c r="I1497" s="793">
        <v>0</v>
      </c>
    </row>
    <row r="1498" spans="1:9" ht="14.85" customHeight="1" thickBot="1">
      <c r="A1498" s="773"/>
      <c r="B1498" s="804" t="s">
        <v>3909</v>
      </c>
      <c r="C1498" s="915">
        <v>0</v>
      </c>
      <c r="D1498" s="915">
        <v>0</v>
      </c>
      <c r="E1498" s="915">
        <v>0</v>
      </c>
      <c r="F1498" s="916"/>
      <c r="G1498" s="915">
        <v>104.37</v>
      </c>
      <c r="H1498" s="915">
        <v>0</v>
      </c>
      <c r="I1498" s="917">
        <v>0</v>
      </c>
    </row>
    <row r="1499" spans="1:9">
      <c r="A1499" s="793" t="s">
        <v>2564</v>
      </c>
      <c r="B1499" s="914" t="s">
        <v>2565</v>
      </c>
      <c r="C1499" s="792"/>
      <c r="D1499" s="792"/>
      <c r="E1499" s="792"/>
      <c r="F1499" s="912"/>
      <c r="G1499" s="792"/>
      <c r="H1499" s="792"/>
      <c r="I1499" s="913"/>
    </row>
    <row r="1500" spans="1:9">
      <c r="A1500" s="793" t="s">
        <v>2566</v>
      </c>
      <c r="B1500" s="914" t="s">
        <v>277</v>
      </c>
      <c r="C1500" s="792">
        <v>0</v>
      </c>
      <c r="D1500" s="792">
        <v>0</v>
      </c>
      <c r="E1500" s="792">
        <v>0</v>
      </c>
      <c r="F1500" s="912"/>
      <c r="G1500" s="792">
        <v>18551.900000000001</v>
      </c>
      <c r="H1500" s="792">
        <v>0</v>
      </c>
      <c r="I1500" s="793">
        <v>0</v>
      </c>
    </row>
    <row r="1501" spans="1:9" ht="15" thickBot="1">
      <c r="A1501" s="793" t="s">
        <v>2557</v>
      </c>
      <c r="B1501" s="914" t="s">
        <v>3925</v>
      </c>
      <c r="C1501" s="792">
        <v>0</v>
      </c>
      <c r="D1501" s="792">
        <v>0</v>
      </c>
      <c r="E1501" s="792">
        <v>0</v>
      </c>
      <c r="F1501" s="912"/>
      <c r="G1501" s="792">
        <v>22170.5</v>
      </c>
      <c r="H1501" s="792">
        <v>0</v>
      </c>
      <c r="I1501" s="793">
        <v>0</v>
      </c>
    </row>
    <row r="1502" spans="1:9" ht="15" thickBot="1">
      <c r="A1502" s="773"/>
      <c r="B1502" s="804" t="s">
        <v>2579</v>
      </c>
      <c r="C1502" s="915">
        <v>0</v>
      </c>
      <c r="D1502" s="915">
        <v>0</v>
      </c>
      <c r="E1502" s="915">
        <v>0</v>
      </c>
      <c r="F1502" s="916"/>
      <c r="G1502" s="915">
        <v>40722.400000000001</v>
      </c>
      <c r="H1502" s="915">
        <v>0</v>
      </c>
      <c r="I1502" s="917">
        <v>0</v>
      </c>
    </row>
    <row r="1503" spans="1:9" ht="15" thickBot="1">
      <c r="A1503" s="773"/>
      <c r="B1503" s="804" t="s">
        <v>3315</v>
      </c>
      <c r="C1503" s="915">
        <v>2174.62</v>
      </c>
      <c r="D1503" s="915">
        <v>0</v>
      </c>
      <c r="E1503" s="915">
        <v>2174.62</v>
      </c>
      <c r="F1503" s="916"/>
      <c r="G1503" s="915">
        <v>100925.35</v>
      </c>
      <c r="H1503" s="915">
        <v>4304.7299999999996</v>
      </c>
      <c r="I1503" s="919">
        <v>-49.48</v>
      </c>
    </row>
    <row r="1504" spans="1:9" ht="15" thickBot="1">
      <c r="A1504" s="773"/>
      <c r="B1504" s="804" t="s">
        <v>3926</v>
      </c>
      <c r="C1504" s="915">
        <v>3945.9</v>
      </c>
      <c r="D1504" s="915">
        <v>1877635.31</v>
      </c>
      <c r="E1504" s="915">
        <v>1881581.21</v>
      </c>
      <c r="F1504" s="916"/>
      <c r="G1504" s="915">
        <v>5625052.1699999999</v>
      </c>
      <c r="H1504" s="915">
        <v>1222732.07</v>
      </c>
      <c r="I1504" s="919">
        <v>53.88</v>
      </c>
    </row>
    <row r="1505" spans="1:9">
      <c r="A1505" s="804" t="s">
        <v>3927</v>
      </c>
      <c r="B1505" s="911" t="s">
        <v>3928</v>
      </c>
      <c r="C1505" s="792"/>
      <c r="D1505" s="792"/>
      <c r="E1505" s="792"/>
      <c r="F1505" s="912"/>
      <c r="G1505" s="792"/>
      <c r="H1505" s="792"/>
      <c r="I1505" s="913"/>
    </row>
    <row r="1506" spans="1:9">
      <c r="A1506" s="922" t="s">
        <v>2566</v>
      </c>
      <c r="B1506" s="923" t="s">
        <v>3929</v>
      </c>
      <c r="C1506" s="792"/>
      <c r="D1506" s="792"/>
      <c r="E1506" s="792"/>
      <c r="F1506" s="912"/>
      <c r="G1506" s="792"/>
      <c r="H1506" s="792"/>
      <c r="I1506" s="913"/>
    </row>
    <row r="1507" spans="1:9">
      <c r="A1507" s="793" t="s">
        <v>3489</v>
      </c>
      <c r="B1507" s="914" t="s">
        <v>3930</v>
      </c>
      <c r="C1507" s="792"/>
      <c r="D1507" s="792"/>
      <c r="E1507" s="792"/>
      <c r="F1507" s="912"/>
      <c r="G1507" s="792"/>
      <c r="H1507" s="792"/>
      <c r="I1507" s="913"/>
    </row>
    <row r="1508" spans="1:9">
      <c r="A1508" s="918"/>
      <c r="B1508" s="914" t="s">
        <v>3931</v>
      </c>
      <c r="C1508" s="792">
        <v>0</v>
      </c>
      <c r="D1508" s="792">
        <v>0</v>
      </c>
      <c r="E1508" s="792">
        <v>0</v>
      </c>
      <c r="F1508" s="912"/>
      <c r="G1508" s="792">
        <v>1210.8499999999999</v>
      </c>
      <c r="H1508" s="792">
        <v>0</v>
      </c>
      <c r="I1508" s="793">
        <v>0</v>
      </c>
    </row>
    <row r="1509" spans="1:9" ht="26.4">
      <c r="A1509" s="918"/>
      <c r="B1509" s="914" t="s">
        <v>2578</v>
      </c>
      <c r="C1509" s="792">
        <v>0</v>
      </c>
      <c r="D1509" s="792">
        <v>0</v>
      </c>
      <c r="E1509" s="792">
        <v>0</v>
      </c>
      <c r="F1509" s="912"/>
      <c r="G1509" s="792">
        <v>15421.03</v>
      </c>
      <c r="H1509" s="792">
        <v>0</v>
      </c>
      <c r="I1509" s="793">
        <v>0</v>
      </c>
    </row>
    <row r="1510" spans="1:9">
      <c r="A1510" s="793" t="s">
        <v>2557</v>
      </c>
      <c r="B1510" s="914" t="s">
        <v>3932</v>
      </c>
      <c r="C1510" s="792">
        <v>2500</v>
      </c>
      <c r="D1510" s="792">
        <v>0</v>
      </c>
      <c r="E1510" s="792">
        <v>2500</v>
      </c>
      <c r="F1510" s="912"/>
      <c r="G1510" s="792">
        <v>6179.58</v>
      </c>
      <c r="H1510" s="792">
        <v>0</v>
      </c>
      <c r="I1510" s="793">
        <v>0</v>
      </c>
    </row>
    <row r="1511" spans="1:9">
      <c r="A1511" s="793" t="s">
        <v>2557</v>
      </c>
      <c r="B1511" s="914" t="s">
        <v>2731</v>
      </c>
      <c r="C1511" s="792">
        <v>581.99</v>
      </c>
      <c r="D1511" s="792">
        <v>0</v>
      </c>
      <c r="E1511" s="792">
        <v>581.99</v>
      </c>
      <c r="F1511" s="912"/>
      <c r="G1511" s="792">
        <v>20478.71</v>
      </c>
      <c r="H1511" s="792">
        <v>493.66</v>
      </c>
      <c r="I1511" s="793">
        <v>17.89</v>
      </c>
    </row>
    <row r="1512" spans="1:9">
      <c r="A1512" s="793" t="s">
        <v>2557</v>
      </c>
      <c r="B1512" s="914" t="s">
        <v>3933</v>
      </c>
      <c r="C1512" s="792">
        <v>1610.34</v>
      </c>
      <c r="D1512" s="792">
        <v>0</v>
      </c>
      <c r="E1512" s="792">
        <v>1610.34</v>
      </c>
      <c r="F1512" s="912"/>
      <c r="G1512" s="792">
        <v>15127.1</v>
      </c>
      <c r="H1512" s="792">
        <v>1185.5999999999999</v>
      </c>
      <c r="I1512" s="793">
        <v>35.82</v>
      </c>
    </row>
    <row r="1513" spans="1:9" ht="26.4">
      <c r="A1513" s="793" t="s">
        <v>2570</v>
      </c>
      <c r="B1513" s="914" t="s">
        <v>3934</v>
      </c>
      <c r="C1513" s="792">
        <v>0</v>
      </c>
      <c r="D1513" s="792">
        <v>0</v>
      </c>
      <c r="E1513" s="792">
        <v>0</v>
      </c>
      <c r="F1513" s="912"/>
      <c r="G1513" s="792">
        <v>185.92</v>
      </c>
      <c r="H1513" s="792">
        <v>0</v>
      </c>
      <c r="I1513" s="793">
        <v>0</v>
      </c>
    </row>
    <row r="1514" spans="1:9">
      <c r="A1514" s="793" t="s">
        <v>2570</v>
      </c>
      <c r="B1514" s="914" t="s">
        <v>3935</v>
      </c>
      <c r="C1514" s="792">
        <v>0</v>
      </c>
      <c r="D1514" s="792">
        <v>0</v>
      </c>
      <c r="E1514" s="792">
        <v>0</v>
      </c>
      <c r="F1514" s="912"/>
      <c r="G1514" s="792">
        <v>132.44</v>
      </c>
      <c r="H1514" s="792">
        <v>0</v>
      </c>
      <c r="I1514" s="793">
        <v>0</v>
      </c>
    </row>
    <row r="1515" spans="1:9">
      <c r="A1515" s="793" t="s">
        <v>2572</v>
      </c>
      <c r="B1515" s="914" t="s">
        <v>3936</v>
      </c>
      <c r="C1515" s="792">
        <v>0</v>
      </c>
      <c r="D1515" s="792">
        <v>0</v>
      </c>
      <c r="E1515" s="792">
        <v>0</v>
      </c>
      <c r="F1515" s="912"/>
      <c r="G1515" s="792">
        <v>46.25</v>
      </c>
      <c r="H1515" s="792">
        <v>0</v>
      </c>
      <c r="I1515" s="793">
        <v>0</v>
      </c>
    </row>
    <row r="1516" spans="1:9" ht="26.4">
      <c r="A1516" s="793" t="s">
        <v>2574</v>
      </c>
      <c r="B1516" s="914" t="s">
        <v>3937</v>
      </c>
      <c r="C1516" s="792">
        <v>31.91</v>
      </c>
      <c r="D1516" s="792">
        <v>0</v>
      </c>
      <c r="E1516" s="792">
        <v>31.91</v>
      </c>
      <c r="F1516" s="912"/>
      <c r="G1516" s="792">
        <v>646.05999999999995</v>
      </c>
      <c r="H1516" s="792">
        <v>33.159999999999997</v>
      </c>
      <c r="I1516" s="793">
        <v>-3.77</v>
      </c>
    </row>
    <row r="1517" spans="1:9">
      <c r="A1517" s="793" t="s">
        <v>2590</v>
      </c>
      <c r="B1517" s="914" t="s">
        <v>3938</v>
      </c>
      <c r="C1517" s="792">
        <v>0</v>
      </c>
      <c r="D1517" s="792">
        <v>0</v>
      </c>
      <c r="E1517" s="792">
        <v>0</v>
      </c>
      <c r="F1517" s="912"/>
      <c r="G1517" s="792">
        <v>276.3</v>
      </c>
      <c r="H1517" s="792">
        <v>0</v>
      </c>
      <c r="I1517" s="793">
        <v>0</v>
      </c>
    </row>
    <row r="1518" spans="1:9" ht="26.4">
      <c r="A1518" s="793" t="s">
        <v>2590</v>
      </c>
      <c r="B1518" s="914" t="s">
        <v>3939</v>
      </c>
      <c r="C1518" s="792">
        <v>2655.62</v>
      </c>
      <c r="D1518" s="792">
        <v>0</v>
      </c>
      <c r="E1518" s="792">
        <v>2655.62</v>
      </c>
      <c r="F1518" s="912"/>
      <c r="G1518" s="792">
        <v>24326.54</v>
      </c>
      <c r="H1518" s="792">
        <v>2836.42</v>
      </c>
      <c r="I1518" s="793">
        <v>-6.37</v>
      </c>
    </row>
    <row r="1519" spans="1:9" ht="26.4">
      <c r="A1519" s="793" t="s">
        <v>2590</v>
      </c>
      <c r="B1519" s="914" t="s">
        <v>3940</v>
      </c>
      <c r="C1519" s="792">
        <v>0</v>
      </c>
      <c r="D1519" s="792">
        <v>0</v>
      </c>
      <c r="E1519" s="792">
        <v>0</v>
      </c>
      <c r="F1519" s="912"/>
      <c r="G1519" s="792">
        <v>24624.38</v>
      </c>
      <c r="H1519" s="792">
        <v>0</v>
      </c>
      <c r="I1519" s="793">
        <v>0</v>
      </c>
    </row>
    <row r="1520" spans="1:9" ht="26.4">
      <c r="A1520" s="793" t="s">
        <v>2592</v>
      </c>
      <c r="B1520" s="914" t="s">
        <v>3941</v>
      </c>
      <c r="C1520" s="792">
        <v>0</v>
      </c>
      <c r="D1520" s="792">
        <v>0</v>
      </c>
      <c r="E1520" s="792">
        <v>0</v>
      </c>
      <c r="F1520" s="912"/>
      <c r="G1520" s="792">
        <v>2198.7199999999998</v>
      </c>
      <c r="H1520" s="792">
        <v>0</v>
      </c>
      <c r="I1520" s="793">
        <v>0</v>
      </c>
    </row>
    <row r="1521" spans="1:9">
      <c r="A1521" s="793" t="s">
        <v>2595</v>
      </c>
      <c r="B1521" s="914" t="s">
        <v>3942</v>
      </c>
      <c r="C1521" s="792">
        <v>0</v>
      </c>
      <c r="D1521" s="792">
        <v>0</v>
      </c>
      <c r="E1521" s="792">
        <v>0</v>
      </c>
      <c r="F1521" s="912"/>
      <c r="G1521" s="792">
        <v>50</v>
      </c>
      <c r="H1521" s="792">
        <v>0</v>
      </c>
      <c r="I1521" s="793">
        <v>0</v>
      </c>
    </row>
    <row r="1522" spans="1:9" ht="15" thickBot="1">
      <c r="A1522" s="793" t="s">
        <v>2621</v>
      </c>
      <c r="B1522" s="914" t="s">
        <v>3943</v>
      </c>
      <c r="C1522" s="792">
        <v>0</v>
      </c>
      <c r="D1522" s="792">
        <v>0</v>
      </c>
      <c r="E1522" s="792">
        <v>0</v>
      </c>
      <c r="F1522" s="912"/>
      <c r="G1522" s="792">
        <v>506.88</v>
      </c>
      <c r="H1522" s="792">
        <v>0</v>
      </c>
      <c r="I1522" s="793">
        <v>0</v>
      </c>
    </row>
    <row r="1523" spans="1:9" ht="15" thickBot="1">
      <c r="A1523" s="773"/>
      <c r="B1523" s="804" t="s">
        <v>3510</v>
      </c>
      <c r="C1523" s="915">
        <v>7379.86</v>
      </c>
      <c r="D1523" s="915">
        <v>0</v>
      </c>
      <c r="E1523" s="915">
        <v>7379.86</v>
      </c>
      <c r="F1523" s="916" t="s">
        <v>595</v>
      </c>
      <c r="G1523" s="915">
        <v>111410.76</v>
      </c>
      <c r="H1523" s="915">
        <v>4548.84</v>
      </c>
      <c r="I1523" s="917">
        <v>62.24</v>
      </c>
    </row>
    <row r="1524" spans="1:9">
      <c r="A1524" s="793" t="s">
        <v>3852</v>
      </c>
      <c r="B1524" s="914" t="s">
        <v>3944</v>
      </c>
      <c r="C1524" s="792"/>
      <c r="D1524" s="792"/>
      <c r="E1524" s="792"/>
      <c r="F1524" s="912"/>
      <c r="G1524" s="792"/>
      <c r="H1524" s="792"/>
      <c r="I1524" s="913"/>
    </row>
    <row r="1525" spans="1:9" ht="27" thickBot="1">
      <c r="A1525" s="918"/>
      <c r="B1525" s="914" t="s">
        <v>2578</v>
      </c>
      <c r="C1525" s="792">
        <v>0</v>
      </c>
      <c r="D1525" s="792">
        <v>0</v>
      </c>
      <c r="E1525" s="792">
        <v>0</v>
      </c>
      <c r="F1525" s="912"/>
      <c r="G1525" s="792">
        <v>21962.35</v>
      </c>
      <c r="H1525" s="792">
        <v>0</v>
      </c>
      <c r="I1525" s="793">
        <v>0</v>
      </c>
    </row>
    <row r="1526" spans="1:9" ht="15" thickBot="1">
      <c r="A1526" s="773"/>
      <c r="B1526" s="804" t="s">
        <v>3855</v>
      </c>
      <c r="C1526" s="915">
        <v>0</v>
      </c>
      <c r="D1526" s="915">
        <v>0</v>
      </c>
      <c r="E1526" s="915">
        <v>0</v>
      </c>
      <c r="F1526" s="916"/>
      <c r="G1526" s="915">
        <v>21962.35</v>
      </c>
      <c r="H1526" s="915">
        <v>0</v>
      </c>
      <c r="I1526" s="917">
        <v>0</v>
      </c>
    </row>
    <row r="1527" spans="1:9">
      <c r="A1527" s="793" t="s">
        <v>3945</v>
      </c>
      <c r="B1527" s="914" t="s">
        <v>3946</v>
      </c>
      <c r="C1527" s="792"/>
      <c r="D1527" s="792"/>
      <c r="E1527" s="792"/>
      <c r="F1527" s="912"/>
      <c r="G1527" s="792"/>
      <c r="H1527" s="792"/>
      <c r="I1527" s="913"/>
    </row>
    <row r="1528" spans="1:9">
      <c r="A1528" s="918"/>
      <c r="B1528" s="914" t="s">
        <v>3176</v>
      </c>
      <c r="C1528" s="792">
        <v>0</v>
      </c>
      <c r="D1528" s="792">
        <v>0</v>
      </c>
      <c r="E1528" s="792">
        <v>0</v>
      </c>
      <c r="F1528" s="912"/>
      <c r="G1528" s="792">
        <v>5732.34</v>
      </c>
      <c r="H1528" s="792">
        <v>0</v>
      </c>
      <c r="I1528" s="793">
        <v>0</v>
      </c>
    </row>
    <row r="1529" spans="1:9" ht="26.4">
      <c r="A1529" s="918"/>
      <c r="B1529" s="914" t="s">
        <v>2578</v>
      </c>
      <c r="C1529" s="792">
        <v>0</v>
      </c>
      <c r="D1529" s="792">
        <v>0</v>
      </c>
      <c r="E1529" s="792">
        <v>0</v>
      </c>
      <c r="F1529" s="912"/>
      <c r="G1529" s="792">
        <v>6999.85</v>
      </c>
      <c r="H1529" s="792">
        <v>0</v>
      </c>
      <c r="I1529" s="793">
        <v>0</v>
      </c>
    </row>
    <row r="1530" spans="1:9" ht="16.5" customHeight="1">
      <c r="A1530" s="793" t="s">
        <v>2566</v>
      </c>
      <c r="B1530" s="914" t="s">
        <v>277</v>
      </c>
      <c r="C1530" s="792">
        <v>0</v>
      </c>
      <c r="D1530" s="792">
        <v>3295.4</v>
      </c>
      <c r="E1530" s="792">
        <v>3295.4</v>
      </c>
      <c r="F1530" s="912"/>
      <c r="G1530" s="792">
        <v>62675.83</v>
      </c>
      <c r="H1530" s="792">
        <v>3000</v>
      </c>
      <c r="I1530" s="793">
        <v>9.85</v>
      </c>
    </row>
    <row r="1531" spans="1:9" ht="16.5" customHeight="1">
      <c r="A1531" s="793" t="s">
        <v>2557</v>
      </c>
      <c r="B1531" s="914" t="s">
        <v>3947</v>
      </c>
      <c r="C1531" s="792">
        <v>0</v>
      </c>
      <c r="D1531" s="792">
        <v>0</v>
      </c>
      <c r="E1531" s="792">
        <v>0</v>
      </c>
      <c r="F1531" s="912"/>
      <c r="G1531" s="792">
        <v>334.48</v>
      </c>
      <c r="H1531" s="792">
        <v>0</v>
      </c>
      <c r="I1531" s="793">
        <v>0</v>
      </c>
    </row>
    <row r="1532" spans="1:9" ht="16.5" customHeight="1">
      <c r="A1532" s="793" t="s">
        <v>2557</v>
      </c>
      <c r="B1532" s="914" t="s">
        <v>2679</v>
      </c>
      <c r="C1532" s="792">
        <v>100.8</v>
      </c>
      <c r="D1532" s="792">
        <v>0</v>
      </c>
      <c r="E1532" s="792">
        <v>100.8</v>
      </c>
      <c r="F1532" s="912"/>
      <c r="G1532" s="792">
        <v>381.91</v>
      </c>
      <c r="H1532" s="792">
        <v>10</v>
      </c>
      <c r="I1532" s="793">
        <v>908</v>
      </c>
    </row>
    <row r="1533" spans="1:9" ht="16.5" customHeight="1">
      <c r="A1533" s="793" t="s">
        <v>2557</v>
      </c>
      <c r="B1533" s="914" t="s">
        <v>3948</v>
      </c>
      <c r="C1533" s="792">
        <v>3488.36</v>
      </c>
      <c r="D1533" s="792">
        <v>0</v>
      </c>
      <c r="E1533" s="792">
        <v>3488.36</v>
      </c>
      <c r="F1533" s="912"/>
      <c r="G1533" s="792">
        <v>19323.34</v>
      </c>
      <c r="H1533" s="792">
        <v>2766.29</v>
      </c>
      <c r="I1533" s="793">
        <v>26.1</v>
      </c>
    </row>
    <row r="1534" spans="1:9" ht="16.5" customHeight="1">
      <c r="A1534" s="793" t="s">
        <v>2557</v>
      </c>
      <c r="B1534" s="914" t="s">
        <v>3949</v>
      </c>
      <c r="C1534" s="792">
        <v>0</v>
      </c>
      <c r="D1534" s="792">
        <v>0</v>
      </c>
      <c r="E1534" s="792">
        <v>0</v>
      </c>
      <c r="F1534" s="912"/>
      <c r="G1534" s="792">
        <v>3530.84</v>
      </c>
      <c r="H1534" s="792">
        <v>0</v>
      </c>
      <c r="I1534" s="793">
        <v>0</v>
      </c>
    </row>
    <row r="1535" spans="1:9" ht="16.5" customHeight="1">
      <c r="A1535" s="793" t="s">
        <v>2557</v>
      </c>
      <c r="B1535" s="914" t="s">
        <v>3950</v>
      </c>
      <c r="C1535" s="792">
        <v>197.96</v>
      </c>
      <c r="D1535" s="792">
        <v>0</v>
      </c>
      <c r="E1535" s="792">
        <v>197.96</v>
      </c>
      <c r="F1535" s="912"/>
      <c r="G1535" s="792">
        <v>2622.92</v>
      </c>
      <c r="H1535" s="792">
        <v>9.36</v>
      </c>
      <c r="I1535" s="793">
        <v>2014.96</v>
      </c>
    </row>
    <row r="1536" spans="1:9" ht="16.5" customHeight="1">
      <c r="A1536" s="793" t="s">
        <v>2557</v>
      </c>
      <c r="B1536" s="914" t="s">
        <v>3951</v>
      </c>
      <c r="C1536" s="792">
        <v>0</v>
      </c>
      <c r="D1536" s="792">
        <v>0</v>
      </c>
      <c r="E1536" s="792">
        <v>0</v>
      </c>
      <c r="F1536" s="912"/>
      <c r="G1536" s="792">
        <v>1728.61</v>
      </c>
      <c r="H1536" s="792">
        <v>0</v>
      </c>
      <c r="I1536" s="793">
        <v>0</v>
      </c>
    </row>
    <row r="1537" spans="1:9" ht="16.5" customHeight="1">
      <c r="A1537" s="793" t="s">
        <v>2557</v>
      </c>
      <c r="B1537" s="914" t="s">
        <v>3952</v>
      </c>
      <c r="C1537" s="792">
        <v>3.5</v>
      </c>
      <c r="D1537" s="792">
        <v>0</v>
      </c>
      <c r="E1537" s="792">
        <v>3.5</v>
      </c>
      <c r="F1537" s="912"/>
      <c r="G1537" s="792">
        <v>31.51</v>
      </c>
      <c r="H1537" s="792">
        <v>3.86</v>
      </c>
      <c r="I1537" s="793">
        <v>-9.33</v>
      </c>
    </row>
    <row r="1538" spans="1:9" ht="16.5" customHeight="1" thickBot="1">
      <c r="A1538" s="931" t="s">
        <v>2570</v>
      </c>
      <c r="B1538" s="932" t="s">
        <v>3953</v>
      </c>
      <c r="C1538" s="830">
        <v>0</v>
      </c>
      <c r="D1538" s="830">
        <v>0</v>
      </c>
      <c r="E1538" s="830">
        <v>0</v>
      </c>
      <c r="F1538" s="933"/>
      <c r="G1538" s="830">
        <v>53.93</v>
      </c>
      <c r="H1538" s="830">
        <v>0</v>
      </c>
      <c r="I1538" s="931">
        <v>0</v>
      </c>
    </row>
    <row r="1539" spans="1:9" ht="12.75" customHeight="1">
      <c r="A1539" s="2935" t="s">
        <v>3954</v>
      </c>
      <c r="B1539" s="2935"/>
      <c r="C1539" s="792"/>
      <c r="D1539" s="792"/>
      <c r="E1539" s="792"/>
      <c r="F1539" s="912"/>
      <c r="G1539" s="792"/>
      <c r="H1539" s="792"/>
      <c r="I1539" s="793"/>
    </row>
    <row r="1540" spans="1:9" ht="5.25" customHeight="1">
      <c r="A1540" s="2935"/>
      <c r="B1540" s="2935"/>
      <c r="C1540" s="792"/>
      <c r="D1540" s="792"/>
      <c r="E1540" s="792"/>
      <c r="F1540" s="912"/>
      <c r="G1540" s="792"/>
      <c r="H1540" s="792"/>
      <c r="I1540" s="793"/>
    </row>
    <row r="1541" spans="1:9" ht="26.4">
      <c r="A1541" s="793" t="s">
        <v>2570</v>
      </c>
      <c r="B1541" s="914" t="s">
        <v>3955</v>
      </c>
      <c r="C1541" s="792">
        <v>0</v>
      </c>
      <c r="D1541" s="792">
        <v>0</v>
      </c>
      <c r="E1541" s="792">
        <v>0</v>
      </c>
      <c r="F1541" s="912"/>
      <c r="G1541" s="792">
        <v>65.260000000000005</v>
      </c>
      <c r="H1541" s="792">
        <v>0</v>
      </c>
      <c r="I1541" s="793">
        <v>0</v>
      </c>
    </row>
    <row r="1542" spans="1:9">
      <c r="A1542" s="793" t="s">
        <v>2570</v>
      </c>
      <c r="B1542" s="914" t="s">
        <v>3956</v>
      </c>
      <c r="C1542" s="792">
        <v>0</v>
      </c>
      <c r="D1542" s="792">
        <v>0</v>
      </c>
      <c r="E1542" s="792">
        <v>0</v>
      </c>
      <c r="F1542" s="912"/>
      <c r="G1542" s="792">
        <v>234.73</v>
      </c>
      <c r="H1542" s="792">
        <v>0</v>
      </c>
      <c r="I1542" s="793">
        <v>0</v>
      </c>
    </row>
    <row r="1543" spans="1:9" ht="26.4">
      <c r="A1543" s="793" t="s">
        <v>2572</v>
      </c>
      <c r="B1543" s="914" t="s">
        <v>3957</v>
      </c>
      <c r="C1543" s="792">
        <v>0</v>
      </c>
      <c r="D1543" s="792">
        <v>0</v>
      </c>
      <c r="E1543" s="792">
        <v>0</v>
      </c>
      <c r="F1543" s="912"/>
      <c r="G1543" s="792">
        <v>2603.13</v>
      </c>
      <c r="H1543" s="792">
        <v>0</v>
      </c>
      <c r="I1543" s="793">
        <v>0</v>
      </c>
    </row>
    <row r="1544" spans="1:9">
      <c r="A1544" s="793" t="s">
        <v>2572</v>
      </c>
      <c r="B1544" s="914" t="s">
        <v>3958</v>
      </c>
      <c r="C1544" s="792">
        <v>0</v>
      </c>
      <c r="D1544" s="792">
        <v>0</v>
      </c>
      <c r="E1544" s="792">
        <v>0</v>
      </c>
      <c r="F1544" s="912"/>
      <c r="G1544" s="792">
        <v>29.16</v>
      </c>
      <c r="H1544" s="792">
        <v>0</v>
      </c>
      <c r="I1544" s="793">
        <v>0</v>
      </c>
    </row>
    <row r="1545" spans="1:9">
      <c r="A1545" s="2924" t="s">
        <v>2572</v>
      </c>
      <c r="B1545" s="2930" t="s">
        <v>3959</v>
      </c>
      <c r="C1545" s="792">
        <v>5903.48</v>
      </c>
      <c r="D1545" s="792">
        <v>0</v>
      </c>
      <c r="E1545" s="792">
        <v>6097.73</v>
      </c>
      <c r="F1545" s="912"/>
      <c r="G1545" s="792">
        <v>95260.88</v>
      </c>
      <c r="H1545" s="792">
        <v>5757.31</v>
      </c>
      <c r="I1545" s="793">
        <v>5.91</v>
      </c>
    </row>
    <row r="1546" spans="1:9">
      <c r="A1546" s="2924"/>
      <c r="B1546" s="2930"/>
      <c r="C1546" s="794">
        <v>194.25</v>
      </c>
      <c r="D1546" s="924"/>
      <c r="E1546" s="924"/>
      <c r="F1546" s="912"/>
      <c r="G1546" s="829"/>
      <c r="H1546" s="924"/>
      <c r="I1546" s="791"/>
    </row>
    <row r="1547" spans="1:9">
      <c r="A1547" s="793" t="s">
        <v>2572</v>
      </c>
      <c r="B1547" s="914" t="s">
        <v>3960</v>
      </c>
      <c r="C1547" s="792">
        <v>50</v>
      </c>
      <c r="D1547" s="792">
        <v>0</v>
      </c>
      <c r="E1547" s="792">
        <v>50</v>
      </c>
      <c r="F1547" s="912"/>
      <c r="G1547" s="792">
        <v>50</v>
      </c>
      <c r="H1547" s="792">
        <v>0</v>
      </c>
      <c r="I1547" s="793">
        <v>0</v>
      </c>
    </row>
    <row r="1548" spans="1:9">
      <c r="A1548" s="793" t="s">
        <v>2572</v>
      </c>
      <c r="B1548" s="914" t="s">
        <v>3961</v>
      </c>
      <c r="C1548" s="792">
        <v>0</v>
      </c>
      <c r="D1548" s="792">
        <v>0</v>
      </c>
      <c r="E1548" s="792">
        <v>0</v>
      </c>
      <c r="F1548" s="912"/>
      <c r="G1548" s="792">
        <v>368.24</v>
      </c>
      <c r="H1548" s="792">
        <v>0</v>
      </c>
      <c r="I1548" s="793">
        <v>0</v>
      </c>
    </row>
    <row r="1549" spans="1:9">
      <c r="A1549" s="793" t="s">
        <v>2574</v>
      </c>
      <c r="B1549" s="914" t="s">
        <v>3962</v>
      </c>
      <c r="C1549" s="792">
        <v>0</v>
      </c>
      <c r="D1549" s="792">
        <v>0</v>
      </c>
      <c r="E1549" s="792">
        <v>0</v>
      </c>
      <c r="F1549" s="912"/>
      <c r="G1549" s="792">
        <v>290.7</v>
      </c>
      <c r="H1549" s="792">
        <v>0</v>
      </c>
      <c r="I1549" s="793">
        <v>0</v>
      </c>
    </row>
    <row r="1550" spans="1:9">
      <c r="A1550" s="793" t="s">
        <v>2590</v>
      </c>
      <c r="B1550" s="914" t="s">
        <v>3963</v>
      </c>
      <c r="C1550" s="792">
        <v>135.72</v>
      </c>
      <c r="D1550" s="792">
        <v>0</v>
      </c>
      <c r="E1550" s="792">
        <v>135.72</v>
      </c>
      <c r="F1550" s="912"/>
      <c r="G1550" s="792">
        <v>9393.93</v>
      </c>
      <c r="H1550" s="792">
        <v>78.69</v>
      </c>
      <c r="I1550" s="793">
        <v>72.47</v>
      </c>
    </row>
    <row r="1551" spans="1:9">
      <c r="A1551" s="793" t="s">
        <v>2590</v>
      </c>
      <c r="B1551" s="914" t="s">
        <v>3964</v>
      </c>
      <c r="C1551" s="792">
        <v>0</v>
      </c>
      <c r="D1551" s="792">
        <v>0</v>
      </c>
      <c r="E1551" s="792">
        <v>0</v>
      </c>
      <c r="F1551" s="912"/>
      <c r="G1551" s="792">
        <v>200</v>
      </c>
      <c r="H1551" s="792">
        <v>0</v>
      </c>
      <c r="I1551" s="793">
        <v>0</v>
      </c>
    </row>
    <row r="1552" spans="1:9" ht="26.4">
      <c r="A1552" s="793" t="s">
        <v>2592</v>
      </c>
      <c r="B1552" s="914" t="s">
        <v>3965</v>
      </c>
      <c r="C1552" s="792">
        <v>0</v>
      </c>
      <c r="D1552" s="792">
        <v>0</v>
      </c>
      <c r="E1552" s="792">
        <v>0</v>
      </c>
      <c r="F1552" s="912"/>
      <c r="G1552" s="792">
        <v>23.9</v>
      </c>
      <c r="H1552" s="792">
        <v>0</v>
      </c>
      <c r="I1552" s="793">
        <v>0</v>
      </c>
    </row>
    <row r="1553" spans="1:9" ht="26.4">
      <c r="A1553" s="793" t="s">
        <v>2595</v>
      </c>
      <c r="B1553" s="914" t="s">
        <v>3966</v>
      </c>
      <c r="C1553" s="792">
        <v>0</v>
      </c>
      <c r="D1553" s="792">
        <v>0</v>
      </c>
      <c r="E1553" s="792">
        <v>0</v>
      </c>
      <c r="F1553" s="912"/>
      <c r="G1553" s="792">
        <v>593.62</v>
      </c>
      <c r="H1553" s="792">
        <v>0</v>
      </c>
      <c r="I1553" s="793">
        <v>0</v>
      </c>
    </row>
    <row r="1554" spans="1:9" ht="26.4">
      <c r="A1554" s="793" t="s">
        <v>2597</v>
      </c>
      <c r="B1554" s="914" t="s">
        <v>3967</v>
      </c>
      <c r="C1554" s="792">
        <v>4122.5200000000004</v>
      </c>
      <c r="D1554" s="792">
        <v>0</v>
      </c>
      <c r="E1554" s="792">
        <v>4122.5200000000004</v>
      </c>
      <c r="F1554" s="912"/>
      <c r="G1554" s="792">
        <v>18156.41</v>
      </c>
      <c r="H1554" s="792">
        <v>217.72</v>
      </c>
      <c r="I1554" s="793">
        <v>1793.5</v>
      </c>
    </row>
    <row r="1555" spans="1:9" ht="12.75" customHeight="1">
      <c r="A1555" s="793" t="s">
        <v>2576</v>
      </c>
      <c r="B1555" s="914" t="s">
        <v>2577</v>
      </c>
      <c r="C1555" s="792">
        <v>2848.05</v>
      </c>
      <c r="D1555" s="792">
        <v>0</v>
      </c>
      <c r="E1555" s="792">
        <v>2848.05</v>
      </c>
      <c r="F1555" s="912"/>
      <c r="G1555" s="792">
        <v>4848.05</v>
      </c>
      <c r="H1555" s="792">
        <v>2000</v>
      </c>
      <c r="I1555" s="793">
        <v>42.4</v>
      </c>
    </row>
    <row r="1556" spans="1:9" ht="12.75" customHeight="1" thickBot="1">
      <c r="A1556" s="793" t="s">
        <v>2626</v>
      </c>
      <c r="B1556" s="914" t="s">
        <v>279</v>
      </c>
      <c r="C1556" s="792">
        <v>-1064.04</v>
      </c>
      <c r="D1556" s="792">
        <v>0</v>
      </c>
      <c r="E1556" s="792">
        <v>-1064.04</v>
      </c>
      <c r="F1556" s="912"/>
      <c r="G1556" s="792">
        <v>-1064.04</v>
      </c>
      <c r="H1556" s="792">
        <v>0</v>
      </c>
      <c r="I1556" s="793">
        <v>0</v>
      </c>
    </row>
    <row r="1557" spans="1:9" ht="12.75" customHeight="1">
      <c r="A1557" s="2931"/>
      <c r="B1557" s="2866" t="s">
        <v>3968</v>
      </c>
      <c r="C1557" s="925">
        <v>15786.35</v>
      </c>
      <c r="D1557" s="925">
        <v>3295.4</v>
      </c>
      <c r="E1557" s="925">
        <v>19276</v>
      </c>
      <c r="F1557" s="819" t="s">
        <v>595</v>
      </c>
      <c r="G1557" s="925">
        <v>234469.53</v>
      </c>
      <c r="H1557" s="925">
        <v>13843.23</v>
      </c>
      <c r="I1557" s="926">
        <v>39.24</v>
      </c>
    </row>
    <row r="1558" spans="1:9" ht="12.75" customHeight="1" thickBot="1">
      <c r="A1558" s="2931"/>
      <c r="B1558" s="2927"/>
      <c r="C1558" s="927">
        <v>194.25</v>
      </c>
      <c r="D1558" s="928"/>
      <c r="E1558" s="928"/>
      <c r="F1558" s="929"/>
      <c r="G1558" s="842"/>
      <c r="H1558" s="928"/>
      <c r="I1558" s="930"/>
    </row>
    <row r="1559" spans="1:9" ht="12.75" customHeight="1">
      <c r="A1559" s="2924"/>
      <c r="B1559" s="2866" t="s">
        <v>2880</v>
      </c>
      <c r="C1559" s="925">
        <v>23166.21</v>
      </c>
      <c r="D1559" s="925">
        <v>3295.4</v>
      </c>
      <c r="E1559" s="925">
        <v>26655.86</v>
      </c>
      <c r="F1559" s="819"/>
      <c r="G1559" s="925">
        <v>367842.64</v>
      </c>
      <c r="H1559" s="925">
        <v>18392.07</v>
      </c>
      <c r="I1559" s="926">
        <v>44.93</v>
      </c>
    </row>
    <row r="1560" spans="1:9" ht="12.75" customHeight="1" thickBot="1">
      <c r="A1560" s="2924"/>
      <c r="B1560" s="2932"/>
      <c r="C1560" s="927">
        <v>194.25</v>
      </c>
      <c r="D1560" s="928"/>
      <c r="E1560" s="928"/>
      <c r="F1560" s="929"/>
      <c r="G1560" s="842"/>
      <c r="H1560" s="928"/>
      <c r="I1560" s="930"/>
    </row>
    <row r="1561" spans="1:9" ht="15" customHeight="1">
      <c r="A1561" s="922" t="s">
        <v>2672</v>
      </c>
      <c r="B1561" s="923" t="s">
        <v>3969</v>
      </c>
      <c r="C1561" s="792"/>
      <c r="D1561" s="792"/>
      <c r="E1561" s="792"/>
      <c r="F1561" s="912"/>
      <c r="G1561" s="792"/>
      <c r="H1561" s="792"/>
      <c r="I1561" s="913"/>
    </row>
    <row r="1562" spans="1:9" ht="15" customHeight="1">
      <c r="A1562" s="793" t="s">
        <v>3227</v>
      </c>
      <c r="B1562" s="914" t="s">
        <v>3228</v>
      </c>
      <c r="C1562" s="792"/>
      <c r="D1562" s="792"/>
      <c r="E1562" s="792"/>
      <c r="F1562" s="912"/>
      <c r="G1562" s="792"/>
      <c r="H1562" s="792"/>
      <c r="I1562" s="913"/>
    </row>
    <row r="1563" spans="1:9" ht="15" customHeight="1">
      <c r="A1563" s="793" t="s">
        <v>2566</v>
      </c>
      <c r="B1563" s="914" t="s">
        <v>277</v>
      </c>
      <c r="C1563" s="792">
        <v>0</v>
      </c>
      <c r="D1563" s="792">
        <v>0</v>
      </c>
      <c r="E1563" s="792">
        <v>0</v>
      </c>
      <c r="F1563" s="912"/>
      <c r="G1563" s="792">
        <v>383.28</v>
      </c>
      <c r="H1563" s="792">
        <v>0</v>
      </c>
      <c r="I1563" s="793">
        <v>0</v>
      </c>
    </row>
    <row r="1564" spans="1:9" ht="15" customHeight="1" thickBot="1">
      <c r="A1564" s="793" t="s">
        <v>2557</v>
      </c>
      <c r="B1564" s="914" t="s">
        <v>3970</v>
      </c>
      <c r="C1564" s="792">
        <v>65.77</v>
      </c>
      <c r="D1564" s="792">
        <v>0</v>
      </c>
      <c r="E1564" s="792">
        <v>65.77</v>
      </c>
      <c r="F1564" s="912"/>
      <c r="G1564" s="792">
        <v>42909.48</v>
      </c>
      <c r="H1564" s="792">
        <v>484.47</v>
      </c>
      <c r="I1564" s="793">
        <v>-86.42</v>
      </c>
    </row>
    <row r="1565" spans="1:9" ht="15" customHeight="1" thickBot="1">
      <c r="A1565" s="920"/>
      <c r="B1565" s="815" t="s">
        <v>3233</v>
      </c>
      <c r="C1565" s="915">
        <v>65.77</v>
      </c>
      <c r="D1565" s="915">
        <v>0</v>
      </c>
      <c r="E1565" s="915">
        <v>65.77</v>
      </c>
      <c r="F1565" s="916"/>
      <c r="G1565" s="915">
        <v>43292.76</v>
      </c>
      <c r="H1565" s="915">
        <v>484.47</v>
      </c>
      <c r="I1565" s="917">
        <v>-86.42</v>
      </c>
    </row>
    <row r="1566" spans="1:9" ht="12.75" customHeight="1">
      <c r="A1566" s="2936" t="s">
        <v>3971</v>
      </c>
      <c r="B1566" s="2936"/>
      <c r="C1566" s="792"/>
      <c r="D1566" s="792"/>
      <c r="E1566" s="792"/>
      <c r="F1566" s="912"/>
      <c r="G1566" s="792"/>
      <c r="H1566" s="792"/>
      <c r="I1566" s="921"/>
    </row>
    <row r="1567" spans="1:9">
      <c r="A1567" s="793" t="s">
        <v>2564</v>
      </c>
      <c r="B1567" s="914" t="s">
        <v>2565</v>
      </c>
      <c r="C1567" s="792"/>
      <c r="D1567" s="792"/>
      <c r="E1567" s="792"/>
      <c r="F1567" s="912"/>
      <c r="G1567" s="792"/>
      <c r="H1567" s="792"/>
      <c r="I1567" s="913"/>
    </row>
    <row r="1568" spans="1:9" ht="26.4">
      <c r="A1568" s="918"/>
      <c r="B1568" s="914" t="s">
        <v>2578</v>
      </c>
      <c r="C1568" s="792">
        <v>0</v>
      </c>
      <c r="D1568" s="792">
        <v>0</v>
      </c>
      <c r="E1568" s="792">
        <v>0</v>
      </c>
      <c r="F1568" s="912"/>
      <c r="G1568" s="792">
        <v>532.21</v>
      </c>
      <c r="H1568" s="792">
        <v>0</v>
      </c>
      <c r="I1568" s="793">
        <v>0</v>
      </c>
    </row>
    <row r="1569" spans="1:9">
      <c r="A1569" s="793" t="s">
        <v>2566</v>
      </c>
      <c r="B1569" s="914" t="s">
        <v>277</v>
      </c>
      <c r="C1569" s="792">
        <v>0</v>
      </c>
      <c r="D1569" s="792">
        <v>0</v>
      </c>
      <c r="E1569" s="792">
        <v>0</v>
      </c>
      <c r="F1569" s="912"/>
      <c r="G1569" s="792">
        <v>24417.86</v>
      </c>
      <c r="H1569" s="792">
        <v>-39.46</v>
      </c>
      <c r="I1569" s="793">
        <v>-100</v>
      </c>
    </row>
    <row r="1570" spans="1:9">
      <c r="A1570" s="793" t="s">
        <v>2557</v>
      </c>
      <c r="B1570" s="914" t="s">
        <v>3972</v>
      </c>
      <c r="C1570" s="792">
        <v>-160.13</v>
      </c>
      <c r="D1570" s="792">
        <v>0</v>
      </c>
      <c r="E1570" s="792">
        <v>-160.13</v>
      </c>
      <c r="F1570" s="912"/>
      <c r="G1570" s="792">
        <v>99034.02</v>
      </c>
      <c r="H1570" s="792">
        <v>1000</v>
      </c>
      <c r="I1570" s="793">
        <v>-116.01</v>
      </c>
    </row>
    <row r="1571" spans="1:9" ht="15" thickBot="1">
      <c r="A1571" s="793" t="s">
        <v>2576</v>
      </c>
      <c r="B1571" s="914" t="s">
        <v>2577</v>
      </c>
      <c r="C1571" s="792">
        <v>0</v>
      </c>
      <c r="D1571" s="792">
        <v>0</v>
      </c>
      <c r="E1571" s="792">
        <v>0</v>
      </c>
      <c r="F1571" s="912"/>
      <c r="G1571" s="792">
        <v>-413.16</v>
      </c>
      <c r="H1571" s="792">
        <v>-413.16</v>
      </c>
      <c r="I1571" s="793">
        <v>-100</v>
      </c>
    </row>
    <row r="1572" spans="1:9" ht="15" thickBot="1">
      <c r="A1572" s="773"/>
      <c r="B1572" s="804" t="s">
        <v>2579</v>
      </c>
      <c r="C1572" s="915">
        <v>-160.13</v>
      </c>
      <c r="D1572" s="915">
        <v>0</v>
      </c>
      <c r="E1572" s="915">
        <v>-160.13</v>
      </c>
      <c r="F1572" s="916"/>
      <c r="G1572" s="915">
        <v>123570.93</v>
      </c>
      <c r="H1572" s="915">
        <v>547.38</v>
      </c>
      <c r="I1572" s="917">
        <v>-129.25</v>
      </c>
    </row>
    <row r="1573" spans="1:9" ht="15" thickBot="1">
      <c r="A1573" s="773"/>
      <c r="B1573" s="804" t="s">
        <v>3315</v>
      </c>
      <c r="C1573" s="915">
        <v>-94.36</v>
      </c>
      <c r="D1573" s="915">
        <v>0</v>
      </c>
      <c r="E1573" s="915">
        <v>-94.36</v>
      </c>
      <c r="F1573" s="916"/>
      <c r="G1573" s="915">
        <v>166863.69</v>
      </c>
      <c r="H1573" s="915">
        <v>1031.8499999999999</v>
      </c>
      <c r="I1573" s="919">
        <v>-109.14</v>
      </c>
    </row>
    <row r="1574" spans="1:9" ht="14.85" customHeight="1">
      <c r="A1574" s="922" t="s">
        <v>2557</v>
      </c>
      <c r="B1574" s="923" t="s">
        <v>3973</v>
      </c>
      <c r="C1574" s="792"/>
      <c r="D1574" s="792"/>
      <c r="E1574" s="792"/>
      <c r="F1574" s="912"/>
      <c r="G1574" s="792"/>
      <c r="H1574" s="792"/>
      <c r="I1574" s="913"/>
    </row>
    <row r="1575" spans="1:9" ht="14.85" customHeight="1">
      <c r="A1575" s="793" t="s">
        <v>3227</v>
      </c>
      <c r="B1575" s="914" t="s">
        <v>3228</v>
      </c>
      <c r="C1575" s="792"/>
      <c r="D1575" s="792"/>
      <c r="E1575" s="792"/>
      <c r="F1575" s="912"/>
      <c r="G1575" s="792"/>
      <c r="H1575" s="792"/>
      <c r="I1575" s="913"/>
    </row>
    <row r="1576" spans="1:9" ht="14.85" customHeight="1">
      <c r="A1576" s="793" t="s">
        <v>2566</v>
      </c>
      <c r="B1576" s="914" t="s">
        <v>277</v>
      </c>
      <c r="C1576" s="792">
        <v>0</v>
      </c>
      <c r="D1576" s="792">
        <v>26342.799999999999</v>
      </c>
      <c r="E1576" s="792">
        <v>26342.799999999999</v>
      </c>
      <c r="F1576" s="912"/>
      <c r="G1576" s="792">
        <v>1421469.63</v>
      </c>
      <c r="H1576" s="792">
        <v>666.81</v>
      </c>
      <c r="I1576" s="793">
        <v>3850.57</v>
      </c>
    </row>
    <row r="1577" spans="1:9" ht="14.85" customHeight="1">
      <c r="A1577" s="793" t="s">
        <v>2557</v>
      </c>
      <c r="B1577" s="914" t="s">
        <v>3974</v>
      </c>
      <c r="C1577" s="792">
        <v>0</v>
      </c>
      <c r="D1577" s="792">
        <v>0</v>
      </c>
      <c r="E1577" s="792">
        <v>0</v>
      </c>
      <c r="F1577" s="912"/>
      <c r="G1577" s="792">
        <v>51467.85</v>
      </c>
      <c r="H1577" s="792">
        <v>0</v>
      </c>
      <c r="I1577" s="793">
        <v>0</v>
      </c>
    </row>
    <row r="1578" spans="1:9" ht="14.85" customHeight="1">
      <c r="A1578" s="793" t="s">
        <v>2570</v>
      </c>
      <c r="B1578" s="914" t="s">
        <v>3975</v>
      </c>
      <c r="C1578" s="792">
        <v>0</v>
      </c>
      <c r="D1578" s="792">
        <v>0</v>
      </c>
      <c r="E1578" s="792">
        <v>0</v>
      </c>
      <c r="F1578" s="912"/>
      <c r="G1578" s="792">
        <v>12.81</v>
      </c>
      <c r="H1578" s="792">
        <v>0</v>
      </c>
      <c r="I1578" s="793">
        <v>0</v>
      </c>
    </row>
    <row r="1579" spans="1:9" ht="14.85" customHeight="1">
      <c r="A1579" s="793" t="s">
        <v>2572</v>
      </c>
      <c r="B1579" s="914" t="s">
        <v>3976</v>
      </c>
      <c r="C1579" s="792">
        <v>0</v>
      </c>
      <c r="D1579" s="792">
        <v>0</v>
      </c>
      <c r="E1579" s="792">
        <v>0</v>
      </c>
      <c r="F1579" s="912"/>
      <c r="G1579" s="792">
        <v>199062.52</v>
      </c>
      <c r="H1579" s="792">
        <v>0</v>
      </c>
      <c r="I1579" s="793">
        <v>0</v>
      </c>
    </row>
    <row r="1580" spans="1:9" ht="14.85" customHeight="1">
      <c r="A1580" s="793" t="s">
        <v>2574</v>
      </c>
      <c r="B1580" s="914" t="s">
        <v>3977</v>
      </c>
      <c r="C1580" s="792">
        <v>46665.3</v>
      </c>
      <c r="D1580" s="792">
        <v>0</v>
      </c>
      <c r="E1580" s="792">
        <v>46665.3</v>
      </c>
      <c r="F1580" s="912"/>
      <c r="G1580" s="792">
        <v>164872.13</v>
      </c>
      <c r="H1580" s="792">
        <v>29522.9</v>
      </c>
      <c r="I1580" s="793">
        <v>58.06</v>
      </c>
    </row>
    <row r="1581" spans="1:9" ht="14.85" customHeight="1">
      <c r="A1581" s="793" t="s">
        <v>2576</v>
      </c>
      <c r="B1581" s="914" t="s">
        <v>2577</v>
      </c>
      <c r="C1581" s="792">
        <v>17561.87</v>
      </c>
      <c r="D1581" s="792">
        <v>0</v>
      </c>
      <c r="E1581" s="792">
        <v>17561.87</v>
      </c>
      <c r="F1581" s="912"/>
      <c r="G1581" s="792">
        <v>34630.199999999997</v>
      </c>
      <c r="H1581" s="792">
        <v>17068.330000000002</v>
      </c>
      <c r="I1581" s="793">
        <v>2.89</v>
      </c>
    </row>
    <row r="1582" spans="1:9" ht="14.85" customHeight="1" thickBot="1">
      <c r="A1582" s="793" t="s">
        <v>2626</v>
      </c>
      <c r="B1582" s="914" t="s">
        <v>279</v>
      </c>
      <c r="C1582" s="792">
        <v>0</v>
      </c>
      <c r="D1582" s="792">
        <v>0</v>
      </c>
      <c r="E1582" s="792">
        <v>0</v>
      </c>
      <c r="F1582" s="912"/>
      <c r="G1582" s="792">
        <v>-0.08</v>
      </c>
      <c r="H1582" s="792">
        <v>0</v>
      </c>
      <c r="I1582" s="793">
        <v>0</v>
      </c>
    </row>
    <row r="1583" spans="1:9" ht="14.85" customHeight="1" thickBot="1">
      <c r="A1583" s="773"/>
      <c r="B1583" s="804" t="s">
        <v>3233</v>
      </c>
      <c r="C1583" s="915">
        <v>64227.17</v>
      </c>
      <c r="D1583" s="915">
        <v>26342.799999999999</v>
      </c>
      <c r="E1583" s="915">
        <v>90569.97</v>
      </c>
      <c r="F1583" s="916"/>
      <c r="G1583" s="915">
        <v>1871515.06</v>
      </c>
      <c r="H1583" s="915">
        <v>47258.04</v>
      </c>
      <c r="I1583" s="917">
        <v>91.65</v>
      </c>
    </row>
    <row r="1584" spans="1:9" ht="14.85" customHeight="1">
      <c r="A1584" s="793" t="s">
        <v>3234</v>
      </c>
      <c r="B1584" s="914" t="s">
        <v>3978</v>
      </c>
      <c r="C1584" s="792"/>
      <c r="D1584" s="792"/>
      <c r="E1584" s="792"/>
      <c r="F1584" s="912"/>
      <c r="G1584" s="792"/>
      <c r="H1584" s="792"/>
      <c r="I1584" s="913"/>
    </row>
    <row r="1585" spans="1:9" ht="14.85" customHeight="1">
      <c r="A1585" s="793" t="s">
        <v>2566</v>
      </c>
      <c r="B1585" s="914" t="s">
        <v>3979</v>
      </c>
      <c r="C1585" s="792">
        <v>0</v>
      </c>
      <c r="D1585" s="792">
        <v>7200</v>
      </c>
      <c r="E1585" s="792">
        <v>7200</v>
      </c>
      <c r="F1585" s="912"/>
      <c r="G1585" s="792">
        <v>7200</v>
      </c>
      <c r="H1585" s="792">
        <v>0</v>
      </c>
      <c r="I1585" s="793">
        <v>0</v>
      </c>
    </row>
    <row r="1586" spans="1:9" ht="14.85" customHeight="1">
      <c r="A1586" s="793" t="s">
        <v>2672</v>
      </c>
      <c r="B1586" s="914" t="s">
        <v>3980</v>
      </c>
      <c r="C1586" s="792">
        <v>0</v>
      </c>
      <c r="D1586" s="792">
        <v>2595.6</v>
      </c>
      <c r="E1586" s="792">
        <v>2595.6</v>
      </c>
      <c r="F1586" s="912"/>
      <c r="G1586" s="792">
        <v>12359.9</v>
      </c>
      <c r="H1586" s="792">
        <v>9764.2999999999993</v>
      </c>
      <c r="I1586" s="793">
        <v>-73.42</v>
      </c>
    </row>
    <row r="1587" spans="1:9" ht="14.85" customHeight="1">
      <c r="A1587" s="793" t="s">
        <v>2574</v>
      </c>
      <c r="B1587" s="914" t="s">
        <v>3980</v>
      </c>
      <c r="C1587" s="792">
        <v>0</v>
      </c>
      <c r="D1587" s="792">
        <v>0</v>
      </c>
      <c r="E1587" s="792">
        <v>0</v>
      </c>
      <c r="F1587" s="912"/>
      <c r="G1587" s="792">
        <v>8559.9</v>
      </c>
      <c r="H1587" s="792">
        <v>0</v>
      </c>
      <c r="I1587" s="793">
        <v>0</v>
      </c>
    </row>
    <row r="1588" spans="1:9" ht="14.85" customHeight="1" thickBot="1">
      <c r="A1588" s="793" t="s">
        <v>2576</v>
      </c>
      <c r="B1588" s="914" t="s">
        <v>2577</v>
      </c>
      <c r="C1588" s="792">
        <v>4800</v>
      </c>
      <c r="D1588" s="792">
        <v>0</v>
      </c>
      <c r="E1588" s="792">
        <v>4800</v>
      </c>
      <c r="F1588" s="912"/>
      <c r="G1588" s="792">
        <v>4800</v>
      </c>
      <c r="H1588" s="792">
        <v>0</v>
      </c>
      <c r="I1588" s="793">
        <v>0</v>
      </c>
    </row>
    <row r="1589" spans="1:9" ht="14.85" customHeight="1" thickBot="1">
      <c r="A1589" s="773"/>
      <c r="B1589" s="804" t="s">
        <v>3236</v>
      </c>
      <c r="C1589" s="915">
        <v>4800</v>
      </c>
      <c r="D1589" s="915">
        <v>9795.6</v>
      </c>
      <c r="E1589" s="915">
        <v>14595.6</v>
      </c>
      <c r="F1589" s="916"/>
      <c r="G1589" s="915">
        <v>32919.800000000003</v>
      </c>
      <c r="H1589" s="915">
        <v>9764.2999999999993</v>
      </c>
      <c r="I1589" s="917">
        <v>49.48</v>
      </c>
    </row>
    <row r="1590" spans="1:9" ht="14.85" customHeight="1">
      <c r="A1590" s="793" t="s">
        <v>2564</v>
      </c>
      <c r="B1590" s="914" t="s">
        <v>2565</v>
      </c>
      <c r="C1590" s="792"/>
      <c r="D1590" s="792"/>
      <c r="E1590" s="792"/>
      <c r="F1590" s="912"/>
      <c r="G1590" s="792"/>
      <c r="H1590" s="792"/>
      <c r="I1590" s="913"/>
    </row>
    <row r="1591" spans="1:9" ht="14.85" customHeight="1">
      <c r="A1591" s="793" t="s">
        <v>2566</v>
      </c>
      <c r="B1591" s="914" t="s">
        <v>277</v>
      </c>
      <c r="C1591" s="792">
        <v>0</v>
      </c>
      <c r="D1591" s="792">
        <v>0</v>
      </c>
      <c r="E1591" s="792">
        <v>0</v>
      </c>
      <c r="F1591" s="912"/>
      <c r="G1591" s="792">
        <v>28339.35</v>
      </c>
      <c r="H1591" s="792">
        <v>0</v>
      </c>
      <c r="I1591" s="793">
        <v>0</v>
      </c>
    </row>
    <row r="1592" spans="1:9" ht="14.85" customHeight="1">
      <c r="A1592" s="793" t="s">
        <v>2672</v>
      </c>
      <c r="B1592" s="914" t="s">
        <v>3981</v>
      </c>
      <c r="C1592" s="792">
        <v>0</v>
      </c>
      <c r="D1592" s="792">
        <v>0</v>
      </c>
      <c r="E1592" s="792">
        <v>0</v>
      </c>
      <c r="F1592" s="912"/>
      <c r="G1592" s="792">
        <v>237890.97</v>
      </c>
      <c r="H1592" s="792">
        <v>0</v>
      </c>
      <c r="I1592" s="793">
        <v>0</v>
      </c>
    </row>
    <row r="1593" spans="1:9" ht="14.85" customHeight="1">
      <c r="A1593" s="793" t="s">
        <v>2557</v>
      </c>
      <c r="B1593" s="914" t="s">
        <v>3982</v>
      </c>
      <c r="C1593" s="792">
        <v>0</v>
      </c>
      <c r="D1593" s="792">
        <v>0</v>
      </c>
      <c r="E1593" s="792">
        <v>0</v>
      </c>
      <c r="F1593" s="912"/>
      <c r="G1593" s="792">
        <v>586778.29</v>
      </c>
      <c r="H1593" s="792">
        <v>0</v>
      </c>
      <c r="I1593" s="793">
        <v>0</v>
      </c>
    </row>
    <row r="1594" spans="1:9" ht="14.85" customHeight="1">
      <c r="A1594" s="793" t="s">
        <v>2570</v>
      </c>
      <c r="B1594" s="914" t="s">
        <v>3983</v>
      </c>
      <c r="C1594" s="792">
        <v>224129.2</v>
      </c>
      <c r="D1594" s="792">
        <v>0</v>
      </c>
      <c r="E1594" s="792">
        <v>224129.2</v>
      </c>
      <c r="F1594" s="912"/>
      <c r="G1594" s="792">
        <v>1815694.27</v>
      </c>
      <c r="H1594" s="792">
        <v>477035.86</v>
      </c>
      <c r="I1594" s="793">
        <v>-53.02</v>
      </c>
    </row>
    <row r="1595" spans="1:9" ht="14.85" customHeight="1">
      <c r="A1595" s="793" t="s">
        <v>2574</v>
      </c>
      <c r="B1595" s="914" t="s">
        <v>3977</v>
      </c>
      <c r="C1595" s="792">
        <v>66387.3</v>
      </c>
      <c r="D1595" s="792">
        <v>0</v>
      </c>
      <c r="E1595" s="792">
        <v>66387.3</v>
      </c>
      <c r="F1595" s="912"/>
      <c r="G1595" s="792">
        <v>127791.63</v>
      </c>
      <c r="H1595" s="792">
        <v>26399.1</v>
      </c>
      <c r="I1595" s="793">
        <v>151.47999999999999</v>
      </c>
    </row>
    <row r="1596" spans="1:9" ht="14.85" customHeight="1" thickBot="1">
      <c r="A1596" s="793" t="s">
        <v>2576</v>
      </c>
      <c r="B1596" s="914" t="s">
        <v>2577</v>
      </c>
      <c r="C1596" s="792">
        <v>149419.47</v>
      </c>
      <c r="D1596" s="792">
        <v>0</v>
      </c>
      <c r="E1596" s="792">
        <v>149419.47</v>
      </c>
      <c r="F1596" s="912"/>
      <c r="G1596" s="792">
        <v>467443.38</v>
      </c>
      <c r="H1596" s="792">
        <v>318023.90999999997</v>
      </c>
      <c r="I1596" s="793">
        <v>-53.02</v>
      </c>
    </row>
    <row r="1597" spans="1:9" ht="14.85" customHeight="1" thickBot="1">
      <c r="A1597" s="773"/>
      <c r="B1597" s="804" t="s">
        <v>2579</v>
      </c>
      <c r="C1597" s="915">
        <v>439935.97</v>
      </c>
      <c r="D1597" s="915">
        <v>0</v>
      </c>
      <c r="E1597" s="915">
        <v>439935.97</v>
      </c>
      <c r="F1597" s="916"/>
      <c r="G1597" s="915">
        <v>3263937.89</v>
      </c>
      <c r="H1597" s="915">
        <v>821458.87</v>
      </c>
      <c r="I1597" s="917">
        <v>-46.44</v>
      </c>
    </row>
    <row r="1598" spans="1:9" ht="14.85" customHeight="1" thickBot="1">
      <c r="A1598" s="773"/>
      <c r="B1598" s="804" t="s">
        <v>3479</v>
      </c>
      <c r="C1598" s="915">
        <v>508963.14</v>
      </c>
      <c r="D1598" s="915">
        <v>36138.400000000001</v>
      </c>
      <c r="E1598" s="915">
        <v>545101.54</v>
      </c>
      <c r="F1598" s="916"/>
      <c r="G1598" s="915">
        <v>5168372.75</v>
      </c>
      <c r="H1598" s="915">
        <v>878481.21</v>
      </c>
      <c r="I1598" s="919">
        <v>-37.950000000000003</v>
      </c>
    </row>
    <row r="1599" spans="1:9" ht="13.5" customHeight="1">
      <c r="A1599" s="922" t="s">
        <v>2935</v>
      </c>
      <c r="B1599" s="923" t="s">
        <v>2936</v>
      </c>
      <c r="C1599" s="792"/>
      <c r="D1599" s="792"/>
      <c r="E1599" s="792"/>
      <c r="F1599" s="912"/>
      <c r="G1599" s="792"/>
      <c r="H1599" s="792"/>
      <c r="I1599" s="913"/>
    </row>
    <row r="1600" spans="1:9" ht="13.5" customHeight="1">
      <c r="A1600" s="793" t="s">
        <v>2564</v>
      </c>
      <c r="B1600" s="914" t="s">
        <v>2565</v>
      </c>
      <c r="C1600" s="792"/>
      <c r="D1600" s="792"/>
      <c r="E1600" s="792"/>
      <c r="F1600" s="912"/>
      <c r="G1600" s="792"/>
      <c r="H1600" s="792"/>
      <c r="I1600" s="913"/>
    </row>
    <row r="1601" spans="1:9" ht="26.4">
      <c r="A1601" s="793" t="s">
        <v>2557</v>
      </c>
      <c r="B1601" s="914" t="s">
        <v>3984</v>
      </c>
      <c r="C1601" s="792">
        <v>1616.56</v>
      </c>
      <c r="D1601" s="792">
        <v>0</v>
      </c>
      <c r="E1601" s="792">
        <v>1616.56</v>
      </c>
      <c r="F1601" s="912"/>
      <c r="G1601" s="792">
        <v>2116.56</v>
      </c>
      <c r="H1601" s="792">
        <v>500</v>
      </c>
      <c r="I1601" s="793">
        <v>223.31</v>
      </c>
    </row>
    <row r="1602" spans="1:9" ht="27" thickBot="1">
      <c r="A1602" s="793" t="s">
        <v>2557</v>
      </c>
      <c r="B1602" s="914" t="s">
        <v>3985</v>
      </c>
      <c r="C1602" s="792">
        <v>500</v>
      </c>
      <c r="D1602" s="792">
        <v>0</v>
      </c>
      <c r="E1602" s="792">
        <v>500</v>
      </c>
      <c r="F1602" s="912"/>
      <c r="G1602" s="792">
        <v>500</v>
      </c>
      <c r="H1602" s="792">
        <v>0</v>
      </c>
      <c r="I1602" s="793">
        <v>0</v>
      </c>
    </row>
    <row r="1603" spans="1:9" ht="14.85" customHeight="1" thickBot="1">
      <c r="A1603" s="773"/>
      <c r="B1603" s="804" t="s">
        <v>2579</v>
      </c>
      <c r="C1603" s="915">
        <v>2116.56</v>
      </c>
      <c r="D1603" s="915">
        <v>0</v>
      </c>
      <c r="E1603" s="915">
        <v>2116.56</v>
      </c>
      <c r="F1603" s="916"/>
      <c r="G1603" s="915">
        <v>2616.56</v>
      </c>
      <c r="H1603" s="915">
        <v>500</v>
      </c>
      <c r="I1603" s="917">
        <v>323.31</v>
      </c>
    </row>
    <row r="1604" spans="1:9" ht="14.85" customHeight="1" thickBot="1">
      <c r="A1604" s="773"/>
      <c r="B1604" s="804" t="s">
        <v>3005</v>
      </c>
      <c r="C1604" s="915">
        <v>2116.56</v>
      </c>
      <c r="D1604" s="915">
        <v>0</v>
      </c>
      <c r="E1604" s="915">
        <v>2116.56</v>
      </c>
      <c r="F1604" s="916"/>
      <c r="G1604" s="915">
        <v>2616.56</v>
      </c>
      <c r="H1604" s="915">
        <v>500</v>
      </c>
      <c r="I1604" s="919">
        <v>323.31</v>
      </c>
    </row>
    <row r="1605" spans="1:9" ht="14.85" customHeight="1">
      <c r="A1605" s="2924"/>
      <c r="B1605" s="2845" t="s">
        <v>3986</v>
      </c>
      <c r="C1605" s="925">
        <v>534151.55000000005</v>
      </c>
      <c r="D1605" s="925">
        <v>39433.800000000003</v>
      </c>
      <c r="E1605" s="925">
        <v>573779.6</v>
      </c>
      <c r="F1605" s="819"/>
      <c r="G1605" s="925">
        <v>5705695.6399999997</v>
      </c>
      <c r="H1605" s="925">
        <v>898405.13</v>
      </c>
      <c r="I1605" s="926">
        <v>-36.130000000000003</v>
      </c>
    </row>
    <row r="1606" spans="1:9" ht="12" customHeight="1" thickBot="1">
      <c r="A1606" s="2924"/>
      <c r="B1606" s="2925"/>
      <c r="C1606" s="927">
        <v>194.25</v>
      </c>
      <c r="D1606" s="928"/>
      <c r="E1606" s="928"/>
      <c r="F1606" s="929"/>
      <c r="G1606" s="842"/>
      <c r="H1606" s="928"/>
      <c r="I1606" s="930"/>
    </row>
    <row r="1607" spans="1:9" ht="12.75" customHeight="1">
      <c r="A1607" s="804" t="s">
        <v>3987</v>
      </c>
      <c r="B1607" s="911" t="s">
        <v>3988</v>
      </c>
      <c r="C1607" s="792"/>
      <c r="D1607" s="792"/>
      <c r="E1607" s="792"/>
      <c r="F1607" s="912"/>
      <c r="G1607" s="792"/>
      <c r="H1607" s="792"/>
      <c r="I1607" s="913"/>
    </row>
    <row r="1608" spans="1:9" ht="12.75" customHeight="1">
      <c r="A1608" s="922" t="s">
        <v>2566</v>
      </c>
      <c r="B1608" s="923" t="s">
        <v>3989</v>
      </c>
      <c r="C1608" s="792"/>
      <c r="D1608" s="792"/>
      <c r="E1608" s="792"/>
      <c r="F1608" s="912"/>
      <c r="G1608" s="792"/>
      <c r="H1608" s="792"/>
      <c r="I1608" s="913"/>
    </row>
    <row r="1609" spans="1:9" ht="12.75" customHeight="1">
      <c r="A1609" s="793" t="s">
        <v>3990</v>
      </c>
      <c r="B1609" s="914" t="s">
        <v>3991</v>
      </c>
      <c r="C1609" s="792"/>
      <c r="D1609" s="792"/>
      <c r="E1609" s="792"/>
      <c r="F1609" s="912"/>
      <c r="G1609" s="792"/>
      <c r="H1609" s="792"/>
      <c r="I1609" s="913"/>
    </row>
    <row r="1610" spans="1:9" ht="26.25" customHeight="1" thickBot="1">
      <c r="A1610" s="793" t="s">
        <v>2557</v>
      </c>
      <c r="B1610" s="914" t="s">
        <v>3992</v>
      </c>
      <c r="C1610" s="792">
        <v>0</v>
      </c>
      <c r="D1610" s="792">
        <v>0</v>
      </c>
      <c r="E1610" s="792">
        <v>0</v>
      </c>
      <c r="F1610" s="912"/>
      <c r="G1610" s="792">
        <v>-2782.96</v>
      </c>
      <c r="H1610" s="792">
        <v>0</v>
      </c>
      <c r="I1610" s="793">
        <v>0</v>
      </c>
    </row>
    <row r="1611" spans="1:9" ht="14.85" customHeight="1" thickBot="1">
      <c r="A1611" s="773"/>
      <c r="B1611" s="804" t="s">
        <v>3993</v>
      </c>
      <c r="C1611" s="915">
        <v>0</v>
      </c>
      <c r="D1611" s="915">
        <v>0</v>
      </c>
      <c r="E1611" s="915">
        <v>0</v>
      </c>
      <c r="F1611" s="916"/>
      <c r="G1611" s="915">
        <v>-2782.96</v>
      </c>
      <c r="H1611" s="915">
        <v>0</v>
      </c>
      <c r="I1611" s="917">
        <v>0</v>
      </c>
    </row>
    <row r="1612" spans="1:9" ht="13.5" customHeight="1">
      <c r="A1612" s="793" t="s">
        <v>2670</v>
      </c>
      <c r="B1612" s="914" t="s">
        <v>2671</v>
      </c>
      <c r="C1612" s="792"/>
      <c r="D1612" s="792"/>
      <c r="E1612" s="792"/>
      <c r="F1612" s="912"/>
      <c r="G1612" s="792"/>
      <c r="H1612" s="792"/>
      <c r="I1612" s="913"/>
    </row>
    <row r="1613" spans="1:9" ht="13.5" customHeight="1">
      <c r="A1613" s="918"/>
      <c r="B1613" s="914" t="s">
        <v>3994</v>
      </c>
      <c r="C1613" s="792">
        <v>0</v>
      </c>
      <c r="D1613" s="792">
        <v>0</v>
      </c>
      <c r="E1613" s="792">
        <v>0</v>
      </c>
      <c r="F1613" s="912"/>
      <c r="G1613" s="792">
        <v>5766.94</v>
      </c>
      <c r="H1613" s="792">
        <v>0</v>
      </c>
      <c r="I1613" s="793">
        <v>0</v>
      </c>
    </row>
    <row r="1614" spans="1:9" ht="13.5" customHeight="1">
      <c r="A1614" s="793" t="s">
        <v>2557</v>
      </c>
      <c r="B1614" s="914" t="s">
        <v>3995</v>
      </c>
      <c r="C1614" s="792">
        <v>0</v>
      </c>
      <c r="D1614" s="792">
        <v>0</v>
      </c>
      <c r="E1614" s="792">
        <v>0</v>
      </c>
      <c r="F1614" s="912"/>
      <c r="G1614" s="792">
        <v>111824.15</v>
      </c>
      <c r="H1614" s="792">
        <v>0</v>
      </c>
      <c r="I1614" s="793">
        <v>0</v>
      </c>
    </row>
    <row r="1615" spans="1:9" ht="26.4">
      <c r="A1615" s="793" t="s">
        <v>2570</v>
      </c>
      <c r="B1615" s="914" t="s">
        <v>3996</v>
      </c>
      <c r="C1615" s="792">
        <v>0</v>
      </c>
      <c r="D1615" s="792">
        <v>0</v>
      </c>
      <c r="E1615" s="792">
        <v>0</v>
      </c>
      <c r="F1615" s="912"/>
      <c r="G1615" s="792">
        <v>8350.2099999999991</v>
      </c>
      <c r="H1615" s="792">
        <v>0</v>
      </c>
      <c r="I1615" s="793">
        <v>0</v>
      </c>
    </row>
    <row r="1616" spans="1:9" ht="26.4">
      <c r="A1616" s="793" t="s">
        <v>2572</v>
      </c>
      <c r="B1616" s="914" t="s">
        <v>3997</v>
      </c>
      <c r="C1616" s="792">
        <v>0</v>
      </c>
      <c r="D1616" s="792">
        <v>0</v>
      </c>
      <c r="E1616" s="792">
        <v>0</v>
      </c>
      <c r="F1616" s="912"/>
      <c r="G1616" s="792">
        <v>43901.52</v>
      </c>
      <c r="H1616" s="792">
        <v>0</v>
      </c>
      <c r="I1616" s="793">
        <v>0</v>
      </c>
    </row>
    <row r="1617" spans="1:9" ht="14.85" customHeight="1">
      <c r="A1617" s="793" t="s">
        <v>2574</v>
      </c>
      <c r="B1617" s="914" t="s">
        <v>3998</v>
      </c>
      <c r="C1617" s="792">
        <v>0</v>
      </c>
      <c r="D1617" s="792">
        <v>0</v>
      </c>
      <c r="E1617" s="792">
        <v>0</v>
      </c>
      <c r="F1617" s="912"/>
      <c r="G1617" s="792">
        <v>107152.76</v>
      </c>
      <c r="H1617" s="792">
        <v>0</v>
      </c>
      <c r="I1617" s="793">
        <v>0</v>
      </c>
    </row>
    <row r="1618" spans="1:9" ht="14.85" customHeight="1" thickBot="1">
      <c r="A1618" s="793" t="s">
        <v>2590</v>
      </c>
      <c r="B1618" s="914" t="s">
        <v>3999</v>
      </c>
      <c r="C1618" s="792">
        <v>0</v>
      </c>
      <c r="D1618" s="792">
        <v>0</v>
      </c>
      <c r="E1618" s="792">
        <v>0</v>
      </c>
      <c r="F1618" s="912"/>
      <c r="G1618" s="792">
        <v>206.85</v>
      </c>
      <c r="H1618" s="792">
        <v>0</v>
      </c>
      <c r="I1618" s="793">
        <v>0</v>
      </c>
    </row>
    <row r="1619" spans="1:9" ht="14.85" customHeight="1" thickBot="1">
      <c r="A1619" s="773"/>
      <c r="B1619" s="804" t="s">
        <v>2844</v>
      </c>
      <c r="C1619" s="915">
        <v>0</v>
      </c>
      <c r="D1619" s="915">
        <v>0</v>
      </c>
      <c r="E1619" s="915">
        <v>0</v>
      </c>
      <c r="F1619" s="916"/>
      <c r="G1619" s="915">
        <v>277202.43</v>
      </c>
      <c r="H1619" s="915">
        <v>0</v>
      </c>
      <c r="I1619" s="917">
        <v>0</v>
      </c>
    </row>
    <row r="1620" spans="1:9" ht="14.85" customHeight="1">
      <c r="A1620" s="793" t="s">
        <v>2979</v>
      </c>
      <c r="B1620" s="914" t="s">
        <v>2980</v>
      </c>
      <c r="C1620" s="792"/>
      <c r="D1620" s="792"/>
      <c r="E1620" s="792"/>
      <c r="F1620" s="912"/>
      <c r="G1620" s="792"/>
      <c r="H1620" s="792"/>
      <c r="I1620" s="913"/>
    </row>
    <row r="1621" spans="1:9" ht="14.85" customHeight="1">
      <c r="A1621" s="793" t="s">
        <v>2557</v>
      </c>
      <c r="B1621" s="914" t="s">
        <v>4000</v>
      </c>
      <c r="C1621" s="792">
        <v>0</v>
      </c>
      <c r="D1621" s="792">
        <v>0</v>
      </c>
      <c r="E1621" s="792">
        <v>0</v>
      </c>
      <c r="F1621" s="912"/>
      <c r="G1621" s="792">
        <v>13295</v>
      </c>
      <c r="H1621" s="792">
        <v>0</v>
      </c>
      <c r="I1621" s="793">
        <v>0</v>
      </c>
    </row>
    <row r="1622" spans="1:9" ht="14.85" customHeight="1" thickBot="1">
      <c r="A1622" s="793" t="s">
        <v>2557</v>
      </c>
      <c r="B1622" s="914" t="s">
        <v>4001</v>
      </c>
      <c r="C1622" s="792">
        <v>0</v>
      </c>
      <c r="D1622" s="792">
        <v>0</v>
      </c>
      <c r="E1622" s="792">
        <v>0</v>
      </c>
      <c r="F1622" s="912"/>
      <c r="G1622" s="792">
        <v>87000</v>
      </c>
      <c r="H1622" s="792">
        <v>0</v>
      </c>
      <c r="I1622" s="793">
        <v>0</v>
      </c>
    </row>
    <row r="1623" spans="1:9" ht="15" thickBot="1">
      <c r="A1623" s="773"/>
      <c r="B1623" s="804" t="s">
        <v>2982</v>
      </c>
      <c r="C1623" s="915">
        <v>0</v>
      </c>
      <c r="D1623" s="915">
        <v>0</v>
      </c>
      <c r="E1623" s="915">
        <v>0</v>
      </c>
      <c r="F1623" s="916"/>
      <c r="G1623" s="915">
        <v>100295</v>
      </c>
      <c r="H1623" s="915">
        <v>0</v>
      </c>
      <c r="I1623" s="917">
        <v>0</v>
      </c>
    </row>
    <row r="1624" spans="1:9" ht="18" customHeight="1">
      <c r="A1624" s="793" t="s">
        <v>2564</v>
      </c>
      <c r="B1624" s="914" t="s">
        <v>2565</v>
      </c>
      <c r="C1624" s="792"/>
      <c r="D1624" s="792"/>
      <c r="E1624" s="792"/>
      <c r="F1624" s="912"/>
      <c r="G1624" s="792"/>
      <c r="H1624" s="792"/>
      <c r="I1624" s="913"/>
    </row>
    <row r="1625" spans="1:9" ht="18" customHeight="1">
      <c r="A1625" s="793" t="s">
        <v>2557</v>
      </c>
      <c r="B1625" s="914" t="s">
        <v>4002</v>
      </c>
      <c r="C1625" s="792">
        <v>3607.1</v>
      </c>
      <c r="D1625" s="792">
        <v>0</v>
      </c>
      <c r="E1625" s="792">
        <v>3607.1</v>
      </c>
      <c r="F1625" s="912"/>
      <c r="G1625" s="792">
        <v>8707.1</v>
      </c>
      <c r="H1625" s="792">
        <v>5000</v>
      </c>
      <c r="I1625" s="793">
        <v>-27.86</v>
      </c>
    </row>
    <row r="1626" spans="1:9" ht="18" customHeight="1">
      <c r="A1626" s="793" t="s">
        <v>2570</v>
      </c>
      <c r="B1626" s="914" t="s">
        <v>4003</v>
      </c>
      <c r="C1626" s="792">
        <v>0</v>
      </c>
      <c r="D1626" s="792">
        <v>0</v>
      </c>
      <c r="E1626" s="792">
        <v>0</v>
      </c>
      <c r="F1626" s="912"/>
      <c r="G1626" s="792">
        <v>37894.99</v>
      </c>
      <c r="H1626" s="792">
        <v>0</v>
      </c>
      <c r="I1626" s="793">
        <v>0</v>
      </c>
    </row>
    <row r="1627" spans="1:9" ht="18" customHeight="1" thickBot="1">
      <c r="A1627" s="793" t="s">
        <v>2572</v>
      </c>
      <c r="B1627" s="914" t="s">
        <v>4004</v>
      </c>
      <c r="C1627" s="792">
        <v>0</v>
      </c>
      <c r="D1627" s="792">
        <v>0</v>
      </c>
      <c r="E1627" s="792">
        <v>0</v>
      </c>
      <c r="F1627" s="912"/>
      <c r="G1627" s="792">
        <v>11052.64</v>
      </c>
      <c r="H1627" s="792">
        <v>0</v>
      </c>
      <c r="I1627" s="793">
        <v>0</v>
      </c>
    </row>
    <row r="1628" spans="1:9" ht="18" customHeight="1" thickBot="1">
      <c r="A1628" s="773"/>
      <c r="B1628" s="804" t="s">
        <v>2579</v>
      </c>
      <c r="C1628" s="915">
        <v>3607.1</v>
      </c>
      <c r="D1628" s="915">
        <v>0</v>
      </c>
      <c r="E1628" s="915">
        <v>3607.1</v>
      </c>
      <c r="F1628" s="916"/>
      <c r="G1628" s="915">
        <v>57654.73</v>
      </c>
      <c r="H1628" s="915">
        <v>5000</v>
      </c>
      <c r="I1628" s="917">
        <v>-27.86</v>
      </c>
    </row>
    <row r="1629" spans="1:9" ht="18" customHeight="1" thickBot="1">
      <c r="A1629" s="773"/>
      <c r="B1629" s="804" t="s">
        <v>2880</v>
      </c>
      <c r="C1629" s="915">
        <v>3607.1</v>
      </c>
      <c r="D1629" s="915">
        <v>0</v>
      </c>
      <c r="E1629" s="915">
        <v>3607.1</v>
      </c>
      <c r="F1629" s="916"/>
      <c r="G1629" s="915">
        <v>432369.2</v>
      </c>
      <c r="H1629" s="915">
        <v>5000</v>
      </c>
      <c r="I1629" s="919">
        <v>-27.86</v>
      </c>
    </row>
    <row r="1630" spans="1:9" ht="18" customHeight="1">
      <c r="A1630" s="922" t="s">
        <v>2672</v>
      </c>
      <c r="B1630" s="923" t="s">
        <v>4005</v>
      </c>
      <c r="C1630" s="792"/>
      <c r="D1630" s="792"/>
      <c r="E1630" s="792"/>
      <c r="F1630" s="912"/>
      <c r="G1630" s="792"/>
      <c r="H1630" s="792"/>
      <c r="I1630" s="913"/>
    </row>
    <row r="1631" spans="1:9" ht="18" customHeight="1">
      <c r="A1631" s="793" t="s">
        <v>2979</v>
      </c>
      <c r="B1631" s="914" t="s">
        <v>2980</v>
      </c>
      <c r="C1631" s="792"/>
      <c r="D1631" s="792"/>
      <c r="E1631" s="792"/>
      <c r="F1631" s="912"/>
      <c r="G1631" s="792"/>
      <c r="H1631" s="792"/>
      <c r="I1631" s="913"/>
    </row>
    <row r="1632" spans="1:9" ht="18" customHeight="1" thickBot="1">
      <c r="A1632" s="793" t="s">
        <v>2557</v>
      </c>
      <c r="B1632" s="914" t="s">
        <v>4006</v>
      </c>
      <c r="C1632" s="792">
        <v>0</v>
      </c>
      <c r="D1632" s="792">
        <v>0</v>
      </c>
      <c r="E1632" s="792">
        <v>0</v>
      </c>
      <c r="F1632" s="912"/>
      <c r="G1632" s="792">
        <v>1250</v>
      </c>
      <c r="H1632" s="792">
        <v>0</v>
      </c>
      <c r="I1632" s="793">
        <v>0</v>
      </c>
    </row>
    <row r="1633" spans="1:9" ht="18" customHeight="1" thickBot="1">
      <c r="A1633" s="773"/>
      <c r="B1633" s="804" t="s">
        <v>2982</v>
      </c>
      <c r="C1633" s="915">
        <v>0</v>
      </c>
      <c r="D1633" s="915">
        <v>0</v>
      </c>
      <c r="E1633" s="915">
        <v>0</v>
      </c>
      <c r="F1633" s="916"/>
      <c r="G1633" s="915">
        <v>1250</v>
      </c>
      <c r="H1633" s="915">
        <v>0</v>
      </c>
      <c r="I1633" s="917">
        <v>0</v>
      </c>
    </row>
    <row r="1634" spans="1:9" ht="18" customHeight="1" thickBot="1">
      <c r="A1634" s="773"/>
      <c r="B1634" s="804" t="s">
        <v>3315</v>
      </c>
      <c r="C1634" s="915">
        <v>0</v>
      </c>
      <c r="D1634" s="915">
        <v>0</v>
      </c>
      <c r="E1634" s="915">
        <v>0</v>
      </c>
      <c r="F1634" s="916"/>
      <c r="G1634" s="915">
        <v>1250</v>
      </c>
      <c r="H1634" s="915">
        <v>0</v>
      </c>
      <c r="I1634" s="919">
        <v>0</v>
      </c>
    </row>
    <row r="1635" spans="1:9">
      <c r="A1635" s="922" t="s">
        <v>2557</v>
      </c>
      <c r="B1635" s="923" t="s">
        <v>4007</v>
      </c>
      <c r="C1635" s="792"/>
      <c r="D1635" s="792"/>
      <c r="E1635" s="792"/>
      <c r="F1635" s="912"/>
      <c r="G1635" s="792"/>
      <c r="H1635" s="792"/>
      <c r="I1635" s="913"/>
    </row>
    <row r="1636" spans="1:9">
      <c r="A1636" s="793" t="s">
        <v>3903</v>
      </c>
      <c r="B1636" s="914" t="s">
        <v>3904</v>
      </c>
      <c r="C1636" s="792"/>
      <c r="D1636" s="792"/>
      <c r="E1636" s="792"/>
      <c r="F1636" s="912"/>
      <c r="G1636" s="792"/>
      <c r="H1636" s="792"/>
      <c r="I1636" s="913"/>
    </row>
    <row r="1637" spans="1:9" ht="27" thickBot="1">
      <c r="A1637" s="793" t="s">
        <v>2557</v>
      </c>
      <c r="B1637" s="914" t="s">
        <v>4008</v>
      </c>
      <c r="C1637" s="792">
        <v>0</v>
      </c>
      <c r="D1637" s="792">
        <v>0</v>
      </c>
      <c r="E1637" s="792">
        <v>0</v>
      </c>
      <c r="F1637" s="912"/>
      <c r="G1637" s="792">
        <v>5424.07</v>
      </c>
      <c r="H1637" s="792">
        <v>0</v>
      </c>
      <c r="I1637" s="793">
        <v>0</v>
      </c>
    </row>
    <row r="1638" spans="1:9" ht="15" thickBot="1">
      <c r="A1638" s="773"/>
      <c r="B1638" s="804" t="s">
        <v>3906</v>
      </c>
      <c r="C1638" s="915">
        <v>0</v>
      </c>
      <c r="D1638" s="915">
        <v>0</v>
      </c>
      <c r="E1638" s="915">
        <v>0</v>
      </c>
      <c r="F1638" s="916"/>
      <c r="G1638" s="915">
        <v>5424.07</v>
      </c>
      <c r="H1638" s="915">
        <v>0</v>
      </c>
      <c r="I1638" s="917">
        <v>0</v>
      </c>
    </row>
    <row r="1639" spans="1:9">
      <c r="A1639" s="793" t="s">
        <v>3907</v>
      </c>
      <c r="B1639" s="914" t="s">
        <v>3908</v>
      </c>
      <c r="C1639" s="792"/>
      <c r="D1639" s="792"/>
      <c r="E1639" s="792"/>
      <c r="F1639" s="912"/>
      <c r="G1639" s="792"/>
      <c r="H1639" s="792"/>
      <c r="I1639" s="913"/>
    </row>
    <row r="1640" spans="1:9">
      <c r="A1640" s="793" t="s">
        <v>2566</v>
      </c>
      <c r="B1640" s="914" t="s">
        <v>277</v>
      </c>
      <c r="C1640" s="792">
        <v>0</v>
      </c>
      <c r="D1640" s="792">
        <v>0</v>
      </c>
      <c r="E1640" s="792">
        <v>0</v>
      </c>
      <c r="F1640" s="912"/>
      <c r="G1640" s="792">
        <v>3950</v>
      </c>
      <c r="H1640" s="792">
        <v>0</v>
      </c>
      <c r="I1640" s="793">
        <v>0</v>
      </c>
    </row>
    <row r="1641" spans="1:9" ht="26.4">
      <c r="A1641" s="793" t="s">
        <v>2557</v>
      </c>
      <c r="B1641" s="914" t="s">
        <v>4008</v>
      </c>
      <c r="C1641" s="792">
        <v>0</v>
      </c>
      <c r="D1641" s="792">
        <v>0</v>
      </c>
      <c r="E1641" s="792">
        <v>0</v>
      </c>
      <c r="F1641" s="912"/>
      <c r="G1641" s="792">
        <v>24067.43</v>
      </c>
      <c r="H1641" s="792">
        <v>0</v>
      </c>
      <c r="I1641" s="793">
        <v>0</v>
      </c>
    </row>
    <row r="1642" spans="1:9" ht="15" thickBot="1">
      <c r="A1642" s="793" t="s">
        <v>2570</v>
      </c>
      <c r="B1642" s="914" t="s">
        <v>3924</v>
      </c>
      <c r="C1642" s="792">
        <v>0</v>
      </c>
      <c r="D1642" s="792">
        <v>0</v>
      </c>
      <c r="E1642" s="792">
        <v>0</v>
      </c>
      <c r="F1642" s="912"/>
      <c r="G1642" s="792">
        <v>849</v>
      </c>
      <c r="H1642" s="792">
        <v>0</v>
      </c>
      <c r="I1642" s="793">
        <v>0</v>
      </c>
    </row>
    <row r="1643" spans="1:9" ht="15" thickBot="1">
      <c r="A1643" s="773"/>
      <c r="B1643" s="804" t="s">
        <v>3909</v>
      </c>
      <c r="C1643" s="915">
        <v>0</v>
      </c>
      <c r="D1643" s="915">
        <v>0</v>
      </c>
      <c r="E1643" s="915">
        <v>0</v>
      </c>
      <c r="F1643" s="916"/>
      <c r="G1643" s="915">
        <v>28866.43</v>
      </c>
      <c r="H1643" s="915">
        <v>0</v>
      </c>
      <c r="I1643" s="917">
        <v>0</v>
      </c>
    </row>
    <row r="1644" spans="1:9" ht="26.4">
      <c r="A1644" s="793" t="s">
        <v>3910</v>
      </c>
      <c r="B1644" s="914" t="s">
        <v>4009</v>
      </c>
      <c r="C1644" s="792"/>
      <c r="D1644" s="792"/>
      <c r="E1644" s="792"/>
      <c r="F1644" s="912"/>
      <c r="G1644" s="792"/>
      <c r="H1644" s="792"/>
      <c r="I1644" s="913"/>
    </row>
    <row r="1645" spans="1:9" ht="15" thickBot="1">
      <c r="A1645" s="793" t="s">
        <v>2570</v>
      </c>
      <c r="B1645" s="914" t="s">
        <v>4010</v>
      </c>
      <c r="C1645" s="792">
        <v>0</v>
      </c>
      <c r="D1645" s="792">
        <v>0</v>
      </c>
      <c r="E1645" s="792">
        <v>0</v>
      </c>
      <c r="F1645" s="912"/>
      <c r="G1645" s="792">
        <v>-38.39</v>
      </c>
      <c r="H1645" s="792">
        <v>0</v>
      </c>
      <c r="I1645" s="793">
        <v>0</v>
      </c>
    </row>
    <row r="1646" spans="1:9" ht="15" thickBot="1">
      <c r="A1646" s="773"/>
      <c r="B1646" s="804" t="s">
        <v>3912</v>
      </c>
      <c r="C1646" s="915">
        <v>0</v>
      </c>
      <c r="D1646" s="915">
        <v>0</v>
      </c>
      <c r="E1646" s="915">
        <v>0</v>
      </c>
      <c r="F1646" s="916"/>
      <c r="G1646" s="915">
        <v>-38.39</v>
      </c>
      <c r="H1646" s="915">
        <v>0</v>
      </c>
      <c r="I1646" s="917">
        <v>0</v>
      </c>
    </row>
    <row r="1647" spans="1:9">
      <c r="A1647" s="793" t="s">
        <v>2564</v>
      </c>
      <c r="B1647" s="914" t="s">
        <v>2565</v>
      </c>
      <c r="C1647" s="792"/>
      <c r="D1647" s="792"/>
      <c r="E1647" s="792"/>
      <c r="F1647" s="912"/>
      <c r="G1647" s="792"/>
      <c r="H1647" s="792"/>
      <c r="I1647" s="913"/>
    </row>
    <row r="1648" spans="1:9">
      <c r="A1648" s="793" t="s">
        <v>2566</v>
      </c>
      <c r="B1648" s="914" t="s">
        <v>277</v>
      </c>
      <c r="C1648" s="792">
        <v>0</v>
      </c>
      <c r="D1648" s="792">
        <v>0</v>
      </c>
      <c r="E1648" s="792">
        <v>0</v>
      </c>
      <c r="F1648" s="912"/>
      <c r="G1648" s="792">
        <v>23239.83</v>
      </c>
      <c r="H1648" s="792">
        <v>0</v>
      </c>
      <c r="I1648" s="793">
        <v>0</v>
      </c>
    </row>
    <row r="1649" spans="1:9" ht="15" thickBot="1">
      <c r="A1649" s="793" t="s">
        <v>2557</v>
      </c>
      <c r="B1649" s="914" t="s">
        <v>3924</v>
      </c>
      <c r="C1649" s="792">
        <v>0</v>
      </c>
      <c r="D1649" s="792">
        <v>0</v>
      </c>
      <c r="E1649" s="792">
        <v>0</v>
      </c>
      <c r="F1649" s="912"/>
      <c r="G1649" s="792">
        <v>48.27</v>
      </c>
      <c r="H1649" s="792">
        <v>0</v>
      </c>
      <c r="I1649" s="793">
        <v>0</v>
      </c>
    </row>
    <row r="1650" spans="1:9" ht="15" thickBot="1">
      <c r="A1650" s="773"/>
      <c r="B1650" s="804" t="s">
        <v>2579</v>
      </c>
      <c r="C1650" s="915">
        <v>0</v>
      </c>
      <c r="D1650" s="915">
        <v>0</v>
      </c>
      <c r="E1650" s="915">
        <v>0</v>
      </c>
      <c r="F1650" s="916"/>
      <c r="G1650" s="915">
        <v>23288.1</v>
      </c>
      <c r="H1650" s="915">
        <v>0</v>
      </c>
      <c r="I1650" s="917">
        <v>0</v>
      </c>
    </row>
    <row r="1651" spans="1:9" ht="15" thickBot="1">
      <c r="A1651" s="773"/>
      <c r="B1651" s="804" t="s">
        <v>3479</v>
      </c>
      <c r="C1651" s="915">
        <v>0</v>
      </c>
      <c r="D1651" s="915">
        <v>0</v>
      </c>
      <c r="E1651" s="915">
        <v>0</v>
      </c>
      <c r="F1651" s="916"/>
      <c r="G1651" s="915">
        <v>57540.21</v>
      </c>
      <c r="H1651" s="915">
        <v>0</v>
      </c>
      <c r="I1651" s="919">
        <v>0</v>
      </c>
    </row>
    <row r="1652" spans="1:9">
      <c r="A1652" s="922" t="s">
        <v>2570</v>
      </c>
      <c r="B1652" s="923" t="s">
        <v>4011</v>
      </c>
      <c r="C1652" s="792"/>
      <c r="D1652" s="792"/>
      <c r="E1652" s="792"/>
      <c r="F1652" s="912"/>
      <c r="G1652" s="792"/>
      <c r="H1652" s="792"/>
      <c r="I1652" s="913"/>
    </row>
    <row r="1653" spans="1:9">
      <c r="A1653" s="793" t="s">
        <v>2670</v>
      </c>
      <c r="B1653" s="914" t="s">
        <v>2671</v>
      </c>
      <c r="C1653" s="792"/>
      <c r="D1653" s="792"/>
      <c r="E1653" s="792"/>
      <c r="F1653" s="912"/>
      <c r="G1653" s="792"/>
      <c r="H1653" s="792"/>
      <c r="I1653" s="913"/>
    </row>
    <row r="1654" spans="1:9" ht="27" thickBot="1">
      <c r="A1654" s="793" t="s">
        <v>2557</v>
      </c>
      <c r="B1654" s="914" t="s">
        <v>4012</v>
      </c>
      <c r="C1654" s="792">
        <v>0</v>
      </c>
      <c r="D1654" s="792">
        <v>0</v>
      </c>
      <c r="E1654" s="792">
        <v>0</v>
      </c>
      <c r="F1654" s="912"/>
      <c r="G1654" s="792">
        <v>5000</v>
      </c>
      <c r="H1654" s="792">
        <v>0</v>
      </c>
      <c r="I1654" s="793">
        <v>0</v>
      </c>
    </row>
    <row r="1655" spans="1:9" ht="15" thickBot="1">
      <c r="A1655" s="773"/>
      <c r="B1655" s="804" t="s">
        <v>2844</v>
      </c>
      <c r="C1655" s="915">
        <v>0</v>
      </c>
      <c r="D1655" s="915">
        <v>0</v>
      </c>
      <c r="E1655" s="915">
        <v>0</v>
      </c>
      <c r="F1655" s="916"/>
      <c r="G1655" s="915">
        <v>5000</v>
      </c>
      <c r="H1655" s="915">
        <v>0</v>
      </c>
      <c r="I1655" s="917">
        <v>0</v>
      </c>
    </row>
    <row r="1656" spans="1:9">
      <c r="A1656" s="793" t="s">
        <v>3227</v>
      </c>
      <c r="B1656" s="914" t="s">
        <v>3228</v>
      </c>
      <c r="C1656" s="792"/>
      <c r="D1656" s="792"/>
      <c r="E1656" s="792"/>
      <c r="F1656" s="912"/>
      <c r="G1656" s="792"/>
      <c r="H1656" s="792"/>
      <c r="I1656" s="913"/>
    </row>
    <row r="1657" spans="1:9" ht="27" thickBot="1">
      <c r="A1657" s="793" t="s">
        <v>2557</v>
      </c>
      <c r="B1657" s="914" t="s">
        <v>4013</v>
      </c>
      <c r="C1657" s="792">
        <v>0</v>
      </c>
      <c r="D1657" s="792">
        <v>0</v>
      </c>
      <c r="E1657" s="792">
        <v>0</v>
      </c>
      <c r="F1657" s="912"/>
      <c r="G1657" s="792">
        <v>4576.67</v>
      </c>
      <c r="H1657" s="792">
        <v>0</v>
      </c>
      <c r="I1657" s="793">
        <v>0</v>
      </c>
    </row>
    <row r="1658" spans="1:9" ht="15" thickBot="1">
      <c r="A1658" s="773"/>
      <c r="B1658" s="804" t="s">
        <v>3233</v>
      </c>
      <c r="C1658" s="915">
        <v>0</v>
      </c>
      <c r="D1658" s="915">
        <v>0</v>
      </c>
      <c r="E1658" s="915">
        <v>0</v>
      </c>
      <c r="F1658" s="916"/>
      <c r="G1658" s="915">
        <v>4576.67</v>
      </c>
      <c r="H1658" s="915">
        <v>0</v>
      </c>
      <c r="I1658" s="917">
        <v>0</v>
      </c>
    </row>
    <row r="1659" spans="1:9" ht="15" thickBot="1">
      <c r="A1659" s="773"/>
      <c r="B1659" s="804" t="s">
        <v>3571</v>
      </c>
      <c r="C1659" s="915">
        <v>0</v>
      </c>
      <c r="D1659" s="915">
        <v>0</v>
      </c>
      <c r="E1659" s="915">
        <v>0</v>
      </c>
      <c r="F1659" s="916"/>
      <c r="G1659" s="915">
        <v>9576.67</v>
      </c>
      <c r="H1659" s="915">
        <v>0</v>
      </c>
      <c r="I1659" s="919">
        <v>0</v>
      </c>
    </row>
    <row r="1660" spans="1:9">
      <c r="A1660" s="922" t="s">
        <v>2881</v>
      </c>
      <c r="B1660" s="923" t="s">
        <v>4014</v>
      </c>
      <c r="C1660" s="792"/>
      <c r="D1660" s="792"/>
      <c r="E1660" s="792"/>
      <c r="F1660" s="912"/>
      <c r="G1660" s="792"/>
      <c r="H1660" s="792"/>
      <c r="I1660" s="913"/>
    </row>
    <row r="1661" spans="1:9" ht="14.25" customHeight="1">
      <c r="A1661" s="793" t="s">
        <v>2670</v>
      </c>
      <c r="B1661" s="914" t="s">
        <v>2671</v>
      </c>
      <c r="C1661" s="792"/>
      <c r="D1661" s="792"/>
      <c r="E1661" s="792"/>
      <c r="F1661" s="912"/>
      <c r="G1661" s="792"/>
      <c r="H1661" s="792"/>
      <c r="I1661" s="913"/>
    </row>
    <row r="1662" spans="1:9" ht="14.25" customHeight="1">
      <c r="A1662" s="793" t="s">
        <v>2566</v>
      </c>
      <c r="B1662" s="914" t="s">
        <v>277</v>
      </c>
      <c r="C1662" s="792">
        <v>0</v>
      </c>
      <c r="D1662" s="792">
        <v>0</v>
      </c>
      <c r="E1662" s="792">
        <v>0</v>
      </c>
      <c r="F1662" s="912"/>
      <c r="G1662" s="792">
        <v>206.71</v>
      </c>
      <c r="H1662" s="792">
        <v>0</v>
      </c>
      <c r="I1662" s="793">
        <v>0</v>
      </c>
    </row>
    <row r="1663" spans="1:9" ht="14.25" customHeight="1">
      <c r="A1663" s="793" t="s">
        <v>2557</v>
      </c>
      <c r="B1663" s="914" t="s">
        <v>4015</v>
      </c>
      <c r="C1663" s="792">
        <v>580.91</v>
      </c>
      <c r="D1663" s="792">
        <v>0</v>
      </c>
      <c r="E1663" s="792">
        <v>580.91</v>
      </c>
      <c r="F1663" s="912"/>
      <c r="G1663" s="792">
        <v>2366.5</v>
      </c>
      <c r="H1663" s="792">
        <v>1685.59</v>
      </c>
      <c r="I1663" s="793">
        <v>-65.540000000000006</v>
      </c>
    </row>
    <row r="1664" spans="1:9" ht="14.25" customHeight="1">
      <c r="A1664" s="793" t="s">
        <v>2557</v>
      </c>
      <c r="B1664" s="914" t="s">
        <v>4016</v>
      </c>
      <c r="C1664" s="792">
        <v>0</v>
      </c>
      <c r="D1664" s="792">
        <v>0</v>
      </c>
      <c r="E1664" s="792">
        <v>0</v>
      </c>
      <c r="F1664" s="912"/>
      <c r="G1664" s="792">
        <v>21453.14</v>
      </c>
      <c r="H1664" s="792">
        <v>0</v>
      </c>
      <c r="I1664" s="793">
        <v>0</v>
      </c>
    </row>
    <row r="1665" spans="1:9" ht="14.25" customHeight="1">
      <c r="A1665" s="793" t="s">
        <v>2570</v>
      </c>
      <c r="B1665" s="914" t="s">
        <v>4017</v>
      </c>
      <c r="C1665" s="792">
        <v>9373.3700000000008</v>
      </c>
      <c r="D1665" s="792">
        <v>0</v>
      </c>
      <c r="E1665" s="792">
        <v>9373.3700000000008</v>
      </c>
      <c r="F1665" s="912"/>
      <c r="G1665" s="792">
        <v>14681.56</v>
      </c>
      <c r="H1665" s="792">
        <v>3192.6</v>
      </c>
      <c r="I1665" s="793">
        <v>193.6</v>
      </c>
    </row>
    <row r="1666" spans="1:9" ht="14.25" customHeight="1">
      <c r="A1666" s="793" t="s">
        <v>2570</v>
      </c>
      <c r="B1666" s="914" t="s">
        <v>4018</v>
      </c>
      <c r="C1666" s="792">
        <v>0</v>
      </c>
      <c r="D1666" s="792">
        <v>0</v>
      </c>
      <c r="E1666" s="792">
        <v>0</v>
      </c>
      <c r="F1666" s="912"/>
      <c r="G1666" s="792">
        <v>25023.07</v>
      </c>
      <c r="H1666" s="792">
        <v>0</v>
      </c>
      <c r="I1666" s="793">
        <v>0</v>
      </c>
    </row>
    <row r="1667" spans="1:9" ht="14.25" customHeight="1" thickBot="1">
      <c r="A1667" s="793" t="s">
        <v>2570</v>
      </c>
      <c r="B1667" s="914" t="s">
        <v>4019</v>
      </c>
      <c r="C1667" s="792">
        <v>0</v>
      </c>
      <c r="D1667" s="792">
        <v>0</v>
      </c>
      <c r="E1667" s="792">
        <v>0</v>
      </c>
      <c r="F1667" s="912"/>
      <c r="G1667" s="792">
        <v>342.33</v>
      </c>
      <c r="H1667" s="792">
        <v>0</v>
      </c>
      <c r="I1667" s="793">
        <v>0</v>
      </c>
    </row>
    <row r="1668" spans="1:9" ht="15" thickBot="1">
      <c r="A1668" s="773"/>
      <c r="B1668" s="804" t="s">
        <v>2844</v>
      </c>
      <c r="C1668" s="915">
        <v>9954.2800000000007</v>
      </c>
      <c r="D1668" s="915">
        <v>0</v>
      </c>
      <c r="E1668" s="915">
        <v>9954.2800000000007</v>
      </c>
      <c r="F1668" s="916"/>
      <c r="G1668" s="915">
        <v>64073.31</v>
      </c>
      <c r="H1668" s="915">
        <v>4878.1899999999996</v>
      </c>
      <c r="I1668" s="917">
        <v>104.06</v>
      </c>
    </row>
    <row r="1669" spans="1:9" ht="18.75" customHeight="1">
      <c r="A1669" s="793" t="s">
        <v>2979</v>
      </c>
      <c r="B1669" s="914" t="s">
        <v>2980</v>
      </c>
      <c r="C1669" s="792"/>
      <c r="D1669" s="792"/>
      <c r="E1669" s="792"/>
      <c r="F1669" s="912"/>
      <c r="G1669" s="792"/>
      <c r="H1669" s="792"/>
      <c r="I1669" s="913"/>
    </row>
    <row r="1670" spans="1:9" ht="18.75" customHeight="1">
      <c r="A1670" s="793" t="s">
        <v>2557</v>
      </c>
      <c r="B1670" s="914" t="s">
        <v>4020</v>
      </c>
      <c r="C1670" s="792">
        <v>25000</v>
      </c>
      <c r="D1670" s="792">
        <v>0</v>
      </c>
      <c r="E1670" s="792">
        <v>25000</v>
      </c>
      <c r="F1670" s="912"/>
      <c r="G1670" s="792">
        <v>131420</v>
      </c>
      <c r="H1670" s="792">
        <v>39000</v>
      </c>
      <c r="I1670" s="793">
        <v>-35.9</v>
      </c>
    </row>
    <row r="1671" spans="1:9" ht="18.75" customHeight="1">
      <c r="A1671" s="793" t="s">
        <v>2572</v>
      </c>
      <c r="B1671" s="914" t="s">
        <v>4021</v>
      </c>
      <c r="C1671" s="792">
        <v>20000</v>
      </c>
      <c r="D1671" s="792">
        <v>0</v>
      </c>
      <c r="E1671" s="792">
        <v>20000</v>
      </c>
      <c r="F1671" s="912"/>
      <c r="G1671" s="792">
        <v>95860</v>
      </c>
      <c r="H1671" s="792">
        <v>28900</v>
      </c>
      <c r="I1671" s="793">
        <v>-30.8</v>
      </c>
    </row>
    <row r="1672" spans="1:9" ht="18.75" customHeight="1" thickBot="1">
      <c r="A1672" s="793" t="s">
        <v>2592</v>
      </c>
      <c r="B1672" s="914" t="s">
        <v>4022</v>
      </c>
      <c r="C1672" s="792">
        <v>135600</v>
      </c>
      <c r="D1672" s="792">
        <v>0</v>
      </c>
      <c r="E1672" s="792">
        <v>135600</v>
      </c>
      <c r="F1672" s="912"/>
      <c r="G1672" s="792">
        <v>478200</v>
      </c>
      <c r="H1672" s="792">
        <v>130600</v>
      </c>
      <c r="I1672" s="793">
        <v>3.83</v>
      </c>
    </row>
    <row r="1673" spans="1:9" ht="18.75" customHeight="1" thickBot="1">
      <c r="A1673" s="773"/>
      <c r="B1673" s="804" t="s">
        <v>2982</v>
      </c>
      <c r="C1673" s="915">
        <v>180600</v>
      </c>
      <c r="D1673" s="915">
        <v>0</v>
      </c>
      <c r="E1673" s="915">
        <v>180600</v>
      </c>
      <c r="F1673" s="916"/>
      <c r="G1673" s="915">
        <v>705480</v>
      </c>
      <c r="H1673" s="915">
        <v>198500</v>
      </c>
      <c r="I1673" s="917">
        <v>-9.02</v>
      </c>
    </row>
    <row r="1674" spans="1:9">
      <c r="A1674" s="793" t="s">
        <v>3903</v>
      </c>
      <c r="B1674" s="914" t="s">
        <v>3904</v>
      </c>
      <c r="C1674" s="792"/>
      <c r="D1674" s="792"/>
      <c r="E1674" s="792"/>
      <c r="F1674" s="912"/>
      <c r="G1674" s="792"/>
      <c r="H1674" s="792"/>
      <c r="I1674" s="913"/>
    </row>
    <row r="1675" spans="1:9">
      <c r="A1675" s="793" t="s">
        <v>2557</v>
      </c>
      <c r="B1675" s="914" t="s">
        <v>4023</v>
      </c>
      <c r="C1675" s="792">
        <v>0</v>
      </c>
      <c r="D1675" s="792">
        <v>0</v>
      </c>
      <c r="E1675" s="792">
        <v>0</v>
      </c>
      <c r="F1675" s="912"/>
      <c r="G1675" s="792">
        <v>211572.7</v>
      </c>
      <c r="H1675" s="792">
        <v>0</v>
      </c>
      <c r="I1675" s="793">
        <v>0</v>
      </c>
    </row>
    <row r="1676" spans="1:9">
      <c r="A1676" s="793" t="s">
        <v>2570</v>
      </c>
      <c r="B1676" s="914" t="s">
        <v>4024</v>
      </c>
      <c r="C1676" s="792">
        <v>0</v>
      </c>
      <c r="D1676" s="792">
        <v>0</v>
      </c>
      <c r="E1676" s="792">
        <v>0</v>
      </c>
      <c r="F1676" s="912"/>
      <c r="G1676" s="792">
        <v>3006.43</v>
      </c>
      <c r="H1676" s="792">
        <v>0</v>
      </c>
      <c r="I1676" s="793">
        <v>0</v>
      </c>
    </row>
    <row r="1677" spans="1:9">
      <c r="A1677" s="793" t="s">
        <v>2572</v>
      </c>
      <c r="B1677" s="914" t="s">
        <v>4025</v>
      </c>
      <c r="C1677" s="792">
        <v>0</v>
      </c>
      <c r="D1677" s="792">
        <v>0</v>
      </c>
      <c r="E1677" s="792">
        <v>0</v>
      </c>
      <c r="F1677" s="912"/>
      <c r="G1677" s="792">
        <v>1500</v>
      </c>
      <c r="H1677" s="792">
        <v>0</v>
      </c>
      <c r="I1677" s="793">
        <v>0</v>
      </c>
    </row>
    <row r="1678" spans="1:9" ht="27" thickBot="1">
      <c r="A1678" s="793" t="s">
        <v>2574</v>
      </c>
      <c r="B1678" s="914" t="s">
        <v>4026</v>
      </c>
      <c r="C1678" s="792">
        <v>0</v>
      </c>
      <c r="D1678" s="792">
        <v>0</v>
      </c>
      <c r="E1678" s="792">
        <v>0</v>
      </c>
      <c r="F1678" s="912"/>
      <c r="G1678" s="792">
        <v>120</v>
      </c>
      <c r="H1678" s="792">
        <v>0</v>
      </c>
      <c r="I1678" s="793">
        <v>0</v>
      </c>
    </row>
    <row r="1679" spans="1:9" ht="15" thickBot="1">
      <c r="A1679" s="773"/>
      <c r="B1679" s="804" t="s">
        <v>3906</v>
      </c>
      <c r="C1679" s="915">
        <v>0</v>
      </c>
      <c r="D1679" s="915">
        <v>0</v>
      </c>
      <c r="E1679" s="915">
        <v>0</v>
      </c>
      <c r="F1679" s="916"/>
      <c r="G1679" s="915">
        <v>216199.13</v>
      </c>
      <c r="H1679" s="915">
        <v>0</v>
      </c>
      <c r="I1679" s="917">
        <v>0</v>
      </c>
    </row>
    <row r="1680" spans="1:9" ht="17.25" customHeight="1">
      <c r="A1680" s="793" t="s">
        <v>3907</v>
      </c>
      <c r="B1680" s="914" t="s">
        <v>3908</v>
      </c>
      <c r="C1680" s="792"/>
      <c r="D1680" s="792"/>
      <c r="E1680" s="792"/>
      <c r="F1680" s="912"/>
      <c r="G1680" s="792"/>
      <c r="H1680" s="792"/>
      <c r="I1680" s="913"/>
    </row>
    <row r="1681" spans="1:9" ht="17.25" customHeight="1">
      <c r="A1681" s="793" t="s">
        <v>2557</v>
      </c>
      <c r="B1681" s="914" t="s">
        <v>4027</v>
      </c>
      <c r="C1681" s="792">
        <v>0</v>
      </c>
      <c r="D1681" s="792">
        <v>0</v>
      </c>
      <c r="E1681" s="792">
        <v>0</v>
      </c>
      <c r="F1681" s="912"/>
      <c r="G1681" s="792">
        <v>7021.05</v>
      </c>
      <c r="H1681" s="792">
        <v>0</v>
      </c>
      <c r="I1681" s="793">
        <v>0</v>
      </c>
    </row>
    <row r="1682" spans="1:9" ht="17.25" customHeight="1" thickBot="1">
      <c r="A1682" s="793" t="s">
        <v>2570</v>
      </c>
      <c r="B1682" s="914" t="s">
        <v>4025</v>
      </c>
      <c r="C1682" s="792">
        <v>0</v>
      </c>
      <c r="D1682" s="792">
        <v>0</v>
      </c>
      <c r="E1682" s="792">
        <v>0</v>
      </c>
      <c r="F1682" s="912"/>
      <c r="G1682" s="792">
        <v>6000</v>
      </c>
      <c r="H1682" s="792">
        <v>0</v>
      </c>
      <c r="I1682" s="793">
        <v>0</v>
      </c>
    </row>
    <row r="1683" spans="1:9" ht="15" thickBot="1">
      <c r="A1683" s="773"/>
      <c r="B1683" s="804" t="s">
        <v>3909</v>
      </c>
      <c r="C1683" s="915">
        <v>0</v>
      </c>
      <c r="D1683" s="915">
        <v>0</v>
      </c>
      <c r="E1683" s="915">
        <v>0</v>
      </c>
      <c r="F1683" s="916"/>
      <c r="G1683" s="915">
        <v>13021.05</v>
      </c>
      <c r="H1683" s="915">
        <v>0</v>
      </c>
      <c r="I1683" s="917">
        <v>0</v>
      </c>
    </row>
    <row r="1684" spans="1:9" ht="18" customHeight="1">
      <c r="A1684" s="793" t="s">
        <v>3227</v>
      </c>
      <c r="B1684" s="914" t="s">
        <v>3228</v>
      </c>
      <c r="C1684" s="792"/>
      <c r="D1684" s="792"/>
      <c r="E1684" s="792"/>
      <c r="F1684" s="912"/>
      <c r="G1684" s="792"/>
      <c r="H1684" s="792"/>
      <c r="I1684" s="913"/>
    </row>
    <row r="1685" spans="1:9" ht="18" customHeight="1">
      <c r="A1685" s="793" t="s">
        <v>2566</v>
      </c>
      <c r="B1685" s="914" t="s">
        <v>277</v>
      </c>
      <c r="C1685" s="792">
        <v>0</v>
      </c>
      <c r="D1685" s="792">
        <v>0</v>
      </c>
      <c r="E1685" s="792">
        <v>0</v>
      </c>
      <c r="F1685" s="912"/>
      <c r="G1685" s="792">
        <v>20412.75</v>
      </c>
      <c r="H1685" s="792">
        <v>0</v>
      </c>
      <c r="I1685" s="793">
        <v>0</v>
      </c>
    </row>
    <row r="1686" spans="1:9" ht="18" customHeight="1">
      <c r="A1686" s="793" t="s">
        <v>2557</v>
      </c>
      <c r="B1686" s="914" t="s">
        <v>4028</v>
      </c>
      <c r="C1686" s="792">
        <v>0</v>
      </c>
      <c r="D1686" s="792">
        <v>0</v>
      </c>
      <c r="E1686" s="792">
        <v>0</v>
      </c>
      <c r="F1686" s="912"/>
      <c r="G1686" s="792">
        <v>192785.89</v>
      </c>
      <c r="H1686" s="792">
        <v>0</v>
      </c>
      <c r="I1686" s="793">
        <v>0</v>
      </c>
    </row>
    <row r="1687" spans="1:9" ht="18" customHeight="1">
      <c r="A1687" s="793" t="s">
        <v>2570</v>
      </c>
      <c r="B1687" s="914" t="s">
        <v>4029</v>
      </c>
      <c r="C1687" s="792">
        <v>0</v>
      </c>
      <c r="D1687" s="792">
        <v>0</v>
      </c>
      <c r="E1687" s="792">
        <v>0</v>
      </c>
      <c r="F1687" s="912"/>
      <c r="G1687" s="792">
        <v>13999.19</v>
      </c>
      <c r="H1687" s="792">
        <v>0</v>
      </c>
      <c r="I1687" s="793">
        <v>0</v>
      </c>
    </row>
    <row r="1688" spans="1:9" ht="18" customHeight="1">
      <c r="A1688" s="793" t="s">
        <v>2572</v>
      </c>
      <c r="B1688" s="914" t="s">
        <v>4030</v>
      </c>
      <c r="C1688" s="792">
        <v>0</v>
      </c>
      <c r="D1688" s="792">
        <v>0</v>
      </c>
      <c r="E1688" s="792">
        <v>0</v>
      </c>
      <c r="F1688" s="912"/>
      <c r="G1688" s="792">
        <v>20377</v>
      </c>
      <c r="H1688" s="792">
        <v>0</v>
      </c>
      <c r="I1688" s="793">
        <v>0</v>
      </c>
    </row>
    <row r="1689" spans="1:9" ht="18" customHeight="1">
      <c r="A1689" s="793" t="s">
        <v>2574</v>
      </c>
      <c r="B1689" s="914" t="s">
        <v>4031</v>
      </c>
      <c r="C1689" s="792">
        <v>0</v>
      </c>
      <c r="D1689" s="792">
        <v>0</v>
      </c>
      <c r="E1689" s="792">
        <v>0</v>
      </c>
      <c r="F1689" s="912"/>
      <c r="G1689" s="792">
        <v>35998.379999999997</v>
      </c>
      <c r="H1689" s="792">
        <v>0</v>
      </c>
      <c r="I1689" s="793">
        <v>0</v>
      </c>
    </row>
    <row r="1690" spans="1:9" ht="18" customHeight="1" thickBot="1">
      <c r="A1690" s="793" t="s">
        <v>2626</v>
      </c>
      <c r="B1690" s="914" t="s">
        <v>279</v>
      </c>
      <c r="C1690" s="792">
        <v>-293.48</v>
      </c>
      <c r="D1690" s="792">
        <v>0</v>
      </c>
      <c r="E1690" s="792">
        <v>-293.48</v>
      </c>
      <c r="F1690" s="912"/>
      <c r="G1690" s="792">
        <v>-293.48</v>
      </c>
      <c r="H1690" s="792">
        <v>0</v>
      </c>
      <c r="I1690" s="793">
        <v>0</v>
      </c>
    </row>
    <row r="1691" spans="1:9" ht="20.25" customHeight="1" thickBot="1">
      <c r="A1691" s="773"/>
      <c r="B1691" s="804" t="s">
        <v>3233</v>
      </c>
      <c r="C1691" s="915">
        <v>-293.48</v>
      </c>
      <c r="D1691" s="915">
        <v>0</v>
      </c>
      <c r="E1691" s="915">
        <v>-293.48</v>
      </c>
      <c r="F1691" s="916"/>
      <c r="G1691" s="915">
        <v>283279.73</v>
      </c>
      <c r="H1691" s="915">
        <v>0</v>
      </c>
      <c r="I1691" s="917">
        <v>0</v>
      </c>
    </row>
    <row r="1692" spans="1:9">
      <c r="A1692" s="793" t="s">
        <v>2564</v>
      </c>
      <c r="B1692" s="914" t="s">
        <v>2565</v>
      </c>
      <c r="C1692" s="792"/>
      <c r="D1692" s="792"/>
      <c r="E1692" s="792"/>
      <c r="F1692" s="912"/>
      <c r="G1692" s="792"/>
      <c r="H1692" s="792"/>
      <c r="I1692" s="913"/>
    </row>
    <row r="1693" spans="1:9" ht="26.4">
      <c r="A1693" s="918"/>
      <c r="B1693" s="914" t="s">
        <v>2578</v>
      </c>
      <c r="C1693" s="792">
        <v>0</v>
      </c>
      <c r="D1693" s="792">
        <v>0</v>
      </c>
      <c r="E1693" s="792">
        <v>0</v>
      </c>
      <c r="F1693" s="912"/>
      <c r="G1693" s="792">
        <v>2911.28</v>
      </c>
      <c r="H1693" s="792">
        <v>0</v>
      </c>
      <c r="I1693" s="793">
        <v>0</v>
      </c>
    </row>
    <row r="1694" spans="1:9" ht="13.5" customHeight="1">
      <c r="A1694" s="793" t="s">
        <v>2566</v>
      </c>
      <c r="B1694" s="914" t="s">
        <v>277</v>
      </c>
      <c r="C1694" s="792">
        <v>0</v>
      </c>
      <c r="D1694" s="792">
        <v>0</v>
      </c>
      <c r="E1694" s="792">
        <v>0</v>
      </c>
      <c r="F1694" s="912"/>
      <c r="G1694" s="792">
        <v>73756.06</v>
      </c>
      <c r="H1694" s="792">
        <v>0</v>
      </c>
      <c r="I1694" s="793">
        <v>0</v>
      </c>
    </row>
    <row r="1695" spans="1:9" ht="13.5" customHeight="1">
      <c r="A1695" s="793" t="s">
        <v>2672</v>
      </c>
      <c r="B1695" s="914" t="s">
        <v>4032</v>
      </c>
      <c r="C1695" s="792">
        <v>0</v>
      </c>
      <c r="D1695" s="792">
        <v>0</v>
      </c>
      <c r="E1695" s="792">
        <v>0</v>
      </c>
      <c r="F1695" s="912"/>
      <c r="G1695" s="792">
        <v>3617.31</v>
      </c>
      <c r="H1695" s="792">
        <v>0</v>
      </c>
      <c r="I1695" s="793">
        <v>0</v>
      </c>
    </row>
    <row r="1696" spans="1:9" ht="13.5" customHeight="1">
      <c r="A1696" s="793" t="s">
        <v>2557</v>
      </c>
      <c r="B1696" s="914" t="s">
        <v>4033</v>
      </c>
      <c r="C1696" s="792">
        <v>208000</v>
      </c>
      <c r="D1696" s="792">
        <v>0</v>
      </c>
      <c r="E1696" s="792">
        <v>208000</v>
      </c>
      <c r="F1696" s="912"/>
      <c r="G1696" s="792">
        <v>308000</v>
      </c>
      <c r="H1696" s="792">
        <v>100000</v>
      </c>
      <c r="I1696" s="793">
        <v>108</v>
      </c>
    </row>
    <row r="1697" spans="1:9" ht="13.5" customHeight="1">
      <c r="A1697" s="793" t="s">
        <v>2557</v>
      </c>
      <c r="B1697" s="914" t="s">
        <v>4034</v>
      </c>
      <c r="C1697" s="792">
        <v>0</v>
      </c>
      <c r="D1697" s="792">
        <v>0</v>
      </c>
      <c r="E1697" s="792">
        <v>0</v>
      </c>
      <c r="F1697" s="912"/>
      <c r="G1697" s="792">
        <v>5000</v>
      </c>
      <c r="H1697" s="792">
        <v>0</v>
      </c>
      <c r="I1697" s="793">
        <v>0</v>
      </c>
    </row>
    <row r="1698" spans="1:9" ht="13.5" customHeight="1">
      <c r="A1698" s="793" t="s">
        <v>2557</v>
      </c>
      <c r="B1698" s="914" t="s">
        <v>4035</v>
      </c>
      <c r="C1698" s="792">
        <v>0</v>
      </c>
      <c r="D1698" s="792">
        <v>0</v>
      </c>
      <c r="E1698" s="792">
        <v>0</v>
      </c>
      <c r="F1698" s="912"/>
      <c r="G1698" s="792">
        <v>57514.84</v>
      </c>
      <c r="H1698" s="792">
        <v>0</v>
      </c>
      <c r="I1698" s="793">
        <v>0</v>
      </c>
    </row>
    <row r="1699" spans="1:9" ht="13.5" customHeight="1">
      <c r="A1699" s="793" t="s">
        <v>2557</v>
      </c>
      <c r="B1699" s="914" t="s">
        <v>4036</v>
      </c>
      <c r="C1699" s="792">
        <v>1896.21</v>
      </c>
      <c r="D1699" s="792">
        <v>0</v>
      </c>
      <c r="E1699" s="792">
        <v>1896.21</v>
      </c>
      <c r="F1699" s="912"/>
      <c r="G1699" s="792">
        <v>14224.61</v>
      </c>
      <c r="H1699" s="792">
        <v>1633.68</v>
      </c>
      <c r="I1699" s="793">
        <v>16.07</v>
      </c>
    </row>
    <row r="1700" spans="1:9" ht="13.5" customHeight="1">
      <c r="A1700" s="793" t="s">
        <v>2570</v>
      </c>
      <c r="B1700" s="914" t="s">
        <v>4037</v>
      </c>
      <c r="C1700" s="792">
        <v>0</v>
      </c>
      <c r="D1700" s="792">
        <v>0</v>
      </c>
      <c r="E1700" s="792">
        <v>0</v>
      </c>
      <c r="F1700" s="912"/>
      <c r="G1700" s="792">
        <v>1478.6</v>
      </c>
      <c r="H1700" s="792">
        <v>0</v>
      </c>
      <c r="I1700" s="793">
        <v>0</v>
      </c>
    </row>
    <row r="1701" spans="1:9" ht="26.4">
      <c r="A1701" s="793" t="s">
        <v>2570</v>
      </c>
      <c r="B1701" s="914" t="s">
        <v>4038</v>
      </c>
      <c r="C1701" s="792">
        <v>0</v>
      </c>
      <c r="D1701" s="792">
        <v>0</v>
      </c>
      <c r="E1701" s="792">
        <v>0</v>
      </c>
      <c r="F1701" s="912"/>
      <c r="G1701" s="792">
        <v>54197.74</v>
      </c>
      <c r="H1701" s="792">
        <v>0</v>
      </c>
      <c r="I1701" s="793">
        <v>0</v>
      </c>
    </row>
    <row r="1702" spans="1:9" ht="39.75" customHeight="1">
      <c r="A1702" s="793" t="s">
        <v>2570</v>
      </c>
      <c r="B1702" s="914" t="s">
        <v>4039</v>
      </c>
      <c r="C1702" s="792">
        <v>32500</v>
      </c>
      <c r="D1702" s="792">
        <v>0</v>
      </c>
      <c r="E1702" s="792">
        <v>32500</v>
      </c>
      <c r="F1702" s="912"/>
      <c r="G1702" s="792">
        <v>32500</v>
      </c>
      <c r="H1702" s="792">
        <v>0</v>
      </c>
      <c r="I1702" s="793">
        <v>0</v>
      </c>
    </row>
    <row r="1703" spans="1:9" ht="39.6">
      <c r="A1703" s="793" t="s">
        <v>2572</v>
      </c>
      <c r="B1703" s="914" t="s">
        <v>4040</v>
      </c>
      <c r="C1703" s="792">
        <v>1900.09</v>
      </c>
      <c r="D1703" s="792">
        <v>0</v>
      </c>
      <c r="E1703" s="792">
        <v>1900.09</v>
      </c>
      <c r="F1703" s="912"/>
      <c r="G1703" s="792">
        <v>175896.33</v>
      </c>
      <c r="H1703" s="792">
        <v>1676.79</v>
      </c>
      <c r="I1703" s="793">
        <v>13.32</v>
      </c>
    </row>
    <row r="1704" spans="1:9" ht="39.6">
      <c r="A1704" s="793" t="s">
        <v>2590</v>
      </c>
      <c r="B1704" s="914" t="s">
        <v>4041</v>
      </c>
      <c r="C1704" s="792">
        <v>0</v>
      </c>
      <c r="D1704" s="792">
        <v>0</v>
      </c>
      <c r="E1704" s="792">
        <v>0</v>
      </c>
      <c r="F1704" s="912"/>
      <c r="G1704" s="792">
        <v>29962.07</v>
      </c>
      <c r="H1704" s="792">
        <v>8764.4599999999991</v>
      </c>
      <c r="I1704" s="793">
        <v>-100</v>
      </c>
    </row>
    <row r="1705" spans="1:9" ht="39.6">
      <c r="A1705" s="793" t="s">
        <v>2592</v>
      </c>
      <c r="B1705" s="914" t="s">
        <v>4042</v>
      </c>
      <c r="C1705" s="792">
        <v>8233.25</v>
      </c>
      <c r="D1705" s="792">
        <v>0</v>
      </c>
      <c r="E1705" s="792">
        <v>8233.25</v>
      </c>
      <c r="F1705" s="912"/>
      <c r="G1705" s="792">
        <v>8233.25</v>
      </c>
      <c r="H1705" s="792">
        <v>0</v>
      </c>
      <c r="I1705" s="793">
        <v>0</v>
      </c>
    </row>
    <row r="1706" spans="1:9" ht="15" thickBot="1">
      <c r="A1706" s="793" t="s">
        <v>2626</v>
      </c>
      <c r="B1706" s="914" t="s">
        <v>279</v>
      </c>
      <c r="C1706" s="792">
        <v>-0.02</v>
      </c>
      <c r="D1706" s="792">
        <v>0</v>
      </c>
      <c r="E1706" s="792">
        <v>-0.02</v>
      </c>
      <c r="F1706" s="912"/>
      <c r="G1706" s="792">
        <v>-0.02</v>
      </c>
      <c r="H1706" s="792">
        <v>0</v>
      </c>
      <c r="I1706" s="793">
        <v>0</v>
      </c>
    </row>
    <row r="1707" spans="1:9" ht="18" customHeight="1" thickBot="1">
      <c r="A1707" s="773"/>
      <c r="B1707" s="804" t="s">
        <v>2579</v>
      </c>
      <c r="C1707" s="915">
        <v>252529.53</v>
      </c>
      <c r="D1707" s="915">
        <v>0</v>
      </c>
      <c r="E1707" s="915">
        <v>252529.53</v>
      </c>
      <c r="F1707" s="916"/>
      <c r="G1707" s="915">
        <v>767292.07</v>
      </c>
      <c r="H1707" s="915">
        <v>112074.93</v>
      </c>
      <c r="I1707" s="917">
        <v>125.32</v>
      </c>
    </row>
    <row r="1708" spans="1:9" ht="18" customHeight="1" thickBot="1">
      <c r="A1708" s="773"/>
      <c r="B1708" s="804" t="s">
        <v>2934</v>
      </c>
      <c r="C1708" s="915">
        <v>442790.33</v>
      </c>
      <c r="D1708" s="915">
        <v>0</v>
      </c>
      <c r="E1708" s="915">
        <v>442790.33</v>
      </c>
      <c r="F1708" s="916"/>
      <c r="G1708" s="915">
        <v>2049345.29</v>
      </c>
      <c r="H1708" s="915">
        <v>315453.12</v>
      </c>
      <c r="I1708" s="919">
        <v>40.369999999999997</v>
      </c>
    </row>
    <row r="1709" spans="1:9" ht="18" customHeight="1" thickBot="1">
      <c r="A1709" s="773"/>
      <c r="B1709" s="804" t="s">
        <v>4043</v>
      </c>
      <c r="C1709" s="915">
        <v>446397.43</v>
      </c>
      <c r="D1709" s="915">
        <v>0</v>
      </c>
      <c r="E1709" s="915">
        <v>446397.43</v>
      </c>
      <c r="F1709" s="916"/>
      <c r="G1709" s="915">
        <v>2550081.37</v>
      </c>
      <c r="H1709" s="915">
        <v>320453.12</v>
      </c>
      <c r="I1709" s="919">
        <v>39.299999999999997</v>
      </c>
    </row>
    <row r="1710" spans="1:9" ht="18" customHeight="1">
      <c r="A1710" s="2924"/>
      <c r="B1710" s="2845" t="s">
        <v>4044</v>
      </c>
      <c r="C1710" s="925">
        <v>984494.88</v>
      </c>
      <c r="D1710" s="925">
        <v>1917069.11</v>
      </c>
      <c r="E1710" s="925">
        <v>2901758.24</v>
      </c>
      <c r="F1710" s="819"/>
      <c r="G1710" s="925">
        <v>13880829.18</v>
      </c>
      <c r="H1710" s="925">
        <v>2441590.3199999998</v>
      </c>
      <c r="I1710" s="926">
        <v>18.850000000000001</v>
      </c>
    </row>
    <row r="1711" spans="1:9" ht="18" customHeight="1" thickBot="1">
      <c r="A1711" s="2924"/>
      <c r="B1711" s="2929"/>
      <c r="C1711" s="927">
        <v>194.25</v>
      </c>
      <c r="D1711" s="928"/>
      <c r="E1711" s="928"/>
      <c r="F1711" s="929"/>
      <c r="G1711" s="842"/>
      <c r="H1711" s="928"/>
      <c r="I1711" s="930"/>
    </row>
    <row r="1712" spans="1:9" ht="14.25" customHeight="1">
      <c r="A1712" s="935" t="s">
        <v>4045</v>
      </c>
      <c r="B1712" s="934" t="s">
        <v>4046</v>
      </c>
      <c r="C1712" s="792"/>
      <c r="D1712" s="792"/>
      <c r="E1712" s="792"/>
      <c r="F1712" s="912"/>
      <c r="G1712" s="792"/>
      <c r="H1712" s="792"/>
      <c r="I1712" s="913"/>
    </row>
    <row r="1713" spans="1:9" ht="14.25" customHeight="1">
      <c r="A1713" s="804" t="s">
        <v>4047</v>
      </c>
      <c r="B1713" s="911" t="s">
        <v>4048</v>
      </c>
      <c r="C1713" s="792"/>
      <c r="D1713" s="792"/>
      <c r="E1713" s="792"/>
      <c r="F1713" s="912"/>
      <c r="G1713" s="792"/>
      <c r="H1713" s="792"/>
      <c r="I1713" s="913"/>
    </row>
    <row r="1714" spans="1:9" ht="14.25" customHeight="1">
      <c r="A1714" s="922" t="s">
        <v>2566</v>
      </c>
      <c r="B1714" s="923" t="s">
        <v>4049</v>
      </c>
      <c r="C1714" s="792"/>
      <c r="D1714" s="792"/>
      <c r="E1714" s="792"/>
      <c r="F1714" s="912"/>
      <c r="G1714" s="792"/>
      <c r="H1714" s="792"/>
      <c r="I1714" s="913"/>
    </row>
    <row r="1715" spans="1:9" ht="14.25" customHeight="1">
      <c r="A1715" s="793" t="s">
        <v>2979</v>
      </c>
      <c r="B1715" s="914" t="s">
        <v>2980</v>
      </c>
      <c r="C1715" s="792"/>
      <c r="D1715" s="792"/>
      <c r="E1715" s="792"/>
      <c r="F1715" s="912"/>
      <c r="G1715" s="792"/>
      <c r="H1715" s="792"/>
      <c r="I1715" s="913"/>
    </row>
    <row r="1716" spans="1:9" ht="27" thickBot="1">
      <c r="A1716" s="918"/>
      <c r="B1716" s="914" t="s">
        <v>2578</v>
      </c>
      <c r="C1716" s="792">
        <v>0</v>
      </c>
      <c r="D1716" s="792">
        <v>0</v>
      </c>
      <c r="E1716" s="792">
        <v>0</v>
      </c>
      <c r="F1716" s="912"/>
      <c r="G1716" s="792">
        <v>825.65</v>
      </c>
      <c r="H1716" s="792">
        <v>0</v>
      </c>
      <c r="I1716" s="793">
        <v>0</v>
      </c>
    </row>
    <row r="1717" spans="1:9" ht="13.5" customHeight="1" thickBot="1">
      <c r="A1717" s="773"/>
      <c r="B1717" s="804" t="s">
        <v>2982</v>
      </c>
      <c r="C1717" s="915">
        <v>0</v>
      </c>
      <c r="D1717" s="915">
        <v>0</v>
      </c>
      <c r="E1717" s="915">
        <v>0</v>
      </c>
      <c r="F1717" s="916"/>
      <c r="G1717" s="915">
        <v>825.65</v>
      </c>
      <c r="H1717" s="915">
        <v>0</v>
      </c>
      <c r="I1717" s="917">
        <v>0</v>
      </c>
    </row>
    <row r="1718" spans="1:9" ht="13.5" customHeight="1">
      <c r="A1718" s="793" t="s">
        <v>3856</v>
      </c>
      <c r="B1718" s="914" t="s">
        <v>2882</v>
      </c>
      <c r="C1718" s="792"/>
      <c r="D1718" s="792"/>
      <c r="E1718" s="792"/>
      <c r="F1718" s="912"/>
      <c r="G1718" s="792"/>
      <c r="H1718" s="792"/>
      <c r="I1718" s="913"/>
    </row>
    <row r="1719" spans="1:9" ht="13.5" customHeight="1" thickBot="1">
      <c r="A1719" s="793" t="s">
        <v>2557</v>
      </c>
      <c r="B1719" s="914" t="s">
        <v>4050</v>
      </c>
      <c r="C1719" s="792">
        <v>0</v>
      </c>
      <c r="D1719" s="792">
        <v>0</v>
      </c>
      <c r="E1719" s="792">
        <v>0</v>
      </c>
      <c r="F1719" s="912"/>
      <c r="G1719" s="792">
        <v>11.23</v>
      </c>
      <c r="H1719" s="792">
        <v>0</v>
      </c>
      <c r="I1719" s="793">
        <v>0</v>
      </c>
    </row>
    <row r="1720" spans="1:9" ht="13.5" customHeight="1" thickBot="1">
      <c r="A1720" s="773"/>
      <c r="B1720" s="804" t="s">
        <v>3859</v>
      </c>
      <c r="C1720" s="915">
        <v>0</v>
      </c>
      <c r="D1720" s="915">
        <v>0</v>
      </c>
      <c r="E1720" s="915">
        <v>0</v>
      </c>
      <c r="F1720" s="916"/>
      <c r="G1720" s="915">
        <v>11.23</v>
      </c>
      <c r="H1720" s="915">
        <v>0</v>
      </c>
      <c r="I1720" s="917">
        <v>0</v>
      </c>
    </row>
    <row r="1721" spans="1:9" ht="13.5" customHeight="1" thickBot="1">
      <c r="A1721" s="773"/>
      <c r="B1721" s="804" t="s">
        <v>2880</v>
      </c>
      <c r="C1721" s="915">
        <v>0</v>
      </c>
      <c r="D1721" s="915">
        <v>0</v>
      </c>
      <c r="E1721" s="915">
        <v>0</v>
      </c>
      <c r="F1721" s="916"/>
      <c r="G1721" s="915">
        <v>836.88</v>
      </c>
      <c r="H1721" s="915">
        <v>0</v>
      </c>
      <c r="I1721" s="919">
        <v>0</v>
      </c>
    </row>
    <row r="1722" spans="1:9" ht="13.5" customHeight="1">
      <c r="A1722" s="922" t="s">
        <v>2881</v>
      </c>
      <c r="B1722" s="923" t="s">
        <v>4051</v>
      </c>
      <c r="C1722" s="792"/>
      <c r="D1722" s="792"/>
      <c r="E1722" s="792"/>
      <c r="F1722" s="912"/>
      <c r="G1722" s="792"/>
      <c r="H1722" s="792"/>
      <c r="I1722" s="913"/>
    </row>
    <row r="1723" spans="1:9" ht="13.5" customHeight="1">
      <c r="A1723" s="793" t="s">
        <v>2845</v>
      </c>
      <c r="B1723" s="914" t="s">
        <v>2846</v>
      </c>
      <c r="C1723" s="792"/>
      <c r="D1723" s="792"/>
      <c r="E1723" s="792"/>
      <c r="F1723" s="912"/>
      <c r="G1723" s="792"/>
      <c r="H1723" s="792"/>
      <c r="I1723" s="913"/>
    </row>
    <row r="1724" spans="1:9" ht="27" thickBot="1">
      <c r="A1724" s="918"/>
      <c r="B1724" s="914" t="s">
        <v>2578</v>
      </c>
      <c r="C1724" s="792">
        <v>0</v>
      </c>
      <c r="D1724" s="792">
        <v>0</v>
      </c>
      <c r="E1724" s="792">
        <v>0</v>
      </c>
      <c r="F1724" s="912"/>
      <c r="G1724" s="792">
        <v>152.16999999999999</v>
      </c>
      <c r="H1724" s="792">
        <v>0</v>
      </c>
      <c r="I1724" s="793">
        <v>0</v>
      </c>
    </row>
    <row r="1725" spans="1:9" ht="15" thickBot="1">
      <c r="A1725" s="773"/>
      <c r="B1725" s="804" t="s">
        <v>2851</v>
      </c>
      <c r="C1725" s="915">
        <v>0</v>
      </c>
      <c r="D1725" s="915">
        <v>0</v>
      </c>
      <c r="E1725" s="915">
        <v>0</v>
      </c>
      <c r="F1725" s="916"/>
      <c r="G1725" s="915">
        <v>152.16999999999999</v>
      </c>
      <c r="H1725" s="915">
        <v>0</v>
      </c>
      <c r="I1725" s="917">
        <v>0</v>
      </c>
    </row>
    <row r="1726" spans="1:9">
      <c r="A1726" s="793" t="s">
        <v>2852</v>
      </c>
      <c r="B1726" s="914" t="s">
        <v>4052</v>
      </c>
      <c r="C1726" s="792"/>
      <c r="D1726" s="792"/>
      <c r="E1726" s="792"/>
      <c r="F1726" s="912"/>
      <c r="G1726" s="792"/>
      <c r="H1726" s="792"/>
      <c r="I1726" s="913"/>
    </row>
    <row r="1727" spans="1:9" ht="27" thickBot="1">
      <c r="A1727" s="918"/>
      <c r="B1727" s="914" t="s">
        <v>2578</v>
      </c>
      <c r="C1727" s="792">
        <v>0</v>
      </c>
      <c r="D1727" s="792">
        <v>0</v>
      </c>
      <c r="E1727" s="792">
        <v>0</v>
      </c>
      <c r="F1727" s="912"/>
      <c r="G1727" s="792">
        <v>127.55</v>
      </c>
      <c r="H1727" s="792">
        <v>0</v>
      </c>
      <c r="I1727" s="793">
        <v>0</v>
      </c>
    </row>
    <row r="1728" spans="1:9" ht="13.5" customHeight="1" thickBot="1">
      <c r="A1728" s="773"/>
      <c r="B1728" s="804" t="s">
        <v>2855</v>
      </c>
      <c r="C1728" s="915">
        <v>0</v>
      </c>
      <c r="D1728" s="915">
        <v>0</v>
      </c>
      <c r="E1728" s="915">
        <v>0</v>
      </c>
      <c r="F1728" s="916"/>
      <c r="G1728" s="915">
        <v>127.55</v>
      </c>
      <c r="H1728" s="915">
        <v>0</v>
      </c>
      <c r="I1728" s="917">
        <v>0</v>
      </c>
    </row>
    <row r="1729" spans="1:9" ht="13.5" customHeight="1" thickBot="1">
      <c r="A1729" s="773"/>
      <c r="B1729" s="804" t="s">
        <v>2934</v>
      </c>
      <c r="C1729" s="915">
        <v>0</v>
      </c>
      <c r="D1729" s="915">
        <v>0</v>
      </c>
      <c r="E1729" s="915">
        <v>0</v>
      </c>
      <c r="F1729" s="916"/>
      <c r="G1729" s="915">
        <v>279.72000000000003</v>
      </c>
      <c r="H1729" s="915">
        <v>0</v>
      </c>
      <c r="I1729" s="919">
        <v>0</v>
      </c>
    </row>
    <row r="1730" spans="1:9" ht="13.5" customHeight="1" thickBot="1">
      <c r="A1730" s="773"/>
      <c r="B1730" s="804" t="s">
        <v>4053</v>
      </c>
      <c r="C1730" s="915">
        <v>0</v>
      </c>
      <c r="D1730" s="915">
        <v>0</v>
      </c>
      <c r="E1730" s="915">
        <v>0</v>
      </c>
      <c r="F1730" s="916"/>
      <c r="G1730" s="915">
        <v>1116.5999999999999</v>
      </c>
      <c r="H1730" s="915">
        <v>0</v>
      </c>
      <c r="I1730" s="919">
        <v>0</v>
      </c>
    </row>
    <row r="1731" spans="1:9" ht="13.5" customHeight="1">
      <c r="A1731" s="804" t="s">
        <v>4054</v>
      </c>
      <c r="B1731" s="911" t="s">
        <v>4055</v>
      </c>
      <c r="C1731" s="792"/>
      <c r="D1731" s="792"/>
      <c r="E1731" s="792"/>
      <c r="F1731" s="912"/>
      <c r="G1731" s="792"/>
      <c r="H1731" s="792"/>
      <c r="I1731" s="913"/>
    </row>
    <row r="1732" spans="1:9" ht="13.5" customHeight="1">
      <c r="A1732" s="922" t="s">
        <v>2566</v>
      </c>
      <c r="B1732" s="923" t="s">
        <v>4056</v>
      </c>
      <c r="C1732" s="792"/>
      <c r="D1732" s="792"/>
      <c r="E1732" s="792"/>
      <c r="F1732" s="912"/>
      <c r="G1732" s="792"/>
      <c r="H1732" s="792"/>
      <c r="I1732" s="913"/>
    </row>
    <row r="1733" spans="1:9" ht="13.5" customHeight="1">
      <c r="A1733" s="793" t="s">
        <v>2564</v>
      </c>
      <c r="B1733" s="914" t="s">
        <v>2565</v>
      </c>
      <c r="C1733" s="792"/>
      <c r="D1733" s="792"/>
      <c r="E1733" s="792"/>
      <c r="F1733" s="912"/>
      <c r="G1733" s="792"/>
      <c r="H1733" s="792"/>
      <c r="I1733" s="913"/>
    </row>
    <row r="1734" spans="1:9" ht="27" thickBot="1">
      <c r="A1734" s="918"/>
      <c r="B1734" s="914" t="s">
        <v>2578</v>
      </c>
      <c r="C1734" s="792">
        <v>0</v>
      </c>
      <c r="D1734" s="792">
        <v>0</v>
      </c>
      <c r="E1734" s="792">
        <v>0</v>
      </c>
      <c r="F1734" s="912"/>
      <c r="G1734" s="792">
        <v>58.25</v>
      </c>
      <c r="H1734" s="792">
        <v>0</v>
      </c>
      <c r="I1734" s="793">
        <v>0</v>
      </c>
    </row>
    <row r="1735" spans="1:9" ht="13.5" customHeight="1" thickBot="1">
      <c r="A1735" s="773"/>
      <c r="B1735" s="804" t="s">
        <v>2579</v>
      </c>
      <c r="C1735" s="915">
        <v>0</v>
      </c>
      <c r="D1735" s="915">
        <v>0</v>
      </c>
      <c r="E1735" s="915">
        <v>0</v>
      </c>
      <c r="F1735" s="916"/>
      <c r="G1735" s="915">
        <v>58.25</v>
      </c>
      <c r="H1735" s="915">
        <v>0</v>
      </c>
      <c r="I1735" s="917">
        <v>0</v>
      </c>
    </row>
    <row r="1736" spans="1:9" ht="13.5" customHeight="1" thickBot="1">
      <c r="A1736" s="773"/>
      <c r="B1736" s="804" t="s">
        <v>2880</v>
      </c>
      <c r="C1736" s="915">
        <v>0</v>
      </c>
      <c r="D1736" s="915">
        <v>0</v>
      </c>
      <c r="E1736" s="915">
        <v>0</v>
      </c>
      <c r="F1736" s="916"/>
      <c r="G1736" s="915">
        <v>58.25</v>
      </c>
      <c r="H1736" s="915">
        <v>0</v>
      </c>
      <c r="I1736" s="919">
        <v>0</v>
      </c>
    </row>
    <row r="1737" spans="1:9" ht="13.5" customHeight="1" thickBot="1">
      <c r="A1737" s="773"/>
      <c r="B1737" s="804" t="s">
        <v>4057</v>
      </c>
      <c r="C1737" s="915">
        <v>0</v>
      </c>
      <c r="D1737" s="915">
        <v>0</v>
      </c>
      <c r="E1737" s="915">
        <v>0</v>
      </c>
      <c r="F1737" s="916"/>
      <c r="G1737" s="915">
        <v>58.25</v>
      </c>
      <c r="H1737" s="915">
        <v>0</v>
      </c>
      <c r="I1737" s="919">
        <v>0</v>
      </c>
    </row>
    <row r="1738" spans="1:9" ht="13.5" customHeight="1" thickBot="1">
      <c r="A1738" s="773"/>
      <c r="B1738" s="804" t="s">
        <v>4058</v>
      </c>
      <c r="C1738" s="915">
        <v>0</v>
      </c>
      <c r="D1738" s="915">
        <v>0</v>
      </c>
      <c r="E1738" s="915">
        <v>0</v>
      </c>
      <c r="F1738" s="916"/>
      <c r="G1738" s="915">
        <v>1174.8499999999999</v>
      </c>
      <c r="H1738" s="915">
        <v>0</v>
      </c>
      <c r="I1738" s="919">
        <v>0</v>
      </c>
    </row>
    <row r="1739" spans="1:9" ht="27.6">
      <c r="A1739" s="935" t="s">
        <v>4059</v>
      </c>
      <c r="B1739" s="934" t="s">
        <v>4060</v>
      </c>
      <c r="C1739" s="792"/>
      <c r="D1739" s="792"/>
      <c r="E1739" s="792"/>
      <c r="F1739" s="912"/>
      <c r="G1739" s="792"/>
      <c r="H1739" s="792"/>
      <c r="I1739" s="913"/>
    </row>
    <row r="1740" spans="1:9" ht="26.4">
      <c r="A1740" s="804" t="s">
        <v>4061</v>
      </c>
      <c r="B1740" s="911" t="s">
        <v>4062</v>
      </c>
      <c r="C1740" s="792"/>
      <c r="D1740" s="792"/>
      <c r="E1740" s="792"/>
      <c r="F1740" s="912"/>
      <c r="G1740" s="792"/>
      <c r="H1740" s="792"/>
      <c r="I1740" s="913"/>
    </row>
    <row r="1741" spans="1:9">
      <c r="A1741" s="922" t="s">
        <v>2566</v>
      </c>
      <c r="B1741" s="923" t="s">
        <v>4063</v>
      </c>
      <c r="C1741" s="792"/>
      <c r="D1741" s="792"/>
      <c r="E1741" s="792"/>
      <c r="F1741" s="912"/>
      <c r="G1741" s="792"/>
      <c r="H1741" s="792"/>
      <c r="I1741" s="913"/>
    </row>
    <row r="1742" spans="1:9">
      <c r="A1742" s="793" t="s">
        <v>2979</v>
      </c>
      <c r="B1742" s="914" t="s">
        <v>2980</v>
      </c>
      <c r="C1742" s="792"/>
      <c r="D1742" s="792"/>
      <c r="E1742" s="792"/>
      <c r="F1742" s="912"/>
      <c r="G1742" s="792"/>
      <c r="H1742" s="792"/>
      <c r="I1742" s="913"/>
    </row>
    <row r="1743" spans="1:9">
      <c r="A1743" s="918"/>
      <c r="B1743" s="914" t="s">
        <v>4064</v>
      </c>
      <c r="C1743" s="792">
        <v>0</v>
      </c>
      <c r="D1743" s="792">
        <v>0</v>
      </c>
      <c r="E1743" s="792">
        <v>0</v>
      </c>
      <c r="F1743" s="912"/>
      <c r="G1743" s="792">
        <v>3208.51</v>
      </c>
      <c r="H1743" s="792">
        <v>0</v>
      </c>
      <c r="I1743" s="793">
        <v>0</v>
      </c>
    </row>
    <row r="1744" spans="1:9" ht="26.4">
      <c r="A1744" s="918"/>
      <c r="B1744" s="914" t="s">
        <v>2578</v>
      </c>
      <c r="C1744" s="792">
        <v>0</v>
      </c>
      <c r="D1744" s="792">
        <v>0</v>
      </c>
      <c r="E1744" s="792">
        <v>0</v>
      </c>
      <c r="F1744" s="912"/>
      <c r="G1744" s="792">
        <v>3518.02</v>
      </c>
      <c r="H1744" s="792">
        <v>0</v>
      </c>
      <c r="I1744" s="793">
        <v>0</v>
      </c>
    </row>
    <row r="1745" spans="1:9">
      <c r="A1745" s="793" t="s">
        <v>2566</v>
      </c>
      <c r="B1745" s="914" t="s">
        <v>277</v>
      </c>
      <c r="C1745" s="792">
        <v>0</v>
      </c>
      <c r="D1745" s="792">
        <v>0</v>
      </c>
      <c r="E1745" s="792">
        <v>0</v>
      </c>
      <c r="F1745" s="912"/>
      <c r="G1745" s="792">
        <v>1116.32</v>
      </c>
      <c r="H1745" s="792">
        <v>0</v>
      </c>
      <c r="I1745" s="793">
        <v>0</v>
      </c>
    </row>
    <row r="1746" spans="1:9" ht="27" thickBot="1">
      <c r="A1746" s="793" t="s">
        <v>2557</v>
      </c>
      <c r="B1746" s="914" t="s">
        <v>4065</v>
      </c>
      <c r="C1746" s="792">
        <v>0</v>
      </c>
      <c r="D1746" s="792">
        <v>0</v>
      </c>
      <c r="E1746" s="792">
        <v>0</v>
      </c>
      <c r="F1746" s="912"/>
      <c r="G1746" s="792">
        <v>7908.38</v>
      </c>
      <c r="H1746" s="792">
        <v>0</v>
      </c>
      <c r="I1746" s="793">
        <v>0</v>
      </c>
    </row>
    <row r="1747" spans="1:9" ht="15" thickBot="1">
      <c r="A1747" s="773"/>
      <c r="B1747" s="804" t="s">
        <v>2982</v>
      </c>
      <c r="C1747" s="915">
        <v>0</v>
      </c>
      <c r="D1747" s="915">
        <v>0</v>
      </c>
      <c r="E1747" s="915">
        <v>0</v>
      </c>
      <c r="F1747" s="916"/>
      <c r="G1747" s="915">
        <v>15751.23</v>
      </c>
      <c r="H1747" s="915">
        <v>0</v>
      </c>
      <c r="I1747" s="917">
        <v>0</v>
      </c>
    </row>
    <row r="1748" spans="1:9">
      <c r="A1748" s="793" t="s">
        <v>4066</v>
      </c>
      <c r="B1748" s="914" t="s">
        <v>4067</v>
      </c>
      <c r="C1748" s="792"/>
      <c r="D1748" s="792"/>
      <c r="E1748" s="792"/>
      <c r="F1748" s="912"/>
      <c r="G1748" s="792"/>
      <c r="H1748" s="792"/>
      <c r="I1748" s="913"/>
    </row>
    <row r="1749" spans="1:9">
      <c r="A1749" s="793" t="s">
        <v>2566</v>
      </c>
      <c r="B1749" s="914" t="s">
        <v>277</v>
      </c>
      <c r="C1749" s="792">
        <v>0</v>
      </c>
      <c r="D1749" s="792">
        <v>0</v>
      </c>
      <c r="E1749" s="792">
        <v>0</v>
      </c>
      <c r="F1749" s="912"/>
      <c r="G1749" s="792">
        <v>2719.86</v>
      </c>
      <c r="H1749" s="792">
        <v>0</v>
      </c>
      <c r="I1749" s="793">
        <v>0</v>
      </c>
    </row>
    <row r="1750" spans="1:9" ht="27.75" customHeight="1">
      <c r="A1750" s="793" t="s">
        <v>2557</v>
      </c>
      <c r="B1750" s="914" t="s">
        <v>4068</v>
      </c>
      <c r="C1750" s="792">
        <v>0</v>
      </c>
      <c r="D1750" s="792">
        <v>0</v>
      </c>
      <c r="E1750" s="792">
        <v>0</v>
      </c>
      <c r="F1750" s="912"/>
      <c r="G1750" s="792">
        <v>6542.92</v>
      </c>
      <c r="H1750" s="792">
        <v>0</v>
      </c>
      <c r="I1750" s="793">
        <v>0</v>
      </c>
    </row>
    <row r="1751" spans="1:9" ht="27.75" customHeight="1">
      <c r="A1751" s="793" t="s">
        <v>2557</v>
      </c>
      <c r="B1751" s="914" t="s">
        <v>4069</v>
      </c>
      <c r="C1751" s="792">
        <v>0</v>
      </c>
      <c r="D1751" s="792">
        <v>0</v>
      </c>
      <c r="E1751" s="792">
        <v>0</v>
      </c>
      <c r="F1751" s="912"/>
      <c r="G1751" s="792">
        <v>2517.36</v>
      </c>
      <c r="H1751" s="792">
        <v>0</v>
      </c>
      <c r="I1751" s="793">
        <v>0</v>
      </c>
    </row>
    <row r="1752" spans="1:9" ht="27.75" customHeight="1">
      <c r="A1752" s="793" t="s">
        <v>2557</v>
      </c>
      <c r="B1752" s="914" t="s">
        <v>4070</v>
      </c>
      <c r="C1752" s="792">
        <v>0</v>
      </c>
      <c r="D1752" s="792">
        <v>0</v>
      </c>
      <c r="E1752" s="792">
        <v>0</v>
      </c>
      <c r="F1752" s="912"/>
      <c r="G1752" s="792">
        <v>177</v>
      </c>
      <c r="H1752" s="792">
        <v>0</v>
      </c>
      <c r="I1752" s="793">
        <v>0</v>
      </c>
    </row>
    <row r="1753" spans="1:9" ht="17.25" customHeight="1">
      <c r="A1753" s="793" t="s">
        <v>2570</v>
      </c>
      <c r="B1753" s="914" t="s">
        <v>4071</v>
      </c>
      <c r="C1753" s="792">
        <v>0</v>
      </c>
      <c r="D1753" s="792">
        <v>0</v>
      </c>
      <c r="E1753" s="792">
        <v>0</v>
      </c>
      <c r="F1753" s="912"/>
      <c r="G1753" s="792">
        <v>762.07</v>
      </c>
      <c r="H1753" s="792">
        <v>0</v>
      </c>
      <c r="I1753" s="793">
        <v>0</v>
      </c>
    </row>
    <row r="1754" spans="1:9" ht="26.4">
      <c r="A1754" s="793" t="s">
        <v>2570</v>
      </c>
      <c r="B1754" s="914" t="s">
        <v>4072</v>
      </c>
      <c r="C1754" s="792">
        <v>0</v>
      </c>
      <c r="D1754" s="792">
        <v>0</v>
      </c>
      <c r="E1754" s="792">
        <v>0</v>
      </c>
      <c r="F1754" s="912"/>
      <c r="G1754" s="792">
        <v>1369.04</v>
      </c>
      <c r="H1754" s="792">
        <v>0</v>
      </c>
      <c r="I1754" s="793">
        <v>0</v>
      </c>
    </row>
    <row r="1755" spans="1:9">
      <c r="A1755" s="793" t="s">
        <v>2572</v>
      </c>
      <c r="B1755" s="914" t="s">
        <v>4073</v>
      </c>
      <c r="C1755" s="792">
        <v>0</v>
      </c>
      <c r="D1755" s="792">
        <v>0</v>
      </c>
      <c r="E1755" s="792">
        <v>0</v>
      </c>
      <c r="F1755" s="912"/>
      <c r="G1755" s="792">
        <v>10366.02</v>
      </c>
      <c r="H1755" s="792">
        <v>0</v>
      </c>
      <c r="I1755" s="793">
        <v>0</v>
      </c>
    </row>
    <row r="1756" spans="1:9">
      <c r="A1756" s="793" t="s">
        <v>2574</v>
      </c>
      <c r="B1756" s="914" t="s">
        <v>4074</v>
      </c>
      <c r="C1756" s="792">
        <v>0</v>
      </c>
      <c r="D1756" s="792">
        <v>0</v>
      </c>
      <c r="E1756" s="792">
        <v>0</v>
      </c>
      <c r="F1756" s="912"/>
      <c r="G1756" s="792">
        <v>5787.16</v>
      </c>
      <c r="H1756" s="792">
        <v>0</v>
      </c>
      <c r="I1756" s="793">
        <v>0</v>
      </c>
    </row>
    <row r="1757" spans="1:9">
      <c r="A1757" s="793" t="s">
        <v>2590</v>
      </c>
      <c r="B1757" s="914" t="s">
        <v>4075</v>
      </c>
      <c r="C1757" s="792">
        <v>0</v>
      </c>
      <c r="D1757" s="792">
        <v>0</v>
      </c>
      <c r="E1757" s="792">
        <v>0</v>
      </c>
      <c r="F1757" s="912"/>
      <c r="G1757" s="792">
        <v>3533.52</v>
      </c>
      <c r="H1757" s="792">
        <v>0</v>
      </c>
      <c r="I1757" s="793">
        <v>0</v>
      </c>
    </row>
    <row r="1758" spans="1:9">
      <c r="A1758" s="793" t="s">
        <v>2590</v>
      </c>
      <c r="B1758" s="914" t="s">
        <v>4076</v>
      </c>
      <c r="C1758" s="792">
        <v>0</v>
      </c>
      <c r="D1758" s="792">
        <v>0</v>
      </c>
      <c r="E1758" s="792">
        <v>0</v>
      </c>
      <c r="F1758" s="912"/>
      <c r="G1758" s="792">
        <v>6726.17</v>
      </c>
      <c r="H1758" s="792">
        <v>0</v>
      </c>
      <c r="I1758" s="793">
        <v>0</v>
      </c>
    </row>
    <row r="1759" spans="1:9" ht="26.4">
      <c r="A1759" s="793" t="s">
        <v>2595</v>
      </c>
      <c r="B1759" s="914" t="s">
        <v>4077</v>
      </c>
      <c r="C1759" s="792">
        <v>0</v>
      </c>
      <c r="D1759" s="792">
        <v>0</v>
      </c>
      <c r="E1759" s="792">
        <v>0</v>
      </c>
      <c r="F1759" s="912"/>
      <c r="G1759" s="792">
        <v>779.92</v>
      </c>
      <c r="H1759" s="792">
        <v>0</v>
      </c>
      <c r="I1759" s="793">
        <v>0</v>
      </c>
    </row>
    <row r="1760" spans="1:9">
      <c r="A1760" s="793" t="s">
        <v>2595</v>
      </c>
      <c r="B1760" s="914" t="s">
        <v>442</v>
      </c>
      <c r="C1760" s="792">
        <v>0</v>
      </c>
      <c r="D1760" s="792">
        <v>0</v>
      </c>
      <c r="E1760" s="792">
        <v>0</v>
      </c>
      <c r="F1760" s="912"/>
      <c r="G1760" s="792">
        <v>4818.96</v>
      </c>
      <c r="H1760" s="792">
        <v>0</v>
      </c>
      <c r="I1760" s="793">
        <v>0</v>
      </c>
    </row>
    <row r="1761" spans="1:9" ht="15" thickBot="1">
      <c r="A1761" s="793" t="s">
        <v>2597</v>
      </c>
      <c r="B1761" s="914" t="s">
        <v>4078</v>
      </c>
      <c r="C1761" s="792">
        <v>0</v>
      </c>
      <c r="D1761" s="792">
        <v>0</v>
      </c>
      <c r="E1761" s="792">
        <v>0</v>
      </c>
      <c r="F1761" s="912"/>
      <c r="G1761" s="792">
        <v>1038.94</v>
      </c>
      <c r="H1761" s="792">
        <v>0</v>
      </c>
      <c r="I1761" s="793">
        <v>0</v>
      </c>
    </row>
    <row r="1762" spans="1:9" ht="15" thickBot="1">
      <c r="A1762" s="773"/>
      <c r="B1762" s="804" t="s">
        <v>4079</v>
      </c>
      <c r="C1762" s="915">
        <v>0</v>
      </c>
      <c r="D1762" s="915">
        <v>0</v>
      </c>
      <c r="E1762" s="915">
        <v>0</v>
      </c>
      <c r="F1762" s="916"/>
      <c r="G1762" s="915">
        <v>47138.94</v>
      </c>
      <c r="H1762" s="915">
        <v>0</v>
      </c>
      <c r="I1762" s="917">
        <v>0</v>
      </c>
    </row>
    <row r="1763" spans="1:9">
      <c r="A1763" s="793" t="s">
        <v>4080</v>
      </c>
      <c r="B1763" s="914" t="s">
        <v>4081</v>
      </c>
      <c r="C1763" s="792"/>
      <c r="D1763" s="792"/>
      <c r="E1763" s="792"/>
      <c r="F1763" s="912"/>
      <c r="G1763" s="792"/>
      <c r="H1763" s="792"/>
      <c r="I1763" s="913"/>
    </row>
    <row r="1764" spans="1:9" ht="27" thickBot="1">
      <c r="A1764" s="918"/>
      <c r="B1764" s="914" t="s">
        <v>2578</v>
      </c>
      <c r="C1764" s="792">
        <v>0</v>
      </c>
      <c r="D1764" s="792">
        <v>0</v>
      </c>
      <c r="E1764" s="792">
        <v>0</v>
      </c>
      <c r="F1764" s="912"/>
      <c r="G1764" s="792">
        <v>324</v>
      </c>
      <c r="H1764" s="792">
        <v>0</v>
      </c>
      <c r="I1764" s="793">
        <v>0</v>
      </c>
    </row>
    <row r="1765" spans="1:9" ht="15" thickBot="1">
      <c r="A1765" s="773"/>
      <c r="B1765" s="804" t="s">
        <v>4082</v>
      </c>
      <c r="C1765" s="915">
        <v>0</v>
      </c>
      <c r="D1765" s="915">
        <v>0</v>
      </c>
      <c r="E1765" s="915">
        <v>0</v>
      </c>
      <c r="F1765" s="916"/>
      <c r="G1765" s="915">
        <v>324</v>
      </c>
      <c r="H1765" s="915">
        <v>0</v>
      </c>
      <c r="I1765" s="917">
        <v>0</v>
      </c>
    </row>
    <row r="1766" spans="1:9" ht="16.5" customHeight="1">
      <c r="A1766" s="793" t="s">
        <v>3227</v>
      </c>
      <c r="B1766" s="914" t="s">
        <v>3228</v>
      </c>
      <c r="C1766" s="792"/>
      <c r="D1766" s="792"/>
      <c r="E1766" s="792"/>
      <c r="F1766" s="912"/>
      <c r="G1766" s="792"/>
      <c r="H1766" s="792"/>
      <c r="I1766" s="913"/>
    </row>
    <row r="1767" spans="1:9" ht="16.5" customHeight="1">
      <c r="A1767" s="793" t="s">
        <v>2566</v>
      </c>
      <c r="B1767" s="914" t="s">
        <v>277</v>
      </c>
      <c r="C1767" s="792">
        <v>0</v>
      </c>
      <c r="D1767" s="792">
        <v>0</v>
      </c>
      <c r="E1767" s="792">
        <v>0</v>
      </c>
      <c r="F1767" s="912"/>
      <c r="G1767" s="792">
        <v>98410.16</v>
      </c>
      <c r="H1767" s="792">
        <v>56175.89</v>
      </c>
      <c r="I1767" s="793">
        <v>-100</v>
      </c>
    </row>
    <row r="1768" spans="1:9" ht="16.5" customHeight="1">
      <c r="A1768" s="793" t="s">
        <v>2557</v>
      </c>
      <c r="B1768" s="914" t="s">
        <v>4083</v>
      </c>
      <c r="C1768" s="792">
        <v>0</v>
      </c>
      <c r="D1768" s="792">
        <v>0</v>
      </c>
      <c r="E1768" s="792">
        <v>0</v>
      </c>
      <c r="F1768" s="912"/>
      <c r="G1768" s="792">
        <v>346.12</v>
      </c>
      <c r="H1768" s="792">
        <v>0</v>
      </c>
      <c r="I1768" s="793">
        <v>0</v>
      </c>
    </row>
    <row r="1769" spans="1:9" ht="27" customHeight="1">
      <c r="A1769" s="793" t="s">
        <v>2570</v>
      </c>
      <c r="B1769" s="914" t="s">
        <v>4084</v>
      </c>
      <c r="C1769" s="792">
        <v>5000</v>
      </c>
      <c r="D1769" s="792">
        <v>0</v>
      </c>
      <c r="E1769" s="792">
        <v>5000</v>
      </c>
      <c r="F1769" s="912"/>
      <c r="G1769" s="792">
        <v>5000</v>
      </c>
      <c r="H1769" s="792">
        <v>0</v>
      </c>
      <c r="I1769" s="793">
        <v>0</v>
      </c>
    </row>
    <row r="1770" spans="1:9" ht="27" customHeight="1">
      <c r="A1770" s="793" t="s">
        <v>2570</v>
      </c>
      <c r="B1770" s="914" t="s">
        <v>4085</v>
      </c>
      <c r="C1770" s="792">
        <v>0</v>
      </c>
      <c r="D1770" s="792">
        <v>0</v>
      </c>
      <c r="E1770" s="792">
        <v>0</v>
      </c>
      <c r="F1770" s="912"/>
      <c r="G1770" s="792">
        <v>47.87</v>
      </c>
      <c r="H1770" s="792">
        <v>0</v>
      </c>
      <c r="I1770" s="793">
        <v>0</v>
      </c>
    </row>
    <row r="1771" spans="1:9">
      <c r="A1771" s="793" t="s">
        <v>2574</v>
      </c>
      <c r="B1771" s="914" t="s">
        <v>4086</v>
      </c>
      <c r="C1771" s="792">
        <v>0</v>
      </c>
      <c r="D1771" s="792">
        <v>0</v>
      </c>
      <c r="E1771" s="792">
        <v>0</v>
      </c>
      <c r="F1771" s="912"/>
      <c r="G1771" s="792">
        <v>739.66</v>
      </c>
      <c r="H1771" s="792">
        <v>0</v>
      </c>
      <c r="I1771" s="793">
        <v>0</v>
      </c>
    </row>
    <row r="1772" spans="1:9">
      <c r="A1772" s="793" t="s">
        <v>2590</v>
      </c>
      <c r="B1772" s="914" t="s">
        <v>4087</v>
      </c>
      <c r="C1772" s="792">
        <v>13298</v>
      </c>
      <c r="D1772" s="792">
        <v>0</v>
      </c>
      <c r="E1772" s="792">
        <v>13298</v>
      </c>
      <c r="F1772" s="912"/>
      <c r="G1772" s="792">
        <v>84614.91</v>
      </c>
      <c r="H1772" s="792">
        <v>7790.21</v>
      </c>
      <c r="I1772" s="793">
        <v>70.7</v>
      </c>
    </row>
    <row r="1773" spans="1:9">
      <c r="A1773" s="793" t="s">
        <v>2595</v>
      </c>
      <c r="B1773" s="914" t="s">
        <v>4088</v>
      </c>
      <c r="C1773" s="792">
        <v>0</v>
      </c>
      <c r="D1773" s="792">
        <v>0</v>
      </c>
      <c r="E1773" s="792">
        <v>0</v>
      </c>
      <c r="F1773" s="912"/>
      <c r="G1773" s="792">
        <v>1312.93</v>
      </c>
      <c r="H1773" s="792">
        <v>0</v>
      </c>
      <c r="I1773" s="793">
        <v>0</v>
      </c>
    </row>
    <row r="1774" spans="1:9" ht="16.5" customHeight="1">
      <c r="A1774" s="793" t="s">
        <v>2597</v>
      </c>
      <c r="B1774" s="914" t="s">
        <v>4089</v>
      </c>
      <c r="C1774" s="792">
        <v>3810.13</v>
      </c>
      <c r="D1774" s="792">
        <v>0</v>
      </c>
      <c r="E1774" s="792">
        <v>3810.13</v>
      </c>
      <c r="F1774" s="912"/>
      <c r="G1774" s="792">
        <v>37123.69</v>
      </c>
      <c r="H1774" s="792">
        <v>1856.66</v>
      </c>
      <c r="I1774" s="793">
        <v>105.21</v>
      </c>
    </row>
    <row r="1775" spans="1:9" ht="15" thickBot="1">
      <c r="A1775" s="793" t="s">
        <v>2601</v>
      </c>
      <c r="B1775" s="914" t="s">
        <v>4090</v>
      </c>
      <c r="C1775" s="792">
        <v>0</v>
      </c>
      <c r="D1775" s="792">
        <v>0</v>
      </c>
      <c r="E1775" s="792">
        <v>0</v>
      </c>
      <c r="F1775" s="912"/>
      <c r="G1775" s="792">
        <v>63.78</v>
      </c>
      <c r="H1775" s="792">
        <v>0</v>
      </c>
      <c r="I1775" s="793">
        <v>0</v>
      </c>
    </row>
    <row r="1776" spans="1:9" ht="15" thickBot="1">
      <c r="A1776" s="773"/>
      <c r="B1776" s="804" t="s">
        <v>3233</v>
      </c>
      <c r="C1776" s="915">
        <v>22108.13</v>
      </c>
      <c r="D1776" s="915">
        <v>0</v>
      </c>
      <c r="E1776" s="915">
        <v>22108.13</v>
      </c>
      <c r="F1776" s="916"/>
      <c r="G1776" s="915">
        <v>227659.12</v>
      </c>
      <c r="H1776" s="915">
        <v>65822.759999999995</v>
      </c>
      <c r="I1776" s="917">
        <v>-66.41</v>
      </c>
    </row>
    <row r="1777" spans="1:9" ht="17.25" customHeight="1">
      <c r="A1777" s="793" t="s">
        <v>2564</v>
      </c>
      <c r="B1777" s="914" t="s">
        <v>2565</v>
      </c>
      <c r="C1777" s="792"/>
      <c r="D1777" s="792"/>
      <c r="E1777" s="792"/>
      <c r="F1777" s="912"/>
      <c r="G1777" s="792"/>
      <c r="H1777" s="792"/>
      <c r="I1777" s="913"/>
    </row>
    <row r="1778" spans="1:9" ht="27.75" customHeight="1">
      <c r="A1778" s="918"/>
      <c r="B1778" s="914" t="s">
        <v>2578</v>
      </c>
      <c r="C1778" s="792">
        <v>0</v>
      </c>
      <c r="D1778" s="792">
        <v>0</v>
      </c>
      <c r="E1778" s="792">
        <v>0</v>
      </c>
      <c r="F1778" s="912"/>
      <c r="G1778" s="792">
        <v>2251.0100000000002</v>
      </c>
      <c r="H1778" s="792">
        <v>0</v>
      </c>
      <c r="I1778" s="793">
        <v>0</v>
      </c>
    </row>
    <row r="1779" spans="1:9">
      <c r="A1779" s="793" t="s">
        <v>2557</v>
      </c>
      <c r="B1779" s="914" t="s">
        <v>4091</v>
      </c>
      <c r="C1779" s="792">
        <v>0</v>
      </c>
      <c r="D1779" s="792">
        <v>0</v>
      </c>
      <c r="E1779" s="792">
        <v>0</v>
      </c>
      <c r="F1779" s="912"/>
      <c r="G1779" s="792">
        <v>204.55</v>
      </c>
      <c r="H1779" s="792">
        <v>0</v>
      </c>
      <c r="I1779" s="793">
        <v>0</v>
      </c>
    </row>
    <row r="1780" spans="1:9" ht="15" thickBot="1">
      <c r="A1780" s="793" t="s">
        <v>2557</v>
      </c>
      <c r="B1780" s="914" t="s">
        <v>4092</v>
      </c>
      <c r="C1780" s="792">
        <v>0</v>
      </c>
      <c r="D1780" s="792">
        <v>0</v>
      </c>
      <c r="E1780" s="792">
        <v>0</v>
      </c>
      <c r="F1780" s="912"/>
      <c r="G1780" s="792">
        <v>15.41</v>
      </c>
      <c r="H1780" s="792">
        <v>0</v>
      </c>
      <c r="I1780" s="793">
        <v>0</v>
      </c>
    </row>
    <row r="1781" spans="1:9" ht="15" thickBot="1">
      <c r="A1781" s="773"/>
      <c r="B1781" s="804" t="s">
        <v>2579</v>
      </c>
      <c r="C1781" s="915">
        <v>0</v>
      </c>
      <c r="D1781" s="915">
        <v>0</v>
      </c>
      <c r="E1781" s="915">
        <v>0</v>
      </c>
      <c r="F1781" s="916"/>
      <c r="G1781" s="915">
        <v>2470.9699999999998</v>
      </c>
      <c r="H1781" s="915">
        <v>0</v>
      </c>
      <c r="I1781" s="917">
        <v>0</v>
      </c>
    </row>
    <row r="1782" spans="1:9" ht="15" thickBot="1">
      <c r="A1782" s="773"/>
      <c r="B1782" s="804" t="s">
        <v>2880</v>
      </c>
      <c r="C1782" s="915">
        <v>22108.13</v>
      </c>
      <c r="D1782" s="915">
        <v>0</v>
      </c>
      <c r="E1782" s="915">
        <v>22108.13</v>
      </c>
      <c r="F1782" s="916"/>
      <c r="G1782" s="915">
        <v>293344.26</v>
      </c>
      <c r="H1782" s="915">
        <v>65822.759999999995</v>
      </c>
      <c r="I1782" s="919">
        <v>-66.41</v>
      </c>
    </row>
    <row r="1783" spans="1:9">
      <c r="A1783" s="773"/>
      <c r="B1783" s="804"/>
      <c r="C1783" s="792"/>
      <c r="D1783" s="792"/>
      <c r="E1783" s="792"/>
      <c r="F1783" s="912"/>
      <c r="G1783" s="792"/>
      <c r="H1783" s="792"/>
      <c r="I1783" s="793"/>
    </row>
    <row r="1784" spans="1:9" ht="14.85" customHeight="1">
      <c r="A1784" s="922" t="s">
        <v>2672</v>
      </c>
      <c r="B1784" s="923" t="s">
        <v>4093</v>
      </c>
      <c r="C1784" s="792"/>
      <c r="D1784" s="792"/>
      <c r="E1784" s="792"/>
      <c r="F1784" s="912"/>
      <c r="G1784" s="792"/>
      <c r="H1784" s="792"/>
      <c r="I1784" s="913"/>
    </row>
    <row r="1785" spans="1:9" ht="14.85" customHeight="1">
      <c r="A1785" s="793" t="s">
        <v>4066</v>
      </c>
      <c r="B1785" s="914" t="s">
        <v>4067</v>
      </c>
      <c r="C1785" s="792"/>
      <c r="D1785" s="792"/>
      <c r="E1785" s="792"/>
      <c r="F1785" s="912"/>
      <c r="G1785" s="792"/>
      <c r="H1785" s="792"/>
      <c r="I1785" s="913"/>
    </row>
    <row r="1786" spans="1:9" ht="24.75" customHeight="1">
      <c r="A1786" s="918"/>
      <c r="B1786" s="914" t="s">
        <v>2578</v>
      </c>
      <c r="C1786" s="792">
        <v>0</v>
      </c>
      <c r="D1786" s="792">
        <v>0</v>
      </c>
      <c r="E1786" s="792">
        <v>0</v>
      </c>
      <c r="F1786" s="912"/>
      <c r="G1786" s="792">
        <v>213.24</v>
      </c>
      <c r="H1786" s="792">
        <v>0</v>
      </c>
      <c r="I1786" s="793">
        <v>0</v>
      </c>
    </row>
    <row r="1787" spans="1:9" ht="26.4">
      <c r="A1787" s="793" t="s">
        <v>2566</v>
      </c>
      <c r="B1787" s="914" t="s">
        <v>4094</v>
      </c>
      <c r="C1787" s="792">
        <v>0</v>
      </c>
      <c r="D1787" s="792">
        <v>0</v>
      </c>
      <c r="E1787" s="792">
        <v>0</v>
      </c>
      <c r="F1787" s="912"/>
      <c r="G1787" s="792">
        <v>1720.36</v>
      </c>
      <c r="H1787" s="792">
        <v>0</v>
      </c>
      <c r="I1787" s="793">
        <v>0</v>
      </c>
    </row>
    <row r="1788" spans="1:9" ht="14.85" customHeight="1" thickBot="1">
      <c r="A1788" s="793" t="s">
        <v>2557</v>
      </c>
      <c r="B1788" s="914" t="s">
        <v>4095</v>
      </c>
      <c r="C1788" s="792">
        <v>0</v>
      </c>
      <c r="D1788" s="792">
        <v>0</v>
      </c>
      <c r="E1788" s="792">
        <v>0</v>
      </c>
      <c r="F1788" s="912"/>
      <c r="G1788" s="792">
        <v>100</v>
      </c>
      <c r="H1788" s="792">
        <v>0</v>
      </c>
      <c r="I1788" s="793">
        <v>0</v>
      </c>
    </row>
    <row r="1789" spans="1:9" ht="14.85" customHeight="1" thickBot="1">
      <c r="A1789" s="773"/>
      <c r="B1789" s="804" t="s">
        <v>4079</v>
      </c>
      <c r="C1789" s="915">
        <v>0</v>
      </c>
      <c r="D1789" s="915">
        <v>0</v>
      </c>
      <c r="E1789" s="915">
        <v>0</v>
      </c>
      <c r="F1789" s="916"/>
      <c r="G1789" s="915">
        <v>2033.6</v>
      </c>
      <c r="H1789" s="915">
        <v>0</v>
      </c>
      <c r="I1789" s="917">
        <v>0</v>
      </c>
    </row>
    <row r="1790" spans="1:9" ht="14.85" customHeight="1">
      <c r="A1790" s="793" t="s">
        <v>3234</v>
      </c>
      <c r="B1790" s="914" t="s">
        <v>3235</v>
      </c>
      <c r="C1790" s="792"/>
      <c r="D1790" s="792"/>
      <c r="E1790" s="792"/>
      <c r="F1790" s="912"/>
      <c r="G1790" s="792"/>
      <c r="H1790" s="792"/>
      <c r="I1790" s="913"/>
    </row>
    <row r="1791" spans="1:9" ht="14.85" customHeight="1">
      <c r="A1791" s="793" t="s">
        <v>2566</v>
      </c>
      <c r="B1791" s="914" t="s">
        <v>277</v>
      </c>
      <c r="C1791" s="792">
        <v>0</v>
      </c>
      <c r="D1791" s="792">
        <v>1230.43</v>
      </c>
      <c r="E1791" s="792">
        <v>1230.43</v>
      </c>
      <c r="F1791" s="912"/>
      <c r="G1791" s="792">
        <v>15647.45</v>
      </c>
      <c r="H1791" s="792">
        <v>2570.2399999999998</v>
      </c>
      <c r="I1791" s="793">
        <v>-52.13</v>
      </c>
    </row>
    <row r="1792" spans="1:9" ht="14.85" customHeight="1">
      <c r="A1792" s="793" t="s">
        <v>2557</v>
      </c>
      <c r="B1792" s="914" t="s">
        <v>4096</v>
      </c>
      <c r="C1792" s="792">
        <v>0</v>
      </c>
      <c r="D1792" s="792">
        <v>0</v>
      </c>
      <c r="E1792" s="792">
        <v>0</v>
      </c>
      <c r="F1792" s="912"/>
      <c r="G1792" s="792">
        <v>32.89</v>
      </c>
      <c r="H1792" s="792">
        <v>0</v>
      </c>
      <c r="I1792" s="793">
        <v>0</v>
      </c>
    </row>
    <row r="1793" spans="1:9" ht="26.4">
      <c r="A1793" s="793" t="s">
        <v>2570</v>
      </c>
      <c r="B1793" s="914" t="s">
        <v>4097</v>
      </c>
      <c r="C1793" s="792">
        <v>1541.17</v>
      </c>
      <c r="D1793" s="792">
        <v>0</v>
      </c>
      <c r="E1793" s="792">
        <v>1541.17</v>
      </c>
      <c r="F1793" s="912"/>
      <c r="G1793" s="792">
        <v>4420.72</v>
      </c>
      <c r="H1793" s="792">
        <v>469.88</v>
      </c>
      <c r="I1793" s="793">
        <v>227.99</v>
      </c>
    </row>
    <row r="1794" spans="1:9" ht="14.85" customHeight="1">
      <c r="A1794" s="793" t="s">
        <v>2572</v>
      </c>
      <c r="B1794" s="914" t="s">
        <v>4098</v>
      </c>
      <c r="C1794" s="792">
        <v>652.88</v>
      </c>
      <c r="D1794" s="792">
        <v>0</v>
      </c>
      <c r="E1794" s="792">
        <v>652.88</v>
      </c>
      <c r="F1794" s="912"/>
      <c r="G1794" s="792">
        <v>3546.94</v>
      </c>
      <c r="H1794" s="792">
        <v>489.13</v>
      </c>
      <c r="I1794" s="793">
        <v>33.479999999999997</v>
      </c>
    </row>
    <row r="1795" spans="1:9" ht="14.85" customHeight="1" thickBot="1">
      <c r="A1795" s="793" t="s">
        <v>2574</v>
      </c>
      <c r="B1795" s="914" t="s">
        <v>4099</v>
      </c>
      <c r="C1795" s="792">
        <v>40.85</v>
      </c>
      <c r="D1795" s="792">
        <v>0</v>
      </c>
      <c r="E1795" s="792">
        <v>40.85</v>
      </c>
      <c r="F1795" s="912"/>
      <c r="G1795" s="792">
        <v>883.84</v>
      </c>
      <c r="H1795" s="792">
        <v>0</v>
      </c>
      <c r="I1795" s="793">
        <v>0</v>
      </c>
    </row>
    <row r="1796" spans="1:9" ht="14.85" customHeight="1" thickBot="1">
      <c r="A1796" s="773"/>
      <c r="B1796" s="804" t="s">
        <v>3236</v>
      </c>
      <c r="C1796" s="915">
        <v>2234.9</v>
      </c>
      <c r="D1796" s="915">
        <v>1230.43</v>
      </c>
      <c r="E1796" s="915">
        <v>3465.33</v>
      </c>
      <c r="F1796" s="916"/>
      <c r="G1796" s="915">
        <v>24531.84</v>
      </c>
      <c r="H1796" s="915">
        <v>3529.25</v>
      </c>
      <c r="I1796" s="917">
        <v>-1.81</v>
      </c>
    </row>
    <row r="1797" spans="1:9" ht="14.85" customHeight="1">
      <c r="A1797" s="793" t="s">
        <v>2564</v>
      </c>
      <c r="B1797" s="914" t="s">
        <v>2565</v>
      </c>
      <c r="C1797" s="792"/>
      <c r="D1797" s="792"/>
      <c r="E1797" s="792"/>
      <c r="F1797" s="912"/>
      <c r="G1797" s="792"/>
      <c r="H1797" s="792"/>
      <c r="I1797" s="913"/>
    </row>
    <row r="1798" spans="1:9" ht="26.4">
      <c r="A1798" s="918"/>
      <c r="B1798" s="914" t="s">
        <v>2578</v>
      </c>
      <c r="C1798" s="792">
        <v>0</v>
      </c>
      <c r="D1798" s="792">
        <v>0</v>
      </c>
      <c r="E1798" s="792">
        <v>0</v>
      </c>
      <c r="F1798" s="912"/>
      <c r="G1798" s="792">
        <v>5</v>
      </c>
      <c r="H1798" s="792">
        <v>0</v>
      </c>
      <c r="I1798" s="793">
        <v>0</v>
      </c>
    </row>
    <row r="1799" spans="1:9" ht="14.85" customHeight="1" thickBot="1">
      <c r="A1799" s="793" t="s">
        <v>2557</v>
      </c>
      <c r="B1799" s="914" t="s">
        <v>4100</v>
      </c>
      <c r="C1799" s="792">
        <v>0</v>
      </c>
      <c r="D1799" s="792">
        <v>0</v>
      </c>
      <c r="E1799" s="792">
        <v>0</v>
      </c>
      <c r="F1799" s="912"/>
      <c r="G1799" s="792">
        <v>16.18</v>
      </c>
      <c r="H1799" s="792">
        <v>0</v>
      </c>
      <c r="I1799" s="793">
        <v>0</v>
      </c>
    </row>
    <row r="1800" spans="1:9" ht="14.85" customHeight="1" thickBot="1">
      <c r="A1800" s="773"/>
      <c r="B1800" s="804" t="s">
        <v>2579</v>
      </c>
      <c r="C1800" s="915">
        <v>0</v>
      </c>
      <c r="D1800" s="915">
        <v>0</v>
      </c>
      <c r="E1800" s="915">
        <v>0</v>
      </c>
      <c r="F1800" s="916"/>
      <c r="G1800" s="915">
        <v>21.18</v>
      </c>
      <c r="H1800" s="915">
        <v>0</v>
      </c>
      <c r="I1800" s="917">
        <v>0</v>
      </c>
    </row>
    <row r="1801" spans="1:9" ht="14.85" customHeight="1" thickBot="1">
      <c r="A1801" s="773"/>
      <c r="B1801" s="804" t="s">
        <v>3315</v>
      </c>
      <c r="C1801" s="915">
        <v>2234.9</v>
      </c>
      <c r="D1801" s="915">
        <v>1230.43</v>
      </c>
      <c r="E1801" s="915">
        <v>3465.33</v>
      </c>
      <c r="F1801" s="916"/>
      <c r="G1801" s="915">
        <v>26586.62</v>
      </c>
      <c r="H1801" s="915">
        <v>3529.25</v>
      </c>
      <c r="I1801" s="919">
        <v>-1.81</v>
      </c>
    </row>
    <row r="1802" spans="1:9" ht="14.85" customHeight="1">
      <c r="A1802" s="922" t="s">
        <v>2557</v>
      </c>
      <c r="B1802" s="923" t="s">
        <v>4101</v>
      </c>
      <c r="C1802" s="792"/>
      <c r="D1802" s="792"/>
      <c r="E1802" s="792"/>
      <c r="F1802" s="912"/>
      <c r="G1802" s="792"/>
      <c r="H1802" s="792"/>
      <c r="I1802" s="913"/>
    </row>
    <row r="1803" spans="1:9" ht="14.85" customHeight="1">
      <c r="A1803" s="793" t="s">
        <v>2937</v>
      </c>
      <c r="B1803" s="914" t="s">
        <v>2938</v>
      </c>
      <c r="C1803" s="792"/>
      <c r="D1803" s="792"/>
      <c r="E1803" s="792"/>
      <c r="F1803" s="912"/>
      <c r="G1803" s="792"/>
      <c r="H1803" s="792"/>
      <c r="I1803" s="913"/>
    </row>
    <row r="1804" spans="1:9" ht="14.85" customHeight="1" thickBot="1">
      <c r="A1804" s="793" t="s">
        <v>2557</v>
      </c>
      <c r="B1804" s="914" t="s">
        <v>4102</v>
      </c>
      <c r="C1804" s="792">
        <v>0</v>
      </c>
      <c r="D1804" s="792">
        <v>0</v>
      </c>
      <c r="E1804" s="792">
        <v>0</v>
      </c>
      <c r="F1804" s="912"/>
      <c r="G1804" s="792">
        <v>7.46</v>
      </c>
      <c r="H1804" s="792">
        <v>0</v>
      </c>
      <c r="I1804" s="793">
        <v>0</v>
      </c>
    </row>
    <row r="1805" spans="1:9" ht="14.85" customHeight="1" thickBot="1">
      <c r="A1805" s="773"/>
      <c r="B1805" s="804" t="s">
        <v>2941</v>
      </c>
      <c r="C1805" s="915">
        <v>0</v>
      </c>
      <c r="D1805" s="915">
        <v>0</v>
      </c>
      <c r="E1805" s="915">
        <v>0</v>
      </c>
      <c r="F1805" s="916"/>
      <c r="G1805" s="915">
        <v>7.46</v>
      </c>
      <c r="H1805" s="915">
        <v>0</v>
      </c>
      <c r="I1805" s="917">
        <v>0</v>
      </c>
    </row>
    <row r="1806" spans="1:9" ht="14.85" customHeight="1">
      <c r="A1806" s="793" t="s">
        <v>2979</v>
      </c>
      <c r="B1806" s="914" t="s">
        <v>2980</v>
      </c>
      <c r="C1806" s="792"/>
      <c r="D1806" s="792"/>
      <c r="E1806" s="792"/>
      <c r="F1806" s="912"/>
      <c r="G1806" s="792"/>
      <c r="H1806" s="792"/>
      <c r="I1806" s="913"/>
    </row>
    <row r="1807" spans="1:9" ht="14.85" customHeight="1" thickBot="1">
      <c r="A1807" s="793" t="s">
        <v>2557</v>
      </c>
      <c r="B1807" s="914" t="s">
        <v>4103</v>
      </c>
      <c r="C1807" s="792">
        <v>0</v>
      </c>
      <c r="D1807" s="792">
        <v>0</v>
      </c>
      <c r="E1807" s="792">
        <v>0</v>
      </c>
      <c r="F1807" s="912"/>
      <c r="G1807" s="792">
        <v>223.52</v>
      </c>
      <c r="H1807" s="792">
        <v>0</v>
      </c>
      <c r="I1807" s="793">
        <v>0</v>
      </c>
    </row>
    <row r="1808" spans="1:9" ht="15" thickBot="1">
      <c r="A1808" s="773"/>
      <c r="B1808" s="804" t="s">
        <v>2982</v>
      </c>
      <c r="C1808" s="915">
        <v>0</v>
      </c>
      <c r="D1808" s="915">
        <v>0</v>
      </c>
      <c r="E1808" s="915">
        <v>0</v>
      </c>
      <c r="F1808" s="916"/>
      <c r="G1808" s="915">
        <v>223.52</v>
      </c>
      <c r="H1808" s="915">
        <v>0</v>
      </c>
      <c r="I1808" s="917">
        <v>0</v>
      </c>
    </row>
    <row r="1809" spans="1:9" ht="14.85" customHeight="1">
      <c r="A1809" s="793" t="s">
        <v>4066</v>
      </c>
      <c r="B1809" s="914" t="s">
        <v>4067</v>
      </c>
      <c r="C1809" s="792"/>
      <c r="D1809" s="792"/>
      <c r="E1809" s="792"/>
      <c r="F1809" s="912"/>
      <c r="G1809" s="792"/>
      <c r="H1809" s="792"/>
      <c r="I1809" s="913"/>
    </row>
    <row r="1810" spans="1:9" ht="14.85" customHeight="1">
      <c r="A1810" s="918"/>
      <c r="B1810" s="914" t="s">
        <v>3176</v>
      </c>
      <c r="C1810" s="792">
        <v>0</v>
      </c>
      <c r="D1810" s="792">
        <v>0</v>
      </c>
      <c r="E1810" s="792">
        <v>0</v>
      </c>
      <c r="F1810" s="912"/>
      <c r="G1810" s="792">
        <v>40.86</v>
      </c>
      <c r="H1810" s="792">
        <v>0</v>
      </c>
      <c r="I1810" s="793">
        <v>0</v>
      </c>
    </row>
    <row r="1811" spans="1:9" ht="14.85" customHeight="1">
      <c r="A1811" s="793" t="s">
        <v>2566</v>
      </c>
      <c r="B1811" s="914" t="s">
        <v>277</v>
      </c>
      <c r="C1811" s="792">
        <v>0</v>
      </c>
      <c r="D1811" s="792">
        <v>0</v>
      </c>
      <c r="E1811" s="792">
        <v>0</v>
      </c>
      <c r="F1811" s="912"/>
      <c r="G1811" s="792">
        <v>5138.88</v>
      </c>
      <c r="H1811" s="792">
        <v>0</v>
      </c>
      <c r="I1811" s="793">
        <v>0</v>
      </c>
    </row>
    <row r="1812" spans="1:9" ht="27" thickBot="1">
      <c r="A1812" s="793" t="s">
        <v>2572</v>
      </c>
      <c r="B1812" s="914" t="s">
        <v>4104</v>
      </c>
      <c r="C1812" s="792">
        <v>0</v>
      </c>
      <c r="D1812" s="792">
        <v>0</v>
      </c>
      <c r="E1812" s="792">
        <v>0</v>
      </c>
      <c r="F1812" s="912"/>
      <c r="G1812" s="792">
        <v>2471.48</v>
      </c>
      <c r="H1812" s="792">
        <v>0</v>
      </c>
      <c r="I1812" s="793">
        <v>0</v>
      </c>
    </row>
    <row r="1813" spans="1:9" ht="14.85" customHeight="1" thickBot="1">
      <c r="A1813" s="773"/>
      <c r="B1813" s="804" t="s">
        <v>4079</v>
      </c>
      <c r="C1813" s="915">
        <v>0</v>
      </c>
      <c r="D1813" s="915">
        <v>0</v>
      </c>
      <c r="E1813" s="915">
        <v>0</v>
      </c>
      <c r="F1813" s="916"/>
      <c r="G1813" s="915">
        <v>7651.22</v>
      </c>
      <c r="H1813" s="915">
        <v>0</v>
      </c>
      <c r="I1813" s="917">
        <v>0</v>
      </c>
    </row>
    <row r="1814" spans="1:9" ht="14.85" customHeight="1" thickBot="1">
      <c r="A1814" s="773"/>
      <c r="B1814" s="804" t="s">
        <v>3479</v>
      </c>
      <c r="C1814" s="915">
        <v>0</v>
      </c>
      <c r="D1814" s="915">
        <v>0</v>
      </c>
      <c r="E1814" s="915">
        <v>0</v>
      </c>
      <c r="F1814" s="916"/>
      <c r="G1814" s="915">
        <v>7882.2</v>
      </c>
      <c r="H1814" s="915">
        <v>0</v>
      </c>
      <c r="I1814" s="919">
        <v>0</v>
      </c>
    </row>
    <row r="1815" spans="1:9" ht="14.85" customHeight="1">
      <c r="A1815" s="922" t="s">
        <v>2935</v>
      </c>
      <c r="B1815" s="923" t="s">
        <v>4105</v>
      </c>
      <c r="C1815" s="792"/>
      <c r="D1815" s="792"/>
      <c r="E1815" s="792"/>
      <c r="F1815" s="912"/>
      <c r="G1815" s="792"/>
      <c r="H1815" s="792"/>
      <c r="I1815" s="913"/>
    </row>
    <row r="1816" spans="1:9" ht="14.85" customHeight="1">
      <c r="A1816" s="793" t="s">
        <v>2979</v>
      </c>
      <c r="B1816" s="914" t="s">
        <v>2980</v>
      </c>
      <c r="C1816" s="792"/>
      <c r="D1816" s="792"/>
      <c r="E1816" s="792"/>
      <c r="F1816" s="912"/>
      <c r="G1816" s="792"/>
      <c r="H1816" s="792"/>
      <c r="I1816" s="913"/>
    </row>
    <row r="1817" spans="1:9" ht="26.4">
      <c r="A1817" s="918"/>
      <c r="B1817" s="914" t="s">
        <v>2578</v>
      </c>
      <c r="C1817" s="792">
        <v>0</v>
      </c>
      <c r="D1817" s="792">
        <v>0</v>
      </c>
      <c r="E1817" s="792">
        <v>0</v>
      </c>
      <c r="F1817" s="912"/>
      <c r="G1817" s="792">
        <v>203.77</v>
      </c>
      <c r="H1817" s="792">
        <v>0</v>
      </c>
      <c r="I1817" s="793">
        <v>0</v>
      </c>
    </row>
    <row r="1818" spans="1:9" ht="14.85" customHeight="1">
      <c r="A1818" s="793" t="s">
        <v>2557</v>
      </c>
      <c r="B1818" s="914" t="s">
        <v>4106</v>
      </c>
      <c r="C1818" s="792">
        <v>0</v>
      </c>
      <c r="D1818" s="792">
        <v>0</v>
      </c>
      <c r="E1818" s="792">
        <v>0</v>
      </c>
      <c r="F1818" s="912"/>
      <c r="G1818" s="792">
        <v>1201.24</v>
      </c>
      <c r="H1818" s="792">
        <v>0</v>
      </c>
      <c r="I1818" s="793">
        <v>0</v>
      </c>
    </row>
    <row r="1819" spans="1:9" ht="14.85" customHeight="1">
      <c r="A1819" s="793" t="s">
        <v>2570</v>
      </c>
      <c r="B1819" s="914" t="s">
        <v>4107</v>
      </c>
      <c r="C1819" s="792">
        <v>0</v>
      </c>
      <c r="D1819" s="792">
        <v>0</v>
      </c>
      <c r="E1819" s="792">
        <v>0</v>
      </c>
      <c r="F1819" s="912"/>
      <c r="G1819" s="792">
        <v>650</v>
      </c>
      <c r="H1819" s="792">
        <v>0</v>
      </c>
      <c r="I1819" s="793">
        <v>0</v>
      </c>
    </row>
    <row r="1820" spans="1:9" ht="14.85" customHeight="1">
      <c r="A1820" s="793" t="s">
        <v>2570</v>
      </c>
      <c r="B1820" s="914" t="s">
        <v>4108</v>
      </c>
      <c r="C1820" s="792">
        <v>0</v>
      </c>
      <c r="D1820" s="792">
        <v>0</v>
      </c>
      <c r="E1820" s="792">
        <v>0</v>
      </c>
      <c r="F1820" s="912"/>
      <c r="G1820" s="792">
        <v>100</v>
      </c>
      <c r="H1820" s="792">
        <v>0</v>
      </c>
      <c r="I1820" s="793">
        <v>0</v>
      </c>
    </row>
    <row r="1821" spans="1:9" ht="27" thickBot="1">
      <c r="A1821" s="793" t="s">
        <v>2572</v>
      </c>
      <c r="B1821" s="914" t="s">
        <v>4109</v>
      </c>
      <c r="C1821" s="792">
        <v>0</v>
      </c>
      <c r="D1821" s="792">
        <v>0</v>
      </c>
      <c r="E1821" s="792">
        <v>0</v>
      </c>
      <c r="F1821" s="912"/>
      <c r="G1821" s="792">
        <v>150</v>
      </c>
      <c r="H1821" s="792">
        <v>0</v>
      </c>
      <c r="I1821" s="793">
        <v>0</v>
      </c>
    </row>
    <row r="1822" spans="1:9" ht="14.85" customHeight="1" thickBot="1">
      <c r="A1822" s="773"/>
      <c r="B1822" s="804" t="s">
        <v>2982</v>
      </c>
      <c r="C1822" s="915">
        <v>0</v>
      </c>
      <c r="D1822" s="915">
        <v>0</v>
      </c>
      <c r="E1822" s="915">
        <v>0</v>
      </c>
      <c r="F1822" s="916"/>
      <c r="G1822" s="915">
        <v>2305.0100000000002</v>
      </c>
      <c r="H1822" s="915">
        <v>0</v>
      </c>
      <c r="I1822" s="917">
        <v>0</v>
      </c>
    </row>
    <row r="1823" spans="1:9" ht="14.85" customHeight="1">
      <c r="A1823" s="793" t="s">
        <v>2564</v>
      </c>
      <c r="B1823" s="914" t="s">
        <v>2565</v>
      </c>
      <c r="C1823" s="792"/>
      <c r="D1823" s="792"/>
      <c r="E1823" s="792"/>
      <c r="F1823" s="912"/>
      <c r="G1823" s="792"/>
      <c r="H1823" s="792"/>
      <c r="I1823" s="913"/>
    </row>
    <row r="1824" spans="1:9" ht="14.85" customHeight="1">
      <c r="A1824" s="918"/>
      <c r="B1824" s="914" t="s">
        <v>4110</v>
      </c>
      <c r="C1824" s="792">
        <v>0</v>
      </c>
      <c r="D1824" s="792">
        <v>0</v>
      </c>
      <c r="E1824" s="792">
        <v>0</v>
      </c>
      <c r="F1824" s="912"/>
      <c r="G1824" s="792">
        <v>10159.24</v>
      </c>
      <c r="H1824" s="792">
        <v>0</v>
      </c>
      <c r="I1824" s="793">
        <v>0</v>
      </c>
    </row>
    <row r="1825" spans="1:9" ht="26.4">
      <c r="A1825" s="918"/>
      <c r="B1825" s="914" t="s">
        <v>2578</v>
      </c>
      <c r="C1825" s="792">
        <v>0</v>
      </c>
      <c r="D1825" s="792">
        <v>0</v>
      </c>
      <c r="E1825" s="792">
        <v>0</v>
      </c>
      <c r="F1825" s="912"/>
      <c r="G1825" s="792">
        <v>84016.26</v>
      </c>
      <c r="H1825" s="792">
        <v>0</v>
      </c>
      <c r="I1825" s="793">
        <v>0</v>
      </c>
    </row>
    <row r="1826" spans="1:9" ht="14.85" customHeight="1">
      <c r="A1826" s="793" t="s">
        <v>2557</v>
      </c>
      <c r="B1826" s="914" t="s">
        <v>4111</v>
      </c>
      <c r="C1826" s="792">
        <v>0</v>
      </c>
      <c r="D1826" s="792">
        <v>0</v>
      </c>
      <c r="E1826" s="792">
        <v>0</v>
      </c>
      <c r="F1826" s="912"/>
      <c r="G1826" s="792">
        <v>4535.43</v>
      </c>
      <c r="H1826" s="792">
        <v>0</v>
      </c>
      <c r="I1826" s="793">
        <v>0</v>
      </c>
    </row>
    <row r="1827" spans="1:9" ht="26.4">
      <c r="A1827" s="793" t="s">
        <v>2570</v>
      </c>
      <c r="B1827" s="914" t="s">
        <v>4112</v>
      </c>
      <c r="C1827" s="792">
        <v>0</v>
      </c>
      <c r="D1827" s="792">
        <v>0</v>
      </c>
      <c r="E1827" s="792">
        <v>0</v>
      </c>
      <c r="F1827" s="912"/>
      <c r="G1827" s="792">
        <v>1323.23</v>
      </c>
      <c r="H1827" s="792">
        <v>0</v>
      </c>
      <c r="I1827" s="793">
        <v>0</v>
      </c>
    </row>
    <row r="1828" spans="1:9" ht="14.85" customHeight="1" thickBot="1">
      <c r="A1828" s="793" t="s">
        <v>3476</v>
      </c>
      <c r="B1828" s="914" t="s">
        <v>4113</v>
      </c>
      <c r="C1828" s="792">
        <v>0</v>
      </c>
      <c r="D1828" s="792">
        <v>0</v>
      </c>
      <c r="E1828" s="792">
        <v>0</v>
      </c>
      <c r="F1828" s="912"/>
      <c r="G1828" s="792">
        <v>5547.95</v>
      </c>
      <c r="H1828" s="792">
        <v>0</v>
      </c>
      <c r="I1828" s="793">
        <v>0</v>
      </c>
    </row>
    <row r="1829" spans="1:9" ht="14.85" customHeight="1" thickBot="1">
      <c r="A1829" s="773"/>
      <c r="B1829" s="804" t="s">
        <v>2579</v>
      </c>
      <c r="C1829" s="915">
        <v>0</v>
      </c>
      <c r="D1829" s="915">
        <v>0</v>
      </c>
      <c r="E1829" s="915">
        <v>0</v>
      </c>
      <c r="F1829" s="916"/>
      <c r="G1829" s="915">
        <v>105582.11</v>
      </c>
      <c r="H1829" s="915">
        <v>0</v>
      </c>
      <c r="I1829" s="917">
        <v>0</v>
      </c>
    </row>
    <row r="1830" spans="1:9" ht="14.85" customHeight="1" thickBot="1">
      <c r="A1830" s="773"/>
      <c r="B1830" s="804" t="s">
        <v>3005</v>
      </c>
      <c r="C1830" s="915">
        <v>0</v>
      </c>
      <c r="D1830" s="915">
        <v>0</v>
      </c>
      <c r="E1830" s="915">
        <v>0</v>
      </c>
      <c r="F1830" s="916"/>
      <c r="G1830" s="915">
        <v>107887.12</v>
      </c>
      <c r="H1830" s="915">
        <v>0</v>
      </c>
      <c r="I1830" s="919">
        <v>0</v>
      </c>
    </row>
    <row r="1831" spans="1:9" ht="14.85" customHeight="1" thickBot="1">
      <c r="A1831" s="773"/>
      <c r="B1831" s="804" t="s">
        <v>4114</v>
      </c>
      <c r="C1831" s="915">
        <v>24343.03</v>
      </c>
      <c r="D1831" s="915">
        <v>1230.43</v>
      </c>
      <c r="E1831" s="915">
        <v>25573.46</v>
      </c>
      <c r="F1831" s="916"/>
      <c r="G1831" s="915">
        <v>435700.2</v>
      </c>
      <c r="H1831" s="915">
        <v>69352.009999999995</v>
      </c>
      <c r="I1831" s="919">
        <v>-63.13</v>
      </c>
    </row>
    <row r="1832" spans="1:9" ht="27" thickBot="1">
      <c r="A1832" s="773"/>
      <c r="B1832" s="804" t="s">
        <v>4115</v>
      </c>
      <c r="C1832" s="915">
        <v>24343.03</v>
      </c>
      <c r="D1832" s="915">
        <v>1230.43</v>
      </c>
      <c r="E1832" s="915">
        <v>25573.46</v>
      </c>
      <c r="F1832" s="916"/>
      <c r="G1832" s="915">
        <v>435700.2</v>
      </c>
      <c r="H1832" s="915">
        <v>69352.009999999995</v>
      </c>
      <c r="I1832" s="919">
        <v>-63.13</v>
      </c>
    </row>
    <row r="1833" spans="1:9">
      <c r="A1833" s="935" t="s">
        <v>4116</v>
      </c>
      <c r="B1833" s="934" t="s">
        <v>4117</v>
      </c>
      <c r="C1833" s="792"/>
      <c r="D1833" s="792"/>
      <c r="E1833" s="792"/>
      <c r="F1833" s="912"/>
      <c r="G1833" s="792"/>
      <c r="H1833" s="792"/>
      <c r="I1833" s="913"/>
    </row>
    <row r="1834" spans="1:9">
      <c r="A1834" s="804" t="s">
        <v>4118</v>
      </c>
      <c r="B1834" s="911" t="s">
        <v>4119</v>
      </c>
      <c r="C1834" s="792"/>
      <c r="D1834" s="792"/>
      <c r="E1834" s="792"/>
      <c r="F1834" s="912"/>
      <c r="G1834" s="792"/>
      <c r="H1834" s="792"/>
      <c r="I1834" s="913"/>
    </row>
    <row r="1835" spans="1:9">
      <c r="A1835" s="922" t="s">
        <v>2566</v>
      </c>
      <c r="B1835" s="923" t="s">
        <v>4120</v>
      </c>
      <c r="C1835" s="792"/>
      <c r="D1835" s="792"/>
      <c r="E1835" s="792"/>
      <c r="F1835" s="912"/>
      <c r="G1835" s="792"/>
      <c r="H1835" s="792"/>
      <c r="I1835" s="913"/>
    </row>
    <row r="1836" spans="1:9">
      <c r="A1836" s="793" t="s">
        <v>2560</v>
      </c>
      <c r="B1836" s="914" t="s">
        <v>4121</v>
      </c>
      <c r="C1836" s="792"/>
      <c r="D1836" s="792"/>
      <c r="E1836" s="792"/>
      <c r="F1836" s="912"/>
      <c r="G1836" s="792"/>
      <c r="H1836" s="792"/>
      <c r="I1836" s="913"/>
    </row>
    <row r="1837" spans="1:9" ht="27" thickBot="1">
      <c r="A1837" s="918"/>
      <c r="B1837" s="914" t="s">
        <v>2578</v>
      </c>
      <c r="C1837" s="792">
        <v>0</v>
      </c>
      <c r="D1837" s="792">
        <v>0</v>
      </c>
      <c r="E1837" s="792">
        <v>0</v>
      </c>
      <c r="F1837" s="912"/>
      <c r="G1837" s="792">
        <v>105</v>
      </c>
      <c r="H1837" s="792">
        <v>0</v>
      </c>
      <c r="I1837" s="793">
        <v>0</v>
      </c>
    </row>
    <row r="1838" spans="1:9" ht="15" thickBot="1">
      <c r="A1838" s="773"/>
      <c r="B1838" s="804" t="s">
        <v>2563</v>
      </c>
      <c r="C1838" s="915">
        <v>0</v>
      </c>
      <c r="D1838" s="915">
        <v>0</v>
      </c>
      <c r="E1838" s="915">
        <v>0</v>
      </c>
      <c r="F1838" s="916"/>
      <c r="G1838" s="915">
        <v>105</v>
      </c>
      <c r="H1838" s="915">
        <v>0</v>
      </c>
      <c r="I1838" s="917">
        <v>0</v>
      </c>
    </row>
    <row r="1839" spans="1:9">
      <c r="A1839" s="793" t="s">
        <v>2564</v>
      </c>
      <c r="B1839" s="914" t="s">
        <v>2565</v>
      </c>
      <c r="C1839" s="792"/>
      <c r="D1839" s="792"/>
      <c r="E1839" s="792"/>
      <c r="F1839" s="912"/>
      <c r="G1839" s="792"/>
      <c r="H1839" s="792"/>
      <c r="I1839" s="913"/>
    </row>
    <row r="1840" spans="1:9" ht="27" thickBot="1">
      <c r="A1840" s="918"/>
      <c r="B1840" s="914" t="s">
        <v>2578</v>
      </c>
      <c r="C1840" s="792">
        <v>0</v>
      </c>
      <c r="D1840" s="792">
        <v>0</v>
      </c>
      <c r="E1840" s="792">
        <v>0</v>
      </c>
      <c r="F1840" s="912"/>
      <c r="G1840" s="792">
        <v>44.79</v>
      </c>
      <c r="H1840" s="792">
        <v>0</v>
      </c>
      <c r="I1840" s="793">
        <v>0</v>
      </c>
    </row>
    <row r="1841" spans="1:9" ht="15" thickBot="1">
      <c r="A1841" s="773"/>
      <c r="B1841" s="804" t="s">
        <v>2579</v>
      </c>
      <c r="C1841" s="915">
        <v>0</v>
      </c>
      <c r="D1841" s="915">
        <v>0</v>
      </c>
      <c r="E1841" s="915">
        <v>0</v>
      </c>
      <c r="F1841" s="916"/>
      <c r="G1841" s="915">
        <v>44.79</v>
      </c>
      <c r="H1841" s="915">
        <v>0</v>
      </c>
      <c r="I1841" s="917">
        <v>0</v>
      </c>
    </row>
    <row r="1842" spans="1:9" ht="15" thickBot="1">
      <c r="A1842" s="773"/>
      <c r="B1842" s="804" t="s">
        <v>2880</v>
      </c>
      <c r="C1842" s="915">
        <v>0</v>
      </c>
      <c r="D1842" s="915">
        <v>0</v>
      </c>
      <c r="E1842" s="915">
        <v>0</v>
      </c>
      <c r="F1842" s="916"/>
      <c r="G1842" s="915">
        <v>149.79</v>
      </c>
      <c r="H1842" s="915">
        <v>0</v>
      </c>
      <c r="I1842" s="919">
        <v>0</v>
      </c>
    </row>
    <row r="1843" spans="1:9">
      <c r="A1843" s="922" t="s">
        <v>2672</v>
      </c>
      <c r="B1843" s="923" t="s">
        <v>4122</v>
      </c>
      <c r="C1843" s="792"/>
      <c r="D1843" s="792"/>
      <c r="E1843" s="792"/>
      <c r="F1843" s="912"/>
      <c r="G1843" s="792"/>
      <c r="H1843" s="792"/>
      <c r="I1843" s="913"/>
    </row>
    <row r="1844" spans="1:9">
      <c r="A1844" s="793" t="s">
        <v>2852</v>
      </c>
      <c r="B1844" s="914" t="s">
        <v>4123</v>
      </c>
      <c r="C1844" s="792"/>
      <c r="D1844" s="792"/>
      <c r="E1844" s="792"/>
      <c r="F1844" s="912"/>
      <c r="G1844" s="792"/>
      <c r="H1844" s="792"/>
      <c r="I1844" s="913"/>
    </row>
    <row r="1845" spans="1:9">
      <c r="A1845" s="918"/>
      <c r="B1845" s="914" t="s">
        <v>3492</v>
      </c>
      <c r="C1845" s="792">
        <v>0</v>
      </c>
      <c r="D1845" s="792">
        <v>0</v>
      </c>
      <c r="E1845" s="792">
        <v>0</v>
      </c>
      <c r="F1845" s="912"/>
      <c r="G1845" s="792">
        <v>303.55</v>
      </c>
      <c r="H1845" s="792">
        <v>0</v>
      </c>
      <c r="I1845" s="793">
        <v>0</v>
      </c>
    </row>
    <row r="1846" spans="1:9" ht="26.4">
      <c r="A1846" s="918"/>
      <c r="B1846" s="914" t="s">
        <v>2578</v>
      </c>
      <c r="C1846" s="792">
        <v>0</v>
      </c>
      <c r="D1846" s="792">
        <v>0</v>
      </c>
      <c r="E1846" s="792">
        <v>0</v>
      </c>
      <c r="F1846" s="912"/>
      <c r="G1846" s="792">
        <v>557.21</v>
      </c>
      <c r="H1846" s="792">
        <v>0</v>
      </c>
      <c r="I1846" s="793">
        <v>0</v>
      </c>
    </row>
    <row r="1847" spans="1:9">
      <c r="A1847" s="793" t="s">
        <v>2566</v>
      </c>
      <c r="B1847" s="914" t="s">
        <v>277</v>
      </c>
      <c r="C1847" s="792">
        <v>0</v>
      </c>
      <c r="D1847" s="792">
        <v>0</v>
      </c>
      <c r="E1847" s="792">
        <v>0</v>
      </c>
      <c r="F1847" s="912"/>
      <c r="G1847" s="792">
        <v>2323.09</v>
      </c>
      <c r="H1847" s="792">
        <v>425.77</v>
      </c>
      <c r="I1847" s="793">
        <v>-100</v>
      </c>
    </row>
    <row r="1848" spans="1:9" ht="26.4">
      <c r="A1848" s="793" t="s">
        <v>2557</v>
      </c>
      <c r="B1848" s="914" t="s">
        <v>4124</v>
      </c>
      <c r="C1848" s="792">
        <v>0</v>
      </c>
      <c r="D1848" s="792">
        <v>0</v>
      </c>
      <c r="E1848" s="792">
        <v>0</v>
      </c>
      <c r="F1848" s="912"/>
      <c r="G1848" s="792">
        <v>471.94</v>
      </c>
      <c r="H1848" s="792">
        <v>0</v>
      </c>
      <c r="I1848" s="793">
        <v>0</v>
      </c>
    </row>
    <row r="1849" spans="1:9">
      <c r="A1849" s="793" t="s">
        <v>2557</v>
      </c>
      <c r="B1849" s="914" t="s">
        <v>4125</v>
      </c>
      <c r="C1849" s="792">
        <v>0</v>
      </c>
      <c r="D1849" s="792">
        <v>0</v>
      </c>
      <c r="E1849" s="792">
        <v>0</v>
      </c>
      <c r="F1849" s="912"/>
      <c r="G1849" s="792">
        <v>37.25</v>
      </c>
      <c r="H1849" s="792">
        <v>0</v>
      </c>
      <c r="I1849" s="793">
        <v>0</v>
      </c>
    </row>
    <row r="1850" spans="1:9">
      <c r="A1850" s="793" t="s">
        <v>2570</v>
      </c>
      <c r="B1850" s="914" t="s">
        <v>4126</v>
      </c>
      <c r="C1850" s="792">
        <v>0</v>
      </c>
      <c r="D1850" s="792">
        <v>0</v>
      </c>
      <c r="E1850" s="792">
        <v>0</v>
      </c>
      <c r="F1850" s="912"/>
      <c r="G1850" s="792">
        <v>566.59</v>
      </c>
      <c r="H1850" s="792">
        <v>0</v>
      </c>
      <c r="I1850" s="793">
        <v>0</v>
      </c>
    </row>
    <row r="1851" spans="1:9" ht="26.4">
      <c r="A1851" s="793" t="s">
        <v>2570</v>
      </c>
      <c r="B1851" s="914" t="s">
        <v>4127</v>
      </c>
      <c r="C1851" s="792">
        <v>0</v>
      </c>
      <c r="D1851" s="792">
        <v>0</v>
      </c>
      <c r="E1851" s="792">
        <v>0</v>
      </c>
      <c r="F1851" s="912"/>
      <c r="G1851" s="792">
        <v>4589.4799999999996</v>
      </c>
      <c r="H1851" s="792">
        <v>0</v>
      </c>
      <c r="I1851" s="793">
        <v>0</v>
      </c>
    </row>
    <row r="1852" spans="1:9">
      <c r="A1852" s="793" t="s">
        <v>2572</v>
      </c>
      <c r="B1852" s="914" t="s">
        <v>4128</v>
      </c>
      <c r="C1852" s="792">
        <v>2066.23</v>
      </c>
      <c r="D1852" s="792">
        <v>0</v>
      </c>
      <c r="E1852" s="792">
        <v>2066.23</v>
      </c>
      <c r="F1852" s="912"/>
      <c r="G1852" s="792">
        <v>17912.22</v>
      </c>
      <c r="H1852" s="792">
        <v>2452.31</v>
      </c>
      <c r="I1852" s="793">
        <v>-15.74</v>
      </c>
    </row>
    <row r="1853" spans="1:9" ht="26.4">
      <c r="A1853" s="793" t="s">
        <v>2574</v>
      </c>
      <c r="B1853" s="914" t="s">
        <v>4129</v>
      </c>
      <c r="C1853" s="792">
        <v>0</v>
      </c>
      <c r="D1853" s="792">
        <v>0</v>
      </c>
      <c r="E1853" s="792">
        <v>0</v>
      </c>
      <c r="F1853" s="912"/>
      <c r="G1853" s="792">
        <v>173.46</v>
      </c>
      <c r="H1853" s="792">
        <v>0</v>
      </c>
      <c r="I1853" s="793">
        <v>0</v>
      </c>
    </row>
    <row r="1854" spans="1:9" ht="26.4">
      <c r="A1854" s="793" t="s">
        <v>2574</v>
      </c>
      <c r="B1854" s="914" t="s">
        <v>4130</v>
      </c>
      <c r="C1854" s="792">
        <v>0</v>
      </c>
      <c r="D1854" s="792">
        <v>0</v>
      </c>
      <c r="E1854" s="792">
        <v>0</v>
      </c>
      <c r="F1854" s="912"/>
      <c r="G1854" s="792">
        <v>620.33000000000004</v>
      </c>
      <c r="H1854" s="792">
        <v>27.13</v>
      </c>
      <c r="I1854" s="793">
        <v>-100</v>
      </c>
    </row>
    <row r="1855" spans="1:9">
      <c r="A1855" s="793" t="s">
        <v>2574</v>
      </c>
      <c r="B1855" s="914" t="s">
        <v>4131</v>
      </c>
      <c r="C1855" s="792">
        <v>0</v>
      </c>
      <c r="D1855" s="792">
        <v>0</v>
      </c>
      <c r="E1855" s="792">
        <v>0</v>
      </c>
      <c r="F1855" s="912"/>
      <c r="G1855" s="792">
        <v>78.78</v>
      </c>
      <c r="H1855" s="792">
        <v>0</v>
      </c>
      <c r="I1855" s="793">
        <v>0</v>
      </c>
    </row>
    <row r="1856" spans="1:9">
      <c r="A1856" s="793" t="s">
        <v>2590</v>
      </c>
      <c r="B1856" s="914" t="s">
        <v>4132</v>
      </c>
      <c r="C1856" s="792">
        <v>0</v>
      </c>
      <c r="D1856" s="792">
        <v>0</v>
      </c>
      <c r="E1856" s="792">
        <v>0</v>
      </c>
      <c r="F1856" s="912"/>
      <c r="G1856" s="792">
        <v>239.21</v>
      </c>
      <c r="H1856" s="792">
        <v>0</v>
      </c>
      <c r="I1856" s="793">
        <v>0</v>
      </c>
    </row>
    <row r="1857" spans="1:9">
      <c r="A1857" s="793" t="s">
        <v>2590</v>
      </c>
      <c r="B1857" s="914" t="s">
        <v>4133</v>
      </c>
      <c r="C1857" s="792">
        <v>0</v>
      </c>
      <c r="D1857" s="792">
        <v>0</v>
      </c>
      <c r="E1857" s="792">
        <v>0</v>
      </c>
      <c r="F1857" s="912"/>
      <c r="G1857" s="792">
        <v>1163.21</v>
      </c>
      <c r="H1857" s="792">
        <v>0</v>
      </c>
      <c r="I1857" s="793">
        <v>0</v>
      </c>
    </row>
    <row r="1858" spans="1:9" ht="26.4">
      <c r="A1858" s="793" t="s">
        <v>2592</v>
      </c>
      <c r="B1858" s="914" t="s">
        <v>4134</v>
      </c>
      <c r="C1858" s="792">
        <v>1000</v>
      </c>
      <c r="D1858" s="792">
        <v>0</v>
      </c>
      <c r="E1858" s="792">
        <v>1000</v>
      </c>
      <c r="F1858" s="912"/>
      <c r="G1858" s="792">
        <v>4212.9399999999996</v>
      </c>
      <c r="H1858" s="792">
        <v>810.29</v>
      </c>
      <c r="I1858" s="793">
        <v>23.41</v>
      </c>
    </row>
    <row r="1859" spans="1:9" ht="26.4">
      <c r="A1859" s="793" t="s">
        <v>2595</v>
      </c>
      <c r="B1859" s="914" t="s">
        <v>4135</v>
      </c>
      <c r="C1859" s="792">
        <v>1377.29</v>
      </c>
      <c r="D1859" s="792">
        <v>0</v>
      </c>
      <c r="E1859" s="792">
        <v>1377.29</v>
      </c>
      <c r="F1859" s="912"/>
      <c r="G1859" s="792">
        <v>6638.9</v>
      </c>
      <c r="H1859" s="792">
        <v>781.57</v>
      </c>
      <c r="I1859" s="793">
        <v>76.22</v>
      </c>
    </row>
    <row r="1860" spans="1:9">
      <c r="A1860" s="793" t="s">
        <v>2597</v>
      </c>
      <c r="B1860" s="914" t="s">
        <v>4136</v>
      </c>
      <c r="C1860" s="792">
        <v>100</v>
      </c>
      <c r="D1860" s="792">
        <v>0</v>
      </c>
      <c r="E1860" s="792">
        <v>100</v>
      </c>
      <c r="F1860" s="912"/>
      <c r="G1860" s="792">
        <v>100</v>
      </c>
      <c r="H1860" s="792">
        <v>0</v>
      </c>
      <c r="I1860" s="793">
        <v>0</v>
      </c>
    </row>
    <row r="1861" spans="1:9">
      <c r="A1861" s="793" t="s">
        <v>2597</v>
      </c>
      <c r="B1861" s="914" t="s">
        <v>4137</v>
      </c>
      <c r="C1861" s="792">
        <v>0</v>
      </c>
      <c r="D1861" s="792">
        <v>0</v>
      </c>
      <c r="E1861" s="792">
        <v>0</v>
      </c>
      <c r="F1861" s="912"/>
      <c r="G1861" s="792">
        <v>624.14</v>
      </c>
      <c r="H1861" s="792">
        <v>0</v>
      </c>
      <c r="I1861" s="793">
        <v>0</v>
      </c>
    </row>
    <row r="1862" spans="1:9">
      <c r="A1862" s="793" t="s">
        <v>2599</v>
      </c>
      <c r="B1862" s="914" t="s">
        <v>4138</v>
      </c>
      <c r="C1862" s="792">
        <v>0</v>
      </c>
      <c r="D1862" s="792">
        <v>0</v>
      </c>
      <c r="E1862" s="792">
        <v>0</v>
      </c>
      <c r="F1862" s="912"/>
      <c r="G1862" s="792">
        <v>2767.58</v>
      </c>
      <c r="H1862" s="792">
        <v>0</v>
      </c>
      <c r="I1862" s="793">
        <v>0</v>
      </c>
    </row>
    <row r="1863" spans="1:9" ht="26.4">
      <c r="A1863" s="793" t="s">
        <v>2599</v>
      </c>
      <c r="B1863" s="914" t="s">
        <v>4139</v>
      </c>
      <c r="C1863" s="792">
        <v>0</v>
      </c>
      <c r="D1863" s="792">
        <v>0</v>
      </c>
      <c r="E1863" s="792">
        <v>0</v>
      </c>
      <c r="F1863" s="912"/>
      <c r="G1863" s="792">
        <v>41.28</v>
      </c>
      <c r="H1863" s="792">
        <v>31.28</v>
      </c>
      <c r="I1863" s="793">
        <v>-100</v>
      </c>
    </row>
    <row r="1864" spans="1:9">
      <c r="A1864" s="793" t="s">
        <v>2601</v>
      </c>
      <c r="B1864" s="914" t="s">
        <v>4140</v>
      </c>
      <c r="C1864" s="792">
        <v>0</v>
      </c>
      <c r="D1864" s="792">
        <v>0</v>
      </c>
      <c r="E1864" s="792">
        <v>0</v>
      </c>
      <c r="F1864" s="912"/>
      <c r="G1864" s="792">
        <v>208.53</v>
      </c>
      <c r="H1864" s="792">
        <v>0</v>
      </c>
      <c r="I1864" s="793">
        <v>0</v>
      </c>
    </row>
    <row r="1865" spans="1:9" ht="26.4">
      <c r="A1865" s="793" t="s">
        <v>2601</v>
      </c>
      <c r="B1865" s="914" t="s">
        <v>4141</v>
      </c>
      <c r="C1865" s="792">
        <v>0</v>
      </c>
      <c r="D1865" s="792">
        <v>0</v>
      </c>
      <c r="E1865" s="792">
        <v>0</v>
      </c>
      <c r="F1865" s="912"/>
      <c r="G1865" s="792">
        <v>650.15</v>
      </c>
      <c r="H1865" s="792">
        <v>0</v>
      </c>
      <c r="I1865" s="793">
        <v>0</v>
      </c>
    </row>
    <row r="1866" spans="1:9">
      <c r="A1866" s="793" t="s">
        <v>2604</v>
      </c>
      <c r="B1866" s="914" t="s">
        <v>4142</v>
      </c>
      <c r="C1866" s="792">
        <v>0</v>
      </c>
      <c r="D1866" s="792">
        <v>0</v>
      </c>
      <c r="E1866" s="792">
        <v>0</v>
      </c>
      <c r="F1866" s="912"/>
      <c r="G1866" s="792">
        <v>143.69</v>
      </c>
      <c r="H1866" s="792">
        <v>0</v>
      </c>
      <c r="I1866" s="793">
        <v>0</v>
      </c>
    </row>
    <row r="1867" spans="1:9">
      <c r="A1867" s="793" t="s">
        <v>2606</v>
      </c>
      <c r="B1867" s="914" t="s">
        <v>4143</v>
      </c>
      <c r="C1867" s="792">
        <v>100.26</v>
      </c>
      <c r="D1867" s="792">
        <v>0</v>
      </c>
      <c r="E1867" s="792">
        <v>100.26</v>
      </c>
      <c r="F1867" s="912"/>
      <c r="G1867" s="792">
        <v>1421.44</v>
      </c>
      <c r="H1867" s="792">
        <v>662.75</v>
      </c>
      <c r="I1867" s="793">
        <v>-84.87</v>
      </c>
    </row>
    <row r="1868" spans="1:9">
      <c r="A1868" s="793" t="s">
        <v>2768</v>
      </c>
      <c r="B1868" s="914" t="s">
        <v>4144</v>
      </c>
      <c r="C1868" s="792">
        <v>712.11</v>
      </c>
      <c r="D1868" s="792">
        <v>0</v>
      </c>
      <c r="E1868" s="792">
        <v>712.11</v>
      </c>
      <c r="F1868" s="912"/>
      <c r="G1868" s="792">
        <v>5049.42</v>
      </c>
      <c r="H1868" s="792">
        <v>1037.31</v>
      </c>
      <c r="I1868" s="793">
        <v>-31.35</v>
      </c>
    </row>
    <row r="1869" spans="1:9">
      <c r="A1869" s="793" t="s">
        <v>2772</v>
      </c>
      <c r="B1869" s="914" t="s">
        <v>4145</v>
      </c>
      <c r="C1869" s="792">
        <v>256.69</v>
      </c>
      <c r="D1869" s="792">
        <v>0</v>
      </c>
      <c r="E1869" s="792">
        <v>256.69</v>
      </c>
      <c r="F1869" s="912"/>
      <c r="G1869" s="792">
        <v>725.03</v>
      </c>
      <c r="H1869" s="792">
        <v>50.62</v>
      </c>
      <c r="I1869" s="793">
        <v>407.09</v>
      </c>
    </row>
    <row r="1870" spans="1:9">
      <c r="A1870" s="793" t="s">
        <v>2772</v>
      </c>
      <c r="B1870" s="914" t="s">
        <v>4146</v>
      </c>
      <c r="C1870" s="792">
        <v>0</v>
      </c>
      <c r="D1870" s="792">
        <v>0</v>
      </c>
      <c r="E1870" s="792">
        <v>0</v>
      </c>
      <c r="F1870" s="912"/>
      <c r="G1870" s="792">
        <v>281.89999999999998</v>
      </c>
      <c r="H1870" s="792">
        <v>0</v>
      </c>
      <c r="I1870" s="793">
        <v>0</v>
      </c>
    </row>
    <row r="1871" spans="1:9" ht="26.4">
      <c r="A1871" s="793" t="s">
        <v>2608</v>
      </c>
      <c r="B1871" s="914" t="s">
        <v>4147</v>
      </c>
      <c r="C1871" s="792">
        <v>3477.54</v>
      </c>
      <c r="D1871" s="792">
        <v>0</v>
      </c>
      <c r="E1871" s="792">
        <v>3477.54</v>
      </c>
      <c r="F1871" s="912"/>
      <c r="G1871" s="792">
        <v>5072.1099999999997</v>
      </c>
      <c r="H1871" s="792">
        <v>1594.57</v>
      </c>
      <c r="I1871" s="793">
        <v>118.09</v>
      </c>
    </row>
    <row r="1872" spans="1:9">
      <c r="A1872" s="793" t="s">
        <v>2608</v>
      </c>
      <c r="B1872" s="914" t="s">
        <v>4148</v>
      </c>
      <c r="C1872" s="792">
        <v>0</v>
      </c>
      <c r="D1872" s="792">
        <v>0</v>
      </c>
      <c r="E1872" s="792">
        <v>0</v>
      </c>
      <c r="F1872" s="912"/>
      <c r="G1872" s="792">
        <v>836.17</v>
      </c>
      <c r="H1872" s="792">
        <v>0</v>
      </c>
      <c r="I1872" s="793">
        <v>0</v>
      </c>
    </row>
    <row r="1873" spans="1:9">
      <c r="A1873" s="793" t="s">
        <v>2610</v>
      </c>
      <c r="B1873" s="914" t="s">
        <v>4149</v>
      </c>
      <c r="C1873" s="792">
        <v>0</v>
      </c>
      <c r="D1873" s="792">
        <v>0</v>
      </c>
      <c r="E1873" s="792">
        <v>0</v>
      </c>
      <c r="F1873" s="912"/>
      <c r="G1873" s="792">
        <v>2966.56</v>
      </c>
      <c r="H1873" s="792">
        <v>0</v>
      </c>
      <c r="I1873" s="793">
        <v>0</v>
      </c>
    </row>
    <row r="1874" spans="1:9">
      <c r="A1874" s="793" t="s">
        <v>2612</v>
      </c>
      <c r="B1874" s="914" t="s">
        <v>4150</v>
      </c>
      <c r="C1874" s="792">
        <v>200</v>
      </c>
      <c r="D1874" s="792">
        <v>0</v>
      </c>
      <c r="E1874" s="792">
        <v>200</v>
      </c>
      <c r="F1874" s="912"/>
      <c r="G1874" s="792">
        <v>53095.01</v>
      </c>
      <c r="H1874" s="792">
        <v>0</v>
      </c>
      <c r="I1874" s="793">
        <v>0</v>
      </c>
    </row>
    <row r="1875" spans="1:9" ht="26.4">
      <c r="A1875" s="793" t="s">
        <v>2615</v>
      </c>
      <c r="B1875" s="914" t="s">
        <v>4151</v>
      </c>
      <c r="C1875" s="792">
        <v>0</v>
      </c>
      <c r="D1875" s="792">
        <v>0</v>
      </c>
      <c r="E1875" s="792">
        <v>0</v>
      </c>
      <c r="F1875" s="912"/>
      <c r="G1875" s="792">
        <v>20.83</v>
      </c>
      <c r="H1875" s="792">
        <v>0</v>
      </c>
      <c r="I1875" s="793">
        <v>0</v>
      </c>
    </row>
    <row r="1876" spans="1:9" ht="17.25" customHeight="1">
      <c r="A1876" s="793" t="s">
        <v>2615</v>
      </c>
      <c r="B1876" s="914" t="s">
        <v>4152</v>
      </c>
      <c r="C1876" s="792">
        <v>0</v>
      </c>
      <c r="D1876" s="792">
        <v>0</v>
      </c>
      <c r="E1876" s="792">
        <v>0</v>
      </c>
      <c r="F1876" s="912"/>
      <c r="G1876" s="792">
        <v>13.94</v>
      </c>
      <c r="H1876" s="792">
        <v>0</v>
      </c>
      <c r="I1876" s="793">
        <v>0</v>
      </c>
    </row>
    <row r="1877" spans="1:9" ht="17.25" customHeight="1">
      <c r="A1877" s="793" t="s">
        <v>2617</v>
      </c>
      <c r="B1877" s="914" t="s">
        <v>4153</v>
      </c>
      <c r="C1877" s="792">
        <v>0</v>
      </c>
      <c r="D1877" s="792">
        <v>0</v>
      </c>
      <c r="E1877" s="792">
        <v>0</v>
      </c>
      <c r="F1877" s="912"/>
      <c r="G1877" s="792">
        <v>529.52</v>
      </c>
      <c r="H1877" s="792">
        <v>0</v>
      </c>
      <c r="I1877" s="793">
        <v>0</v>
      </c>
    </row>
    <row r="1878" spans="1:9" ht="17.25" customHeight="1">
      <c r="A1878" s="793" t="s">
        <v>2619</v>
      </c>
      <c r="B1878" s="914" t="s">
        <v>4154</v>
      </c>
      <c r="C1878" s="792">
        <v>0</v>
      </c>
      <c r="D1878" s="792">
        <v>0</v>
      </c>
      <c r="E1878" s="792">
        <v>0</v>
      </c>
      <c r="F1878" s="912"/>
      <c r="G1878" s="792">
        <v>237.54</v>
      </c>
      <c r="H1878" s="792">
        <v>0</v>
      </c>
      <c r="I1878" s="793">
        <v>0</v>
      </c>
    </row>
    <row r="1879" spans="1:9" ht="17.25" customHeight="1">
      <c r="A1879" s="793" t="s">
        <v>2621</v>
      </c>
      <c r="B1879" s="914" t="s">
        <v>4155</v>
      </c>
      <c r="C1879" s="792">
        <v>0</v>
      </c>
      <c r="D1879" s="792">
        <v>0</v>
      </c>
      <c r="E1879" s="792">
        <v>0</v>
      </c>
      <c r="F1879" s="912"/>
      <c r="G1879" s="792">
        <v>11335.83</v>
      </c>
      <c r="H1879" s="792">
        <v>340.62</v>
      </c>
      <c r="I1879" s="793">
        <v>-100</v>
      </c>
    </row>
    <row r="1880" spans="1:9" ht="17.25" customHeight="1">
      <c r="A1880" s="793" t="s">
        <v>2623</v>
      </c>
      <c r="B1880" s="914" t="s">
        <v>4156</v>
      </c>
      <c r="C1880" s="792">
        <v>0</v>
      </c>
      <c r="D1880" s="792">
        <v>0</v>
      </c>
      <c r="E1880" s="792">
        <v>0</v>
      </c>
      <c r="F1880" s="912"/>
      <c r="G1880" s="792">
        <v>21.17</v>
      </c>
      <c r="H1880" s="792">
        <v>0</v>
      </c>
      <c r="I1880" s="793">
        <v>0</v>
      </c>
    </row>
    <row r="1881" spans="1:9" ht="17.25" customHeight="1">
      <c r="A1881" s="793" t="s">
        <v>2786</v>
      </c>
      <c r="B1881" s="914" t="s">
        <v>4157</v>
      </c>
      <c r="C1881" s="792">
        <v>0</v>
      </c>
      <c r="D1881" s="792">
        <v>0</v>
      </c>
      <c r="E1881" s="792">
        <v>0</v>
      </c>
      <c r="F1881" s="912"/>
      <c r="G1881" s="792">
        <v>997.3</v>
      </c>
      <c r="H1881" s="792">
        <v>331.81</v>
      </c>
      <c r="I1881" s="793">
        <v>-100</v>
      </c>
    </row>
    <row r="1882" spans="1:9" ht="17.25" customHeight="1">
      <c r="A1882" s="793" t="s">
        <v>2788</v>
      </c>
      <c r="B1882" s="914" t="s">
        <v>4158</v>
      </c>
      <c r="C1882" s="792">
        <v>113.26</v>
      </c>
      <c r="D1882" s="792">
        <v>0</v>
      </c>
      <c r="E1882" s="792">
        <v>113.26</v>
      </c>
      <c r="F1882" s="912"/>
      <c r="G1882" s="792">
        <v>1484.9</v>
      </c>
      <c r="H1882" s="792">
        <v>80.09</v>
      </c>
      <c r="I1882" s="793">
        <v>41.42</v>
      </c>
    </row>
    <row r="1883" spans="1:9" ht="26.4">
      <c r="A1883" s="793" t="s">
        <v>2792</v>
      </c>
      <c r="B1883" s="914" t="s">
        <v>4159</v>
      </c>
      <c r="C1883" s="792">
        <v>41.72</v>
      </c>
      <c r="D1883" s="792">
        <v>0</v>
      </c>
      <c r="E1883" s="792">
        <v>41.72</v>
      </c>
      <c r="F1883" s="912"/>
      <c r="G1883" s="792">
        <v>1134.79</v>
      </c>
      <c r="H1883" s="792">
        <v>50</v>
      </c>
      <c r="I1883" s="793">
        <v>-16.559999999999999</v>
      </c>
    </row>
    <row r="1884" spans="1:9" ht="15.75" customHeight="1">
      <c r="A1884" s="793" t="s">
        <v>2794</v>
      </c>
      <c r="B1884" s="914" t="s">
        <v>4160</v>
      </c>
      <c r="C1884" s="792">
        <v>0</v>
      </c>
      <c r="D1884" s="792">
        <v>0</v>
      </c>
      <c r="E1884" s="792">
        <v>0</v>
      </c>
      <c r="F1884" s="912"/>
      <c r="G1884" s="792">
        <v>1028.3399999999999</v>
      </c>
      <c r="H1884" s="792">
        <v>0</v>
      </c>
      <c r="I1884" s="793">
        <v>0</v>
      </c>
    </row>
    <row r="1885" spans="1:9" ht="15.75" customHeight="1">
      <c r="A1885" s="793" t="s">
        <v>2794</v>
      </c>
      <c r="B1885" s="914" t="s">
        <v>4161</v>
      </c>
      <c r="C1885" s="792">
        <v>0</v>
      </c>
      <c r="D1885" s="792">
        <v>0</v>
      </c>
      <c r="E1885" s="792">
        <v>0</v>
      </c>
      <c r="F1885" s="912"/>
      <c r="G1885" s="792">
        <v>136.13999999999999</v>
      </c>
      <c r="H1885" s="792">
        <v>0</v>
      </c>
      <c r="I1885" s="793">
        <v>0</v>
      </c>
    </row>
    <row r="1886" spans="1:9" ht="15.75" customHeight="1">
      <c r="A1886" s="793" t="s">
        <v>2798</v>
      </c>
      <c r="B1886" s="914" t="s">
        <v>4162</v>
      </c>
      <c r="C1886" s="792">
        <v>0</v>
      </c>
      <c r="D1886" s="792">
        <v>0</v>
      </c>
      <c r="E1886" s="792">
        <v>0</v>
      </c>
      <c r="F1886" s="912"/>
      <c r="G1886" s="792">
        <v>72.3</v>
      </c>
      <c r="H1886" s="792">
        <v>0</v>
      </c>
      <c r="I1886" s="793">
        <v>0</v>
      </c>
    </row>
    <row r="1887" spans="1:9">
      <c r="A1887" s="793" t="s">
        <v>2801</v>
      </c>
      <c r="B1887" s="914" t="s">
        <v>4163</v>
      </c>
      <c r="C1887" s="792">
        <v>75</v>
      </c>
      <c r="D1887" s="792">
        <v>0</v>
      </c>
      <c r="E1887" s="792">
        <v>75</v>
      </c>
      <c r="F1887" s="912"/>
      <c r="G1887" s="792">
        <v>1037.79</v>
      </c>
      <c r="H1887" s="792">
        <v>0</v>
      </c>
      <c r="I1887" s="793">
        <v>0</v>
      </c>
    </row>
    <row r="1888" spans="1:9" ht="26.4">
      <c r="A1888" s="793" t="s">
        <v>2804</v>
      </c>
      <c r="B1888" s="914" t="s">
        <v>4164</v>
      </c>
      <c r="C1888" s="792">
        <v>1459.5</v>
      </c>
      <c r="D1888" s="792">
        <v>0</v>
      </c>
      <c r="E1888" s="792">
        <v>1459.5</v>
      </c>
      <c r="F1888" s="912"/>
      <c r="G1888" s="792">
        <v>2159.5</v>
      </c>
      <c r="H1888" s="792">
        <v>400</v>
      </c>
      <c r="I1888" s="793">
        <v>264.88</v>
      </c>
    </row>
    <row r="1889" spans="1:9">
      <c r="A1889" s="793" t="s">
        <v>2808</v>
      </c>
      <c r="B1889" s="914" t="s">
        <v>4165</v>
      </c>
      <c r="C1889" s="792">
        <v>200</v>
      </c>
      <c r="D1889" s="792">
        <v>0</v>
      </c>
      <c r="E1889" s="792">
        <v>200</v>
      </c>
      <c r="F1889" s="912"/>
      <c r="G1889" s="792">
        <v>200</v>
      </c>
      <c r="H1889" s="792">
        <v>0</v>
      </c>
      <c r="I1889" s="793">
        <v>0</v>
      </c>
    </row>
    <row r="1890" spans="1:9" ht="15" thickBot="1">
      <c r="A1890" s="793" t="s">
        <v>2626</v>
      </c>
      <c r="B1890" s="914" t="s">
        <v>2627</v>
      </c>
      <c r="C1890" s="792">
        <v>0</v>
      </c>
      <c r="D1890" s="792">
        <v>0</v>
      </c>
      <c r="E1890" s="792">
        <v>0</v>
      </c>
      <c r="F1890" s="912"/>
      <c r="G1890" s="792">
        <v>-0.01</v>
      </c>
      <c r="H1890" s="792">
        <v>0</v>
      </c>
      <c r="I1890" s="793">
        <v>0</v>
      </c>
    </row>
    <row r="1891" spans="1:9" ht="15" thickBot="1">
      <c r="A1891" s="773"/>
      <c r="B1891" s="804" t="s">
        <v>2855</v>
      </c>
      <c r="C1891" s="915">
        <v>11179.6</v>
      </c>
      <c r="D1891" s="915">
        <v>0</v>
      </c>
      <c r="E1891" s="915">
        <v>11179.6</v>
      </c>
      <c r="F1891" s="916"/>
      <c r="G1891" s="915">
        <v>134281.04999999999</v>
      </c>
      <c r="H1891" s="915">
        <v>9076.1200000000008</v>
      </c>
      <c r="I1891" s="917">
        <v>23.18</v>
      </c>
    </row>
    <row r="1892" spans="1:9">
      <c r="A1892" s="793" t="s">
        <v>3318</v>
      </c>
      <c r="B1892" s="914" t="s">
        <v>4166</v>
      </c>
      <c r="C1892" s="792"/>
      <c r="D1892" s="792"/>
      <c r="E1892" s="792"/>
      <c r="F1892" s="912"/>
      <c r="G1892" s="792"/>
      <c r="H1892" s="792"/>
      <c r="I1892" s="913"/>
    </row>
    <row r="1893" spans="1:9" ht="26.4">
      <c r="A1893" s="918"/>
      <c r="B1893" s="914" t="s">
        <v>2578</v>
      </c>
      <c r="C1893" s="792">
        <v>0</v>
      </c>
      <c r="D1893" s="792">
        <v>0</v>
      </c>
      <c r="E1893" s="792">
        <v>0</v>
      </c>
      <c r="F1893" s="912"/>
      <c r="G1893" s="792">
        <v>301.94</v>
      </c>
      <c r="H1893" s="792">
        <v>0</v>
      </c>
      <c r="I1893" s="793">
        <v>0</v>
      </c>
    </row>
    <row r="1894" spans="1:9" ht="18" customHeight="1">
      <c r="A1894" s="793" t="s">
        <v>2566</v>
      </c>
      <c r="B1894" s="914" t="s">
        <v>277</v>
      </c>
      <c r="C1894" s="792">
        <v>0</v>
      </c>
      <c r="D1894" s="792">
        <v>1272.18</v>
      </c>
      <c r="E1894" s="792">
        <v>1272.18</v>
      </c>
      <c r="F1894" s="912"/>
      <c r="G1894" s="792">
        <v>81354.27</v>
      </c>
      <c r="H1894" s="792">
        <v>9435.7800000000007</v>
      </c>
      <c r="I1894" s="793">
        <v>-86.52</v>
      </c>
    </row>
    <row r="1895" spans="1:9" ht="18" customHeight="1">
      <c r="A1895" s="793" t="s">
        <v>2557</v>
      </c>
      <c r="B1895" s="914" t="s">
        <v>4167</v>
      </c>
      <c r="C1895" s="792">
        <v>0</v>
      </c>
      <c r="D1895" s="792">
        <v>0</v>
      </c>
      <c r="E1895" s="792">
        <v>0</v>
      </c>
      <c r="F1895" s="912"/>
      <c r="G1895" s="792">
        <v>2500</v>
      </c>
      <c r="H1895" s="792">
        <v>0</v>
      </c>
      <c r="I1895" s="793">
        <v>0</v>
      </c>
    </row>
    <row r="1896" spans="1:9" ht="18" customHeight="1">
      <c r="A1896" s="793" t="s">
        <v>2557</v>
      </c>
      <c r="B1896" s="914" t="s">
        <v>4168</v>
      </c>
      <c r="C1896" s="792">
        <v>554.04</v>
      </c>
      <c r="D1896" s="792">
        <v>0</v>
      </c>
      <c r="E1896" s="792">
        <v>554.04</v>
      </c>
      <c r="F1896" s="912"/>
      <c r="G1896" s="792">
        <v>1800.63</v>
      </c>
      <c r="H1896" s="792">
        <v>1246.5899999999999</v>
      </c>
      <c r="I1896" s="793">
        <v>-55.56</v>
      </c>
    </row>
    <row r="1897" spans="1:9" ht="18" customHeight="1">
      <c r="A1897" s="793" t="s">
        <v>2576</v>
      </c>
      <c r="B1897" s="914" t="s">
        <v>2577</v>
      </c>
      <c r="C1897" s="792">
        <v>848.12</v>
      </c>
      <c r="D1897" s="792">
        <v>0</v>
      </c>
      <c r="E1897" s="792">
        <v>848.12</v>
      </c>
      <c r="F1897" s="912"/>
      <c r="G1897" s="792">
        <v>9742.44</v>
      </c>
      <c r="H1897" s="792">
        <v>8894.32</v>
      </c>
      <c r="I1897" s="793">
        <v>-90.46</v>
      </c>
    </row>
    <row r="1898" spans="1:9" ht="18" customHeight="1" thickBot="1">
      <c r="A1898" s="793" t="s">
        <v>2626</v>
      </c>
      <c r="B1898" s="914" t="s">
        <v>2627</v>
      </c>
      <c r="C1898" s="792">
        <v>0</v>
      </c>
      <c r="D1898" s="792">
        <v>0</v>
      </c>
      <c r="E1898" s="792">
        <v>0</v>
      </c>
      <c r="F1898" s="912"/>
      <c r="G1898" s="792">
        <v>-19.899999999999999</v>
      </c>
      <c r="H1898" s="792">
        <v>0</v>
      </c>
      <c r="I1898" s="793">
        <v>0</v>
      </c>
    </row>
    <row r="1899" spans="1:9" ht="15" thickBot="1">
      <c r="A1899" s="773"/>
      <c r="B1899" s="804" t="s">
        <v>3330</v>
      </c>
      <c r="C1899" s="915">
        <v>1402.16</v>
      </c>
      <c r="D1899" s="915">
        <v>1272.18</v>
      </c>
      <c r="E1899" s="915">
        <v>2674.34</v>
      </c>
      <c r="F1899" s="916"/>
      <c r="G1899" s="915">
        <v>95679.38</v>
      </c>
      <c r="H1899" s="915">
        <v>19576.689999999999</v>
      </c>
      <c r="I1899" s="917">
        <v>-86.34</v>
      </c>
    </row>
    <row r="1900" spans="1:9">
      <c r="A1900" s="793" t="s">
        <v>2657</v>
      </c>
      <c r="B1900" s="914" t="s">
        <v>4169</v>
      </c>
      <c r="C1900" s="792"/>
      <c r="D1900" s="792"/>
      <c r="E1900" s="792"/>
      <c r="F1900" s="912"/>
      <c r="G1900" s="792"/>
      <c r="H1900" s="792"/>
      <c r="I1900" s="913"/>
    </row>
    <row r="1901" spans="1:9">
      <c r="A1901" s="918"/>
      <c r="B1901" s="914" t="s">
        <v>3176</v>
      </c>
      <c r="C1901" s="792">
        <v>0</v>
      </c>
      <c r="D1901" s="792">
        <v>0</v>
      </c>
      <c r="E1901" s="792">
        <v>0</v>
      </c>
      <c r="F1901" s="912"/>
      <c r="G1901" s="792">
        <v>62.08</v>
      </c>
      <c r="H1901" s="792">
        <v>0</v>
      </c>
      <c r="I1901" s="793">
        <v>0</v>
      </c>
    </row>
    <row r="1902" spans="1:9">
      <c r="A1902" s="793" t="s">
        <v>2566</v>
      </c>
      <c r="B1902" s="914" t="s">
        <v>277</v>
      </c>
      <c r="C1902" s="792">
        <v>0</v>
      </c>
      <c r="D1902" s="792">
        <v>288.92</v>
      </c>
      <c r="E1902" s="792">
        <v>288.92</v>
      </c>
      <c r="F1902" s="912"/>
      <c r="G1902" s="792">
        <v>7846.38</v>
      </c>
      <c r="H1902" s="792">
        <v>0</v>
      </c>
      <c r="I1902" s="793">
        <v>0</v>
      </c>
    </row>
    <row r="1903" spans="1:9">
      <c r="A1903" s="793" t="s">
        <v>2557</v>
      </c>
      <c r="B1903" s="914" t="s">
        <v>4170</v>
      </c>
      <c r="C1903" s="792">
        <v>0</v>
      </c>
      <c r="D1903" s="792">
        <v>0</v>
      </c>
      <c r="E1903" s="792">
        <v>0</v>
      </c>
      <c r="F1903" s="912"/>
      <c r="G1903" s="792">
        <v>4528.01</v>
      </c>
      <c r="H1903" s="792">
        <v>0</v>
      </c>
      <c r="I1903" s="793">
        <v>0</v>
      </c>
    </row>
    <row r="1904" spans="1:9" ht="18" customHeight="1">
      <c r="A1904" s="793" t="s">
        <v>2572</v>
      </c>
      <c r="B1904" s="914" t="s">
        <v>4171</v>
      </c>
      <c r="C1904" s="792">
        <v>500</v>
      </c>
      <c r="D1904" s="792">
        <v>0</v>
      </c>
      <c r="E1904" s="792">
        <v>500</v>
      </c>
      <c r="F1904" s="912"/>
      <c r="G1904" s="792">
        <v>700</v>
      </c>
      <c r="H1904" s="792">
        <v>200</v>
      </c>
      <c r="I1904" s="793">
        <v>150</v>
      </c>
    </row>
    <row r="1905" spans="1:9" ht="18" customHeight="1">
      <c r="A1905" s="793" t="s">
        <v>2574</v>
      </c>
      <c r="B1905" s="914" t="s">
        <v>4172</v>
      </c>
      <c r="C1905" s="792">
        <v>554.53</v>
      </c>
      <c r="D1905" s="792">
        <v>0</v>
      </c>
      <c r="E1905" s="792">
        <v>554.53</v>
      </c>
      <c r="F1905" s="912"/>
      <c r="G1905" s="792">
        <v>554.53</v>
      </c>
      <c r="H1905" s="792">
        <v>0</v>
      </c>
      <c r="I1905" s="793">
        <v>0</v>
      </c>
    </row>
    <row r="1906" spans="1:9" ht="18" customHeight="1" thickBot="1">
      <c r="A1906" s="793" t="s">
        <v>2576</v>
      </c>
      <c r="B1906" s="914" t="s">
        <v>2577</v>
      </c>
      <c r="C1906" s="792">
        <v>192.61</v>
      </c>
      <c r="D1906" s="792">
        <v>0</v>
      </c>
      <c r="E1906" s="792">
        <v>192.61</v>
      </c>
      <c r="F1906" s="912"/>
      <c r="G1906" s="792">
        <v>624.61</v>
      </c>
      <c r="H1906" s="792">
        <v>432</v>
      </c>
      <c r="I1906" s="793">
        <v>-55.41</v>
      </c>
    </row>
    <row r="1907" spans="1:9" ht="18" customHeight="1" thickBot="1">
      <c r="A1907" s="773"/>
      <c r="B1907" s="804" t="s">
        <v>2665</v>
      </c>
      <c r="C1907" s="915">
        <v>1247.1400000000001</v>
      </c>
      <c r="D1907" s="915">
        <v>288.92</v>
      </c>
      <c r="E1907" s="915">
        <v>1536.06</v>
      </c>
      <c r="F1907" s="916"/>
      <c r="G1907" s="915">
        <v>14315.61</v>
      </c>
      <c r="H1907" s="915">
        <v>632</v>
      </c>
      <c r="I1907" s="917">
        <v>143.05000000000001</v>
      </c>
    </row>
    <row r="1908" spans="1:9">
      <c r="A1908" s="793" t="s">
        <v>3245</v>
      </c>
      <c r="B1908" s="914" t="s">
        <v>4173</v>
      </c>
      <c r="C1908" s="792"/>
      <c r="D1908" s="792"/>
      <c r="E1908" s="792"/>
      <c r="F1908" s="912"/>
      <c r="G1908" s="792"/>
      <c r="H1908" s="792"/>
      <c r="I1908" s="913"/>
    </row>
    <row r="1909" spans="1:9" ht="27" thickBot="1">
      <c r="A1909" s="918"/>
      <c r="B1909" s="914" t="s">
        <v>2578</v>
      </c>
      <c r="C1909" s="792">
        <v>0</v>
      </c>
      <c r="D1909" s="792">
        <v>0</v>
      </c>
      <c r="E1909" s="792">
        <v>0</v>
      </c>
      <c r="F1909" s="912"/>
      <c r="G1909" s="792">
        <v>13.86</v>
      </c>
      <c r="H1909" s="792">
        <v>0</v>
      </c>
      <c r="I1909" s="793">
        <v>0</v>
      </c>
    </row>
    <row r="1910" spans="1:9" ht="15" thickBot="1">
      <c r="A1910" s="773"/>
      <c r="B1910" s="804" t="s">
        <v>3276</v>
      </c>
      <c r="C1910" s="915">
        <v>0</v>
      </c>
      <c r="D1910" s="915">
        <v>0</v>
      </c>
      <c r="E1910" s="915">
        <v>0</v>
      </c>
      <c r="F1910" s="916"/>
      <c r="G1910" s="915">
        <v>13.86</v>
      </c>
      <c r="H1910" s="915">
        <v>0</v>
      </c>
      <c r="I1910" s="917">
        <v>0</v>
      </c>
    </row>
    <row r="1911" spans="1:9" ht="16.5" customHeight="1">
      <c r="A1911" s="793" t="s">
        <v>2979</v>
      </c>
      <c r="B1911" s="914" t="s">
        <v>2980</v>
      </c>
      <c r="C1911" s="792"/>
      <c r="D1911" s="792"/>
      <c r="E1911" s="792"/>
      <c r="F1911" s="912"/>
      <c r="G1911" s="792"/>
      <c r="H1911" s="792"/>
      <c r="I1911" s="913"/>
    </row>
    <row r="1912" spans="1:9" ht="27" thickBot="1">
      <c r="A1912" s="918"/>
      <c r="B1912" s="914" t="s">
        <v>2578</v>
      </c>
      <c r="C1912" s="792">
        <v>0</v>
      </c>
      <c r="D1912" s="792">
        <v>0</v>
      </c>
      <c r="E1912" s="792">
        <v>0</v>
      </c>
      <c r="F1912" s="912"/>
      <c r="G1912" s="792">
        <v>516.96</v>
      </c>
      <c r="H1912" s="792">
        <v>0</v>
      </c>
      <c r="I1912" s="793">
        <v>0</v>
      </c>
    </row>
    <row r="1913" spans="1:9" ht="15" thickBot="1">
      <c r="A1913" s="773"/>
      <c r="B1913" s="804" t="s">
        <v>2982</v>
      </c>
      <c r="C1913" s="915">
        <v>0</v>
      </c>
      <c r="D1913" s="915">
        <v>0</v>
      </c>
      <c r="E1913" s="915">
        <v>0</v>
      </c>
      <c r="F1913" s="916"/>
      <c r="G1913" s="915">
        <v>516.96</v>
      </c>
      <c r="H1913" s="915">
        <v>0</v>
      </c>
      <c r="I1913" s="917">
        <v>0</v>
      </c>
    </row>
    <row r="1914" spans="1:9" ht="18" customHeight="1">
      <c r="A1914" s="793" t="s">
        <v>3903</v>
      </c>
      <c r="B1914" s="914" t="s">
        <v>3904</v>
      </c>
      <c r="C1914" s="792"/>
      <c r="D1914" s="792"/>
      <c r="E1914" s="792"/>
      <c r="F1914" s="912"/>
      <c r="G1914" s="792"/>
      <c r="H1914" s="792"/>
      <c r="I1914" s="913"/>
    </row>
    <row r="1915" spans="1:9" ht="18" customHeight="1" thickBot="1">
      <c r="A1915" s="793" t="s">
        <v>2557</v>
      </c>
      <c r="B1915" s="914" t="s">
        <v>4174</v>
      </c>
      <c r="C1915" s="792">
        <v>0</v>
      </c>
      <c r="D1915" s="792">
        <v>0</v>
      </c>
      <c r="E1915" s="792">
        <v>0</v>
      </c>
      <c r="F1915" s="912"/>
      <c r="G1915" s="792">
        <v>1050.73</v>
      </c>
      <c r="H1915" s="792">
        <v>0</v>
      </c>
      <c r="I1915" s="793">
        <v>0</v>
      </c>
    </row>
    <row r="1916" spans="1:9" ht="15" thickBot="1">
      <c r="A1916" s="773"/>
      <c r="B1916" s="804" t="s">
        <v>3906</v>
      </c>
      <c r="C1916" s="915">
        <v>0</v>
      </c>
      <c r="D1916" s="915">
        <v>0</v>
      </c>
      <c r="E1916" s="915">
        <v>0</v>
      </c>
      <c r="F1916" s="916"/>
      <c r="G1916" s="915">
        <v>1050.73</v>
      </c>
      <c r="H1916" s="915">
        <v>0</v>
      </c>
      <c r="I1916" s="917">
        <v>0</v>
      </c>
    </row>
    <row r="1917" spans="1:9" ht="18" customHeight="1">
      <c r="A1917" s="793" t="s">
        <v>3227</v>
      </c>
      <c r="B1917" s="914" t="s">
        <v>3228</v>
      </c>
      <c r="C1917" s="792"/>
      <c r="D1917" s="792"/>
      <c r="E1917" s="792"/>
      <c r="F1917" s="912"/>
      <c r="G1917" s="792"/>
      <c r="H1917" s="792"/>
      <c r="I1917" s="913"/>
    </row>
    <row r="1918" spans="1:9" ht="18" customHeight="1">
      <c r="A1918" s="793" t="s">
        <v>2566</v>
      </c>
      <c r="B1918" s="914" t="s">
        <v>277</v>
      </c>
      <c r="C1918" s="792">
        <v>0</v>
      </c>
      <c r="D1918" s="792">
        <v>0</v>
      </c>
      <c r="E1918" s="792">
        <v>0</v>
      </c>
      <c r="F1918" s="912"/>
      <c r="G1918" s="792">
        <v>8790.34</v>
      </c>
      <c r="H1918" s="792">
        <v>500</v>
      </c>
      <c r="I1918" s="793">
        <v>-100</v>
      </c>
    </row>
    <row r="1919" spans="1:9" ht="18" customHeight="1" thickBot="1">
      <c r="A1919" s="793" t="s">
        <v>2576</v>
      </c>
      <c r="B1919" s="914" t="s">
        <v>2577</v>
      </c>
      <c r="C1919" s="792">
        <v>0</v>
      </c>
      <c r="D1919" s="792">
        <v>0</v>
      </c>
      <c r="E1919" s="792">
        <v>0</v>
      </c>
      <c r="F1919" s="912"/>
      <c r="G1919" s="792">
        <v>500</v>
      </c>
      <c r="H1919" s="792">
        <v>500</v>
      </c>
      <c r="I1919" s="793">
        <v>-100</v>
      </c>
    </row>
    <row r="1920" spans="1:9" ht="15" thickBot="1">
      <c r="A1920" s="773"/>
      <c r="B1920" s="804" t="s">
        <v>3233</v>
      </c>
      <c r="C1920" s="915">
        <v>0</v>
      </c>
      <c r="D1920" s="915">
        <v>0</v>
      </c>
      <c r="E1920" s="915">
        <v>0</v>
      </c>
      <c r="F1920" s="916"/>
      <c r="G1920" s="915">
        <v>9290.34</v>
      </c>
      <c r="H1920" s="915">
        <v>1000</v>
      </c>
      <c r="I1920" s="917">
        <v>-100</v>
      </c>
    </row>
    <row r="1921" spans="1:9">
      <c r="A1921" s="793" t="s">
        <v>2564</v>
      </c>
      <c r="B1921" s="914" t="s">
        <v>2565</v>
      </c>
      <c r="C1921" s="792"/>
      <c r="D1921" s="792"/>
      <c r="E1921" s="792"/>
      <c r="F1921" s="912"/>
      <c r="G1921" s="792"/>
      <c r="H1921" s="792"/>
      <c r="I1921" s="913"/>
    </row>
    <row r="1922" spans="1:9" ht="27" customHeight="1">
      <c r="A1922" s="918"/>
      <c r="B1922" s="914" t="s">
        <v>2578</v>
      </c>
      <c r="C1922" s="792">
        <v>0</v>
      </c>
      <c r="D1922" s="792">
        <v>0</v>
      </c>
      <c r="E1922" s="792">
        <v>0</v>
      </c>
      <c r="F1922" s="912"/>
      <c r="G1922" s="792">
        <v>85.52</v>
      </c>
      <c r="H1922" s="792">
        <v>0</v>
      </c>
      <c r="I1922" s="793">
        <v>0</v>
      </c>
    </row>
    <row r="1923" spans="1:9" ht="18" customHeight="1">
      <c r="A1923" s="793" t="s">
        <v>2566</v>
      </c>
      <c r="B1923" s="914" t="s">
        <v>277</v>
      </c>
      <c r="C1923" s="792">
        <v>0</v>
      </c>
      <c r="D1923" s="792">
        <v>3500</v>
      </c>
      <c r="E1923" s="792">
        <v>3500</v>
      </c>
      <c r="F1923" s="912"/>
      <c r="G1923" s="792">
        <v>321100.11</v>
      </c>
      <c r="H1923" s="792">
        <v>22953.37</v>
      </c>
      <c r="I1923" s="793">
        <v>-84.75</v>
      </c>
    </row>
    <row r="1924" spans="1:9" ht="18" customHeight="1" thickBot="1">
      <c r="A1924" s="793" t="s">
        <v>2576</v>
      </c>
      <c r="B1924" s="914" t="s">
        <v>2577</v>
      </c>
      <c r="C1924" s="792">
        <v>15849.55</v>
      </c>
      <c r="D1924" s="792">
        <v>0</v>
      </c>
      <c r="E1924" s="792">
        <v>15849.55</v>
      </c>
      <c r="F1924" s="912"/>
      <c r="G1924" s="792">
        <v>46030.559999999998</v>
      </c>
      <c r="H1924" s="792">
        <v>30181.03</v>
      </c>
      <c r="I1924" s="793">
        <v>-47.49</v>
      </c>
    </row>
    <row r="1925" spans="1:9" ht="15" thickBot="1">
      <c r="A1925" s="773"/>
      <c r="B1925" s="804" t="s">
        <v>2579</v>
      </c>
      <c r="C1925" s="915">
        <v>15849.55</v>
      </c>
      <c r="D1925" s="915">
        <v>3500</v>
      </c>
      <c r="E1925" s="915">
        <v>19349.55</v>
      </c>
      <c r="F1925" s="916"/>
      <c r="G1925" s="915">
        <v>367216.19</v>
      </c>
      <c r="H1925" s="915">
        <v>53134.400000000001</v>
      </c>
      <c r="I1925" s="917">
        <v>-63.58</v>
      </c>
    </row>
    <row r="1926" spans="1:9" ht="15" thickBot="1">
      <c r="A1926" s="773"/>
      <c r="B1926" s="804" t="s">
        <v>3315</v>
      </c>
      <c r="C1926" s="915">
        <v>29678.45</v>
      </c>
      <c r="D1926" s="915">
        <v>5061.1000000000004</v>
      </c>
      <c r="E1926" s="915">
        <v>34739.550000000003</v>
      </c>
      <c r="F1926" s="916"/>
      <c r="G1926" s="915">
        <v>622364.12</v>
      </c>
      <c r="H1926" s="915">
        <v>83419.210000000006</v>
      </c>
      <c r="I1926" s="919">
        <v>-58.36</v>
      </c>
    </row>
    <row r="1927" spans="1:9">
      <c r="A1927" s="922" t="s">
        <v>2881</v>
      </c>
      <c r="B1927" s="923" t="s">
        <v>4175</v>
      </c>
      <c r="C1927" s="792"/>
      <c r="D1927" s="792"/>
      <c r="E1927" s="792"/>
      <c r="F1927" s="912"/>
      <c r="G1927" s="792"/>
      <c r="H1927" s="792"/>
      <c r="I1927" s="913"/>
    </row>
    <row r="1928" spans="1:9">
      <c r="A1928" s="793" t="s">
        <v>2564</v>
      </c>
      <c r="B1928" s="914" t="s">
        <v>2565</v>
      </c>
      <c r="C1928" s="792"/>
      <c r="D1928" s="792"/>
      <c r="E1928" s="792"/>
      <c r="F1928" s="912"/>
      <c r="G1928" s="792"/>
      <c r="H1928" s="792"/>
      <c r="I1928" s="913"/>
    </row>
    <row r="1929" spans="1:9">
      <c r="A1929" s="918"/>
      <c r="B1929" s="914" t="s">
        <v>3176</v>
      </c>
      <c r="C1929" s="792">
        <v>0</v>
      </c>
      <c r="D1929" s="792">
        <v>0</v>
      </c>
      <c r="E1929" s="792">
        <v>0</v>
      </c>
      <c r="F1929" s="912"/>
      <c r="G1929" s="792">
        <v>53.96</v>
      </c>
      <c r="H1929" s="792">
        <v>0</v>
      </c>
      <c r="I1929" s="793">
        <v>0</v>
      </c>
    </row>
    <row r="1930" spans="1:9">
      <c r="A1930" s="793" t="s">
        <v>2557</v>
      </c>
      <c r="B1930" s="914" t="s">
        <v>4176</v>
      </c>
      <c r="C1930" s="792">
        <v>0</v>
      </c>
      <c r="D1930" s="792">
        <v>0</v>
      </c>
      <c r="E1930" s="792">
        <v>0</v>
      </c>
      <c r="F1930" s="912"/>
      <c r="G1930" s="792">
        <v>121850.82</v>
      </c>
      <c r="H1930" s="792">
        <v>0</v>
      </c>
      <c r="I1930" s="793">
        <v>0</v>
      </c>
    </row>
    <row r="1931" spans="1:9" ht="15" customHeight="1">
      <c r="A1931" s="793" t="s">
        <v>2557</v>
      </c>
      <c r="B1931" s="914" t="s">
        <v>4177</v>
      </c>
      <c r="C1931" s="792">
        <v>0</v>
      </c>
      <c r="D1931" s="792">
        <v>0</v>
      </c>
      <c r="E1931" s="792">
        <v>0</v>
      </c>
      <c r="F1931" s="912"/>
      <c r="G1931" s="792">
        <v>151.33000000000001</v>
      </c>
      <c r="H1931" s="792">
        <v>0</v>
      </c>
      <c r="I1931" s="793">
        <v>0</v>
      </c>
    </row>
    <row r="1932" spans="1:9">
      <c r="A1932" s="793" t="s">
        <v>2557</v>
      </c>
      <c r="B1932" s="914" t="s">
        <v>4178</v>
      </c>
      <c r="C1932" s="792">
        <v>24360</v>
      </c>
      <c r="D1932" s="792">
        <v>0</v>
      </c>
      <c r="E1932" s="792">
        <v>24360</v>
      </c>
      <c r="F1932" s="912"/>
      <c r="G1932" s="792">
        <v>106948.15</v>
      </c>
      <c r="H1932" s="792">
        <v>9987.6</v>
      </c>
      <c r="I1932" s="793">
        <v>143.9</v>
      </c>
    </row>
    <row r="1933" spans="1:9">
      <c r="A1933" s="793" t="s">
        <v>2557</v>
      </c>
      <c r="B1933" s="914" t="s">
        <v>4179</v>
      </c>
      <c r="C1933" s="792">
        <v>0</v>
      </c>
      <c r="D1933" s="792">
        <v>0</v>
      </c>
      <c r="E1933" s="792">
        <v>0</v>
      </c>
      <c r="F1933" s="912"/>
      <c r="G1933" s="792">
        <v>10.47</v>
      </c>
      <c r="H1933" s="792">
        <v>0</v>
      </c>
      <c r="I1933" s="793">
        <v>0</v>
      </c>
    </row>
    <row r="1934" spans="1:9">
      <c r="A1934" s="793" t="s">
        <v>2570</v>
      </c>
      <c r="B1934" s="914" t="s">
        <v>4180</v>
      </c>
      <c r="C1934" s="792">
        <v>0</v>
      </c>
      <c r="D1934" s="792">
        <v>0</v>
      </c>
      <c r="E1934" s="792">
        <v>0</v>
      </c>
      <c r="F1934" s="912"/>
      <c r="G1934" s="792">
        <v>21.8</v>
      </c>
      <c r="H1934" s="792">
        <v>0</v>
      </c>
      <c r="I1934" s="793">
        <v>0</v>
      </c>
    </row>
    <row r="1935" spans="1:9">
      <c r="A1935" s="793" t="s">
        <v>2570</v>
      </c>
      <c r="B1935" s="914" t="s">
        <v>4181</v>
      </c>
      <c r="C1935" s="792">
        <v>0</v>
      </c>
      <c r="D1935" s="792">
        <v>0</v>
      </c>
      <c r="E1935" s="792">
        <v>0</v>
      </c>
      <c r="F1935" s="912"/>
      <c r="G1935" s="792">
        <v>391.47</v>
      </c>
      <c r="H1935" s="792">
        <v>0</v>
      </c>
      <c r="I1935" s="793">
        <v>0</v>
      </c>
    </row>
    <row r="1936" spans="1:9" ht="26.4">
      <c r="A1936" s="793" t="s">
        <v>2590</v>
      </c>
      <c r="B1936" s="914" t="s">
        <v>4182</v>
      </c>
      <c r="C1936" s="792">
        <v>0</v>
      </c>
      <c r="D1936" s="792">
        <v>0</v>
      </c>
      <c r="E1936" s="792">
        <v>0</v>
      </c>
      <c r="F1936" s="912"/>
      <c r="G1936" s="792">
        <v>150</v>
      </c>
      <c r="H1936" s="792">
        <v>0</v>
      </c>
      <c r="I1936" s="793">
        <v>0</v>
      </c>
    </row>
    <row r="1937" spans="1:9" ht="29.25" customHeight="1">
      <c r="A1937" s="793" t="s">
        <v>2592</v>
      </c>
      <c r="B1937" s="914" t="s">
        <v>4183</v>
      </c>
      <c r="C1937" s="792">
        <v>0</v>
      </c>
      <c r="D1937" s="792">
        <v>0</v>
      </c>
      <c r="E1937" s="792">
        <v>0</v>
      </c>
      <c r="F1937" s="912"/>
      <c r="G1937" s="792">
        <v>26.55</v>
      </c>
      <c r="H1937" s="792">
        <v>0</v>
      </c>
      <c r="I1937" s="793">
        <v>0</v>
      </c>
    </row>
    <row r="1938" spans="1:9" ht="26.4">
      <c r="A1938" s="793" t="s">
        <v>2595</v>
      </c>
      <c r="B1938" s="914" t="s">
        <v>4184</v>
      </c>
      <c r="C1938" s="792">
        <v>1393.57</v>
      </c>
      <c r="D1938" s="792">
        <v>0</v>
      </c>
      <c r="E1938" s="792">
        <v>1393.57</v>
      </c>
      <c r="F1938" s="912"/>
      <c r="G1938" s="792">
        <v>5150.84</v>
      </c>
      <c r="H1938" s="792">
        <v>847.06</v>
      </c>
      <c r="I1938" s="793">
        <v>64.52</v>
      </c>
    </row>
    <row r="1939" spans="1:9">
      <c r="A1939" s="793" t="s">
        <v>2597</v>
      </c>
      <c r="B1939" s="914" t="s">
        <v>4185</v>
      </c>
      <c r="C1939" s="792">
        <v>49.93</v>
      </c>
      <c r="D1939" s="792">
        <v>0</v>
      </c>
      <c r="E1939" s="792">
        <v>49.93</v>
      </c>
      <c r="F1939" s="912"/>
      <c r="G1939" s="792">
        <v>384.53</v>
      </c>
      <c r="H1939" s="792">
        <v>49.94</v>
      </c>
      <c r="I1939" s="793">
        <v>-0.02</v>
      </c>
    </row>
    <row r="1940" spans="1:9">
      <c r="A1940" s="793" t="s">
        <v>2599</v>
      </c>
      <c r="B1940" s="914" t="s">
        <v>4186</v>
      </c>
      <c r="C1940" s="792">
        <v>0</v>
      </c>
      <c r="D1940" s="792">
        <v>0</v>
      </c>
      <c r="E1940" s="792">
        <v>0</v>
      </c>
      <c r="F1940" s="912"/>
      <c r="G1940" s="792">
        <v>213.64</v>
      </c>
      <c r="H1940" s="792">
        <v>0</v>
      </c>
      <c r="I1940" s="793">
        <v>0</v>
      </c>
    </row>
    <row r="1941" spans="1:9" ht="15" thickBot="1">
      <c r="A1941" s="793" t="s">
        <v>2626</v>
      </c>
      <c r="B1941" s="914" t="s">
        <v>2627</v>
      </c>
      <c r="C1941" s="792">
        <v>0</v>
      </c>
      <c r="D1941" s="792">
        <v>0</v>
      </c>
      <c r="E1941" s="792">
        <v>0</v>
      </c>
      <c r="F1941" s="912"/>
      <c r="G1941" s="792">
        <v>-93.75</v>
      </c>
      <c r="H1941" s="792">
        <v>0</v>
      </c>
      <c r="I1941" s="793">
        <v>0</v>
      </c>
    </row>
    <row r="1942" spans="1:9" ht="15" thickBot="1">
      <c r="A1942" s="773"/>
      <c r="B1942" s="804" t="s">
        <v>2579</v>
      </c>
      <c r="C1942" s="915">
        <v>25803.5</v>
      </c>
      <c r="D1942" s="915">
        <v>0</v>
      </c>
      <c r="E1942" s="915">
        <v>25803.5</v>
      </c>
      <c r="F1942" s="916"/>
      <c r="G1942" s="915">
        <v>235259.81</v>
      </c>
      <c r="H1942" s="915">
        <v>10884.6</v>
      </c>
      <c r="I1942" s="917">
        <v>137.06</v>
      </c>
    </row>
    <row r="1943" spans="1:9" ht="15" thickBot="1">
      <c r="A1943" s="773"/>
      <c r="B1943" s="804" t="s">
        <v>2934</v>
      </c>
      <c r="C1943" s="915">
        <v>25803.5</v>
      </c>
      <c r="D1943" s="915">
        <v>0</v>
      </c>
      <c r="E1943" s="915">
        <v>25803.5</v>
      </c>
      <c r="F1943" s="916"/>
      <c r="G1943" s="915">
        <v>235259.81</v>
      </c>
      <c r="H1943" s="915">
        <v>10884.6</v>
      </c>
      <c r="I1943" s="919">
        <v>137.06</v>
      </c>
    </row>
    <row r="1944" spans="1:9" ht="15" thickBot="1">
      <c r="A1944" s="773"/>
      <c r="B1944" s="804" t="s">
        <v>4187</v>
      </c>
      <c r="C1944" s="915">
        <v>55481.95</v>
      </c>
      <c r="D1944" s="915">
        <v>5061.1000000000004</v>
      </c>
      <c r="E1944" s="915">
        <v>60543.05</v>
      </c>
      <c r="F1944" s="916"/>
      <c r="G1944" s="915">
        <v>857773.72</v>
      </c>
      <c r="H1944" s="915">
        <v>94303.81</v>
      </c>
      <c r="I1944" s="919">
        <v>-35.799999999999997</v>
      </c>
    </row>
    <row r="1945" spans="1:9" ht="15" thickBot="1">
      <c r="A1945" s="773"/>
      <c r="B1945" s="804" t="s">
        <v>4188</v>
      </c>
      <c r="C1945" s="915">
        <v>55481.95</v>
      </c>
      <c r="D1945" s="915">
        <v>5061.1000000000004</v>
      </c>
      <c r="E1945" s="915">
        <v>60543.05</v>
      </c>
      <c r="F1945" s="916"/>
      <c r="G1945" s="915">
        <v>857773.72</v>
      </c>
      <c r="H1945" s="915">
        <v>94303.81</v>
      </c>
      <c r="I1945" s="919">
        <v>-35.799999999999997</v>
      </c>
    </row>
    <row r="1946" spans="1:9">
      <c r="A1946" s="935" t="s">
        <v>4189</v>
      </c>
      <c r="B1946" s="934" t="s">
        <v>4190</v>
      </c>
      <c r="C1946" s="792"/>
      <c r="D1946" s="792"/>
      <c r="E1946" s="792"/>
      <c r="F1946" s="912"/>
      <c r="G1946" s="792"/>
      <c r="H1946" s="792"/>
      <c r="I1946" s="913"/>
    </row>
    <row r="1947" spans="1:9">
      <c r="A1947" s="804" t="s">
        <v>4191</v>
      </c>
      <c r="B1947" s="911" t="s">
        <v>4192</v>
      </c>
      <c r="C1947" s="792"/>
      <c r="D1947" s="792"/>
      <c r="E1947" s="792"/>
      <c r="F1947" s="912"/>
      <c r="G1947" s="792"/>
      <c r="H1947" s="792"/>
      <c r="I1947" s="913"/>
    </row>
    <row r="1948" spans="1:9">
      <c r="A1948" s="793" t="s">
        <v>2852</v>
      </c>
      <c r="B1948" s="914" t="s">
        <v>4193</v>
      </c>
      <c r="C1948" s="792"/>
      <c r="D1948" s="792"/>
      <c r="E1948" s="792"/>
      <c r="F1948" s="912"/>
      <c r="G1948" s="792"/>
      <c r="H1948" s="792"/>
      <c r="I1948" s="913"/>
    </row>
    <row r="1949" spans="1:9" ht="26.4">
      <c r="A1949" s="793" t="s">
        <v>2557</v>
      </c>
      <c r="B1949" s="914" t="s">
        <v>4194</v>
      </c>
      <c r="C1949" s="792">
        <v>0</v>
      </c>
      <c r="D1949" s="792">
        <v>0</v>
      </c>
      <c r="E1949" s="792">
        <v>0</v>
      </c>
      <c r="F1949" s="912"/>
      <c r="G1949" s="792">
        <v>472.18</v>
      </c>
      <c r="H1949" s="792">
        <v>0</v>
      </c>
      <c r="I1949" s="793">
        <v>0</v>
      </c>
    </row>
    <row r="1950" spans="1:9">
      <c r="A1950" s="793" t="s">
        <v>2557</v>
      </c>
      <c r="B1950" s="914" t="s">
        <v>4195</v>
      </c>
      <c r="C1950" s="792">
        <v>1822.2</v>
      </c>
      <c r="D1950" s="792">
        <v>0</v>
      </c>
      <c r="E1950" s="792">
        <v>1822.2</v>
      </c>
      <c r="F1950" s="912"/>
      <c r="G1950" s="792">
        <v>19427.98</v>
      </c>
      <c r="H1950" s="792">
        <v>3000</v>
      </c>
      <c r="I1950" s="793">
        <v>-39.26</v>
      </c>
    </row>
    <row r="1951" spans="1:9">
      <c r="A1951" s="793" t="s">
        <v>2572</v>
      </c>
      <c r="B1951" s="914" t="s">
        <v>4196</v>
      </c>
      <c r="C1951" s="792">
        <v>47.02</v>
      </c>
      <c r="D1951" s="792">
        <v>0</v>
      </c>
      <c r="E1951" s="792">
        <v>47.02</v>
      </c>
      <c r="F1951" s="912"/>
      <c r="G1951" s="792">
        <v>122.46</v>
      </c>
      <c r="H1951" s="792">
        <v>0</v>
      </c>
      <c r="I1951" s="793">
        <v>0</v>
      </c>
    </row>
    <row r="1952" spans="1:9">
      <c r="A1952" s="793" t="s">
        <v>2574</v>
      </c>
      <c r="B1952" s="914" t="s">
        <v>4197</v>
      </c>
      <c r="C1952" s="792">
        <v>0</v>
      </c>
      <c r="D1952" s="792">
        <v>0</v>
      </c>
      <c r="E1952" s="792">
        <v>0</v>
      </c>
      <c r="F1952" s="912"/>
      <c r="G1952" s="792">
        <v>2.98</v>
      </c>
      <c r="H1952" s="792">
        <v>0</v>
      </c>
      <c r="I1952" s="793">
        <v>0</v>
      </c>
    </row>
    <row r="1953" spans="1:9">
      <c r="A1953" s="793" t="s">
        <v>2590</v>
      </c>
      <c r="B1953" s="914" t="s">
        <v>4198</v>
      </c>
      <c r="C1953" s="792">
        <v>2324.02</v>
      </c>
      <c r="D1953" s="792">
        <v>0</v>
      </c>
      <c r="E1953" s="792">
        <v>2324.02</v>
      </c>
      <c r="F1953" s="912"/>
      <c r="G1953" s="792">
        <v>7973.55</v>
      </c>
      <c r="H1953" s="792">
        <v>1660</v>
      </c>
      <c r="I1953" s="793">
        <v>40</v>
      </c>
    </row>
    <row r="1954" spans="1:9">
      <c r="A1954" s="793" t="s">
        <v>2592</v>
      </c>
      <c r="B1954" s="914" t="s">
        <v>4199</v>
      </c>
      <c r="C1954" s="792">
        <v>0</v>
      </c>
      <c r="D1954" s="792">
        <v>0</v>
      </c>
      <c r="E1954" s="792">
        <v>0</v>
      </c>
      <c r="F1954" s="912"/>
      <c r="G1954" s="792">
        <v>589.97</v>
      </c>
      <c r="H1954" s="792">
        <v>73.430000000000007</v>
      </c>
      <c r="I1954" s="793">
        <v>-100</v>
      </c>
    </row>
    <row r="1955" spans="1:9">
      <c r="A1955" s="793" t="s">
        <v>2592</v>
      </c>
      <c r="B1955" s="914" t="s">
        <v>4200</v>
      </c>
      <c r="C1955" s="792">
        <v>0</v>
      </c>
      <c r="D1955" s="792">
        <v>0</v>
      </c>
      <c r="E1955" s="792">
        <v>0</v>
      </c>
      <c r="F1955" s="912"/>
      <c r="G1955" s="792">
        <v>2334.17</v>
      </c>
      <c r="H1955" s="792">
        <v>0</v>
      </c>
      <c r="I1955" s="793">
        <v>0</v>
      </c>
    </row>
    <row r="1956" spans="1:9" ht="15" thickBot="1">
      <c r="A1956" s="793" t="s">
        <v>2626</v>
      </c>
      <c r="B1956" s="914" t="s">
        <v>279</v>
      </c>
      <c r="C1956" s="792">
        <v>0</v>
      </c>
      <c r="D1956" s="792">
        <v>0</v>
      </c>
      <c r="E1956" s="792">
        <v>0</v>
      </c>
      <c r="F1956" s="912"/>
      <c r="G1956" s="792">
        <v>-0.96</v>
      </c>
      <c r="H1956" s="792">
        <v>0</v>
      </c>
      <c r="I1956" s="793">
        <v>0</v>
      </c>
    </row>
    <row r="1957" spans="1:9" ht="15" thickBot="1">
      <c r="A1957" s="773"/>
      <c r="B1957" s="804" t="s">
        <v>2855</v>
      </c>
      <c r="C1957" s="915">
        <v>4193.24</v>
      </c>
      <c r="D1957" s="915">
        <v>0</v>
      </c>
      <c r="E1957" s="915">
        <v>4193.24</v>
      </c>
      <c r="F1957" s="916"/>
      <c r="G1957" s="915">
        <v>30922.33</v>
      </c>
      <c r="H1957" s="915">
        <v>4733.43</v>
      </c>
      <c r="I1957" s="917">
        <v>-11.41</v>
      </c>
    </row>
    <row r="1958" spans="1:9">
      <c r="A1958" s="793" t="s">
        <v>3903</v>
      </c>
      <c r="B1958" s="914" t="s">
        <v>4201</v>
      </c>
      <c r="C1958" s="792"/>
      <c r="D1958" s="792"/>
      <c r="E1958" s="792"/>
      <c r="F1958" s="912"/>
      <c r="G1958" s="792"/>
      <c r="H1958" s="792"/>
      <c r="I1958" s="913"/>
    </row>
    <row r="1959" spans="1:9" ht="27" thickBot="1">
      <c r="A1959" s="918"/>
      <c r="B1959" s="914" t="s">
        <v>2578</v>
      </c>
      <c r="C1959" s="792">
        <v>0</v>
      </c>
      <c r="D1959" s="792">
        <v>0</v>
      </c>
      <c r="E1959" s="792">
        <v>0</v>
      </c>
      <c r="F1959" s="912"/>
      <c r="G1959" s="792">
        <v>390.14</v>
      </c>
      <c r="H1959" s="792">
        <v>0</v>
      </c>
      <c r="I1959" s="793">
        <v>0</v>
      </c>
    </row>
    <row r="1960" spans="1:9" ht="15" thickBot="1">
      <c r="A1960" s="773"/>
      <c r="B1960" s="804" t="s">
        <v>3906</v>
      </c>
      <c r="C1960" s="915">
        <v>0</v>
      </c>
      <c r="D1960" s="915">
        <v>0</v>
      </c>
      <c r="E1960" s="915">
        <v>0</v>
      </c>
      <c r="F1960" s="916"/>
      <c r="G1960" s="915">
        <v>390.14</v>
      </c>
      <c r="H1960" s="915">
        <v>0</v>
      </c>
      <c r="I1960" s="917">
        <v>0</v>
      </c>
    </row>
    <row r="1961" spans="1:9">
      <c r="A1961" s="793" t="s">
        <v>2560</v>
      </c>
      <c r="B1961" s="914" t="s">
        <v>4202</v>
      </c>
      <c r="C1961" s="792"/>
      <c r="D1961" s="792"/>
      <c r="E1961" s="792"/>
      <c r="F1961" s="912"/>
      <c r="G1961" s="792"/>
      <c r="H1961" s="792"/>
      <c r="I1961" s="913"/>
    </row>
    <row r="1962" spans="1:9" ht="26.4">
      <c r="A1962" s="918"/>
      <c r="B1962" s="914" t="s">
        <v>2578</v>
      </c>
      <c r="C1962" s="792">
        <v>0</v>
      </c>
      <c r="D1962" s="792">
        <v>0</v>
      </c>
      <c r="E1962" s="792">
        <v>0</v>
      </c>
      <c r="F1962" s="912"/>
      <c r="G1962" s="792">
        <v>1143.53</v>
      </c>
      <c r="H1962" s="792">
        <v>0</v>
      </c>
      <c r="I1962" s="793">
        <v>0</v>
      </c>
    </row>
    <row r="1963" spans="1:9">
      <c r="A1963" s="793" t="s">
        <v>2557</v>
      </c>
      <c r="B1963" s="914" t="s">
        <v>4203</v>
      </c>
      <c r="C1963" s="792">
        <v>0</v>
      </c>
      <c r="D1963" s="792">
        <v>0</v>
      </c>
      <c r="E1963" s="792">
        <v>0</v>
      </c>
      <c r="F1963" s="912"/>
      <c r="G1963" s="792">
        <v>7.61</v>
      </c>
      <c r="H1963" s="792">
        <v>0</v>
      </c>
      <c r="I1963" s="793">
        <v>0</v>
      </c>
    </row>
    <row r="1964" spans="1:9" ht="15" thickBot="1">
      <c r="A1964" s="793" t="s">
        <v>2572</v>
      </c>
      <c r="B1964" s="914" t="s">
        <v>4204</v>
      </c>
      <c r="C1964" s="792">
        <v>7.68</v>
      </c>
      <c r="D1964" s="792">
        <v>0</v>
      </c>
      <c r="E1964" s="792">
        <v>7.68</v>
      </c>
      <c r="F1964" s="912"/>
      <c r="G1964" s="792">
        <v>7.68</v>
      </c>
      <c r="H1964" s="792">
        <v>0</v>
      </c>
      <c r="I1964" s="793">
        <v>0</v>
      </c>
    </row>
    <row r="1965" spans="1:9" ht="15" thickBot="1">
      <c r="A1965" s="773"/>
      <c r="B1965" s="804" t="s">
        <v>2563</v>
      </c>
      <c r="C1965" s="915">
        <v>7.68</v>
      </c>
      <c r="D1965" s="915">
        <v>0</v>
      </c>
      <c r="E1965" s="915">
        <v>7.68</v>
      </c>
      <c r="F1965" s="916"/>
      <c r="G1965" s="915">
        <v>1158.82</v>
      </c>
      <c r="H1965" s="915">
        <v>0</v>
      </c>
      <c r="I1965" s="917">
        <v>0</v>
      </c>
    </row>
    <row r="1966" spans="1:9">
      <c r="A1966" s="793" t="s">
        <v>3137</v>
      </c>
      <c r="B1966" s="914" t="s">
        <v>4205</v>
      </c>
      <c r="C1966" s="792"/>
      <c r="D1966" s="792"/>
      <c r="E1966" s="792"/>
      <c r="F1966" s="912"/>
      <c r="G1966" s="792"/>
      <c r="H1966" s="792"/>
      <c r="I1966" s="913"/>
    </row>
    <row r="1967" spans="1:9" ht="27" thickBot="1">
      <c r="A1967" s="918"/>
      <c r="B1967" s="914" t="s">
        <v>2578</v>
      </c>
      <c r="C1967" s="792">
        <v>0</v>
      </c>
      <c r="D1967" s="792">
        <v>0</v>
      </c>
      <c r="E1967" s="792">
        <v>0</v>
      </c>
      <c r="F1967" s="912"/>
      <c r="G1967" s="792">
        <v>25.19</v>
      </c>
      <c r="H1967" s="792">
        <v>0</v>
      </c>
      <c r="I1967" s="793">
        <v>0</v>
      </c>
    </row>
    <row r="1968" spans="1:9" ht="15" thickBot="1">
      <c r="A1968" s="773"/>
      <c r="B1968" s="804" t="s">
        <v>3173</v>
      </c>
      <c r="C1968" s="915">
        <v>0</v>
      </c>
      <c r="D1968" s="915">
        <v>0</v>
      </c>
      <c r="E1968" s="915">
        <v>0</v>
      </c>
      <c r="F1968" s="916"/>
      <c r="G1968" s="915">
        <v>25.19</v>
      </c>
      <c r="H1968" s="915">
        <v>0</v>
      </c>
      <c r="I1968" s="917">
        <v>0</v>
      </c>
    </row>
    <row r="1969" spans="1:9">
      <c r="A1969" s="793" t="s">
        <v>3174</v>
      </c>
      <c r="B1969" s="914" t="s">
        <v>4206</v>
      </c>
      <c r="C1969" s="792"/>
      <c r="D1969" s="792"/>
      <c r="E1969" s="792"/>
      <c r="F1969" s="912"/>
      <c r="G1969" s="792"/>
      <c r="H1969" s="792"/>
      <c r="I1969" s="913"/>
    </row>
    <row r="1970" spans="1:9">
      <c r="A1970" s="918"/>
      <c r="B1970" s="914" t="s">
        <v>3176</v>
      </c>
      <c r="C1970" s="792">
        <v>0</v>
      </c>
      <c r="D1970" s="792">
        <v>0</v>
      </c>
      <c r="E1970" s="792">
        <v>0</v>
      </c>
      <c r="F1970" s="912"/>
      <c r="G1970" s="792">
        <v>2646.65</v>
      </c>
      <c r="H1970" s="792">
        <v>0</v>
      </c>
      <c r="I1970" s="793">
        <v>0</v>
      </c>
    </row>
    <row r="1971" spans="1:9">
      <c r="A1971" s="918"/>
      <c r="B1971" s="914" t="s">
        <v>4207</v>
      </c>
      <c r="C1971" s="792">
        <v>0</v>
      </c>
      <c r="D1971" s="792">
        <v>0</v>
      </c>
      <c r="E1971" s="792">
        <v>0</v>
      </c>
      <c r="F1971" s="912"/>
      <c r="G1971" s="792">
        <v>989.71</v>
      </c>
      <c r="H1971" s="792">
        <v>0</v>
      </c>
      <c r="I1971" s="793">
        <v>0</v>
      </c>
    </row>
    <row r="1972" spans="1:9" ht="26.4">
      <c r="A1972" s="918"/>
      <c r="B1972" s="914" t="s">
        <v>2578</v>
      </c>
      <c r="C1972" s="792">
        <v>0</v>
      </c>
      <c r="D1972" s="792">
        <v>0</v>
      </c>
      <c r="E1972" s="792">
        <v>0</v>
      </c>
      <c r="F1972" s="912"/>
      <c r="G1972" s="792">
        <v>380.07</v>
      </c>
      <c r="H1972" s="792">
        <v>0</v>
      </c>
      <c r="I1972" s="793">
        <v>0</v>
      </c>
    </row>
    <row r="1973" spans="1:9">
      <c r="A1973" s="793" t="s">
        <v>2566</v>
      </c>
      <c r="B1973" s="914" t="s">
        <v>277</v>
      </c>
      <c r="C1973" s="792">
        <v>0</v>
      </c>
      <c r="D1973" s="792">
        <v>21</v>
      </c>
      <c r="E1973" s="792">
        <v>21</v>
      </c>
      <c r="F1973" s="912"/>
      <c r="G1973" s="792">
        <v>5266.69</v>
      </c>
      <c r="H1973" s="792">
        <v>47.41</v>
      </c>
      <c r="I1973" s="793">
        <v>-55.71</v>
      </c>
    </row>
    <row r="1974" spans="1:9" ht="26.4">
      <c r="A1974" s="793" t="s">
        <v>2557</v>
      </c>
      <c r="B1974" s="914" t="s">
        <v>4208</v>
      </c>
      <c r="C1974" s="792">
        <v>1449.56</v>
      </c>
      <c r="D1974" s="792">
        <v>0</v>
      </c>
      <c r="E1974" s="792">
        <v>1449.56</v>
      </c>
      <c r="F1974" s="912"/>
      <c r="G1974" s="792">
        <v>14508.07</v>
      </c>
      <c r="H1974" s="792">
        <v>1019.2</v>
      </c>
      <c r="I1974" s="793">
        <v>42.23</v>
      </c>
    </row>
    <row r="1975" spans="1:9">
      <c r="A1975" s="793" t="s">
        <v>2557</v>
      </c>
      <c r="B1975" s="914" t="s">
        <v>2927</v>
      </c>
      <c r="C1975" s="792">
        <v>4628.95</v>
      </c>
      <c r="D1975" s="792">
        <v>0</v>
      </c>
      <c r="E1975" s="792">
        <v>4628.95</v>
      </c>
      <c r="F1975" s="912"/>
      <c r="G1975" s="792">
        <v>36663.9</v>
      </c>
      <c r="H1975" s="792">
        <v>9306.74</v>
      </c>
      <c r="I1975" s="793">
        <v>-50.26</v>
      </c>
    </row>
    <row r="1976" spans="1:9">
      <c r="A1976" s="793" t="s">
        <v>2570</v>
      </c>
      <c r="B1976" s="914" t="s">
        <v>4209</v>
      </c>
      <c r="C1976" s="792">
        <v>0</v>
      </c>
      <c r="D1976" s="792">
        <v>0</v>
      </c>
      <c r="E1976" s="792">
        <v>0</v>
      </c>
      <c r="F1976" s="912"/>
      <c r="G1976" s="792">
        <v>148</v>
      </c>
      <c r="H1976" s="792">
        <v>0</v>
      </c>
      <c r="I1976" s="793">
        <v>0</v>
      </c>
    </row>
    <row r="1977" spans="1:9">
      <c r="A1977" s="793" t="s">
        <v>2570</v>
      </c>
      <c r="B1977" s="914" t="s">
        <v>4210</v>
      </c>
      <c r="C1977" s="792">
        <v>852.49</v>
      </c>
      <c r="D1977" s="792">
        <v>0</v>
      </c>
      <c r="E1977" s="792">
        <v>852.49</v>
      </c>
      <c r="F1977" s="912"/>
      <c r="G1977" s="792">
        <v>1923.69</v>
      </c>
      <c r="H1977" s="792">
        <v>0</v>
      </c>
      <c r="I1977" s="793">
        <v>0</v>
      </c>
    </row>
    <row r="1978" spans="1:9">
      <c r="A1978" s="793" t="s">
        <v>2570</v>
      </c>
      <c r="B1978" s="914" t="s">
        <v>4211</v>
      </c>
      <c r="C1978" s="792">
        <v>75.52</v>
      </c>
      <c r="D1978" s="792">
        <v>0</v>
      </c>
      <c r="E1978" s="792">
        <v>75.52</v>
      </c>
      <c r="F1978" s="912"/>
      <c r="G1978" s="792">
        <v>75.52</v>
      </c>
      <c r="H1978" s="792">
        <v>0</v>
      </c>
      <c r="I1978" s="793">
        <v>0</v>
      </c>
    </row>
    <row r="1979" spans="1:9">
      <c r="A1979" s="793" t="s">
        <v>2570</v>
      </c>
      <c r="B1979" s="914" t="s">
        <v>4212</v>
      </c>
      <c r="C1979" s="792">
        <v>0</v>
      </c>
      <c r="D1979" s="792">
        <v>0</v>
      </c>
      <c r="E1979" s="792">
        <v>0</v>
      </c>
      <c r="F1979" s="912"/>
      <c r="G1979" s="792">
        <v>757.52</v>
      </c>
      <c r="H1979" s="792">
        <v>0</v>
      </c>
      <c r="I1979" s="793">
        <v>0</v>
      </c>
    </row>
    <row r="1980" spans="1:9">
      <c r="A1980" s="793" t="s">
        <v>2572</v>
      </c>
      <c r="B1980" s="914" t="s">
        <v>4213</v>
      </c>
      <c r="C1980" s="792">
        <v>6000</v>
      </c>
      <c r="D1980" s="792">
        <v>0</v>
      </c>
      <c r="E1980" s="792">
        <v>6000</v>
      </c>
      <c r="F1980" s="912"/>
      <c r="G1980" s="792">
        <v>79758.05</v>
      </c>
      <c r="H1980" s="792">
        <v>5712.98</v>
      </c>
      <c r="I1980" s="793">
        <v>5.0199999999999996</v>
      </c>
    </row>
    <row r="1981" spans="1:9" ht="26.4">
      <c r="A1981" s="793" t="s">
        <v>2574</v>
      </c>
      <c r="B1981" s="914" t="s">
        <v>4214</v>
      </c>
      <c r="C1981" s="792">
        <v>49252.71</v>
      </c>
      <c r="D1981" s="792">
        <v>0</v>
      </c>
      <c r="E1981" s="792">
        <v>49252.71</v>
      </c>
      <c r="F1981" s="912"/>
      <c r="G1981" s="792">
        <v>56752.71</v>
      </c>
      <c r="H1981" s="792">
        <v>7500</v>
      </c>
      <c r="I1981" s="793">
        <v>556.70000000000005</v>
      </c>
    </row>
    <row r="1982" spans="1:9">
      <c r="A1982" s="793" t="s">
        <v>2574</v>
      </c>
      <c r="B1982" s="914" t="s">
        <v>4215</v>
      </c>
      <c r="C1982" s="792">
        <v>0</v>
      </c>
      <c r="D1982" s="792">
        <v>0</v>
      </c>
      <c r="E1982" s="792">
        <v>0</v>
      </c>
      <c r="F1982" s="912"/>
      <c r="G1982" s="792">
        <v>3082.42</v>
      </c>
      <c r="H1982" s="792">
        <v>0</v>
      </c>
      <c r="I1982" s="793">
        <v>0</v>
      </c>
    </row>
    <row r="1983" spans="1:9">
      <c r="A1983" s="793" t="s">
        <v>2590</v>
      </c>
      <c r="B1983" s="914" t="s">
        <v>4216</v>
      </c>
      <c r="C1983" s="792">
        <v>2383.66</v>
      </c>
      <c r="D1983" s="792">
        <v>0</v>
      </c>
      <c r="E1983" s="792">
        <v>2383.66</v>
      </c>
      <c r="F1983" s="912"/>
      <c r="G1983" s="792">
        <v>26727.11</v>
      </c>
      <c r="H1983" s="792">
        <v>1160.6300000000001</v>
      </c>
      <c r="I1983" s="793">
        <v>105.38</v>
      </c>
    </row>
    <row r="1984" spans="1:9">
      <c r="A1984" s="793" t="s">
        <v>2592</v>
      </c>
      <c r="B1984" s="914" t="s">
        <v>4217</v>
      </c>
      <c r="C1984" s="792">
        <v>0</v>
      </c>
      <c r="D1984" s="792">
        <v>0</v>
      </c>
      <c r="E1984" s="792">
        <v>0</v>
      </c>
      <c r="F1984" s="912"/>
      <c r="G1984" s="792">
        <v>6</v>
      </c>
      <c r="H1984" s="792">
        <v>0</v>
      </c>
      <c r="I1984" s="793">
        <v>0</v>
      </c>
    </row>
    <row r="1985" spans="1:9">
      <c r="A1985" s="793" t="s">
        <v>2595</v>
      </c>
      <c r="B1985" s="914" t="s">
        <v>4218</v>
      </c>
      <c r="C1985" s="792">
        <v>0</v>
      </c>
      <c r="D1985" s="792">
        <v>0</v>
      </c>
      <c r="E1985" s="792">
        <v>0</v>
      </c>
      <c r="F1985" s="912"/>
      <c r="G1985" s="792">
        <v>7.89</v>
      </c>
      <c r="H1985" s="792">
        <v>0</v>
      </c>
      <c r="I1985" s="793">
        <v>0</v>
      </c>
    </row>
    <row r="1986" spans="1:9">
      <c r="A1986" s="793" t="s">
        <v>2597</v>
      </c>
      <c r="B1986" s="914" t="s">
        <v>4219</v>
      </c>
      <c r="C1986" s="792">
        <v>0</v>
      </c>
      <c r="D1986" s="792">
        <v>0</v>
      </c>
      <c r="E1986" s="792">
        <v>0</v>
      </c>
      <c r="F1986" s="912"/>
      <c r="G1986" s="792">
        <v>26.62</v>
      </c>
      <c r="H1986" s="792">
        <v>0</v>
      </c>
      <c r="I1986" s="793">
        <v>0</v>
      </c>
    </row>
    <row r="1987" spans="1:9">
      <c r="A1987" s="793" t="s">
        <v>2597</v>
      </c>
      <c r="B1987" s="914" t="s">
        <v>4220</v>
      </c>
      <c r="C1987" s="792">
        <v>0</v>
      </c>
      <c r="D1987" s="792">
        <v>0</v>
      </c>
      <c r="E1987" s="792">
        <v>0</v>
      </c>
      <c r="F1987" s="912"/>
      <c r="G1987" s="792">
        <v>23.26</v>
      </c>
      <c r="H1987" s="792">
        <v>0</v>
      </c>
      <c r="I1987" s="793">
        <v>0</v>
      </c>
    </row>
    <row r="1988" spans="1:9">
      <c r="A1988" s="793" t="s">
        <v>2599</v>
      </c>
      <c r="B1988" s="914" t="s">
        <v>4221</v>
      </c>
      <c r="C1988" s="792">
        <v>11</v>
      </c>
      <c r="D1988" s="792">
        <v>0</v>
      </c>
      <c r="E1988" s="792">
        <v>11</v>
      </c>
      <c r="F1988" s="912"/>
      <c r="G1988" s="792">
        <v>109.73</v>
      </c>
      <c r="H1988" s="792">
        <v>10.98</v>
      </c>
      <c r="I1988" s="793">
        <v>0.18</v>
      </c>
    </row>
    <row r="1989" spans="1:9" ht="26.4">
      <c r="A1989" s="793" t="s">
        <v>2601</v>
      </c>
      <c r="B1989" s="914" t="s">
        <v>4222</v>
      </c>
      <c r="C1989" s="792">
        <v>349.55</v>
      </c>
      <c r="D1989" s="792">
        <v>0</v>
      </c>
      <c r="E1989" s="792">
        <v>349.55</v>
      </c>
      <c r="F1989" s="912"/>
      <c r="G1989" s="792">
        <v>3011.1</v>
      </c>
      <c r="H1989" s="792">
        <v>341.99</v>
      </c>
      <c r="I1989" s="793">
        <v>2.21</v>
      </c>
    </row>
    <row r="1990" spans="1:9">
      <c r="A1990" s="793" t="s">
        <v>2601</v>
      </c>
      <c r="B1990" s="914" t="s">
        <v>4223</v>
      </c>
      <c r="C1990" s="792">
        <v>0</v>
      </c>
      <c r="D1990" s="792">
        <v>0</v>
      </c>
      <c r="E1990" s="792">
        <v>0</v>
      </c>
      <c r="F1990" s="912"/>
      <c r="G1990" s="792">
        <v>690.72</v>
      </c>
      <c r="H1990" s="792">
        <v>0</v>
      </c>
      <c r="I1990" s="793">
        <v>0</v>
      </c>
    </row>
    <row r="1991" spans="1:9" ht="26.4">
      <c r="A1991" s="793" t="s">
        <v>2604</v>
      </c>
      <c r="B1991" s="914" t="s">
        <v>4224</v>
      </c>
      <c r="C1991" s="792">
        <v>140</v>
      </c>
      <c r="D1991" s="792">
        <v>0</v>
      </c>
      <c r="E1991" s="792">
        <v>140</v>
      </c>
      <c r="F1991" s="912"/>
      <c r="G1991" s="792">
        <v>1544.7</v>
      </c>
      <c r="H1991" s="792">
        <v>81.040000000000006</v>
      </c>
      <c r="I1991" s="793">
        <v>72.75</v>
      </c>
    </row>
    <row r="1992" spans="1:9" ht="26.4">
      <c r="A1992" s="793" t="s">
        <v>2606</v>
      </c>
      <c r="B1992" s="914" t="s">
        <v>4225</v>
      </c>
      <c r="C1992" s="792">
        <v>3942.72</v>
      </c>
      <c r="D1992" s="792">
        <v>0</v>
      </c>
      <c r="E1992" s="792">
        <v>3942.72</v>
      </c>
      <c r="F1992" s="912"/>
      <c r="G1992" s="792">
        <v>42013.03</v>
      </c>
      <c r="H1992" s="792">
        <v>3426.07</v>
      </c>
      <c r="I1992" s="793">
        <v>15.08</v>
      </c>
    </row>
    <row r="1993" spans="1:9">
      <c r="A1993" s="793" t="s">
        <v>2768</v>
      </c>
      <c r="B1993" s="914" t="s">
        <v>4226</v>
      </c>
      <c r="C1993" s="792">
        <v>0</v>
      </c>
      <c r="D1993" s="792">
        <v>0</v>
      </c>
      <c r="E1993" s="792">
        <v>0</v>
      </c>
      <c r="F1993" s="912"/>
      <c r="G1993" s="792">
        <v>5550</v>
      </c>
      <c r="H1993" s="792">
        <v>0</v>
      </c>
      <c r="I1993" s="793">
        <v>0</v>
      </c>
    </row>
    <row r="1994" spans="1:9">
      <c r="A1994" s="793" t="s">
        <v>2772</v>
      </c>
      <c r="B1994" s="914" t="s">
        <v>4227</v>
      </c>
      <c r="C1994" s="792">
        <v>2687.14</v>
      </c>
      <c r="D1994" s="792">
        <v>0</v>
      </c>
      <c r="E1994" s="792">
        <v>2687.14</v>
      </c>
      <c r="F1994" s="912"/>
      <c r="G1994" s="792">
        <v>24182.98</v>
      </c>
      <c r="H1994" s="792">
        <v>2481.58</v>
      </c>
      <c r="I1994" s="793">
        <v>8.2799999999999994</v>
      </c>
    </row>
    <row r="1995" spans="1:9">
      <c r="A1995" s="793" t="s">
        <v>2798</v>
      </c>
      <c r="B1995" s="914" t="s">
        <v>4228</v>
      </c>
      <c r="C1995" s="792">
        <v>0</v>
      </c>
      <c r="D1995" s="792">
        <v>0</v>
      </c>
      <c r="E1995" s="792">
        <v>0</v>
      </c>
      <c r="F1995" s="912"/>
      <c r="G1995" s="792">
        <v>58.49</v>
      </c>
      <c r="H1995" s="792">
        <v>2.97</v>
      </c>
      <c r="I1995" s="793">
        <v>-100</v>
      </c>
    </row>
    <row r="1996" spans="1:9">
      <c r="A1996" s="793" t="s">
        <v>2801</v>
      </c>
      <c r="B1996" s="914" t="s">
        <v>4229</v>
      </c>
      <c r="C1996" s="792">
        <v>64.900000000000006</v>
      </c>
      <c r="D1996" s="792">
        <v>0</v>
      </c>
      <c r="E1996" s="792">
        <v>64.900000000000006</v>
      </c>
      <c r="F1996" s="912"/>
      <c r="G1996" s="792">
        <v>483.79</v>
      </c>
      <c r="H1996" s="792">
        <v>48.13</v>
      </c>
      <c r="I1996" s="793">
        <v>34.840000000000003</v>
      </c>
    </row>
    <row r="1997" spans="1:9">
      <c r="A1997" s="793" t="s">
        <v>2804</v>
      </c>
      <c r="B1997" s="914" t="s">
        <v>4230</v>
      </c>
      <c r="C1997" s="792">
        <v>0</v>
      </c>
      <c r="D1997" s="792">
        <v>0</v>
      </c>
      <c r="E1997" s="792">
        <v>0</v>
      </c>
      <c r="F1997" s="912"/>
      <c r="G1997" s="792">
        <v>88.47</v>
      </c>
      <c r="H1997" s="792">
        <v>0</v>
      </c>
      <c r="I1997" s="793">
        <v>0</v>
      </c>
    </row>
    <row r="1998" spans="1:9">
      <c r="A1998" s="793" t="s">
        <v>2840</v>
      </c>
      <c r="B1998" s="914" t="s">
        <v>4231</v>
      </c>
      <c r="C1998" s="792">
        <v>0</v>
      </c>
      <c r="D1998" s="792">
        <v>0</v>
      </c>
      <c r="E1998" s="792">
        <v>0</v>
      </c>
      <c r="F1998" s="912"/>
      <c r="G1998" s="792">
        <v>0.66</v>
      </c>
      <c r="H1998" s="792">
        <v>0</v>
      </c>
      <c r="I1998" s="793">
        <v>0</v>
      </c>
    </row>
    <row r="1999" spans="1:9" ht="26.4">
      <c r="A1999" s="793" t="s">
        <v>2842</v>
      </c>
      <c r="B1999" s="914" t="s">
        <v>4232</v>
      </c>
      <c r="C1999" s="792">
        <v>14.96</v>
      </c>
      <c r="D1999" s="792">
        <v>0</v>
      </c>
      <c r="E1999" s="792">
        <v>14.96</v>
      </c>
      <c r="F1999" s="912"/>
      <c r="G1999" s="792">
        <v>61.68</v>
      </c>
      <c r="H1999" s="792">
        <v>7.98</v>
      </c>
      <c r="I1999" s="793">
        <v>87.47</v>
      </c>
    </row>
    <row r="2000" spans="1:9" ht="26.4">
      <c r="A2000" s="793" t="s">
        <v>3399</v>
      </c>
      <c r="B2000" s="914" t="s">
        <v>4233</v>
      </c>
      <c r="C2000" s="792">
        <v>5.99</v>
      </c>
      <c r="D2000" s="792">
        <v>0</v>
      </c>
      <c r="E2000" s="792">
        <v>5.99</v>
      </c>
      <c r="F2000" s="912"/>
      <c r="G2000" s="792">
        <v>28.34</v>
      </c>
      <c r="H2000" s="792">
        <v>3.93</v>
      </c>
      <c r="I2000" s="793">
        <v>52.42</v>
      </c>
    </row>
    <row r="2001" spans="1:9">
      <c r="A2001" s="793" t="s">
        <v>3474</v>
      </c>
      <c r="B2001" s="914" t="s">
        <v>3890</v>
      </c>
      <c r="C2001" s="792">
        <v>0</v>
      </c>
      <c r="D2001" s="792">
        <v>0</v>
      </c>
      <c r="E2001" s="792">
        <v>0</v>
      </c>
      <c r="F2001" s="912"/>
      <c r="G2001" s="792">
        <v>3527.5</v>
      </c>
      <c r="H2001" s="792">
        <v>0</v>
      </c>
      <c r="I2001" s="793">
        <v>0</v>
      </c>
    </row>
    <row r="2002" spans="1:9" ht="15" thickBot="1">
      <c r="A2002" s="793" t="s">
        <v>2626</v>
      </c>
      <c r="B2002" s="914" t="s">
        <v>3478</v>
      </c>
      <c r="C2002" s="792">
        <v>-61.62</v>
      </c>
      <c r="D2002" s="792">
        <v>0</v>
      </c>
      <c r="E2002" s="792">
        <v>-61.62</v>
      </c>
      <c r="F2002" s="912"/>
      <c r="G2002" s="792">
        <v>-61.62</v>
      </c>
      <c r="H2002" s="792">
        <v>0</v>
      </c>
      <c r="I2002" s="793">
        <v>0</v>
      </c>
    </row>
    <row r="2003" spans="1:9" ht="15" thickBot="1">
      <c r="A2003" s="773"/>
      <c r="B2003" s="804" t="s">
        <v>3221</v>
      </c>
      <c r="C2003" s="915">
        <v>71797.53</v>
      </c>
      <c r="D2003" s="915">
        <v>21</v>
      </c>
      <c r="E2003" s="915">
        <v>71818.53</v>
      </c>
      <c r="F2003" s="916"/>
      <c r="G2003" s="915">
        <v>311033.45</v>
      </c>
      <c r="H2003" s="915">
        <v>31151.63</v>
      </c>
      <c r="I2003" s="917">
        <v>130.55000000000001</v>
      </c>
    </row>
    <row r="2004" spans="1:9">
      <c r="A2004" s="793" t="s">
        <v>3227</v>
      </c>
      <c r="B2004" s="914" t="s">
        <v>3228</v>
      </c>
      <c r="C2004" s="792"/>
      <c r="D2004" s="792"/>
      <c r="E2004" s="792"/>
      <c r="F2004" s="912"/>
      <c r="G2004" s="792"/>
      <c r="H2004" s="792"/>
      <c r="I2004" s="913"/>
    </row>
    <row r="2005" spans="1:9" ht="26.4">
      <c r="A2005" s="793" t="s">
        <v>2557</v>
      </c>
      <c r="B2005" s="914" t="s">
        <v>4234</v>
      </c>
      <c r="C2005" s="792">
        <v>299.81</v>
      </c>
      <c r="D2005" s="792">
        <v>0</v>
      </c>
      <c r="E2005" s="792">
        <v>299.81</v>
      </c>
      <c r="F2005" s="912"/>
      <c r="G2005" s="792">
        <v>2762.85</v>
      </c>
      <c r="H2005" s="792">
        <v>284.14</v>
      </c>
      <c r="I2005" s="793">
        <v>5.51</v>
      </c>
    </row>
    <row r="2006" spans="1:9">
      <c r="A2006" s="793" t="s">
        <v>2570</v>
      </c>
      <c r="B2006" s="914" t="s">
        <v>4235</v>
      </c>
      <c r="C2006" s="792">
        <v>940.88</v>
      </c>
      <c r="D2006" s="792">
        <v>0</v>
      </c>
      <c r="E2006" s="792">
        <v>940.88</v>
      </c>
      <c r="F2006" s="912"/>
      <c r="G2006" s="792">
        <v>28601.27</v>
      </c>
      <c r="H2006" s="792">
        <v>797.33</v>
      </c>
      <c r="I2006" s="793">
        <v>18</v>
      </c>
    </row>
    <row r="2007" spans="1:9">
      <c r="A2007" s="793" t="s">
        <v>2572</v>
      </c>
      <c r="B2007" s="914" t="s">
        <v>4236</v>
      </c>
      <c r="C2007" s="792">
        <v>2000</v>
      </c>
      <c r="D2007" s="792">
        <v>0</v>
      </c>
      <c r="E2007" s="792">
        <v>2000</v>
      </c>
      <c r="F2007" s="912"/>
      <c r="G2007" s="792">
        <v>32480.52</v>
      </c>
      <c r="H2007" s="792">
        <v>1037.28</v>
      </c>
      <c r="I2007" s="793">
        <v>92.81</v>
      </c>
    </row>
    <row r="2008" spans="1:9">
      <c r="A2008" s="793" t="s">
        <v>2574</v>
      </c>
      <c r="B2008" s="914" t="s">
        <v>4237</v>
      </c>
      <c r="C2008" s="792">
        <v>0</v>
      </c>
      <c r="D2008" s="792">
        <v>0</v>
      </c>
      <c r="E2008" s="792">
        <v>0</v>
      </c>
      <c r="F2008" s="912"/>
      <c r="G2008" s="792">
        <v>322.20999999999998</v>
      </c>
      <c r="H2008" s="792">
        <v>0</v>
      </c>
      <c r="I2008" s="793">
        <v>0</v>
      </c>
    </row>
    <row r="2009" spans="1:9" ht="26.4">
      <c r="A2009" s="793" t="s">
        <v>2590</v>
      </c>
      <c r="B2009" s="914" t="s">
        <v>4238</v>
      </c>
      <c r="C2009" s="792">
        <v>0</v>
      </c>
      <c r="D2009" s="792">
        <v>0</v>
      </c>
      <c r="E2009" s="792">
        <v>0</v>
      </c>
      <c r="F2009" s="912"/>
      <c r="G2009" s="792">
        <v>2903.71</v>
      </c>
      <c r="H2009" s="792">
        <v>0</v>
      </c>
      <c r="I2009" s="793">
        <v>0</v>
      </c>
    </row>
    <row r="2010" spans="1:9">
      <c r="A2010" s="793" t="s">
        <v>2592</v>
      </c>
      <c r="B2010" s="914" t="s">
        <v>4239</v>
      </c>
      <c r="C2010" s="792">
        <v>0</v>
      </c>
      <c r="D2010" s="792">
        <v>0</v>
      </c>
      <c r="E2010" s="792">
        <v>0</v>
      </c>
      <c r="F2010" s="912"/>
      <c r="G2010" s="792">
        <v>1273.77</v>
      </c>
      <c r="H2010" s="792">
        <v>0</v>
      </c>
      <c r="I2010" s="793">
        <v>0</v>
      </c>
    </row>
    <row r="2011" spans="1:9" ht="26.4">
      <c r="A2011" s="793" t="s">
        <v>2595</v>
      </c>
      <c r="B2011" s="914" t="s">
        <v>4222</v>
      </c>
      <c r="C2011" s="792">
        <v>349.84</v>
      </c>
      <c r="D2011" s="792">
        <v>0</v>
      </c>
      <c r="E2011" s="792">
        <v>349.84</v>
      </c>
      <c r="F2011" s="912"/>
      <c r="G2011" s="792">
        <v>3044.92</v>
      </c>
      <c r="H2011" s="792">
        <v>341.99</v>
      </c>
      <c r="I2011" s="793">
        <v>2.2999999999999998</v>
      </c>
    </row>
    <row r="2012" spans="1:9" ht="15" thickBot="1">
      <c r="A2012" s="793" t="s">
        <v>2626</v>
      </c>
      <c r="B2012" s="914" t="s">
        <v>279</v>
      </c>
      <c r="C2012" s="792">
        <v>-1059.1099999999999</v>
      </c>
      <c r="D2012" s="792">
        <v>0</v>
      </c>
      <c r="E2012" s="792">
        <v>-1059.1099999999999</v>
      </c>
      <c r="F2012" s="912"/>
      <c r="G2012" s="792">
        <v>-1059.1099999999999</v>
      </c>
      <c r="H2012" s="792">
        <v>0</v>
      </c>
      <c r="I2012" s="793">
        <v>0</v>
      </c>
    </row>
    <row r="2013" spans="1:9" ht="15" thickBot="1">
      <c r="A2013" s="773"/>
      <c r="B2013" s="804" t="s">
        <v>3233</v>
      </c>
      <c r="C2013" s="915">
        <v>2531.42</v>
      </c>
      <c r="D2013" s="915">
        <v>0</v>
      </c>
      <c r="E2013" s="915">
        <v>2531.42</v>
      </c>
      <c r="F2013" s="916"/>
      <c r="G2013" s="915">
        <v>70330.14</v>
      </c>
      <c r="H2013" s="915">
        <v>2460.7399999999998</v>
      </c>
      <c r="I2013" s="917">
        <v>2.87</v>
      </c>
    </row>
    <row r="2014" spans="1:9">
      <c r="A2014" s="793" t="s">
        <v>3234</v>
      </c>
      <c r="B2014" s="914" t="s">
        <v>3235</v>
      </c>
      <c r="C2014" s="792"/>
      <c r="D2014" s="792"/>
      <c r="E2014" s="792"/>
      <c r="F2014" s="912"/>
      <c r="G2014" s="792"/>
      <c r="H2014" s="792"/>
      <c r="I2014" s="913"/>
    </row>
    <row r="2015" spans="1:9" ht="27" thickBot="1">
      <c r="A2015" s="793" t="s">
        <v>2557</v>
      </c>
      <c r="B2015" s="914" t="s">
        <v>4240</v>
      </c>
      <c r="C2015" s="792">
        <v>39.99</v>
      </c>
      <c r="D2015" s="792">
        <v>0</v>
      </c>
      <c r="E2015" s="792">
        <v>39.99</v>
      </c>
      <c r="F2015" s="912"/>
      <c r="G2015" s="792">
        <v>1250.17</v>
      </c>
      <c r="H2015" s="792">
        <v>40</v>
      </c>
      <c r="I2015" s="793">
        <v>-0.02</v>
      </c>
    </row>
    <row r="2016" spans="1:9" ht="15" thickBot="1">
      <c r="A2016" s="773"/>
      <c r="B2016" s="804" t="s">
        <v>3236</v>
      </c>
      <c r="C2016" s="915">
        <v>39.99</v>
      </c>
      <c r="D2016" s="915">
        <v>0</v>
      </c>
      <c r="E2016" s="915">
        <v>39.99</v>
      </c>
      <c r="F2016" s="916"/>
      <c r="G2016" s="915">
        <v>1250.17</v>
      </c>
      <c r="H2016" s="915">
        <v>40</v>
      </c>
      <c r="I2016" s="917">
        <v>-0.02</v>
      </c>
    </row>
    <row r="2017" spans="1:9">
      <c r="A2017" s="793" t="s">
        <v>2564</v>
      </c>
      <c r="B2017" s="914" t="s">
        <v>2565</v>
      </c>
      <c r="C2017" s="792"/>
      <c r="D2017" s="792"/>
      <c r="E2017" s="792"/>
      <c r="F2017" s="912"/>
      <c r="G2017" s="792"/>
      <c r="H2017" s="792"/>
      <c r="I2017" s="913"/>
    </row>
    <row r="2018" spans="1:9">
      <c r="A2018" s="918"/>
      <c r="B2018" s="914" t="s">
        <v>4241</v>
      </c>
      <c r="C2018" s="792">
        <v>0</v>
      </c>
      <c r="D2018" s="792">
        <v>0</v>
      </c>
      <c r="E2018" s="792">
        <v>0</v>
      </c>
      <c r="F2018" s="912"/>
      <c r="G2018" s="792">
        <v>17.02</v>
      </c>
      <c r="H2018" s="792">
        <v>0</v>
      </c>
      <c r="I2018" s="793">
        <v>0</v>
      </c>
    </row>
    <row r="2019" spans="1:9">
      <c r="A2019" s="793" t="s">
        <v>2557</v>
      </c>
      <c r="B2019" s="914" t="s">
        <v>4242</v>
      </c>
      <c r="C2019" s="792">
        <v>0</v>
      </c>
      <c r="D2019" s="792">
        <v>0</v>
      </c>
      <c r="E2019" s="792">
        <v>0</v>
      </c>
      <c r="F2019" s="912"/>
      <c r="G2019" s="792">
        <v>1443.57</v>
      </c>
      <c r="H2019" s="792">
        <v>0</v>
      </c>
      <c r="I2019" s="793">
        <v>0</v>
      </c>
    </row>
    <row r="2020" spans="1:9">
      <c r="A2020" s="793" t="s">
        <v>2557</v>
      </c>
      <c r="B2020" s="914" t="s">
        <v>4243</v>
      </c>
      <c r="C2020" s="792">
        <v>0</v>
      </c>
      <c r="D2020" s="792">
        <v>0</v>
      </c>
      <c r="E2020" s="792">
        <v>0</v>
      </c>
      <c r="F2020" s="912"/>
      <c r="G2020" s="792">
        <v>4253.53</v>
      </c>
      <c r="H2020" s="792">
        <v>0</v>
      </c>
      <c r="I2020" s="793">
        <v>0</v>
      </c>
    </row>
    <row r="2021" spans="1:9">
      <c r="A2021" s="793" t="s">
        <v>2557</v>
      </c>
      <c r="B2021" s="914" t="s">
        <v>4244</v>
      </c>
      <c r="C2021" s="792">
        <v>8.26</v>
      </c>
      <c r="D2021" s="792">
        <v>0</v>
      </c>
      <c r="E2021" s="792">
        <v>8.26</v>
      </c>
      <c r="F2021" s="912"/>
      <c r="G2021" s="792">
        <v>16.399999999999999</v>
      </c>
      <c r="H2021" s="792">
        <v>0</v>
      </c>
      <c r="I2021" s="793">
        <v>0</v>
      </c>
    </row>
    <row r="2022" spans="1:9">
      <c r="A2022" s="793" t="s">
        <v>2570</v>
      </c>
      <c r="B2022" s="914" t="s">
        <v>4245</v>
      </c>
      <c r="C2022" s="792">
        <v>36105.42</v>
      </c>
      <c r="D2022" s="792">
        <v>0</v>
      </c>
      <c r="E2022" s="792">
        <v>36105.42</v>
      </c>
      <c r="F2022" s="912"/>
      <c r="G2022" s="792">
        <v>72679.709999999992</v>
      </c>
      <c r="H2022" s="792">
        <v>31347</v>
      </c>
      <c r="I2022" s="793">
        <v>15.18</v>
      </c>
    </row>
    <row r="2023" spans="1:9">
      <c r="A2023" s="793" t="s">
        <v>2570</v>
      </c>
      <c r="B2023" s="914" t="s">
        <v>4246</v>
      </c>
      <c r="C2023" s="792">
        <v>0</v>
      </c>
      <c r="D2023" s="792">
        <v>0</v>
      </c>
      <c r="E2023" s="792">
        <v>0</v>
      </c>
      <c r="F2023" s="912"/>
      <c r="G2023" s="792">
        <v>1052.69</v>
      </c>
      <c r="H2023" s="792">
        <v>0</v>
      </c>
      <c r="I2023" s="793">
        <v>0</v>
      </c>
    </row>
    <row r="2024" spans="1:9">
      <c r="A2024" s="793" t="s">
        <v>2572</v>
      </c>
      <c r="B2024" s="914" t="s">
        <v>4247</v>
      </c>
      <c r="C2024" s="792">
        <v>0</v>
      </c>
      <c r="D2024" s="792">
        <v>0</v>
      </c>
      <c r="E2024" s="792">
        <v>0</v>
      </c>
      <c r="F2024" s="912"/>
      <c r="G2024" s="792">
        <v>12291.12</v>
      </c>
      <c r="H2024" s="792">
        <v>0</v>
      </c>
      <c r="I2024" s="793">
        <v>0</v>
      </c>
    </row>
    <row r="2025" spans="1:9">
      <c r="A2025" s="793" t="s">
        <v>2574</v>
      </c>
      <c r="B2025" s="914" t="s">
        <v>4248</v>
      </c>
      <c r="C2025" s="792">
        <v>186</v>
      </c>
      <c r="D2025" s="792">
        <v>0</v>
      </c>
      <c r="E2025" s="792">
        <v>186</v>
      </c>
      <c r="F2025" s="912"/>
      <c r="G2025" s="792">
        <v>2330.81</v>
      </c>
      <c r="H2025" s="792">
        <v>0</v>
      </c>
      <c r="I2025" s="793">
        <v>0</v>
      </c>
    </row>
    <row r="2026" spans="1:9" ht="26.4">
      <c r="A2026" s="793" t="s">
        <v>2590</v>
      </c>
      <c r="B2026" s="914" t="s">
        <v>4249</v>
      </c>
      <c r="C2026" s="792">
        <v>78</v>
      </c>
      <c r="D2026" s="792">
        <v>0</v>
      </c>
      <c r="E2026" s="792">
        <v>78</v>
      </c>
      <c r="F2026" s="912"/>
      <c r="G2026" s="792">
        <v>95091.19</v>
      </c>
      <c r="H2026" s="792">
        <v>5742.02</v>
      </c>
      <c r="I2026" s="793">
        <v>-98.64</v>
      </c>
    </row>
    <row r="2027" spans="1:9" ht="16.5" customHeight="1">
      <c r="A2027" s="793" t="s">
        <v>2592</v>
      </c>
      <c r="B2027" s="914" t="s">
        <v>4250</v>
      </c>
      <c r="C2027" s="792">
        <v>2046.12</v>
      </c>
      <c r="D2027" s="792">
        <v>0</v>
      </c>
      <c r="E2027" s="792">
        <v>2046.12</v>
      </c>
      <c r="F2027" s="912"/>
      <c r="G2027" s="792">
        <v>11248.92</v>
      </c>
      <c r="H2027" s="792">
        <v>8602.7999999999993</v>
      </c>
      <c r="I2027" s="793">
        <v>-76.22</v>
      </c>
    </row>
    <row r="2028" spans="1:9" ht="16.5" customHeight="1" thickBot="1">
      <c r="A2028" s="793" t="s">
        <v>2595</v>
      </c>
      <c r="B2028" s="914" t="s">
        <v>4251</v>
      </c>
      <c r="C2028" s="792">
        <v>0</v>
      </c>
      <c r="D2028" s="792">
        <v>0</v>
      </c>
      <c r="E2028" s="792">
        <v>0</v>
      </c>
      <c r="F2028" s="912"/>
      <c r="G2028" s="792">
        <v>10</v>
      </c>
      <c r="H2028" s="792">
        <v>10</v>
      </c>
      <c r="I2028" s="793">
        <v>-100</v>
      </c>
    </row>
    <row r="2029" spans="1:9" ht="15" thickBot="1">
      <c r="A2029" s="773"/>
      <c r="B2029" s="804" t="s">
        <v>2579</v>
      </c>
      <c r="C2029" s="915">
        <v>38423.800000000003</v>
      </c>
      <c r="D2029" s="915">
        <v>0</v>
      </c>
      <c r="E2029" s="915">
        <v>38423.800000000003</v>
      </c>
      <c r="F2029" s="916"/>
      <c r="G2029" s="915">
        <v>200434.96</v>
      </c>
      <c r="H2029" s="915">
        <v>45701.82</v>
      </c>
      <c r="I2029" s="917">
        <v>-15.93</v>
      </c>
    </row>
    <row r="2030" spans="1:9" ht="15" thickBot="1">
      <c r="A2030" s="773"/>
      <c r="B2030" s="804" t="s">
        <v>4252</v>
      </c>
      <c r="C2030" s="915">
        <v>116993.66</v>
      </c>
      <c r="D2030" s="915">
        <v>21</v>
      </c>
      <c r="E2030" s="915">
        <v>117014.66</v>
      </c>
      <c r="F2030" s="916"/>
      <c r="G2030" s="915">
        <v>615545.19999999995</v>
      </c>
      <c r="H2030" s="915">
        <v>84087.62</v>
      </c>
      <c r="I2030" s="919">
        <v>39.159999999999997</v>
      </c>
    </row>
    <row r="2031" spans="1:9" ht="15" thickBot="1">
      <c r="A2031" s="773"/>
      <c r="B2031" s="804" t="s">
        <v>4253</v>
      </c>
      <c r="C2031" s="915">
        <v>116993.66</v>
      </c>
      <c r="D2031" s="915">
        <v>21</v>
      </c>
      <c r="E2031" s="915">
        <v>117014.66</v>
      </c>
      <c r="F2031" s="916"/>
      <c r="G2031" s="915">
        <v>615545.19999999995</v>
      </c>
      <c r="H2031" s="915">
        <v>84087.62</v>
      </c>
      <c r="I2031" s="919">
        <v>39.159999999999997</v>
      </c>
    </row>
    <row r="2032" spans="1:9">
      <c r="A2032" s="2924"/>
      <c r="B2032" s="2866" t="s">
        <v>4254</v>
      </c>
      <c r="C2032" s="925">
        <v>1810077.41</v>
      </c>
      <c r="D2032" s="925">
        <v>2134457.77</v>
      </c>
      <c r="E2032" s="925">
        <v>3944729.43</v>
      </c>
      <c r="F2032" s="819"/>
      <c r="G2032" s="925">
        <v>22183268.530000001</v>
      </c>
      <c r="H2032" s="925">
        <v>3504902.19</v>
      </c>
      <c r="I2032" s="926">
        <v>12.55</v>
      </c>
    </row>
    <row r="2033" spans="1:9" ht="15" thickBot="1">
      <c r="A2033" s="2924"/>
      <c r="B2033" s="2927"/>
      <c r="C2033" s="927">
        <v>194.25</v>
      </c>
      <c r="D2033" s="928"/>
      <c r="E2033" s="928"/>
      <c r="F2033" s="929"/>
      <c r="G2033" s="842"/>
      <c r="H2033" s="928"/>
      <c r="I2033" s="930"/>
    </row>
    <row r="2034" spans="1:9" ht="17.25" customHeight="1">
      <c r="A2034" s="804" t="s">
        <v>4255</v>
      </c>
      <c r="B2034" s="911" t="s">
        <v>4256</v>
      </c>
      <c r="C2034" s="792"/>
      <c r="D2034" s="792"/>
      <c r="E2034" s="792"/>
      <c r="F2034" s="912"/>
      <c r="G2034" s="792"/>
      <c r="H2034" s="792"/>
      <c r="I2034" s="913"/>
    </row>
    <row r="2035" spans="1:9" ht="17.25" customHeight="1">
      <c r="A2035" s="935" t="s">
        <v>3120</v>
      </c>
      <c r="B2035" s="934" t="s">
        <v>4257</v>
      </c>
      <c r="C2035" s="792"/>
      <c r="D2035" s="792"/>
      <c r="E2035" s="792"/>
      <c r="F2035" s="912"/>
      <c r="G2035" s="792"/>
      <c r="H2035" s="792"/>
      <c r="I2035" s="913"/>
    </row>
    <row r="2036" spans="1:9" ht="17.25" customHeight="1">
      <c r="A2036" s="804" t="s">
        <v>4258</v>
      </c>
      <c r="B2036" s="911" t="s">
        <v>4259</v>
      </c>
      <c r="C2036" s="792"/>
      <c r="D2036" s="792"/>
      <c r="E2036" s="792"/>
      <c r="F2036" s="912"/>
      <c r="G2036" s="792"/>
      <c r="H2036" s="792"/>
      <c r="I2036" s="913"/>
    </row>
    <row r="2037" spans="1:9" ht="17.25" customHeight="1">
      <c r="A2037" s="793" t="s">
        <v>2937</v>
      </c>
      <c r="B2037" s="914" t="s">
        <v>2938</v>
      </c>
      <c r="C2037" s="792"/>
      <c r="D2037" s="792"/>
      <c r="E2037" s="792"/>
      <c r="F2037" s="912"/>
      <c r="G2037" s="792"/>
      <c r="H2037" s="792"/>
      <c r="I2037" s="913"/>
    </row>
    <row r="2038" spans="1:9" ht="29.25" customHeight="1">
      <c r="A2038" s="918"/>
      <c r="B2038" s="914" t="s">
        <v>2578</v>
      </c>
      <c r="C2038" s="792">
        <v>0</v>
      </c>
      <c r="D2038" s="792">
        <v>0</v>
      </c>
      <c r="E2038" s="792">
        <v>0</v>
      </c>
      <c r="F2038" s="912"/>
      <c r="G2038" s="792">
        <v>20</v>
      </c>
      <c r="H2038" s="792">
        <v>0</v>
      </c>
      <c r="I2038" s="793">
        <v>0</v>
      </c>
    </row>
    <row r="2039" spans="1:9" ht="15" thickBot="1">
      <c r="A2039" s="793" t="s">
        <v>2557</v>
      </c>
      <c r="B2039" s="914" t="s">
        <v>4260</v>
      </c>
      <c r="C2039" s="792">
        <v>74.34</v>
      </c>
      <c r="D2039" s="792">
        <v>0</v>
      </c>
      <c r="E2039" s="792">
        <v>74.34</v>
      </c>
      <c r="F2039" s="912"/>
      <c r="G2039" s="792">
        <v>320.82</v>
      </c>
      <c r="H2039" s="792">
        <v>32.44</v>
      </c>
      <c r="I2039" s="793">
        <v>129.16</v>
      </c>
    </row>
    <row r="2040" spans="1:9" ht="15" thickBot="1">
      <c r="A2040" s="773"/>
      <c r="B2040" s="804" t="s">
        <v>2941</v>
      </c>
      <c r="C2040" s="915">
        <v>74.34</v>
      </c>
      <c r="D2040" s="915">
        <v>0</v>
      </c>
      <c r="E2040" s="915">
        <v>74.34</v>
      </c>
      <c r="F2040" s="916"/>
      <c r="G2040" s="915">
        <v>340.82</v>
      </c>
      <c r="H2040" s="915">
        <v>32.44</v>
      </c>
      <c r="I2040" s="917">
        <v>129.16</v>
      </c>
    </row>
    <row r="2041" spans="1:9">
      <c r="A2041" s="793" t="s">
        <v>2852</v>
      </c>
      <c r="B2041" s="914" t="s">
        <v>4261</v>
      </c>
      <c r="C2041" s="792"/>
      <c r="D2041" s="792"/>
      <c r="E2041" s="792"/>
      <c r="F2041" s="912"/>
      <c r="G2041" s="792"/>
      <c r="H2041" s="792"/>
      <c r="I2041" s="913"/>
    </row>
    <row r="2042" spans="1:9" ht="27" thickBot="1">
      <c r="A2042" s="918"/>
      <c r="B2042" s="914" t="s">
        <v>2578</v>
      </c>
      <c r="C2042" s="792">
        <v>0</v>
      </c>
      <c r="D2042" s="792">
        <v>0</v>
      </c>
      <c r="E2042" s="792">
        <v>0</v>
      </c>
      <c r="F2042" s="912"/>
      <c r="G2042" s="792">
        <v>18.579999999999998</v>
      </c>
      <c r="H2042" s="792">
        <v>0</v>
      </c>
      <c r="I2042" s="793">
        <v>0</v>
      </c>
    </row>
    <row r="2043" spans="1:9" ht="15" thickBot="1">
      <c r="A2043" s="773"/>
      <c r="B2043" s="804" t="s">
        <v>2855</v>
      </c>
      <c r="C2043" s="915">
        <v>0</v>
      </c>
      <c r="D2043" s="915">
        <v>0</v>
      </c>
      <c r="E2043" s="915">
        <v>0</v>
      </c>
      <c r="F2043" s="916"/>
      <c r="G2043" s="915">
        <v>18.579999999999998</v>
      </c>
      <c r="H2043" s="915">
        <v>0</v>
      </c>
      <c r="I2043" s="917">
        <v>0</v>
      </c>
    </row>
    <row r="2044" spans="1:9">
      <c r="A2044" s="793" t="s">
        <v>3318</v>
      </c>
      <c r="B2044" s="914" t="s">
        <v>4262</v>
      </c>
      <c r="C2044" s="792"/>
      <c r="D2044" s="792"/>
      <c r="E2044" s="792"/>
      <c r="F2044" s="912"/>
      <c r="G2044" s="792"/>
      <c r="H2044" s="792"/>
      <c r="I2044" s="913"/>
    </row>
    <row r="2045" spans="1:9" ht="26.4">
      <c r="A2045" s="918"/>
      <c r="B2045" s="914" t="s">
        <v>2578</v>
      </c>
      <c r="C2045" s="792">
        <v>0</v>
      </c>
      <c r="D2045" s="792">
        <v>0</v>
      </c>
      <c r="E2045" s="792">
        <v>0</v>
      </c>
      <c r="F2045" s="912"/>
      <c r="G2045" s="792">
        <v>712.38</v>
      </c>
      <c r="H2045" s="792">
        <v>0</v>
      </c>
      <c r="I2045" s="793">
        <v>0</v>
      </c>
    </row>
    <row r="2046" spans="1:9" ht="15" thickBot="1">
      <c r="A2046" s="793" t="s">
        <v>2566</v>
      </c>
      <c r="B2046" s="914" t="s">
        <v>277</v>
      </c>
      <c r="C2046" s="792">
        <v>0</v>
      </c>
      <c r="D2046" s="792">
        <v>0</v>
      </c>
      <c r="E2046" s="792">
        <v>0</v>
      </c>
      <c r="F2046" s="912"/>
      <c r="G2046" s="792">
        <v>1459.3</v>
      </c>
      <c r="H2046" s="792">
        <v>0</v>
      </c>
      <c r="I2046" s="793">
        <v>0</v>
      </c>
    </row>
    <row r="2047" spans="1:9" ht="15" thickBot="1">
      <c r="A2047" s="773"/>
      <c r="B2047" s="804" t="s">
        <v>3330</v>
      </c>
      <c r="C2047" s="915">
        <v>0</v>
      </c>
      <c r="D2047" s="915">
        <v>0</v>
      </c>
      <c r="E2047" s="915">
        <v>0</v>
      </c>
      <c r="F2047" s="916"/>
      <c r="G2047" s="915">
        <v>2171.6799999999998</v>
      </c>
      <c r="H2047" s="915">
        <v>0</v>
      </c>
      <c r="I2047" s="917">
        <v>0</v>
      </c>
    </row>
    <row r="2048" spans="1:9">
      <c r="A2048" s="793" t="s">
        <v>2657</v>
      </c>
      <c r="B2048" s="914" t="s">
        <v>4263</v>
      </c>
      <c r="C2048" s="792"/>
      <c r="D2048" s="792"/>
      <c r="E2048" s="792"/>
      <c r="F2048" s="912"/>
      <c r="G2048" s="792"/>
      <c r="H2048" s="792"/>
      <c r="I2048" s="913"/>
    </row>
    <row r="2049" spans="1:9" ht="26.4">
      <c r="A2049" s="918"/>
      <c r="B2049" s="914" t="s">
        <v>2578</v>
      </c>
      <c r="C2049" s="792">
        <v>0</v>
      </c>
      <c r="D2049" s="792">
        <v>0</v>
      </c>
      <c r="E2049" s="792">
        <v>0</v>
      </c>
      <c r="F2049" s="912"/>
      <c r="G2049" s="792">
        <v>12021.2</v>
      </c>
      <c r="H2049" s="792">
        <v>0</v>
      </c>
      <c r="I2049" s="793">
        <v>0</v>
      </c>
    </row>
    <row r="2050" spans="1:9">
      <c r="A2050" s="793" t="s">
        <v>2566</v>
      </c>
      <c r="B2050" s="914" t="s">
        <v>277</v>
      </c>
      <c r="C2050" s="792">
        <v>0</v>
      </c>
      <c r="D2050" s="792">
        <v>0</v>
      </c>
      <c r="E2050" s="792">
        <v>0</v>
      </c>
      <c r="F2050" s="912"/>
      <c r="G2050" s="792">
        <v>1320.6</v>
      </c>
      <c r="H2050" s="792">
        <v>295.60000000000002</v>
      </c>
      <c r="I2050" s="793">
        <v>-100</v>
      </c>
    </row>
    <row r="2051" spans="1:9" ht="26.4">
      <c r="A2051" s="793" t="s">
        <v>2557</v>
      </c>
      <c r="B2051" s="914" t="s">
        <v>4264</v>
      </c>
      <c r="C2051" s="792">
        <v>674.5</v>
      </c>
      <c r="D2051" s="792">
        <v>0</v>
      </c>
      <c r="E2051" s="792">
        <v>674.5</v>
      </c>
      <c r="F2051" s="912"/>
      <c r="G2051" s="792">
        <v>-23389.13</v>
      </c>
      <c r="H2051" s="792">
        <v>705.03</v>
      </c>
      <c r="I2051" s="793">
        <v>-4.33</v>
      </c>
    </row>
    <row r="2052" spans="1:9">
      <c r="A2052" s="793" t="s">
        <v>2557</v>
      </c>
      <c r="B2052" s="914" t="s">
        <v>4265</v>
      </c>
      <c r="C2052" s="792">
        <v>-1121.05</v>
      </c>
      <c r="D2052" s="792">
        <v>0</v>
      </c>
      <c r="E2052" s="792">
        <v>-1121.05</v>
      </c>
      <c r="F2052" s="912"/>
      <c r="G2052" s="792">
        <v>-7783.7</v>
      </c>
      <c r="H2052" s="792">
        <v>-777.48</v>
      </c>
      <c r="I2052" s="793">
        <v>44.19</v>
      </c>
    </row>
    <row r="2053" spans="1:9">
      <c r="A2053" s="793" t="s">
        <v>2570</v>
      </c>
      <c r="B2053" s="914" t="s">
        <v>4266</v>
      </c>
      <c r="C2053" s="792">
        <v>4764.82</v>
      </c>
      <c r="D2053" s="792">
        <v>0</v>
      </c>
      <c r="E2053" s="792">
        <v>4764.82</v>
      </c>
      <c r="F2053" s="912"/>
      <c r="G2053" s="792">
        <v>39145.24</v>
      </c>
      <c r="H2053" s="792">
        <v>2306.94</v>
      </c>
      <c r="I2053" s="793">
        <v>106.54</v>
      </c>
    </row>
    <row r="2054" spans="1:9" ht="27" thickBot="1">
      <c r="A2054" s="793" t="s">
        <v>2570</v>
      </c>
      <c r="B2054" s="914" t="s">
        <v>4267</v>
      </c>
      <c r="C2054" s="792">
        <v>0</v>
      </c>
      <c r="D2054" s="792">
        <v>0</v>
      </c>
      <c r="E2054" s="792">
        <v>0</v>
      </c>
      <c r="F2054" s="912"/>
      <c r="G2054" s="792">
        <v>6408.04</v>
      </c>
      <c r="H2054" s="792">
        <v>0</v>
      </c>
      <c r="I2054" s="793">
        <v>0</v>
      </c>
    </row>
    <row r="2055" spans="1:9" ht="12.75" customHeight="1" thickBot="1">
      <c r="A2055" s="773"/>
      <c r="B2055" s="804" t="s">
        <v>2665</v>
      </c>
      <c r="C2055" s="915">
        <v>4318.2700000000004</v>
      </c>
      <c r="D2055" s="915">
        <v>0</v>
      </c>
      <c r="E2055" s="915">
        <v>4318.2700000000004</v>
      </c>
      <c r="F2055" s="916"/>
      <c r="G2055" s="915">
        <v>27722.25</v>
      </c>
      <c r="H2055" s="915">
        <v>2530.09</v>
      </c>
      <c r="I2055" s="917">
        <v>70.680000000000007</v>
      </c>
    </row>
    <row r="2056" spans="1:9" ht="12.75" customHeight="1">
      <c r="A2056" s="793" t="s">
        <v>3277</v>
      </c>
      <c r="B2056" s="914" t="s">
        <v>4268</v>
      </c>
      <c r="C2056" s="792"/>
      <c r="D2056" s="792"/>
      <c r="E2056" s="792"/>
      <c r="F2056" s="912"/>
      <c r="G2056" s="792"/>
      <c r="H2056" s="792"/>
      <c r="I2056" s="913"/>
    </row>
    <row r="2057" spans="1:9" ht="12.75" customHeight="1">
      <c r="A2057" s="918"/>
      <c r="B2057" s="914" t="s">
        <v>3492</v>
      </c>
      <c r="C2057" s="792">
        <v>0</v>
      </c>
      <c r="D2057" s="792">
        <v>0</v>
      </c>
      <c r="E2057" s="792">
        <v>0</v>
      </c>
      <c r="F2057" s="912"/>
      <c r="G2057" s="792">
        <v>-6.63</v>
      </c>
      <c r="H2057" s="792">
        <v>0</v>
      </c>
      <c r="I2057" s="793">
        <v>0</v>
      </c>
    </row>
    <row r="2058" spans="1:9" ht="26.4">
      <c r="A2058" s="918"/>
      <c r="B2058" s="914" t="s">
        <v>2578</v>
      </c>
      <c r="C2058" s="792">
        <v>0</v>
      </c>
      <c r="D2058" s="792">
        <v>0</v>
      </c>
      <c r="E2058" s="792">
        <v>0</v>
      </c>
      <c r="F2058" s="912"/>
      <c r="G2058" s="792">
        <v>1595.79</v>
      </c>
      <c r="H2058" s="792">
        <v>0</v>
      </c>
      <c r="I2058" s="793">
        <v>0</v>
      </c>
    </row>
    <row r="2059" spans="1:9" ht="26.4">
      <c r="A2059" s="793" t="s">
        <v>2557</v>
      </c>
      <c r="B2059" s="914" t="s">
        <v>4269</v>
      </c>
      <c r="C2059" s="792">
        <v>-442.58</v>
      </c>
      <c r="D2059" s="792">
        <v>0</v>
      </c>
      <c r="E2059" s="792">
        <v>-442.58</v>
      </c>
      <c r="F2059" s="912"/>
      <c r="G2059" s="792">
        <v>-9011.3799999999992</v>
      </c>
      <c r="H2059" s="792">
        <v>-389.98</v>
      </c>
      <c r="I2059" s="793">
        <v>13.49</v>
      </c>
    </row>
    <row r="2060" spans="1:9">
      <c r="A2060" s="793" t="s">
        <v>2570</v>
      </c>
      <c r="B2060" s="914" t="s">
        <v>4270</v>
      </c>
      <c r="C2060" s="792">
        <v>3.49</v>
      </c>
      <c r="D2060" s="792">
        <v>0</v>
      </c>
      <c r="E2060" s="792">
        <v>3.49</v>
      </c>
      <c r="F2060" s="912"/>
      <c r="G2060" s="792">
        <v>61.68</v>
      </c>
      <c r="H2060" s="792">
        <v>4.68</v>
      </c>
      <c r="I2060" s="793">
        <v>-25.43</v>
      </c>
    </row>
    <row r="2061" spans="1:9" ht="15" thickBot="1">
      <c r="A2061" s="793" t="s">
        <v>2570</v>
      </c>
      <c r="B2061" s="914" t="s">
        <v>4271</v>
      </c>
      <c r="C2061" s="792">
        <v>0</v>
      </c>
      <c r="D2061" s="792">
        <v>0</v>
      </c>
      <c r="E2061" s="792">
        <v>0</v>
      </c>
      <c r="F2061" s="912"/>
      <c r="G2061" s="792">
        <v>243.25</v>
      </c>
      <c r="H2061" s="792">
        <v>0</v>
      </c>
      <c r="I2061" s="793">
        <v>0</v>
      </c>
    </row>
    <row r="2062" spans="1:9" ht="15" thickBot="1">
      <c r="A2062" s="773"/>
      <c r="B2062" s="804" t="s">
        <v>3297</v>
      </c>
      <c r="C2062" s="915">
        <v>-439.09</v>
      </c>
      <c r="D2062" s="915">
        <v>0</v>
      </c>
      <c r="E2062" s="915">
        <v>-439.09</v>
      </c>
      <c r="F2062" s="916"/>
      <c r="G2062" s="915">
        <v>-7117.29</v>
      </c>
      <c r="H2062" s="915">
        <v>-385.3</v>
      </c>
      <c r="I2062" s="917">
        <v>13.96</v>
      </c>
    </row>
    <row r="2063" spans="1:9">
      <c r="A2063" s="793" t="s">
        <v>3852</v>
      </c>
      <c r="B2063" s="914" t="s">
        <v>4272</v>
      </c>
      <c r="C2063" s="792"/>
      <c r="D2063" s="792"/>
      <c r="E2063" s="792"/>
      <c r="F2063" s="912"/>
      <c r="G2063" s="792"/>
      <c r="H2063" s="792"/>
      <c r="I2063" s="913"/>
    </row>
    <row r="2064" spans="1:9" ht="26.4">
      <c r="A2064" s="918"/>
      <c r="B2064" s="914" t="s">
        <v>2578</v>
      </c>
      <c r="C2064" s="792">
        <v>0</v>
      </c>
      <c r="D2064" s="792">
        <v>0</v>
      </c>
      <c r="E2064" s="792">
        <v>0</v>
      </c>
      <c r="F2064" s="912"/>
      <c r="G2064" s="792">
        <v>-2636.92</v>
      </c>
      <c r="H2064" s="792">
        <v>0</v>
      </c>
      <c r="I2064" s="793">
        <v>0</v>
      </c>
    </row>
    <row r="2065" spans="1:9" ht="18" customHeight="1">
      <c r="A2065" s="793" t="s">
        <v>2557</v>
      </c>
      <c r="B2065" s="914" t="s">
        <v>4273</v>
      </c>
      <c r="C2065" s="792">
        <v>318.98</v>
      </c>
      <c r="D2065" s="792">
        <v>0</v>
      </c>
      <c r="E2065" s="792">
        <v>318.98</v>
      </c>
      <c r="F2065" s="912"/>
      <c r="G2065" s="792">
        <v>-4125.03</v>
      </c>
      <c r="H2065" s="792">
        <v>291.04000000000002</v>
      </c>
      <c r="I2065" s="793">
        <v>9.6</v>
      </c>
    </row>
    <row r="2066" spans="1:9" ht="18" customHeight="1">
      <c r="A2066" s="793" t="s">
        <v>2570</v>
      </c>
      <c r="B2066" s="914" t="s">
        <v>4274</v>
      </c>
      <c r="C2066" s="792">
        <v>100</v>
      </c>
      <c r="D2066" s="792">
        <v>0</v>
      </c>
      <c r="E2066" s="792">
        <v>100</v>
      </c>
      <c r="F2066" s="912"/>
      <c r="G2066" s="792">
        <v>1356.3</v>
      </c>
      <c r="H2066" s="792">
        <v>12.52</v>
      </c>
      <c r="I2066" s="793">
        <v>698.72</v>
      </c>
    </row>
    <row r="2067" spans="1:9" ht="18" customHeight="1" thickBot="1">
      <c r="A2067" s="793" t="s">
        <v>2574</v>
      </c>
      <c r="B2067" s="914" t="s">
        <v>4275</v>
      </c>
      <c r="C2067" s="792">
        <v>0</v>
      </c>
      <c r="D2067" s="792">
        <v>0</v>
      </c>
      <c r="E2067" s="792">
        <v>0</v>
      </c>
      <c r="F2067" s="912"/>
      <c r="G2067" s="792">
        <v>1.05</v>
      </c>
      <c r="H2067" s="792">
        <v>0</v>
      </c>
      <c r="I2067" s="793">
        <v>0</v>
      </c>
    </row>
    <row r="2068" spans="1:9" ht="15" thickBot="1">
      <c r="A2068" s="773"/>
      <c r="B2068" s="804" t="s">
        <v>3855</v>
      </c>
      <c r="C2068" s="915">
        <v>418.98</v>
      </c>
      <c r="D2068" s="915">
        <v>0</v>
      </c>
      <c r="E2068" s="915">
        <v>418.98</v>
      </c>
      <c r="F2068" s="916"/>
      <c r="G2068" s="915">
        <v>-5404.6</v>
      </c>
      <c r="H2068" s="915">
        <v>303.56</v>
      </c>
      <c r="I2068" s="917">
        <v>38.020000000000003</v>
      </c>
    </row>
    <row r="2069" spans="1:9">
      <c r="A2069" s="793" t="s">
        <v>3871</v>
      </c>
      <c r="B2069" s="914" t="s">
        <v>4276</v>
      </c>
      <c r="C2069" s="792"/>
      <c r="D2069" s="792"/>
      <c r="E2069" s="792"/>
      <c r="F2069" s="912"/>
      <c r="G2069" s="792"/>
      <c r="H2069" s="792"/>
      <c r="I2069" s="913"/>
    </row>
    <row r="2070" spans="1:9" ht="26.4">
      <c r="A2070" s="918"/>
      <c r="B2070" s="914" t="s">
        <v>2578</v>
      </c>
      <c r="C2070" s="792">
        <v>0</v>
      </c>
      <c r="D2070" s="792">
        <v>0</v>
      </c>
      <c r="E2070" s="792">
        <v>0</v>
      </c>
      <c r="F2070" s="912"/>
      <c r="G2070" s="792">
        <v>153.74</v>
      </c>
      <c r="H2070" s="792">
        <v>0</v>
      </c>
      <c r="I2070" s="793">
        <v>0</v>
      </c>
    </row>
    <row r="2071" spans="1:9">
      <c r="A2071" s="793" t="s">
        <v>2557</v>
      </c>
      <c r="B2071" s="914" t="s">
        <v>4277</v>
      </c>
      <c r="C2071" s="792">
        <v>0</v>
      </c>
      <c r="D2071" s="792">
        <v>0</v>
      </c>
      <c r="E2071" s="792">
        <v>0</v>
      </c>
      <c r="F2071" s="912"/>
      <c r="G2071" s="792">
        <v>149.43</v>
      </c>
      <c r="H2071" s="792">
        <v>0</v>
      </c>
      <c r="I2071" s="793">
        <v>0</v>
      </c>
    </row>
    <row r="2072" spans="1:9" ht="15" thickBot="1">
      <c r="A2072" s="793" t="s">
        <v>2557</v>
      </c>
      <c r="B2072" s="914" t="s">
        <v>4278</v>
      </c>
      <c r="C2072" s="792">
        <v>750</v>
      </c>
      <c r="D2072" s="792">
        <v>0</v>
      </c>
      <c r="E2072" s="792">
        <v>750</v>
      </c>
      <c r="F2072" s="912"/>
      <c r="G2072" s="792">
        <v>750</v>
      </c>
      <c r="H2072" s="792">
        <v>0</v>
      </c>
      <c r="I2072" s="793">
        <v>0</v>
      </c>
    </row>
    <row r="2073" spans="1:9" ht="15" thickBot="1">
      <c r="A2073" s="773"/>
      <c r="B2073" s="804" t="s">
        <v>3873</v>
      </c>
      <c r="C2073" s="915">
        <v>750</v>
      </c>
      <c r="D2073" s="915">
        <v>0</v>
      </c>
      <c r="E2073" s="915">
        <v>750</v>
      </c>
      <c r="F2073" s="916"/>
      <c r="G2073" s="915">
        <v>1053.17</v>
      </c>
      <c r="H2073" s="915">
        <v>0</v>
      </c>
      <c r="I2073" s="917">
        <v>0</v>
      </c>
    </row>
    <row r="2074" spans="1:9">
      <c r="A2074" s="793" t="s">
        <v>4279</v>
      </c>
      <c r="B2074" s="914" t="s">
        <v>4280</v>
      </c>
      <c r="C2074" s="792"/>
      <c r="D2074" s="792"/>
      <c r="E2074" s="792"/>
      <c r="F2074" s="912"/>
      <c r="G2074" s="792"/>
      <c r="H2074" s="792"/>
      <c r="I2074" s="913"/>
    </row>
    <row r="2075" spans="1:9" ht="15" thickBot="1">
      <c r="A2075" s="918"/>
      <c r="B2075" s="914" t="s">
        <v>4281</v>
      </c>
      <c r="C2075" s="792">
        <v>0</v>
      </c>
      <c r="D2075" s="792">
        <v>0</v>
      </c>
      <c r="E2075" s="792">
        <v>0</v>
      </c>
      <c r="F2075" s="912"/>
      <c r="G2075" s="792">
        <v>6.71</v>
      </c>
      <c r="H2075" s="792">
        <v>0</v>
      </c>
      <c r="I2075" s="793">
        <v>0</v>
      </c>
    </row>
    <row r="2076" spans="1:9" ht="15" thickBot="1">
      <c r="A2076" s="773"/>
      <c r="B2076" s="804" t="s">
        <v>4282</v>
      </c>
      <c r="C2076" s="915">
        <v>0</v>
      </c>
      <c r="D2076" s="915">
        <v>0</v>
      </c>
      <c r="E2076" s="915">
        <v>0</v>
      </c>
      <c r="F2076" s="916"/>
      <c r="G2076" s="915">
        <v>6.71</v>
      </c>
      <c r="H2076" s="915">
        <v>0</v>
      </c>
      <c r="I2076" s="917">
        <v>0</v>
      </c>
    </row>
    <row r="2077" spans="1:9">
      <c r="A2077" s="793" t="s">
        <v>4283</v>
      </c>
      <c r="B2077" s="914" t="s">
        <v>4284</v>
      </c>
      <c r="C2077" s="792"/>
      <c r="D2077" s="792"/>
      <c r="E2077" s="792"/>
      <c r="F2077" s="912"/>
      <c r="G2077" s="792"/>
      <c r="H2077" s="792"/>
      <c r="I2077" s="913"/>
    </row>
    <row r="2078" spans="1:9">
      <c r="A2078" s="918"/>
      <c r="B2078" s="914" t="s">
        <v>3492</v>
      </c>
      <c r="C2078" s="792">
        <v>0</v>
      </c>
      <c r="D2078" s="792">
        <v>0</v>
      </c>
      <c r="E2078" s="792">
        <v>0</v>
      </c>
      <c r="F2078" s="912"/>
      <c r="G2078" s="792">
        <v>130.57</v>
      </c>
      <c r="H2078" s="792">
        <v>0</v>
      </c>
      <c r="I2078" s="793">
        <v>0</v>
      </c>
    </row>
    <row r="2079" spans="1:9" ht="13.5" customHeight="1">
      <c r="A2079" s="793" t="s">
        <v>2566</v>
      </c>
      <c r="B2079" s="914" t="s">
        <v>277</v>
      </c>
      <c r="C2079" s="792">
        <v>0</v>
      </c>
      <c r="D2079" s="792">
        <v>1800.07</v>
      </c>
      <c r="E2079" s="792">
        <v>1800.07</v>
      </c>
      <c r="F2079" s="912"/>
      <c r="G2079" s="792">
        <v>3438.77</v>
      </c>
      <c r="H2079" s="792">
        <v>144.05000000000001</v>
      </c>
      <c r="I2079" s="793">
        <v>1149.6099999999999</v>
      </c>
    </row>
    <row r="2080" spans="1:9" ht="13.5" customHeight="1">
      <c r="A2080" s="793" t="s">
        <v>2557</v>
      </c>
      <c r="B2080" s="914" t="s">
        <v>4285</v>
      </c>
      <c r="C2080" s="792">
        <v>25.15</v>
      </c>
      <c r="D2080" s="792">
        <v>0</v>
      </c>
      <c r="E2080" s="792">
        <v>25.15</v>
      </c>
      <c r="F2080" s="912"/>
      <c r="G2080" s="792">
        <v>2088.0100000000002</v>
      </c>
      <c r="H2080" s="792">
        <v>112.37</v>
      </c>
      <c r="I2080" s="793">
        <v>-77.62</v>
      </c>
    </row>
    <row r="2081" spans="1:9" ht="13.5" customHeight="1">
      <c r="A2081" s="793" t="s">
        <v>2570</v>
      </c>
      <c r="B2081" s="914" t="s">
        <v>4286</v>
      </c>
      <c r="C2081" s="792">
        <v>0</v>
      </c>
      <c r="D2081" s="792">
        <v>0</v>
      </c>
      <c r="E2081" s="792">
        <v>0</v>
      </c>
      <c r="F2081" s="912"/>
      <c r="G2081" s="792">
        <v>149.58000000000001</v>
      </c>
      <c r="H2081" s="792">
        <v>0</v>
      </c>
      <c r="I2081" s="793">
        <v>0</v>
      </c>
    </row>
    <row r="2082" spans="1:9" ht="13.5" customHeight="1">
      <c r="A2082" s="793" t="s">
        <v>2570</v>
      </c>
      <c r="B2082" s="914" t="s">
        <v>4287</v>
      </c>
      <c r="C2082" s="792">
        <v>0</v>
      </c>
      <c r="D2082" s="792">
        <v>0</v>
      </c>
      <c r="E2082" s="792">
        <v>0</v>
      </c>
      <c r="F2082" s="912"/>
      <c r="G2082" s="792">
        <v>16.850000000000001</v>
      </c>
      <c r="H2082" s="792">
        <v>0</v>
      </c>
      <c r="I2082" s="793">
        <v>0</v>
      </c>
    </row>
    <row r="2083" spans="1:9" ht="13.5" customHeight="1" thickBot="1">
      <c r="A2083" s="793" t="s">
        <v>2576</v>
      </c>
      <c r="B2083" s="914" t="s">
        <v>4288</v>
      </c>
      <c r="C2083" s="792">
        <v>292.86</v>
      </c>
      <c r="D2083" s="792">
        <v>0</v>
      </c>
      <c r="E2083" s="792">
        <v>292.86</v>
      </c>
      <c r="F2083" s="912"/>
      <c r="G2083" s="792">
        <v>388.89</v>
      </c>
      <c r="H2083" s="792">
        <v>96.03</v>
      </c>
      <c r="I2083" s="793">
        <v>204.97</v>
      </c>
    </row>
    <row r="2084" spans="1:9" ht="15" thickBot="1">
      <c r="A2084" s="773"/>
      <c r="B2084" s="804" t="s">
        <v>4289</v>
      </c>
      <c r="C2084" s="915">
        <v>318.01</v>
      </c>
      <c r="D2084" s="915">
        <v>1800.07</v>
      </c>
      <c r="E2084" s="915">
        <v>2118.08</v>
      </c>
      <c r="F2084" s="916"/>
      <c r="G2084" s="915">
        <v>6212.67</v>
      </c>
      <c r="H2084" s="915">
        <v>352.45</v>
      </c>
      <c r="I2084" s="917">
        <v>500.96</v>
      </c>
    </row>
    <row r="2085" spans="1:9">
      <c r="A2085" s="793" t="s">
        <v>2979</v>
      </c>
      <c r="B2085" s="914" t="s">
        <v>2980</v>
      </c>
      <c r="C2085" s="792"/>
      <c r="D2085" s="792"/>
      <c r="E2085" s="792"/>
      <c r="F2085" s="912"/>
      <c r="G2085" s="792"/>
      <c r="H2085" s="792"/>
      <c r="I2085" s="913"/>
    </row>
    <row r="2086" spans="1:9" ht="26.4">
      <c r="A2086" s="918"/>
      <c r="B2086" s="914" t="s">
        <v>2578</v>
      </c>
      <c r="C2086" s="792">
        <v>0</v>
      </c>
      <c r="D2086" s="792">
        <v>0</v>
      </c>
      <c r="E2086" s="792">
        <v>0</v>
      </c>
      <c r="F2086" s="912"/>
      <c r="G2086" s="792">
        <v>4924.57</v>
      </c>
      <c r="H2086" s="792">
        <v>0</v>
      </c>
      <c r="I2086" s="793">
        <v>0</v>
      </c>
    </row>
    <row r="2087" spans="1:9">
      <c r="A2087" s="793" t="s">
        <v>2557</v>
      </c>
      <c r="B2087" s="914" t="s">
        <v>4290</v>
      </c>
      <c r="C2087" s="792">
        <v>0</v>
      </c>
      <c r="D2087" s="792">
        <v>0</v>
      </c>
      <c r="E2087" s="792">
        <v>0</v>
      </c>
      <c r="F2087" s="912"/>
      <c r="G2087" s="792">
        <v>5542.18</v>
      </c>
      <c r="H2087" s="792">
        <v>0</v>
      </c>
      <c r="I2087" s="793">
        <v>0</v>
      </c>
    </row>
    <row r="2088" spans="1:9">
      <c r="A2088" s="793" t="s">
        <v>2557</v>
      </c>
      <c r="B2088" s="914" t="s">
        <v>4291</v>
      </c>
      <c r="C2088" s="792">
        <v>0</v>
      </c>
      <c r="D2088" s="792">
        <v>0</v>
      </c>
      <c r="E2088" s="792">
        <v>0</v>
      </c>
      <c r="F2088" s="912"/>
      <c r="G2088" s="792">
        <v>125</v>
      </c>
      <c r="H2088" s="792">
        <v>0</v>
      </c>
      <c r="I2088" s="793">
        <v>0</v>
      </c>
    </row>
    <row r="2089" spans="1:9" ht="15" thickBot="1">
      <c r="A2089" s="793" t="s">
        <v>2570</v>
      </c>
      <c r="B2089" s="914" t="s">
        <v>4292</v>
      </c>
      <c r="C2089" s="792">
        <v>0</v>
      </c>
      <c r="D2089" s="792">
        <v>0</v>
      </c>
      <c r="E2089" s="792">
        <v>0</v>
      </c>
      <c r="F2089" s="912"/>
      <c r="G2089" s="792">
        <v>1041.67</v>
      </c>
      <c r="H2089" s="792">
        <v>0</v>
      </c>
      <c r="I2089" s="793">
        <v>0</v>
      </c>
    </row>
    <row r="2090" spans="1:9" ht="15" thickBot="1">
      <c r="A2090" s="773"/>
      <c r="B2090" s="804" t="s">
        <v>2982</v>
      </c>
      <c r="C2090" s="915">
        <v>0</v>
      </c>
      <c r="D2090" s="915">
        <v>0</v>
      </c>
      <c r="E2090" s="915">
        <v>0</v>
      </c>
      <c r="F2090" s="916"/>
      <c r="G2090" s="915">
        <v>11633.42</v>
      </c>
      <c r="H2090" s="915">
        <v>0</v>
      </c>
      <c r="I2090" s="917">
        <v>0</v>
      </c>
    </row>
    <row r="2091" spans="1:9" ht="15.75" customHeight="1">
      <c r="A2091" s="793" t="s">
        <v>3227</v>
      </c>
      <c r="B2091" s="914" t="s">
        <v>3228</v>
      </c>
      <c r="C2091" s="792"/>
      <c r="D2091" s="792"/>
      <c r="E2091" s="792"/>
      <c r="F2091" s="912"/>
      <c r="G2091" s="792"/>
      <c r="H2091" s="792"/>
      <c r="I2091" s="913"/>
    </row>
    <row r="2092" spans="1:9" ht="15.75" customHeight="1">
      <c r="A2092" s="793" t="s">
        <v>2672</v>
      </c>
      <c r="B2092" s="914" t="s">
        <v>4293</v>
      </c>
      <c r="C2092" s="792">
        <v>0</v>
      </c>
      <c r="D2092" s="792">
        <v>3564</v>
      </c>
      <c r="E2092" s="792">
        <v>3564</v>
      </c>
      <c r="F2092" s="912"/>
      <c r="G2092" s="792">
        <v>35902.97</v>
      </c>
      <c r="H2092" s="792">
        <v>2945.01</v>
      </c>
      <c r="I2092" s="793">
        <v>21.02</v>
      </c>
    </row>
    <row r="2093" spans="1:9" ht="15.75" customHeight="1" thickBot="1">
      <c r="A2093" s="793" t="s">
        <v>2576</v>
      </c>
      <c r="B2093" s="914" t="s">
        <v>2577</v>
      </c>
      <c r="C2093" s="792">
        <v>2376</v>
      </c>
      <c r="D2093" s="792">
        <v>0</v>
      </c>
      <c r="E2093" s="792">
        <v>2376</v>
      </c>
      <c r="F2093" s="912"/>
      <c r="G2093" s="792">
        <v>4339</v>
      </c>
      <c r="H2093" s="792">
        <v>1963</v>
      </c>
      <c r="I2093" s="793">
        <v>21.04</v>
      </c>
    </row>
    <row r="2094" spans="1:9" ht="15" thickBot="1">
      <c r="A2094" s="773"/>
      <c r="B2094" s="804" t="s">
        <v>3233</v>
      </c>
      <c r="C2094" s="915">
        <v>2376</v>
      </c>
      <c r="D2094" s="915">
        <v>3564</v>
      </c>
      <c r="E2094" s="915">
        <v>5940</v>
      </c>
      <c r="F2094" s="916"/>
      <c r="G2094" s="915">
        <v>40241.97</v>
      </c>
      <c r="H2094" s="915">
        <v>4908.01</v>
      </c>
      <c r="I2094" s="917">
        <v>21.03</v>
      </c>
    </row>
    <row r="2095" spans="1:9" ht="16.5" customHeight="1">
      <c r="A2095" s="793" t="s">
        <v>3234</v>
      </c>
      <c r="B2095" s="914" t="s">
        <v>3313</v>
      </c>
      <c r="C2095" s="792"/>
      <c r="D2095" s="792"/>
      <c r="E2095" s="792"/>
      <c r="F2095" s="912"/>
      <c r="G2095" s="792"/>
      <c r="H2095" s="792"/>
      <c r="I2095" s="913"/>
    </row>
    <row r="2096" spans="1:9" ht="16.5" customHeight="1">
      <c r="A2096" s="793" t="s">
        <v>2672</v>
      </c>
      <c r="B2096" s="914" t="s">
        <v>4294</v>
      </c>
      <c r="C2096" s="792">
        <v>0</v>
      </c>
      <c r="D2096" s="792">
        <v>142.5</v>
      </c>
      <c r="E2096" s="792">
        <v>142.5</v>
      </c>
      <c r="F2096" s="912"/>
      <c r="G2096" s="792">
        <v>245.98</v>
      </c>
      <c r="H2096" s="792">
        <v>0</v>
      </c>
      <c r="I2096" s="793">
        <v>0</v>
      </c>
    </row>
    <row r="2097" spans="1:9" ht="16.5" customHeight="1" thickBot="1">
      <c r="A2097" s="793" t="s">
        <v>2576</v>
      </c>
      <c r="B2097" s="914" t="s">
        <v>2577</v>
      </c>
      <c r="C2097" s="792">
        <v>95</v>
      </c>
      <c r="D2097" s="792">
        <v>0</v>
      </c>
      <c r="E2097" s="792">
        <v>95</v>
      </c>
      <c r="F2097" s="912"/>
      <c r="G2097" s="792">
        <v>95</v>
      </c>
      <c r="H2097" s="792">
        <v>0</v>
      </c>
      <c r="I2097" s="793">
        <v>0</v>
      </c>
    </row>
    <row r="2098" spans="1:9" ht="21.75" customHeight="1" thickBot="1">
      <c r="A2098" s="773"/>
      <c r="B2098" s="804" t="s">
        <v>3236</v>
      </c>
      <c r="C2098" s="915">
        <v>95</v>
      </c>
      <c r="D2098" s="915">
        <v>142.5</v>
      </c>
      <c r="E2098" s="915">
        <v>237.5</v>
      </c>
      <c r="F2098" s="916"/>
      <c r="G2098" s="915">
        <v>340.98</v>
      </c>
      <c r="H2098" s="915">
        <v>0</v>
      </c>
      <c r="I2098" s="917">
        <v>0</v>
      </c>
    </row>
    <row r="2099" spans="1:9" ht="14.85" customHeight="1">
      <c r="A2099" s="793" t="s">
        <v>2564</v>
      </c>
      <c r="B2099" s="914" t="s">
        <v>2565</v>
      </c>
      <c r="C2099" s="792"/>
      <c r="D2099" s="792"/>
      <c r="E2099" s="792"/>
      <c r="F2099" s="912"/>
      <c r="G2099" s="792"/>
      <c r="H2099" s="792"/>
      <c r="I2099" s="913"/>
    </row>
    <row r="2100" spans="1:9" ht="26.4">
      <c r="A2100" s="918"/>
      <c r="B2100" s="914" t="s">
        <v>2578</v>
      </c>
      <c r="C2100" s="792">
        <v>0</v>
      </c>
      <c r="D2100" s="792">
        <v>0</v>
      </c>
      <c r="E2100" s="792">
        <v>0</v>
      </c>
      <c r="F2100" s="912"/>
      <c r="G2100" s="792">
        <v>64735.09</v>
      </c>
      <c r="H2100" s="792">
        <v>0</v>
      </c>
      <c r="I2100" s="793">
        <v>0</v>
      </c>
    </row>
    <row r="2101" spans="1:9" ht="13.5" customHeight="1">
      <c r="A2101" s="793" t="s">
        <v>2566</v>
      </c>
      <c r="B2101" s="914" t="s">
        <v>277</v>
      </c>
      <c r="C2101" s="792">
        <v>0</v>
      </c>
      <c r="D2101" s="792">
        <v>0</v>
      </c>
      <c r="E2101" s="792">
        <v>0</v>
      </c>
      <c r="F2101" s="912"/>
      <c r="G2101" s="792">
        <v>-1085.33</v>
      </c>
      <c r="H2101" s="792">
        <v>0</v>
      </c>
      <c r="I2101" s="793">
        <v>0</v>
      </c>
    </row>
    <row r="2102" spans="1:9" ht="13.5" customHeight="1">
      <c r="A2102" s="793" t="s">
        <v>2672</v>
      </c>
      <c r="B2102" s="914" t="s">
        <v>4290</v>
      </c>
      <c r="C2102" s="792">
        <v>0</v>
      </c>
      <c r="D2102" s="792">
        <v>6792.36</v>
      </c>
      <c r="E2102" s="792">
        <v>6792.36</v>
      </c>
      <c r="F2102" s="912"/>
      <c r="G2102" s="792">
        <v>67070.44</v>
      </c>
      <c r="H2102" s="792">
        <v>2303.0100000000002</v>
      </c>
      <c r="I2102" s="793">
        <v>194.93</v>
      </c>
    </row>
    <row r="2103" spans="1:9" ht="13.5" customHeight="1">
      <c r="A2103" s="793" t="s">
        <v>2557</v>
      </c>
      <c r="B2103" s="914" t="s">
        <v>4290</v>
      </c>
      <c r="C2103" s="792">
        <v>0</v>
      </c>
      <c r="D2103" s="792">
        <v>0</v>
      </c>
      <c r="E2103" s="792">
        <v>0</v>
      </c>
      <c r="F2103" s="912"/>
      <c r="G2103" s="792">
        <v>24256.85</v>
      </c>
      <c r="H2103" s="792">
        <v>0</v>
      </c>
      <c r="I2103" s="793">
        <v>0</v>
      </c>
    </row>
    <row r="2104" spans="1:9" ht="13.5" customHeight="1">
      <c r="A2104" s="793" t="s">
        <v>2557</v>
      </c>
      <c r="B2104" s="914" t="s">
        <v>4295</v>
      </c>
      <c r="C2104" s="792">
        <v>0</v>
      </c>
      <c r="D2104" s="792">
        <v>0</v>
      </c>
      <c r="E2104" s="792">
        <v>0</v>
      </c>
      <c r="F2104" s="912"/>
      <c r="G2104" s="792">
        <v>2592.02</v>
      </c>
      <c r="H2104" s="792">
        <v>0</v>
      </c>
      <c r="I2104" s="793">
        <v>0</v>
      </c>
    </row>
    <row r="2105" spans="1:9" ht="13.5" customHeight="1">
      <c r="A2105" s="793" t="s">
        <v>2570</v>
      </c>
      <c r="B2105" s="914" t="s">
        <v>4296</v>
      </c>
      <c r="C2105" s="792">
        <v>0</v>
      </c>
      <c r="D2105" s="792">
        <v>0</v>
      </c>
      <c r="E2105" s="792">
        <v>0</v>
      </c>
      <c r="F2105" s="912"/>
      <c r="G2105" s="792">
        <v>26532.13</v>
      </c>
      <c r="H2105" s="792">
        <v>0</v>
      </c>
      <c r="I2105" s="793">
        <v>0</v>
      </c>
    </row>
    <row r="2106" spans="1:9" ht="13.5" customHeight="1">
      <c r="A2106" s="793" t="s">
        <v>2570</v>
      </c>
      <c r="B2106" s="914" t="s">
        <v>4297</v>
      </c>
      <c r="C2106" s="792">
        <v>89.75</v>
      </c>
      <c r="D2106" s="792">
        <v>0</v>
      </c>
      <c r="E2106" s="792">
        <v>89.75</v>
      </c>
      <c r="F2106" s="912"/>
      <c r="G2106" s="792">
        <v>249</v>
      </c>
      <c r="H2106" s="792">
        <v>90</v>
      </c>
      <c r="I2106" s="793">
        <v>-0.28000000000000003</v>
      </c>
    </row>
    <row r="2107" spans="1:9" ht="13.5" customHeight="1">
      <c r="A2107" s="793" t="s">
        <v>2572</v>
      </c>
      <c r="B2107" s="914" t="s">
        <v>4298</v>
      </c>
      <c r="C2107" s="792">
        <v>0</v>
      </c>
      <c r="D2107" s="792">
        <v>0</v>
      </c>
      <c r="E2107" s="792">
        <v>0</v>
      </c>
      <c r="F2107" s="912"/>
      <c r="G2107" s="792">
        <v>59.27</v>
      </c>
      <c r="H2107" s="792">
        <v>0</v>
      </c>
      <c r="I2107" s="793">
        <v>0</v>
      </c>
    </row>
    <row r="2108" spans="1:9" ht="13.5" customHeight="1" thickBot="1">
      <c r="A2108" s="793" t="s">
        <v>2576</v>
      </c>
      <c r="B2108" s="914" t="s">
        <v>2577</v>
      </c>
      <c r="C2108" s="792">
        <v>4528.34</v>
      </c>
      <c r="D2108" s="792">
        <v>0</v>
      </c>
      <c r="E2108" s="792">
        <v>4528.34</v>
      </c>
      <c r="F2108" s="912"/>
      <c r="G2108" s="792">
        <v>6159.06</v>
      </c>
      <c r="H2108" s="792">
        <v>1630.72</v>
      </c>
      <c r="I2108" s="793">
        <v>177.69</v>
      </c>
    </row>
    <row r="2109" spans="1:9" ht="14.85" customHeight="1" thickBot="1">
      <c r="A2109" s="773"/>
      <c r="B2109" s="804" t="s">
        <v>2579</v>
      </c>
      <c r="C2109" s="915">
        <v>4618.09</v>
      </c>
      <c r="D2109" s="915">
        <v>6792.36</v>
      </c>
      <c r="E2109" s="915">
        <v>11410.45</v>
      </c>
      <c r="F2109" s="916"/>
      <c r="G2109" s="915">
        <v>190568.53</v>
      </c>
      <c r="H2109" s="915">
        <v>4023.73</v>
      </c>
      <c r="I2109" s="917">
        <v>183.58</v>
      </c>
    </row>
    <row r="2110" spans="1:9" ht="14.85" customHeight="1" thickBot="1">
      <c r="A2110" s="773"/>
      <c r="B2110" s="804" t="s">
        <v>4299</v>
      </c>
      <c r="C2110" s="915">
        <v>12529.6</v>
      </c>
      <c r="D2110" s="915">
        <v>12298.93</v>
      </c>
      <c r="E2110" s="915">
        <v>24828.53</v>
      </c>
      <c r="F2110" s="916"/>
      <c r="G2110" s="915">
        <v>267788.89</v>
      </c>
      <c r="H2110" s="915">
        <v>11764.98</v>
      </c>
      <c r="I2110" s="919">
        <v>111.04</v>
      </c>
    </row>
    <row r="2111" spans="1:9" ht="14.85" customHeight="1">
      <c r="A2111" s="804" t="s">
        <v>4300</v>
      </c>
      <c r="B2111" s="911" t="s">
        <v>4301</v>
      </c>
      <c r="C2111" s="792"/>
      <c r="D2111" s="792"/>
      <c r="E2111" s="792"/>
      <c r="F2111" s="912"/>
      <c r="G2111" s="792"/>
      <c r="H2111" s="792"/>
      <c r="I2111" s="913"/>
    </row>
    <row r="2112" spans="1:9" ht="14.85" customHeight="1">
      <c r="A2112" s="793" t="s">
        <v>2852</v>
      </c>
      <c r="B2112" s="914" t="s">
        <v>4302</v>
      </c>
      <c r="C2112" s="792"/>
      <c r="D2112" s="792"/>
      <c r="E2112" s="792"/>
      <c r="F2112" s="912"/>
      <c r="G2112" s="792"/>
      <c r="H2112" s="792"/>
      <c r="I2112" s="913"/>
    </row>
    <row r="2113" spans="1:9" ht="27" thickBot="1">
      <c r="A2113" s="918"/>
      <c r="B2113" s="914" t="s">
        <v>2578</v>
      </c>
      <c r="C2113" s="792">
        <v>0</v>
      </c>
      <c r="D2113" s="792">
        <v>0</v>
      </c>
      <c r="E2113" s="792">
        <v>0</v>
      </c>
      <c r="F2113" s="912"/>
      <c r="G2113" s="792">
        <v>-12.87</v>
      </c>
      <c r="H2113" s="792">
        <v>0</v>
      </c>
      <c r="I2113" s="793">
        <v>0</v>
      </c>
    </row>
    <row r="2114" spans="1:9" ht="14.85" customHeight="1" thickBot="1">
      <c r="A2114" s="773"/>
      <c r="B2114" s="804" t="s">
        <v>2855</v>
      </c>
      <c r="C2114" s="915">
        <v>0</v>
      </c>
      <c r="D2114" s="915">
        <v>0</v>
      </c>
      <c r="E2114" s="915">
        <v>0</v>
      </c>
      <c r="F2114" s="916"/>
      <c r="G2114" s="915">
        <v>-12.87</v>
      </c>
      <c r="H2114" s="915">
        <v>0</v>
      </c>
      <c r="I2114" s="917">
        <v>0</v>
      </c>
    </row>
    <row r="2115" spans="1:9" ht="14.85" customHeight="1">
      <c r="A2115" s="793" t="s">
        <v>3318</v>
      </c>
      <c r="B2115" s="914" t="s">
        <v>4303</v>
      </c>
      <c r="C2115" s="792"/>
      <c r="D2115" s="792"/>
      <c r="E2115" s="792"/>
      <c r="F2115" s="912"/>
      <c r="G2115" s="792"/>
      <c r="H2115" s="792"/>
      <c r="I2115" s="913"/>
    </row>
    <row r="2116" spans="1:9" ht="26.4">
      <c r="A2116" s="918"/>
      <c r="B2116" s="914" t="s">
        <v>2578</v>
      </c>
      <c r="C2116" s="792">
        <v>0</v>
      </c>
      <c r="D2116" s="792">
        <v>0</v>
      </c>
      <c r="E2116" s="792">
        <v>0</v>
      </c>
      <c r="F2116" s="912"/>
      <c r="G2116" s="792">
        <v>1221.06</v>
      </c>
      <c r="H2116" s="792">
        <v>0</v>
      </c>
      <c r="I2116" s="793">
        <v>0</v>
      </c>
    </row>
    <row r="2117" spans="1:9" ht="13.5" customHeight="1">
      <c r="A2117" s="793" t="s">
        <v>2566</v>
      </c>
      <c r="B2117" s="914" t="s">
        <v>277</v>
      </c>
      <c r="C2117" s="792">
        <v>0</v>
      </c>
      <c r="D2117" s="792">
        <v>531.76</v>
      </c>
      <c r="E2117" s="792">
        <v>531.76</v>
      </c>
      <c r="F2117" s="912"/>
      <c r="G2117" s="792">
        <v>2522.85</v>
      </c>
      <c r="H2117" s="792">
        <v>0</v>
      </c>
      <c r="I2117" s="793">
        <v>0</v>
      </c>
    </row>
    <row r="2118" spans="1:9" ht="13.5" customHeight="1">
      <c r="A2118" s="793" t="s">
        <v>2570</v>
      </c>
      <c r="B2118" s="914" t="s">
        <v>4290</v>
      </c>
      <c r="C2118" s="792">
        <v>0</v>
      </c>
      <c r="D2118" s="792">
        <v>0</v>
      </c>
      <c r="E2118" s="792">
        <v>0</v>
      </c>
      <c r="F2118" s="912"/>
      <c r="G2118" s="792">
        <v>314.38</v>
      </c>
      <c r="H2118" s="792">
        <v>0</v>
      </c>
      <c r="I2118" s="793">
        <v>0</v>
      </c>
    </row>
    <row r="2119" spans="1:9" ht="13.5" customHeight="1" thickBot="1">
      <c r="A2119" s="793" t="s">
        <v>2576</v>
      </c>
      <c r="B2119" s="914" t="s">
        <v>2577</v>
      </c>
      <c r="C2119" s="792">
        <v>354.51</v>
      </c>
      <c r="D2119" s="792">
        <v>0</v>
      </c>
      <c r="E2119" s="792">
        <v>354.51</v>
      </c>
      <c r="F2119" s="912"/>
      <c r="G2119" s="792">
        <v>354.51</v>
      </c>
      <c r="H2119" s="792">
        <v>0</v>
      </c>
      <c r="I2119" s="793">
        <v>0</v>
      </c>
    </row>
    <row r="2120" spans="1:9" ht="14.85" customHeight="1" thickBot="1">
      <c r="A2120" s="773"/>
      <c r="B2120" s="804" t="s">
        <v>3330</v>
      </c>
      <c r="C2120" s="915">
        <v>354.51</v>
      </c>
      <c r="D2120" s="915">
        <v>531.76</v>
      </c>
      <c r="E2120" s="915">
        <v>886.27</v>
      </c>
      <c r="F2120" s="916"/>
      <c r="G2120" s="915">
        <v>4412.8</v>
      </c>
      <c r="H2120" s="915">
        <v>0</v>
      </c>
      <c r="I2120" s="917">
        <v>0</v>
      </c>
    </row>
    <row r="2121" spans="1:9">
      <c r="A2121" s="793" t="s">
        <v>2564</v>
      </c>
      <c r="B2121" s="914" t="s">
        <v>2565</v>
      </c>
      <c r="C2121" s="792"/>
      <c r="D2121" s="792"/>
      <c r="E2121" s="792"/>
      <c r="F2121" s="912"/>
      <c r="G2121" s="792"/>
      <c r="H2121" s="792"/>
      <c r="I2121" s="913"/>
    </row>
    <row r="2122" spans="1:9" ht="27" thickBot="1">
      <c r="A2122" s="918"/>
      <c r="B2122" s="914" t="s">
        <v>2578</v>
      </c>
      <c r="C2122" s="792">
        <v>0</v>
      </c>
      <c r="D2122" s="792">
        <v>0</v>
      </c>
      <c r="E2122" s="792">
        <v>0</v>
      </c>
      <c r="F2122" s="912"/>
      <c r="G2122" s="792">
        <v>-752.75</v>
      </c>
      <c r="H2122" s="792">
        <v>0</v>
      </c>
      <c r="I2122" s="793">
        <v>0</v>
      </c>
    </row>
    <row r="2123" spans="1:9" ht="15" thickBot="1">
      <c r="A2123" s="773"/>
      <c r="B2123" s="804" t="s">
        <v>2579</v>
      </c>
      <c r="C2123" s="915">
        <v>0</v>
      </c>
      <c r="D2123" s="915">
        <v>0</v>
      </c>
      <c r="E2123" s="915">
        <v>0</v>
      </c>
      <c r="F2123" s="916"/>
      <c r="G2123" s="915">
        <v>-752.75</v>
      </c>
      <c r="H2123" s="915">
        <v>0</v>
      </c>
      <c r="I2123" s="917">
        <v>0</v>
      </c>
    </row>
    <row r="2124" spans="1:9" ht="15" thickBot="1">
      <c r="A2124" s="773"/>
      <c r="B2124" s="804" t="s">
        <v>4304</v>
      </c>
      <c r="C2124" s="915">
        <v>354.51</v>
      </c>
      <c r="D2124" s="915">
        <v>531.76</v>
      </c>
      <c r="E2124" s="915">
        <v>886.27</v>
      </c>
      <c r="F2124" s="916"/>
      <c r="G2124" s="915">
        <v>3647.18</v>
      </c>
      <c r="H2124" s="915">
        <v>0</v>
      </c>
      <c r="I2124" s="919">
        <v>0</v>
      </c>
    </row>
    <row r="2125" spans="1:9">
      <c r="A2125" s="804" t="s">
        <v>4305</v>
      </c>
      <c r="B2125" s="911" t="s">
        <v>4306</v>
      </c>
      <c r="C2125" s="792"/>
      <c r="D2125" s="792"/>
      <c r="E2125" s="792"/>
      <c r="F2125" s="912"/>
      <c r="G2125" s="792"/>
      <c r="H2125" s="792"/>
      <c r="I2125" s="913"/>
    </row>
    <row r="2126" spans="1:9">
      <c r="A2126" s="793" t="s">
        <v>2937</v>
      </c>
      <c r="B2126" s="914" t="s">
        <v>2938</v>
      </c>
      <c r="C2126" s="792"/>
      <c r="D2126" s="792"/>
      <c r="E2126" s="792"/>
      <c r="F2126" s="912"/>
      <c r="G2126" s="792"/>
      <c r="H2126" s="792"/>
      <c r="I2126" s="913"/>
    </row>
    <row r="2127" spans="1:9" ht="27" thickBot="1">
      <c r="A2127" s="918"/>
      <c r="B2127" s="914" t="s">
        <v>2578</v>
      </c>
      <c r="C2127" s="792">
        <v>0</v>
      </c>
      <c r="D2127" s="792">
        <v>0</v>
      </c>
      <c r="E2127" s="792">
        <v>0</v>
      </c>
      <c r="F2127" s="912"/>
      <c r="G2127" s="792">
        <v>12.61</v>
      </c>
      <c r="H2127" s="792">
        <v>0</v>
      </c>
      <c r="I2127" s="793">
        <v>0</v>
      </c>
    </row>
    <row r="2128" spans="1:9" ht="15" thickBot="1">
      <c r="A2128" s="773"/>
      <c r="B2128" s="804" t="s">
        <v>2941</v>
      </c>
      <c r="C2128" s="915">
        <v>0</v>
      </c>
      <c r="D2128" s="915">
        <v>0</v>
      </c>
      <c r="E2128" s="915">
        <v>0</v>
      </c>
      <c r="F2128" s="916"/>
      <c r="G2128" s="915">
        <v>12.61</v>
      </c>
      <c r="H2128" s="915">
        <v>0</v>
      </c>
      <c r="I2128" s="917">
        <v>0</v>
      </c>
    </row>
    <row r="2129" spans="1:9">
      <c r="A2129" s="793" t="s">
        <v>2852</v>
      </c>
      <c r="B2129" s="914" t="s">
        <v>4307</v>
      </c>
      <c r="C2129" s="792"/>
      <c r="D2129" s="792"/>
      <c r="E2129" s="792"/>
      <c r="F2129" s="912"/>
      <c r="G2129" s="792"/>
      <c r="H2129" s="792"/>
      <c r="I2129" s="913"/>
    </row>
    <row r="2130" spans="1:9">
      <c r="A2130" s="918"/>
      <c r="B2130" s="914" t="s">
        <v>4308</v>
      </c>
      <c r="C2130" s="792">
        <v>0</v>
      </c>
      <c r="D2130" s="792">
        <v>0</v>
      </c>
      <c r="E2130" s="792">
        <v>0</v>
      </c>
      <c r="F2130" s="912"/>
      <c r="G2130" s="792">
        <v>934.84</v>
      </c>
      <c r="H2130" s="792">
        <v>0</v>
      </c>
      <c r="I2130" s="793">
        <v>0</v>
      </c>
    </row>
    <row r="2131" spans="1:9" ht="26.4">
      <c r="A2131" s="918"/>
      <c r="B2131" s="914" t="s">
        <v>2578</v>
      </c>
      <c r="C2131" s="792">
        <v>0</v>
      </c>
      <c r="D2131" s="792">
        <v>0</v>
      </c>
      <c r="E2131" s="792">
        <v>0</v>
      </c>
      <c r="F2131" s="912"/>
      <c r="G2131" s="792">
        <v>1480.89</v>
      </c>
      <c r="H2131" s="792">
        <v>0</v>
      </c>
      <c r="I2131" s="793">
        <v>0</v>
      </c>
    </row>
    <row r="2132" spans="1:9">
      <c r="A2132" s="793" t="s">
        <v>2566</v>
      </c>
      <c r="B2132" s="914" t="s">
        <v>277</v>
      </c>
      <c r="C2132" s="792">
        <v>0</v>
      </c>
      <c r="D2132" s="792">
        <v>0</v>
      </c>
      <c r="E2132" s="792">
        <v>0</v>
      </c>
      <c r="F2132" s="912"/>
      <c r="G2132" s="792">
        <v>1816.26</v>
      </c>
      <c r="H2132" s="792">
        <v>0</v>
      </c>
      <c r="I2132" s="793">
        <v>0</v>
      </c>
    </row>
    <row r="2133" spans="1:9">
      <c r="A2133" s="793" t="s">
        <v>2672</v>
      </c>
      <c r="B2133" s="914" t="s">
        <v>4309</v>
      </c>
      <c r="C2133" s="792">
        <v>0</v>
      </c>
      <c r="D2133" s="792">
        <v>0</v>
      </c>
      <c r="E2133" s="792">
        <v>0</v>
      </c>
      <c r="F2133" s="912"/>
      <c r="G2133" s="792">
        <v>58.33</v>
      </c>
      <c r="H2133" s="792">
        <v>0</v>
      </c>
      <c r="I2133" s="793">
        <v>0</v>
      </c>
    </row>
    <row r="2134" spans="1:9">
      <c r="A2134" s="793" t="s">
        <v>2557</v>
      </c>
      <c r="B2134" s="914" t="s">
        <v>4310</v>
      </c>
      <c r="C2134" s="792">
        <v>0</v>
      </c>
      <c r="D2134" s="792">
        <v>0</v>
      </c>
      <c r="E2134" s="792">
        <v>0</v>
      </c>
      <c r="F2134" s="912"/>
      <c r="G2134" s="792">
        <v>3777.8</v>
      </c>
      <c r="H2134" s="792">
        <v>0</v>
      </c>
      <c r="I2134" s="793">
        <v>0</v>
      </c>
    </row>
    <row r="2135" spans="1:9">
      <c r="A2135" s="793" t="s">
        <v>2557</v>
      </c>
      <c r="B2135" s="914" t="s">
        <v>4311</v>
      </c>
      <c r="C2135" s="792">
        <v>499.4</v>
      </c>
      <c r="D2135" s="792">
        <v>0</v>
      </c>
      <c r="E2135" s="792">
        <v>499.4</v>
      </c>
      <c r="F2135" s="912"/>
      <c r="G2135" s="792">
        <v>15962.48</v>
      </c>
      <c r="H2135" s="792">
        <v>425</v>
      </c>
      <c r="I2135" s="793">
        <v>17.510000000000002</v>
      </c>
    </row>
    <row r="2136" spans="1:9">
      <c r="A2136" s="793" t="s">
        <v>2570</v>
      </c>
      <c r="B2136" s="914" t="s">
        <v>4312</v>
      </c>
      <c r="C2136" s="792">
        <v>0</v>
      </c>
      <c r="D2136" s="792">
        <v>0</v>
      </c>
      <c r="E2136" s="792">
        <v>0</v>
      </c>
      <c r="F2136" s="912"/>
      <c r="G2136" s="792">
        <v>39.130000000000003</v>
      </c>
      <c r="H2136" s="792">
        <v>0</v>
      </c>
      <c r="I2136" s="793">
        <v>0</v>
      </c>
    </row>
    <row r="2137" spans="1:9" ht="26.4">
      <c r="A2137" s="793" t="s">
        <v>2590</v>
      </c>
      <c r="B2137" s="914" t="s">
        <v>4313</v>
      </c>
      <c r="C2137" s="792">
        <v>238.42</v>
      </c>
      <c r="D2137" s="792">
        <v>0</v>
      </c>
      <c r="E2137" s="792">
        <v>238.42</v>
      </c>
      <c r="F2137" s="912"/>
      <c r="G2137" s="792">
        <v>1283.74</v>
      </c>
      <c r="H2137" s="792">
        <v>388.23</v>
      </c>
      <c r="I2137" s="793">
        <v>-38.590000000000003</v>
      </c>
    </row>
    <row r="2138" spans="1:9">
      <c r="A2138" s="793" t="s">
        <v>2592</v>
      </c>
      <c r="B2138" s="914" t="s">
        <v>4314</v>
      </c>
      <c r="C2138" s="792">
        <v>4990.28</v>
      </c>
      <c r="D2138" s="792">
        <v>0</v>
      </c>
      <c r="E2138" s="792">
        <v>4990.28</v>
      </c>
      <c r="F2138" s="912"/>
      <c r="G2138" s="792">
        <v>28593.41</v>
      </c>
      <c r="H2138" s="792">
        <v>1481.14</v>
      </c>
      <c r="I2138" s="793">
        <v>236.92</v>
      </c>
    </row>
    <row r="2139" spans="1:9" ht="26.4">
      <c r="A2139" s="793" t="s">
        <v>2595</v>
      </c>
      <c r="B2139" s="914" t="s">
        <v>4315</v>
      </c>
      <c r="C2139" s="792">
        <v>0</v>
      </c>
      <c r="D2139" s="792">
        <v>0</v>
      </c>
      <c r="E2139" s="792">
        <v>0</v>
      </c>
      <c r="F2139" s="912"/>
      <c r="G2139" s="792">
        <v>1370.29</v>
      </c>
      <c r="H2139" s="792">
        <v>0</v>
      </c>
      <c r="I2139" s="793">
        <v>0</v>
      </c>
    </row>
    <row r="2140" spans="1:9">
      <c r="A2140" s="793" t="s">
        <v>2595</v>
      </c>
      <c r="B2140" s="914" t="s">
        <v>4316</v>
      </c>
      <c r="C2140" s="792">
        <v>44.21</v>
      </c>
      <c r="D2140" s="792">
        <v>0</v>
      </c>
      <c r="E2140" s="792">
        <v>44.21</v>
      </c>
      <c r="F2140" s="912"/>
      <c r="G2140" s="792">
        <v>4341.6400000000003</v>
      </c>
      <c r="H2140" s="792">
        <v>0</v>
      </c>
      <c r="I2140" s="793">
        <v>0</v>
      </c>
    </row>
    <row r="2141" spans="1:9">
      <c r="A2141" s="793" t="s">
        <v>2597</v>
      </c>
      <c r="B2141" s="914" t="s">
        <v>4317</v>
      </c>
      <c r="C2141" s="792">
        <v>0</v>
      </c>
      <c r="D2141" s="792">
        <v>0</v>
      </c>
      <c r="E2141" s="792">
        <v>0</v>
      </c>
      <c r="F2141" s="912"/>
      <c r="G2141" s="792">
        <v>2826.48</v>
      </c>
      <c r="H2141" s="792">
        <v>0</v>
      </c>
      <c r="I2141" s="793">
        <v>0</v>
      </c>
    </row>
    <row r="2142" spans="1:9">
      <c r="A2142" s="793" t="s">
        <v>2599</v>
      </c>
      <c r="B2142" s="914" t="s">
        <v>4318</v>
      </c>
      <c r="C2142" s="792">
        <v>114.59</v>
      </c>
      <c r="D2142" s="792">
        <v>0</v>
      </c>
      <c r="E2142" s="792">
        <v>114.59</v>
      </c>
      <c r="F2142" s="912"/>
      <c r="G2142" s="792">
        <v>277.82</v>
      </c>
      <c r="H2142" s="792">
        <v>44.38</v>
      </c>
      <c r="I2142" s="793">
        <v>158.19999999999999</v>
      </c>
    </row>
    <row r="2143" spans="1:9" ht="26.4">
      <c r="A2143" s="793" t="s">
        <v>2601</v>
      </c>
      <c r="B2143" s="914" t="s">
        <v>4319</v>
      </c>
      <c r="C2143" s="792">
        <v>0</v>
      </c>
      <c r="D2143" s="792">
        <v>0</v>
      </c>
      <c r="E2143" s="792">
        <v>0</v>
      </c>
      <c r="F2143" s="912"/>
      <c r="G2143" s="792">
        <v>818.51</v>
      </c>
      <c r="H2143" s="792">
        <v>0</v>
      </c>
      <c r="I2143" s="793">
        <v>0</v>
      </c>
    </row>
    <row r="2144" spans="1:9" ht="15.75" customHeight="1">
      <c r="A2144" s="793" t="s">
        <v>2604</v>
      </c>
      <c r="B2144" s="914" t="s">
        <v>4320</v>
      </c>
      <c r="C2144" s="792">
        <v>550</v>
      </c>
      <c r="D2144" s="792">
        <v>0</v>
      </c>
      <c r="E2144" s="792">
        <v>550</v>
      </c>
      <c r="F2144" s="912"/>
      <c r="G2144" s="792">
        <v>2349.9</v>
      </c>
      <c r="H2144" s="792">
        <v>350</v>
      </c>
      <c r="I2144" s="793">
        <v>57.14</v>
      </c>
    </row>
    <row r="2145" spans="1:9" ht="15.75" customHeight="1">
      <c r="A2145" s="793" t="s">
        <v>2606</v>
      </c>
      <c r="B2145" s="914" t="s">
        <v>4321</v>
      </c>
      <c r="C2145" s="792">
        <v>966.53</v>
      </c>
      <c r="D2145" s="792">
        <v>0</v>
      </c>
      <c r="E2145" s="792">
        <v>966.53</v>
      </c>
      <c r="F2145" s="912"/>
      <c r="G2145" s="792">
        <v>11873.5</v>
      </c>
      <c r="H2145" s="792">
        <v>300</v>
      </c>
      <c r="I2145" s="793">
        <v>222.18</v>
      </c>
    </row>
    <row r="2146" spans="1:9" ht="26.4">
      <c r="A2146" s="793" t="s">
        <v>2768</v>
      </c>
      <c r="B2146" s="914" t="s">
        <v>4322</v>
      </c>
      <c r="C2146" s="792">
        <v>0</v>
      </c>
      <c r="D2146" s="792">
        <v>0</v>
      </c>
      <c r="E2146" s="792">
        <v>0</v>
      </c>
      <c r="F2146" s="912"/>
      <c r="G2146" s="792">
        <v>84.04</v>
      </c>
      <c r="H2146" s="792">
        <v>0</v>
      </c>
      <c r="I2146" s="793">
        <v>0</v>
      </c>
    </row>
    <row r="2147" spans="1:9">
      <c r="A2147" s="793" t="s">
        <v>2772</v>
      </c>
      <c r="B2147" s="914" t="s">
        <v>4323</v>
      </c>
      <c r="C2147" s="792">
        <v>0</v>
      </c>
      <c r="D2147" s="792">
        <v>0</v>
      </c>
      <c r="E2147" s="792">
        <v>0</v>
      </c>
      <c r="F2147" s="912"/>
      <c r="G2147" s="792">
        <v>48.62</v>
      </c>
      <c r="H2147" s="792">
        <v>0</v>
      </c>
      <c r="I2147" s="793">
        <v>0</v>
      </c>
    </row>
    <row r="2148" spans="1:9" ht="26.4">
      <c r="A2148" s="793" t="s">
        <v>2608</v>
      </c>
      <c r="B2148" s="914" t="s">
        <v>4324</v>
      </c>
      <c r="C2148" s="792">
        <v>130</v>
      </c>
      <c r="D2148" s="792">
        <v>0</v>
      </c>
      <c r="E2148" s="792">
        <v>130</v>
      </c>
      <c r="F2148" s="912"/>
      <c r="G2148" s="792">
        <v>780</v>
      </c>
      <c r="H2148" s="792">
        <v>150</v>
      </c>
      <c r="I2148" s="793">
        <v>-13.33</v>
      </c>
    </row>
    <row r="2149" spans="1:9" ht="26.4">
      <c r="A2149" s="793" t="s">
        <v>2610</v>
      </c>
      <c r="B2149" s="914" t="s">
        <v>4325</v>
      </c>
      <c r="C2149" s="792">
        <v>2773</v>
      </c>
      <c r="D2149" s="792">
        <v>0</v>
      </c>
      <c r="E2149" s="792">
        <v>2773</v>
      </c>
      <c r="F2149" s="912"/>
      <c r="G2149" s="792">
        <v>648.59</v>
      </c>
      <c r="H2149" s="792">
        <v>0</v>
      </c>
      <c r="I2149" s="793">
        <v>0</v>
      </c>
    </row>
    <row r="2150" spans="1:9" ht="15" thickBot="1">
      <c r="A2150" s="793" t="s">
        <v>2612</v>
      </c>
      <c r="B2150" s="914" t="s">
        <v>4326</v>
      </c>
      <c r="C2150" s="792">
        <v>250</v>
      </c>
      <c r="D2150" s="792">
        <v>0</v>
      </c>
      <c r="E2150" s="792">
        <v>250</v>
      </c>
      <c r="F2150" s="912"/>
      <c r="G2150" s="792">
        <v>250</v>
      </c>
      <c r="H2150" s="792">
        <v>0</v>
      </c>
      <c r="I2150" s="793">
        <v>0</v>
      </c>
    </row>
    <row r="2151" spans="1:9" ht="15" thickBot="1">
      <c r="A2151" s="773"/>
      <c r="B2151" s="804" t="s">
        <v>2855</v>
      </c>
      <c r="C2151" s="915">
        <v>10556.43</v>
      </c>
      <c r="D2151" s="915">
        <v>0</v>
      </c>
      <c r="E2151" s="915">
        <v>10556.43</v>
      </c>
      <c r="F2151" s="916"/>
      <c r="G2151" s="915">
        <v>79616.27</v>
      </c>
      <c r="H2151" s="915">
        <v>3138.75</v>
      </c>
      <c r="I2151" s="917">
        <v>236.33</v>
      </c>
    </row>
    <row r="2152" spans="1:9">
      <c r="A2152" s="793" t="s">
        <v>3318</v>
      </c>
      <c r="B2152" s="914" t="s">
        <v>4327</v>
      </c>
      <c r="C2152" s="792"/>
      <c r="D2152" s="792"/>
      <c r="E2152" s="792"/>
      <c r="F2152" s="912"/>
      <c r="G2152" s="792"/>
      <c r="H2152" s="792"/>
      <c r="I2152" s="913"/>
    </row>
    <row r="2153" spans="1:9" ht="27.75" customHeight="1">
      <c r="A2153" s="918"/>
      <c r="B2153" s="914" t="s">
        <v>2578</v>
      </c>
      <c r="C2153" s="792">
        <v>0</v>
      </c>
      <c r="D2153" s="792">
        <v>0</v>
      </c>
      <c r="E2153" s="792">
        <v>0</v>
      </c>
      <c r="F2153" s="912"/>
      <c r="G2153" s="792">
        <v>1128.8800000000001</v>
      </c>
      <c r="H2153" s="792">
        <v>0</v>
      </c>
      <c r="I2153" s="793">
        <v>0</v>
      </c>
    </row>
    <row r="2154" spans="1:9" ht="16.5" customHeight="1">
      <c r="A2154" s="793" t="s">
        <v>2566</v>
      </c>
      <c r="B2154" s="914" t="s">
        <v>277</v>
      </c>
      <c r="C2154" s="792">
        <v>0</v>
      </c>
      <c r="D2154" s="792">
        <v>0</v>
      </c>
      <c r="E2154" s="792">
        <v>0</v>
      </c>
      <c r="F2154" s="912"/>
      <c r="G2154" s="792">
        <v>150</v>
      </c>
      <c r="H2154" s="792">
        <v>0</v>
      </c>
      <c r="I2154" s="793">
        <v>0</v>
      </c>
    </row>
    <row r="2155" spans="1:9" ht="16.5" customHeight="1">
      <c r="A2155" s="793" t="s">
        <v>2557</v>
      </c>
      <c r="B2155" s="914" t="s">
        <v>4328</v>
      </c>
      <c r="C2155" s="792">
        <v>0</v>
      </c>
      <c r="D2155" s="792">
        <v>0</v>
      </c>
      <c r="E2155" s="792">
        <v>0</v>
      </c>
      <c r="F2155" s="912"/>
      <c r="G2155" s="792">
        <v>500</v>
      </c>
      <c r="H2155" s="792">
        <v>0</v>
      </c>
      <c r="I2155" s="793">
        <v>0</v>
      </c>
    </row>
    <row r="2156" spans="1:9" ht="16.5" customHeight="1">
      <c r="A2156" s="793" t="s">
        <v>2570</v>
      </c>
      <c r="B2156" s="914" t="s">
        <v>4329</v>
      </c>
      <c r="C2156" s="792">
        <v>0</v>
      </c>
      <c r="D2156" s="792">
        <v>0</v>
      </c>
      <c r="E2156" s="792">
        <v>0</v>
      </c>
      <c r="F2156" s="912"/>
      <c r="G2156" s="792">
        <v>3507.87</v>
      </c>
      <c r="H2156" s="792">
        <v>0</v>
      </c>
      <c r="I2156" s="793">
        <v>0</v>
      </c>
    </row>
    <row r="2157" spans="1:9" ht="16.5" customHeight="1">
      <c r="A2157" s="793" t="s">
        <v>2572</v>
      </c>
      <c r="B2157" s="914" t="s">
        <v>4330</v>
      </c>
      <c r="C2157" s="792">
        <v>0</v>
      </c>
      <c r="D2157" s="792">
        <v>0</v>
      </c>
      <c r="E2157" s="792">
        <v>0</v>
      </c>
      <c r="F2157" s="912"/>
      <c r="G2157" s="792">
        <v>15759.52</v>
      </c>
      <c r="H2157" s="792">
        <v>0</v>
      </c>
      <c r="I2157" s="793">
        <v>0</v>
      </c>
    </row>
    <row r="2158" spans="1:9" ht="16.5" customHeight="1">
      <c r="A2158" s="793" t="s">
        <v>2574</v>
      </c>
      <c r="B2158" s="914" t="s">
        <v>4331</v>
      </c>
      <c r="C2158" s="792">
        <v>0</v>
      </c>
      <c r="D2158" s="792">
        <v>0</v>
      </c>
      <c r="E2158" s="792">
        <v>0</v>
      </c>
      <c r="F2158" s="912"/>
      <c r="G2158" s="792">
        <v>340</v>
      </c>
      <c r="H2158" s="792">
        <v>0</v>
      </c>
      <c r="I2158" s="793">
        <v>0</v>
      </c>
    </row>
    <row r="2159" spans="1:9" ht="16.5" customHeight="1" thickBot="1">
      <c r="A2159" s="793" t="s">
        <v>2590</v>
      </c>
      <c r="B2159" s="914" t="s">
        <v>4332</v>
      </c>
      <c r="C2159" s="792">
        <v>0</v>
      </c>
      <c r="D2159" s="792">
        <v>0</v>
      </c>
      <c r="E2159" s="792">
        <v>0</v>
      </c>
      <c r="F2159" s="912"/>
      <c r="G2159" s="792">
        <v>2267.19</v>
      </c>
      <c r="H2159" s="792">
        <v>0</v>
      </c>
      <c r="I2159" s="793">
        <v>0</v>
      </c>
    </row>
    <row r="2160" spans="1:9" ht="15" thickBot="1">
      <c r="A2160" s="773"/>
      <c r="B2160" s="804" t="s">
        <v>3330</v>
      </c>
      <c r="C2160" s="915">
        <v>0</v>
      </c>
      <c r="D2160" s="915">
        <v>0</v>
      </c>
      <c r="E2160" s="915">
        <v>0</v>
      </c>
      <c r="F2160" s="916"/>
      <c r="G2160" s="915">
        <v>23653.46</v>
      </c>
      <c r="H2160" s="915">
        <v>0</v>
      </c>
      <c r="I2160" s="917">
        <v>0</v>
      </c>
    </row>
    <row r="2161" spans="1:9">
      <c r="A2161" s="793" t="s">
        <v>2657</v>
      </c>
      <c r="B2161" s="914" t="s">
        <v>4333</v>
      </c>
      <c r="C2161" s="792"/>
      <c r="D2161" s="792"/>
      <c r="E2161" s="792"/>
      <c r="F2161" s="912"/>
      <c r="G2161" s="792"/>
      <c r="H2161" s="792"/>
      <c r="I2161" s="913"/>
    </row>
    <row r="2162" spans="1:9" ht="27.75" customHeight="1">
      <c r="A2162" s="918"/>
      <c r="B2162" s="914" t="s">
        <v>2578</v>
      </c>
      <c r="C2162" s="792">
        <v>0</v>
      </c>
      <c r="D2162" s="792">
        <v>0</v>
      </c>
      <c r="E2162" s="792">
        <v>0</v>
      </c>
      <c r="F2162" s="912"/>
      <c r="G2162" s="792">
        <v>919.3</v>
      </c>
      <c r="H2162" s="792">
        <v>0</v>
      </c>
      <c r="I2162" s="793">
        <v>0</v>
      </c>
    </row>
    <row r="2163" spans="1:9" ht="16.5" customHeight="1">
      <c r="A2163" s="793" t="s">
        <v>2566</v>
      </c>
      <c r="B2163" s="914" t="s">
        <v>277</v>
      </c>
      <c r="C2163" s="792">
        <v>0</v>
      </c>
      <c r="D2163" s="792">
        <v>0</v>
      </c>
      <c r="E2163" s="792">
        <v>0</v>
      </c>
      <c r="F2163" s="912"/>
      <c r="G2163" s="792">
        <v>536.19000000000005</v>
      </c>
      <c r="H2163" s="792">
        <v>0</v>
      </c>
      <c r="I2163" s="793">
        <v>0</v>
      </c>
    </row>
    <row r="2164" spans="1:9" ht="16.5" customHeight="1">
      <c r="A2164" s="793" t="s">
        <v>2557</v>
      </c>
      <c r="B2164" s="914" t="s">
        <v>4334</v>
      </c>
      <c r="C2164" s="792">
        <v>0</v>
      </c>
      <c r="D2164" s="792">
        <v>0</v>
      </c>
      <c r="E2164" s="792">
        <v>0</v>
      </c>
      <c r="F2164" s="912"/>
      <c r="G2164" s="792">
        <v>50</v>
      </c>
      <c r="H2164" s="792">
        <v>0</v>
      </c>
      <c r="I2164" s="793">
        <v>0</v>
      </c>
    </row>
    <row r="2165" spans="1:9" ht="16.5" customHeight="1" thickBot="1">
      <c r="A2165" s="793" t="s">
        <v>2570</v>
      </c>
      <c r="B2165" s="914" t="s">
        <v>4335</v>
      </c>
      <c r="C2165" s="792">
        <v>0</v>
      </c>
      <c r="D2165" s="792">
        <v>0</v>
      </c>
      <c r="E2165" s="792">
        <v>0</v>
      </c>
      <c r="F2165" s="912"/>
      <c r="G2165" s="792">
        <v>42.68</v>
      </c>
      <c r="H2165" s="792">
        <v>0</v>
      </c>
      <c r="I2165" s="793">
        <v>0</v>
      </c>
    </row>
    <row r="2166" spans="1:9" ht="13.5" customHeight="1" thickBot="1">
      <c r="A2166" s="773"/>
      <c r="B2166" s="804" t="s">
        <v>2665</v>
      </c>
      <c r="C2166" s="915">
        <v>0</v>
      </c>
      <c r="D2166" s="915">
        <v>0</v>
      </c>
      <c r="E2166" s="915">
        <v>0</v>
      </c>
      <c r="F2166" s="916"/>
      <c r="G2166" s="915">
        <v>1548.17</v>
      </c>
      <c r="H2166" s="915">
        <v>0</v>
      </c>
      <c r="I2166" s="917">
        <v>0</v>
      </c>
    </row>
    <row r="2167" spans="1:9" ht="13.5" customHeight="1">
      <c r="A2167" s="793" t="s">
        <v>3245</v>
      </c>
      <c r="B2167" s="914" t="s">
        <v>4336</v>
      </c>
      <c r="C2167" s="792"/>
      <c r="D2167" s="792"/>
      <c r="E2167" s="792"/>
      <c r="F2167" s="912"/>
      <c r="G2167" s="792"/>
      <c r="H2167" s="792"/>
      <c r="I2167" s="913"/>
    </row>
    <row r="2168" spans="1:9" ht="26.4">
      <c r="A2168" s="918"/>
      <c r="B2168" s="914" t="s">
        <v>2578</v>
      </c>
      <c r="C2168" s="792">
        <v>0</v>
      </c>
      <c r="D2168" s="792">
        <v>0</v>
      </c>
      <c r="E2168" s="792">
        <v>0</v>
      </c>
      <c r="F2168" s="912"/>
      <c r="G2168" s="792">
        <v>178.32</v>
      </c>
      <c r="H2168" s="792">
        <v>0</v>
      </c>
      <c r="I2168" s="793">
        <v>0</v>
      </c>
    </row>
    <row r="2169" spans="1:9">
      <c r="A2169" s="793" t="s">
        <v>2566</v>
      </c>
      <c r="B2169" s="914" t="s">
        <v>277</v>
      </c>
      <c r="C2169" s="792">
        <v>0</v>
      </c>
      <c r="D2169" s="792">
        <v>0</v>
      </c>
      <c r="E2169" s="792">
        <v>0</v>
      </c>
      <c r="F2169" s="912"/>
      <c r="G2169" s="792">
        <v>20</v>
      </c>
      <c r="H2169" s="792">
        <v>0</v>
      </c>
      <c r="I2169" s="793">
        <v>0</v>
      </c>
    </row>
    <row r="2170" spans="1:9" ht="27" thickBot="1">
      <c r="A2170" s="793" t="s">
        <v>2557</v>
      </c>
      <c r="B2170" s="914" t="s">
        <v>4337</v>
      </c>
      <c r="C2170" s="792">
        <v>58.85</v>
      </c>
      <c r="D2170" s="792">
        <v>0</v>
      </c>
      <c r="E2170" s="792">
        <v>58.85</v>
      </c>
      <c r="F2170" s="912"/>
      <c r="G2170" s="792">
        <v>58.85</v>
      </c>
      <c r="H2170" s="792">
        <v>0</v>
      </c>
      <c r="I2170" s="793">
        <v>0</v>
      </c>
    </row>
    <row r="2171" spans="1:9" ht="15" thickBot="1">
      <c r="A2171" s="773"/>
      <c r="B2171" s="804" t="s">
        <v>3276</v>
      </c>
      <c r="C2171" s="915">
        <v>58.85</v>
      </c>
      <c r="D2171" s="915">
        <v>0</v>
      </c>
      <c r="E2171" s="915">
        <v>58.85</v>
      </c>
      <c r="F2171" s="916"/>
      <c r="G2171" s="915">
        <v>257.17</v>
      </c>
      <c r="H2171" s="915">
        <v>0</v>
      </c>
      <c r="I2171" s="917">
        <v>0</v>
      </c>
    </row>
    <row r="2172" spans="1:9">
      <c r="A2172" s="793" t="s">
        <v>3277</v>
      </c>
      <c r="B2172" s="914" t="s">
        <v>4338</v>
      </c>
      <c r="C2172" s="792"/>
      <c r="D2172" s="792"/>
      <c r="E2172" s="792"/>
      <c r="F2172" s="912"/>
      <c r="G2172" s="792"/>
      <c r="H2172" s="792"/>
      <c r="I2172" s="913"/>
    </row>
    <row r="2173" spans="1:9" ht="27" thickBot="1">
      <c r="A2173" s="918"/>
      <c r="B2173" s="914" t="s">
        <v>2578</v>
      </c>
      <c r="C2173" s="792">
        <v>0</v>
      </c>
      <c r="D2173" s="792">
        <v>0</v>
      </c>
      <c r="E2173" s="792">
        <v>0</v>
      </c>
      <c r="F2173" s="912"/>
      <c r="G2173" s="792">
        <v>61.58</v>
      </c>
      <c r="H2173" s="792">
        <v>0</v>
      </c>
      <c r="I2173" s="793">
        <v>0</v>
      </c>
    </row>
    <row r="2174" spans="1:9" ht="15" thickBot="1">
      <c r="A2174" s="773"/>
      <c r="B2174" s="804" t="s">
        <v>3297</v>
      </c>
      <c r="C2174" s="915">
        <v>0</v>
      </c>
      <c r="D2174" s="915">
        <v>0</v>
      </c>
      <c r="E2174" s="915">
        <v>0</v>
      </c>
      <c r="F2174" s="916"/>
      <c r="G2174" s="915">
        <v>61.58</v>
      </c>
      <c r="H2174" s="915">
        <v>0</v>
      </c>
      <c r="I2174" s="917">
        <v>0</v>
      </c>
    </row>
    <row r="2175" spans="1:9">
      <c r="A2175" s="793" t="s">
        <v>3489</v>
      </c>
      <c r="B2175" s="914" t="s">
        <v>4339</v>
      </c>
      <c r="C2175" s="792"/>
      <c r="D2175" s="792"/>
      <c r="E2175" s="792"/>
      <c r="F2175" s="912"/>
      <c r="G2175" s="792"/>
      <c r="H2175" s="792"/>
      <c r="I2175" s="913"/>
    </row>
    <row r="2176" spans="1:9" ht="18.75" customHeight="1">
      <c r="A2176" s="918"/>
      <c r="B2176" s="914" t="s">
        <v>3492</v>
      </c>
      <c r="C2176" s="792">
        <v>0</v>
      </c>
      <c r="D2176" s="792">
        <v>0</v>
      </c>
      <c r="E2176" s="792">
        <v>0</v>
      </c>
      <c r="F2176" s="912"/>
      <c r="G2176" s="792">
        <v>164</v>
      </c>
      <c r="H2176" s="792">
        <v>0</v>
      </c>
      <c r="I2176" s="793">
        <v>0</v>
      </c>
    </row>
    <row r="2177" spans="1:9" ht="27.75" customHeight="1">
      <c r="A2177" s="918"/>
      <c r="B2177" s="914" t="s">
        <v>2578</v>
      </c>
      <c r="C2177" s="792">
        <v>0</v>
      </c>
      <c r="D2177" s="792">
        <v>0</v>
      </c>
      <c r="E2177" s="792">
        <v>0</v>
      </c>
      <c r="F2177" s="912"/>
      <c r="G2177" s="792">
        <v>22</v>
      </c>
      <c r="H2177" s="792">
        <v>0</v>
      </c>
      <c r="I2177" s="793">
        <v>0</v>
      </c>
    </row>
    <row r="2178" spans="1:9" ht="18.75" customHeight="1">
      <c r="A2178" s="793" t="s">
        <v>2557</v>
      </c>
      <c r="B2178" s="914" t="s">
        <v>4340</v>
      </c>
      <c r="C2178" s="792">
        <v>596.48</v>
      </c>
      <c r="D2178" s="792">
        <v>0</v>
      </c>
      <c r="E2178" s="792">
        <v>596.48</v>
      </c>
      <c r="F2178" s="912"/>
      <c r="G2178" s="792">
        <v>596.48</v>
      </c>
      <c r="H2178" s="792">
        <v>0</v>
      </c>
      <c r="I2178" s="793">
        <v>0</v>
      </c>
    </row>
    <row r="2179" spans="1:9" ht="18.75" customHeight="1">
      <c r="A2179" s="793" t="s">
        <v>2570</v>
      </c>
      <c r="B2179" s="914" t="s">
        <v>4341</v>
      </c>
      <c r="C2179" s="792">
        <v>0</v>
      </c>
      <c r="D2179" s="792">
        <v>0</v>
      </c>
      <c r="E2179" s="792">
        <v>0</v>
      </c>
      <c r="F2179" s="912"/>
      <c r="G2179" s="792">
        <v>47.38</v>
      </c>
      <c r="H2179" s="792">
        <v>0</v>
      </c>
      <c r="I2179" s="793">
        <v>0</v>
      </c>
    </row>
    <row r="2180" spans="1:9" ht="18.75" customHeight="1" thickBot="1">
      <c r="A2180" s="793" t="s">
        <v>2572</v>
      </c>
      <c r="B2180" s="914" t="s">
        <v>4342</v>
      </c>
      <c r="C2180" s="792">
        <v>0</v>
      </c>
      <c r="D2180" s="792">
        <v>0</v>
      </c>
      <c r="E2180" s="792">
        <v>0</v>
      </c>
      <c r="F2180" s="912"/>
      <c r="G2180" s="792">
        <v>95.12</v>
      </c>
      <c r="H2180" s="792">
        <v>0</v>
      </c>
      <c r="I2180" s="793">
        <v>0</v>
      </c>
    </row>
    <row r="2181" spans="1:9" ht="15" thickBot="1">
      <c r="A2181" s="773"/>
      <c r="B2181" s="804" t="s">
        <v>3510</v>
      </c>
      <c r="C2181" s="915">
        <v>596.48</v>
      </c>
      <c r="D2181" s="915">
        <v>0</v>
      </c>
      <c r="E2181" s="915">
        <v>596.48</v>
      </c>
      <c r="F2181" s="916"/>
      <c r="G2181" s="915">
        <v>924.98</v>
      </c>
      <c r="H2181" s="915">
        <v>0</v>
      </c>
      <c r="I2181" s="917">
        <v>0</v>
      </c>
    </row>
    <row r="2182" spans="1:9">
      <c r="A2182" s="793" t="s">
        <v>3852</v>
      </c>
      <c r="B2182" s="914" t="s">
        <v>4343</v>
      </c>
      <c r="C2182" s="792"/>
      <c r="D2182" s="792"/>
      <c r="E2182" s="792"/>
      <c r="F2182" s="912"/>
      <c r="G2182" s="792"/>
      <c r="H2182" s="792"/>
      <c r="I2182" s="913"/>
    </row>
    <row r="2183" spans="1:9" ht="26.4">
      <c r="A2183" s="918"/>
      <c r="B2183" s="914" t="s">
        <v>2578</v>
      </c>
      <c r="C2183" s="792">
        <v>0</v>
      </c>
      <c r="D2183" s="792">
        <v>0</v>
      </c>
      <c r="E2183" s="792">
        <v>0</v>
      </c>
      <c r="F2183" s="912"/>
      <c r="G2183" s="792">
        <v>148.02000000000001</v>
      </c>
      <c r="H2183" s="792">
        <v>0</v>
      </c>
      <c r="I2183" s="793">
        <v>0</v>
      </c>
    </row>
    <row r="2184" spans="1:9" ht="15" customHeight="1">
      <c r="A2184" s="793" t="s">
        <v>2566</v>
      </c>
      <c r="B2184" s="914" t="s">
        <v>277</v>
      </c>
      <c r="C2184" s="792">
        <v>0</v>
      </c>
      <c r="D2184" s="792">
        <v>0</v>
      </c>
      <c r="E2184" s="792">
        <v>0</v>
      </c>
      <c r="F2184" s="912"/>
      <c r="G2184" s="792">
        <v>35.700000000000003</v>
      </c>
      <c r="H2184" s="792">
        <v>0</v>
      </c>
      <c r="I2184" s="793">
        <v>0</v>
      </c>
    </row>
    <row r="2185" spans="1:9" ht="15" customHeight="1" thickBot="1">
      <c r="A2185" s="793" t="s">
        <v>2672</v>
      </c>
      <c r="B2185" s="914" t="s">
        <v>4344</v>
      </c>
      <c r="C2185" s="792">
        <v>0</v>
      </c>
      <c r="D2185" s="792">
        <v>0</v>
      </c>
      <c r="E2185" s="792">
        <v>0</v>
      </c>
      <c r="F2185" s="912"/>
      <c r="G2185" s="792">
        <v>4.5</v>
      </c>
      <c r="H2185" s="792">
        <v>0</v>
      </c>
      <c r="I2185" s="793">
        <v>0</v>
      </c>
    </row>
    <row r="2186" spans="1:9" ht="15" customHeight="1" thickBot="1">
      <c r="A2186" s="773"/>
      <c r="B2186" s="804" t="s">
        <v>3855</v>
      </c>
      <c r="C2186" s="915">
        <v>0</v>
      </c>
      <c r="D2186" s="915">
        <v>0</v>
      </c>
      <c r="E2186" s="915">
        <v>0</v>
      </c>
      <c r="F2186" s="916"/>
      <c r="G2186" s="915">
        <v>188.22</v>
      </c>
      <c r="H2186" s="915">
        <v>0</v>
      </c>
      <c r="I2186" s="917">
        <v>0</v>
      </c>
    </row>
    <row r="2187" spans="1:9" ht="15" customHeight="1">
      <c r="A2187" s="793" t="s">
        <v>4345</v>
      </c>
      <c r="B2187" s="914" t="s">
        <v>4346</v>
      </c>
      <c r="C2187" s="792"/>
      <c r="D2187" s="792"/>
      <c r="E2187" s="792"/>
      <c r="F2187" s="912"/>
      <c r="G2187" s="792"/>
      <c r="H2187" s="792"/>
      <c r="I2187" s="913"/>
    </row>
    <row r="2188" spans="1:9" ht="15" customHeight="1" thickBot="1">
      <c r="A2188" s="793" t="s">
        <v>2557</v>
      </c>
      <c r="B2188" s="914" t="s">
        <v>4347</v>
      </c>
      <c r="C2188" s="792">
        <v>0</v>
      </c>
      <c r="D2188" s="792">
        <v>0</v>
      </c>
      <c r="E2188" s="792">
        <v>0</v>
      </c>
      <c r="F2188" s="912"/>
      <c r="G2188" s="792">
        <v>30</v>
      </c>
      <c r="H2188" s="792">
        <v>0</v>
      </c>
      <c r="I2188" s="793">
        <v>0</v>
      </c>
    </row>
    <row r="2189" spans="1:9" ht="18" customHeight="1" thickBot="1">
      <c r="A2189" s="773"/>
      <c r="B2189" s="804" t="s">
        <v>4348</v>
      </c>
      <c r="C2189" s="915">
        <v>0</v>
      </c>
      <c r="D2189" s="915">
        <v>0</v>
      </c>
      <c r="E2189" s="915">
        <v>0</v>
      </c>
      <c r="F2189" s="916"/>
      <c r="G2189" s="915">
        <v>30</v>
      </c>
      <c r="H2189" s="915">
        <v>0</v>
      </c>
      <c r="I2189" s="917">
        <v>0</v>
      </c>
    </row>
    <row r="2190" spans="1:9">
      <c r="A2190" s="793" t="s">
        <v>2979</v>
      </c>
      <c r="B2190" s="914" t="s">
        <v>2980</v>
      </c>
      <c r="C2190" s="792"/>
      <c r="D2190" s="792"/>
      <c r="E2190" s="792"/>
      <c r="F2190" s="912"/>
      <c r="G2190" s="792"/>
      <c r="H2190" s="792"/>
      <c r="I2190" s="913"/>
    </row>
    <row r="2191" spans="1:9" ht="27" thickBot="1">
      <c r="A2191" s="918"/>
      <c r="B2191" s="914" t="s">
        <v>2578</v>
      </c>
      <c r="C2191" s="792">
        <v>0</v>
      </c>
      <c r="D2191" s="792">
        <v>0</v>
      </c>
      <c r="E2191" s="792">
        <v>0</v>
      </c>
      <c r="F2191" s="912"/>
      <c r="G2191" s="792">
        <v>84.45</v>
      </c>
      <c r="H2191" s="792">
        <v>0</v>
      </c>
      <c r="I2191" s="793">
        <v>0</v>
      </c>
    </row>
    <row r="2192" spans="1:9" ht="15" thickBot="1">
      <c r="A2192" s="773"/>
      <c r="B2192" s="804" t="s">
        <v>2982</v>
      </c>
      <c r="C2192" s="915">
        <v>0</v>
      </c>
      <c r="D2192" s="915">
        <v>0</v>
      </c>
      <c r="E2192" s="915">
        <v>0</v>
      </c>
      <c r="F2192" s="916"/>
      <c r="G2192" s="915">
        <v>84.45</v>
      </c>
      <c r="H2192" s="915">
        <v>0</v>
      </c>
      <c r="I2192" s="917">
        <v>0</v>
      </c>
    </row>
    <row r="2193" spans="1:9">
      <c r="A2193" s="793" t="s">
        <v>3227</v>
      </c>
      <c r="B2193" s="914" t="s">
        <v>3228</v>
      </c>
      <c r="C2193" s="792"/>
      <c r="D2193" s="792"/>
      <c r="E2193" s="792"/>
      <c r="F2193" s="912"/>
      <c r="G2193" s="792"/>
      <c r="H2193" s="792"/>
      <c r="I2193" s="913"/>
    </row>
    <row r="2194" spans="1:9" ht="15" thickBot="1">
      <c r="A2194" s="793" t="s">
        <v>2566</v>
      </c>
      <c r="B2194" s="914" t="s">
        <v>277</v>
      </c>
      <c r="C2194" s="792">
        <v>0</v>
      </c>
      <c r="D2194" s="792">
        <v>0</v>
      </c>
      <c r="E2194" s="792">
        <v>0</v>
      </c>
      <c r="F2194" s="912"/>
      <c r="G2194" s="792">
        <v>101.67</v>
      </c>
      <c r="H2194" s="792">
        <v>0</v>
      </c>
      <c r="I2194" s="793">
        <v>0</v>
      </c>
    </row>
    <row r="2195" spans="1:9" ht="15" thickBot="1">
      <c r="A2195" s="773"/>
      <c r="B2195" s="804" t="s">
        <v>3233</v>
      </c>
      <c r="C2195" s="915">
        <v>0</v>
      </c>
      <c r="D2195" s="915">
        <v>0</v>
      </c>
      <c r="E2195" s="915">
        <v>0</v>
      </c>
      <c r="F2195" s="916"/>
      <c r="G2195" s="915">
        <v>101.67</v>
      </c>
      <c r="H2195" s="915">
        <v>0</v>
      </c>
      <c r="I2195" s="917">
        <v>0</v>
      </c>
    </row>
    <row r="2196" spans="1:9">
      <c r="A2196" s="793" t="s">
        <v>3234</v>
      </c>
      <c r="B2196" s="914" t="s">
        <v>4349</v>
      </c>
      <c r="C2196" s="792"/>
      <c r="D2196" s="792"/>
      <c r="E2196" s="792"/>
      <c r="F2196" s="912"/>
      <c r="G2196" s="792"/>
      <c r="H2196" s="792"/>
      <c r="I2196" s="913"/>
    </row>
    <row r="2197" spans="1:9" ht="27" thickBot="1">
      <c r="A2197" s="918"/>
      <c r="B2197" s="914" t="s">
        <v>2578</v>
      </c>
      <c r="C2197" s="792">
        <v>0</v>
      </c>
      <c r="D2197" s="792">
        <v>0</v>
      </c>
      <c r="E2197" s="792">
        <v>0</v>
      </c>
      <c r="F2197" s="912"/>
      <c r="G2197" s="792">
        <v>7</v>
      </c>
      <c r="H2197" s="792">
        <v>0</v>
      </c>
      <c r="I2197" s="793">
        <v>0</v>
      </c>
    </row>
    <row r="2198" spans="1:9" ht="15" thickBot="1">
      <c r="A2198" s="773"/>
      <c r="B2198" s="804" t="s">
        <v>3236</v>
      </c>
      <c r="C2198" s="915">
        <v>0</v>
      </c>
      <c r="D2198" s="915">
        <v>0</v>
      </c>
      <c r="E2198" s="915">
        <v>0</v>
      </c>
      <c r="F2198" s="916"/>
      <c r="G2198" s="915">
        <v>7</v>
      </c>
      <c r="H2198" s="915">
        <v>0</v>
      </c>
      <c r="I2198" s="917">
        <v>0</v>
      </c>
    </row>
    <row r="2199" spans="1:9">
      <c r="A2199" s="793" t="s">
        <v>2564</v>
      </c>
      <c r="B2199" s="914" t="s">
        <v>2565</v>
      </c>
      <c r="C2199" s="792"/>
      <c r="D2199" s="792"/>
      <c r="E2199" s="792"/>
      <c r="F2199" s="912"/>
      <c r="G2199" s="792"/>
      <c r="H2199" s="792"/>
      <c r="I2199" s="913"/>
    </row>
    <row r="2200" spans="1:9" ht="26.4">
      <c r="A2200" s="918"/>
      <c r="B2200" s="914" t="s">
        <v>2578</v>
      </c>
      <c r="C2200" s="792">
        <v>0</v>
      </c>
      <c r="D2200" s="792">
        <v>0</v>
      </c>
      <c r="E2200" s="792">
        <v>0</v>
      </c>
      <c r="F2200" s="912"/>
      <c r="G2200" s="792">
        <v>209.75</v>
      </c>
      <c r="H2200" s="792">
        <v>0</v>
      </c>
      <c r="I2200" s="793">
        <v>0</v>
      </c>
    </row>
    <row r="2201" spans="1:9" ht="19.5" customHeight="1">
      <c r="A2201" s="793" t="s">
        <v>2557</v>
      </c>
      <c r="B2201" s="914" t="s">
        <v>4350</v>
      </c>
      <c r="C2201" s="792">
        <v>0</v>
      </c>
      <c r="D2201" s="792">
        <v>0</v>
      </c>
      <c r="E2201" s="792">
        <v>0</v>
      </c>
      <c r="F2201" s="912"/>
      <c r="G2201" s="792">
        <v>10920</v>
      </c>
      <c r="H2201" s="792">
        <v>0</v>
      </c>
      <c r="I2201" s="793">
        <v>0</v>
      </c>
    </row>
    <row r="2202" spans="1:9" ht="19.5" customHeight="1">
      <c r="A2202" s="793" t="s">
        <v>2570</v>
      </c>
      <c r="B2202" s="914" t="s">
        <v>4351</v>
      </c>
      <c r="C2202" s="792">
        <v>13000</v>
      </c>
      <c r="D2202" s="792">
        <v>0</v>
      </c>
      <c r="E2202" s="792">
        <v>13000</v>
      </c>
      <c r="F2202" s="912"/>
      <c r="G2202" s="792">
        <v>42880</v>
      </c>
      <c r="H2202" s="792">
        <v>8940</v>
      </c>
      <c r="I2202" s="793">
        <v>45.41</v>
      </c>
    </row>
    <row r="2203" spans="1:9" ht="19.5" customHeight="1">
      <c r="A2203" s="793" t="s">
        <v>2592</v>
      </c>
      <c r="B2203" s="914" t="s">
        <v>4352</v>
      </c>
      <c r="C2203" s="792">
        <v>0</v>
      </c>
      <c r="D2203" s="792">
        <v>0</v>
      </c>
      <c r="E2203" s="792">
        <v>0</v>
      </c>
      <c r="F2203" s="912"/>
      <c r="G2203" s="792">
        <v>25.84</v>
      </c>
      <c r="H2203" s="792">
        <v>0</v>
      </c>
      <c r="I2203" s="793">
        <v>0</v>
      </c>
    </row>
    <row r="2204" spans="1:9" ht="29.25" customHeight="1" thickBot="1">
      <c r="A2204" s="793" t="s">
        <v>2595</v>
      </c>
      <c r="B2204" s="914" t="s">
        <v>4353</v>
      </c>
      <c r="C2204" s="792">
        <v>0</v>
      </c>
      <c r="D2204" s="792">
        <v>0</v>
      </c>
      <c r="E2204" s="792">
        <v>0</v>
      </c>
      <c r="F2204" s="912"/>
      <c r="G2204" s="792">
        <v>646.99</v>
      </c>
      <c r="H2204" s="792">
        <v>0</v>
      </c>
      <c r="I2204" s="793">
        <v>0</v>
      </c>
    </row>
    <row r="2205" spans="1:9" ht="15" thickBot="1">
      <c r="A2205" s="773"/>
      <c r="B2205" s="804" t="s">
        <v>2579</v>
      </c>
      <c r="C2205" s="915">
        <v>13000</v>
      </c>
      <c r="D2205" s="915">
        <v>0</v>
      </c>
      <c r="E2205" s="915">
        <v>13000</v>
      </c>
      <c r="F2205" s="916"/>
      <c r="G2205" s="915">
        <v>54682.58</v>
      </c>
      <c r="H2205" s="915">
        <v>8940</v>
      </c>
      <c r="I2205" s="917">
        <v>45.41</v>
      </c>
    </row>
    <row r="2206" spans="1:9" ht="15" thickBot="1">
      <c r="A2206" s="773"/>
      <c r="B2206" s="804" t="s">
        <v>4354</v>
      </c>
      <c r="C2206" s="915">
        <v>24211.759999999998</v>
      </c>
      <c r="D2206" s="915">
        <v>0</v>
      </c>
      <c r="E2206" s="915">
        <v>24211.759999999998</v>
      </c>
      <c r="F2206" s="916"/>
      <c r="G2206" s="915">
        <v>161168.16</v>
      </c>
      <c r="H2206" s="915">
        <v>12078.75</v>
      </c>
      <c r="I2206" s="919">
        <v>100.45</v>
      </c>
    </row>
    <row r="2207" spans="1:9">
      <c r="A2207" s="804" t="s">
        <v>4355</v>
      </c>
      <c r="B2207" s="911" t="s">
        <v>4356</v>
      </c>
      <c r="C2207" s="792"/>
      <c r="D2207" s="792"/>
      <c r="E2207" s="792"/>
      <c r="F2207" s="912"/>
      <c r="G2207" s="792"/>
      <c r="H2207" s="792"/>
      <c r="I2207" s="913"/>
    </row>
    <row r="2208" spans="1:9">
      <c r="A2208" s="793" t="s">
        <v>3318</v>
      </c>
      <c r="B2208" s="914" t="s">
        <v>4357</v>
      </c>
      <c r="C2208" s="792"/>
      <c r="D2208" s="792"/>
      <c r="E2208" s="792"/>
      <c r="F2208" s="912"/>
      <c r="G2208" s="792"/>
      <c r="H2208" s="792"/>
      <c r="I2208" s="913"/>
    </row>
    <row r="2209" spans="1:9" ht="26.4">
      <c r="A2209" s="918"/>
      <c r="B2209" s="914" t="s">
        <v>2578</v>
      </c>
      <c r="C2209" s="792">
        <v>0</v>
      </c>
      <c r="D2209" s="792">
        <v>0</v>
      </c>
      <c r="E2209" s="792">
        <v>0</v>
      </c>
      <c r="F2209" s="912"/>
      <c r="G2209" s="792">
        <v>3864.63</v>
      </c>
      <c r="H2209" s="792">
        <v>0</v>
      </c>
      <c r="I2209" s="793">
        <v>0</v>
      </c>
    </row>
    <row r="2210" spans="1:9" ht="30.75" customHeight="1" thickBot="1">
      <c r="A2210" s="793" t="s">
        <v>2557</v>
      </c>
      <c r="B2210" s="914" t="s">
        <v>4358</v>
      </c>
      <c r="C2210" s="792">
        <v>0</v>
      </c>
      <c r="D2210" s="792">
        <v>0</v>
      </c>
      <c r="E2210" s="792">
        <v>0</v>
      </c>
      <c r="F2210" s="912"/>
      <c r="G2210" s="792">
        <v>18.190000000000001</v>
      </c>
      <c r="H2210" s="792">
        <v>0</v>
      </c>
      <c r="I2210" s="793">
        <v>0</v>
      </c>
    </row>
    <row r="2211" spans="1:9" ht="15" thickBot="1">
      <c r="A2211" s="773"/>
      <c r="B2211" s="804" t="s">
        <v>3330</v>
      </c>
      <c r="C2211" s="915">
        <v>0</v>
      </c>
      <c r="D2211" s="915">
        <v>0</v>
      </c>
      <c r="E2211" s="915">
        <v>0</v>
      </c>
      <c r="F2211" s="916"/>
      <c r="G2211" s="915">
        <v>3882.82</v>
      </c>
      <c r="H2211" s="915">
        <v>0</v>
      </c>
      <c r="I2211" s="917">
        <v>0</v>
      </c>
    </row>
    <row r="2212" spans="1:9">
      <c r="A2212" s="793" t="s">
        <v>2979</v>
      </c>
      <c r="B2212" s="914" t="s">
        <v>2980</v>
      </c>
      <c r="C2212" s="792"/>
      <c r="D2212" s="792"/>
      <c r="E2212" s="792"/>
      <c r="F2212" s="912"/>
      <c r="G2212" s="792"/>
      <c r="H2212" s="792"/>
      <c r="I2212" s="913"/>
    </row>
    <row r="2213" spans="1:9" ht="26.4">
      <c r="A2213" s="918"/>
      <c r="B2213" s="914" t="s">
        <v>2578</v>
      </c>
      <c r="C2213" s="792">
        <v>0</v>
      </c>
      <c r="D2213" s="792">
        <v>0</v>
      </c>
      <c r="E2213" s="792">
        <v>0</v>
      </c>
      <c r="F2213" s="912"/>
      <c r="G2213" s="792">
        <v>3491.71</v>
      </c>
      <c r="H2213" s="792">
        <v>0</v>
      </c>
      <c r="I2213" s="793">
        <v>0</v>
      </c>
    </row>
    <row r="2214" spans="1:9">
      <c r="A2214" s="793" t="s">
        <v>2557</v>
      </c>
      <c r="B2214" s="914" t="s">
        <v>4359</v>
      </c>
      <c r="C2214" s="792">
        <v>0</v>
      </c>
      <c r="D2214" s="792">
        <v>0</v>
      </c>
      <c r="E2214" s="792">
        <v>0</v>
      </c>
      <c r="F2214" s="912"/>
      <c r="G2214" s="792">
        <v>405</v>
      </c>
      <c r="H2214" s="792">
        <v>0</v>
      </c>
      <c r="I2214" s="793">
        <v>0</v>
      </c>
    </row>
    <row r="2215" spans="1:9" ht="30.75" customHeight="1" thickBot="1">
      <c r="A2215" s="793" t="s">
        <v>2570</v>
      </c>
      <c r="B2215" s="914" t="s">
        <v>4360</v>
      </c>
      <c r="C2215" s="792">
        <v>0</v>
      </c>
      <c r="D2215" s="792">
        <v>0</v>
      </c>
      <c r="E2215" s="792">
        <v>0</v>
      </c>
      <c r="F2215" s="912"/>
      <c r="G2215" s="792">
        <v>2803.41</v>
      </c>
      <c r="H2215" s="792">
        <v>0</v>
      </c>
      <c r="I2215" s="793">
        <v>0</v>
      </c>
    </row>
    <row r="2216" spans="1:9" ht="15" thickBot="1">
      <c r="A2216" s="773"/>
      <c r="B2216" s="804" t="s">
        <v>2982</v>
      </c>
      <c r="C2216" s="915">
        <v>0</v>
      </c>
      <c r="D2216" s="915">
        <v>0</v>
      </c>
      <c r="E2216" s="915">
        <v>0</v>
      </c>
      <c r="F2216" s="916"/>
      <c r="G2216" s="915">
        <v>6700.12</v>
      </c>
      <c r="H2216" s="915">
        <v>0</v>
      </c>
      <c r="I2216" s="917">
        <v>0</v>
      </c>
    </row>
    <row r="2217" spans="1:9" ht="6.75" customHeight="1">
      <c r="C2217" s="792"/>
      <c r="D2217" s="792"/>
      <c r="E2217" s="792"/>
      <c r="F2217" s="912"/>
      <c r="G2217" s="792"/>
      <c r="H2217" s="792"/>
      <c r="I2217" s="913"/>
    </row>
    <row r="2218" spans="1:9">
      <c r="A2218" s="793" t="s">
        <v>2564</v>
      </c>
      <c r="B2218" s="914" t="s">
        <v>2565</v>
      </c>
      <c r="C2218" s="792">
        <v>0</v>
      </c>
      <c r="D2218" s="792">
        <v>0</v>
      </c>
      <c r="E2218" s="792">
        <v>0</v>
      </c>
      <c r="F2218" s="912"/>
      <c r="G2218" s="792">
        <v>-506.08</v>
      </c>
      <c r="H2218" s="792">
        <v>0</v>
      </c>
      <c r="I2218" s="793">
        <v>0</v>
      </c>
    </row>
    <row r="2219" spans="1:9" ht="15" thickBot="1">
      <c r="A2219" s="793" t="s">
        <v>2557</v>
      </c>
      <c r="B2219" s="914" t="s">
        <v>4361</v>
      </c>
      <c r="C2219" s="792">
        <v>0</v>
      </c>
      <c r="D2219" s="792">
        <v>0</v>
      </c>
      <c r="E2219" s="792">
        <v>0</v>
      </c>
      <c r="F2219" s="912"/>
      <c r="G2219" s="792">
        <v>20.5</v>
      </c>
      <c r="H2219" s="792">
        <v>0</v>
      </c>
      <c r="I2219" s="793">
        <v>0</v>
      </c>
    </row>
    <row r="2220" spans="1:9" ht="15" thickBot="1">
      <c r="A2220" s="773"/>
      <c r="B2220" s="804" t="s">
        <v>2579</v>
      </c>
      <c r="C2220" s="915">
        <v>0</v>
      </c>
      <c r="D2220" s="915">
        <v>0</v>
      </c>
      <c r="E2220" s="915">
        <v>0</v>
      </c>
      <c r="F2220" s="916"/>
      <c r="G2220" s="915">
        <v>-485.58</v>
      </c>
      <c r="H2220" s="915">
        <v>0</v>
      </c>
      <c r="I2220" s="917">
        <v>0</v>
      </c>
    </row>
    <row r="2221" spans="1:9" ht="15" thickBot="1">
      <c r="A2221" s="773"/>
      <c r="B2221" s="804" t="s">
        <v>4362</v>
      </c>
      <c r="C2221" s="915">
        <v>0</v>
      </c>
      <c r="D2221" s="915">
        <v>0</v>
      </c>
      <c r="E2221" s="915">
        <v>0</v>
      </c>
      <c r="F2221" s="916"/>
      <c r="G2221" s="915">
        <v>10097.36</v>
      </c>
      <c r="H2221" s="915">
        <v>0</v>
      </c>
      <c r="I2221" s="919">
        <v>0</v>
      </c>
    </row>
    <row r="2222" spans="1:9" ht="18" customHeight="1">
      <c r="A2222" s="804" t="s">
        <v>4363</v>
      </c>
      <c r="B2222" s="911" t="s">
        <v>4364</v>
      </c>
      <c r="C2222" s="792"/>
      <c r="D2222" s="792"/>
      <c r="E2222" s="792"/>
      <c r="F2222" s="912"/>
      <c r="G2222" s="792"/>
      <c r="H2222" s="792"/>
      <c r="I2222" s="913"/>
    </row>
    <row r="2223" spans="1:9" ht="18" customHeight="1">
      <c r="A2223" s="793" t="s">
        <v>2937</v>
      </c>
      <c r="B2223" s="914" t="s">
        <v>2938</v>
      </c>
      <c r="C2223" s="792"/>
      <c r="D2223" s="792"/>
      <c r="E2223" s="792"/>
      <c r="F2223" s="912"/>
      <c r="G2223" s="792"/>
      <c r="H2223" s="792"/>
      <c r="I2223" s="913"/>
    </row>
    <row r="2224" spans="1:9" ht="18" customHeight="1" thickBot="1">
      <c r="A2224" s="793" t="s">
        <v>2557</v>
      </c>
      <c r="B2224" s="914" t="s">
        <v>4365</v>
      </c>
      <c r="C2224" s="792">
        <v>49.69</v>
      </c>
      <c r="D2224" s="792">
        <v>0</v>
      </c>
      <c r="E2224" s="792">
        <v>49.69</v>
      </c>
      <c r="F2224" s="912"/>
      <c r="G2224" s="792">
        <v>49.69</v>
      </c>
      <c r="H2224" s="792">
        <v>0</v>
      </c>
      <c r="I2224" s="793">
        <v>0</v>
      </c>
    </row>
    <row r="2225" spans="1:9" ht="18" customHeight="1" thickBot="1">
      <c r="A2225" s="773"/>
      <c r="B2225" s="804" t="s">
        <v>2941</v>
      </c>
      <c r="C2225" s="915">
        <v>49.69</v>
      </c>
      <c r="D2225" s="915">
        <v>0</v>
      </c>
      <c r="E2225" s="915">
        <v>49.69</v>
      </c>
      <c r="F2225" s="916"/>
      <c r="G2225" s="915">
        <v>49.69</v>
      </c>
      <c r="H2225" s="915">
        <v>0</v>
      </c>
      <c r="I2225" s="917">
        <v>0</v>
      </c>
    </row>
    <row r="2226" spans="1:9">
      <c r="A2226" s="793" t="s">
        <v>2852</v>
      </c>
      <c r="B2226" s="914" t="s">
        <v>4366</v>
      </c>
      <c r="C2226" s="792"/>
      <c r="D2226" s="792"/>
      <c r="E2226" s="792"/>
      <c r="F2226" s="912"/>
      <c r="G2226" s="792"/>
      <c r="H2226" s="792"/>
      <c r="I2226" s="913"/>
    </row>
    <row r="2227" spans="1:9" ht="27" thickBot="1">
      <c r="A2227" s="918"/>
      <c r="B2227" s="914" t="s">
        <v>2578</v>
      </c>
      <c r="C2227" s="792">
        <v>0</v>
      </c>
      <c r="D2227" s="792">
        <v>0</v>
      </c>
      <c r="E2227" s="792">
        <v>0</v>
      </c>
      <c r="F2227" s="912"/>
      <c r="G2227" s="792">
        <v>280.56</v>
      </c>
      <c r="H2227" s="792">
        <v>0</v>
      </c>
      <c r="I2227" s="793">
        <v>0</v>
      </c>
    </row>
    <row r="2228" spans="1:9" ht="15" thickBot="1">
      <c r="A2228" s="773"/>
      <c r="B2228" s="804" t="s">
        <v>2855</v>
      </c>
      <c r="C2228" s="915">
        <v>0</v>
      </c>
      <c r="D2228" s="915">
        <v>0</v>
      </c>
      <c r="E2228" s="915">
        <v>0</v>
      </c>
      <c r="F2228" s="916"/>
      <c r="G2228" s="915">
        <v>280.56</v>
      </c>
      <c r="H2228" s="915">
        <v>0</v>
      </c>
      <c r="I2228" s="917">
        <v>0</v>
      </c>
    </row>
    <row r="2229" spans="1:9">
      <c r="A2229" s="793" t="s">
        <v>3277</v>
      </c>
      <c r="B2229" s="914" t="s">
        <v>4367</v>
      </c>
      <c r="C2229" s="792"/>
      <c r="D2229" s="792"/>
      <c r="E2229" s="792"/>
      <c r="F2229" s="912"/>
      <c r="G2229" s="792"/>
      <c r="H2229" s="792"/>
      <c r="I2229" s="913"/>
    </row>
    <row r="2230" spans="1:9">
      <c r="A2230" s="793" t="s">
        <v>2566</v>
      </c>
      <c r="B2230" s="914" t="s">
        <v>277</v>
      </c>
      <c r="C2230" s="792">
        <v>0</v>
      </c>
      <c r="D2230" s="792">
        <v>0</v>
      </c>
      <c r="E2230" s="792">
        <v>0</v>
      </c>
      <c r="F2230" s="912"/>
      <c r="G2230" s="792">
        <v>38.450000000000003</v>
      </c>
      <c r="H2230" s="792">
        <v>0</v>
      </c>
      <c r="I2230" s="793">
        <v>0</v>
      </c>
    </row>
    <row r="2231" spans="1:9" ht="15" thickBot="1">
      <c r="A2231" s="793" t="s">
        <v>2626</v>
      </c>
      <c r="B2231" s="914" t="s">
        <v>279</v>
      </c>
      <c r="C2231" s="792">
        <v>0</v>
      </c>
      <c r="D2231" s="792">
        <v>0</v>
      </c>
      <c r="E2231" s="792">
        <v>0</v>
      </c>
      <c r="F2231" s="912"/>
      <c r="G2231" s="792">
        <v>-19.23</v>
      </c>
      <c r="H2231" s="792">
        <v>0</v>
      </c>
      <c r="I2231" s="793">
        <v>0</v>
      </c>
    </row>
    <row r="2232" spans="1:9" ht="15" thickBot="1">
      <c r="A2232" s="773"/>
      <c r="B2232" s="804" t="s">
        <v>3297</v>
      </c>
      <c r="C2232" s="915">
        <v>0</v>
      </c>
      <c r="D2232" s="915">
        <v>0</v>
      </c>
      <c r="E2232" s="915">
        <v>0</v>
      </c>
      <c r="F2232" s="916"/>
      <c r="G2232" s="915">
        <v>19.22</v>
      </c>
      <c r="H2232" s="915">
        <v>0</v>
      </c>
      <c r="I2232" s="917">
        <v>0</v>
      </c>
    </row>
    <row r="2233" spans="1:9">
      <c r="A2233" s="793" t="s">
        <v>2979</v>
      </c>
      <c r="B2233" s="914" t="s">
        <v>2980</v>
      </c>
      <c r="C2233" s="792"/>
      <c r="D2233" s="792"/>
      <c r="E2233" s="792"/>
      <c r="F2233" s="912"/>
      <c r="G2233" s="792"/>
      <c r="H2233" s="792"/>
      <c r="I2233" s="913"/>
    </row>
    <row r="2234" spans="1:9" ht="27" thickBot="1">
      <c r="A2234" s="918"/>
      <c r="B2234" s="914" t="s">
        <v>2578</v>
      </c>
      <c r="C2234" s="792">
        <v>0</v>
      </c>
      <c r="D2234" s="792">
        <v>0</v>
      </c>
      <c r="E2234" s="792">
        <v>0</v>
      </c>
      <c r="F2234" s="912"/>
      <c r="G2234" s="792">
        <v>280.92</v>
      </c>
      <c r="H2234" s="792">
        <v>0</v>
      </c>
      <c r="I2234" s="793">
        <v>0</v>
      </c>
    </row>
    <row r="2235" spans="1:9" ht="15" thickBot="1">
      <c r="A2235" s="773"/>
      <c r="B2235" s="804" t="s">
        <v>2982</v>
      </c>
      <c r="C2235" s="915">
        <v>0</v>
      </c>
      <c r="D2235" s="915">
        <v>0</v>
      </c>
      <c r="E2235" s="915">
        <v>0</v>
      </c>
      <c r="F2235" s="916"/>
      <c r="G2235" s="915">
        <v>280.92</v>
      </c>
      <c r="H2235" s="915">
        <v>0</v>
      </c>
      <c r="I2235" s="917">
        <v>0</v>
      </c>
    </row>
    <row r="2236" spans="1:9" ht="20.25" customHeight="1">
      <c r="A2236" s="793" t="s">
        <v>3227</v>
      </c>
      <c r="B2236" s="914" t="s">
        <v>3228</v>
      </c>
      <c r="C2236" s="792"/>
      <c r="D2236" s="792"/>
      <c r="E2236" s="792"/>
      <c r="F2236" s="912"/>
      <c r="G2236" s="792"/>
      <c r="H2236" s="792"/>
      <c r="I2236" s="913"/>
    </row>
    <row r="2237" spans="1:9" ht="20.25" customHeight="1">
      <c r="A2237" s="793" t="s">
        <v>2566</v>
      </c>
      <c r="B2237" s="914" t="s">
        <v>277</v>
      </c>
      <c r="C2237" s="792">
        <v>0</v>
      </c>
      <c r="D2237" s="792">
        <v>0</v>
      </c>
      <c r="E2237" s="792">
        <v>0</v>
      </c>
      <c r="F2237" s="912"/>
      <c r="G2237" s="792">
        <v>750</v>
      </c>
      <c r="H2237" s="792">
        <v>750</v>
      </c>
      <c r="I2237" s="793">
        <v>-100</v>
      </c>
    </row>
    <row r="2238" spans="1:9" ht="20.25" customHeight="1" thickBot="1">
      <c r="A2238" s="793" t="s">
        <v>2576</v>
      </c>
      <c r="B2238" s="914" t="s">
        <v>2577</v>
      </c>
      <c r="C2238" s="792">
        <v>500</v>
      </c>
      <c r="D2238" s="792">
        <v>0</v>
      </c>
      <c r="E2238" s="792">
        <v>500</v>
      </c>
      <c r="F2238" s="912"/>
      <c r="G2238" s="792">
        <v>500</v>
      </c>
      <c r="H2238" s="792">
        <v>0</v>
      </c>
      <c r="I2238" s="793">
        <v>0</v>
      </c>
    </row>
    <row r="2239" spans="1:9" ht="15" thickBot="1">
      <c r="A2239" s="773"/>
      <c r="B2239" s="804" t="s">
        <v>3233</v>
      </c>
      <c r="C2239" s="915">
        <v>500</v>
      </c>
      <c r="D2239" s="915">
        <v>0</v>
      </c>
      <c r="E2239" s="915">
        <v>500</v>
      </c>
      <c r="F2239" s="916"/>
      <c r="G2239" s="915">
        <v>1250</v>
      </c>
      <c r="H2239" s="915">
        <v>750</v>
      </c>
      <c r="I2239" s="917">
        <v>-33.33</v>
      </c>
    </row>
    <row r="2240" spans="1:9" ht="15" thickBot="1">
      <c r="A2240" s="773"/>
      <c r="B2240" s="804" t="s">
        <v>4368</v>
      </c>
      <c r="C2240" s="915">
        <v>549.69000000000005</v>
      </c>
      <c r="D2240" s="915">
        <v>0</v>
      </c>
      <c r="E2240" s="915">
        <v>549.69000000000005</v>
      </c>
      <c r="F2240" s="916"/>
      <c r="G2240" s="915">
        <v>1880.39</v>
      </c>
      <c r="H2240" s="915">
        <v>750</v>
      </c>
      <c r="I2240" s="919">
        <v>-26.71</v>
      </c>
    </row>
    <row r="2241" spans="1:9">
      <c r="A2241" s="804" t="s">
        <v>4369</v>
      </c>
      <c r="B2241" s="911" t="s">
        <v>4370</v>
      </c>
      <c r="C2241" s="792"/>
      <c r="D2241" s="792"/>
      <c r="E2241" s="792"/>
      <c r="F2241" s="912"/>
      <c r="G2241" s="792"/>
      <c r="H2241" s="792"/>
      <c r="I2241" s="913"/>
    </row>
    <row r="2242" spans="1:9">
      <c r="A2242" s="922" t="s">
        <v>2566</v>
      </c>
      <c r="B2242" s="923" t="s">
        <v>4371</v>
      </c>
      <c r="C2242" s="792"/>
      <c r="D2242" s="792"/>
      <c r="E2242" s="792"/>
      <c r="F2242" s="912"/>
      <c r="G2242" s="792"/>
      <c r="H2242" s="792"/>
      <c r="I2242" s="913"/>
    </row>
    <row r="2243" spans="1:9">
      <c r="A2243" s="793" t="s">
        <v>4372</v>
      </c>
      <c r="B2243" s="914" t="s">
        <v>4373</v>
      </c>
      <c r="C2243" s="792"/>
      <c r="D2243" s="792"/>
      <c r="E2243" s="792"/>
      <c r="F2243" s="912"/>
      <c r="G2243" s="792"/>
      <c r="H2243" s="792"/>
      <c r="I2243" s="913"/>
    </row>
    <row r="2244" spans="1:9" ht="27" thickBot="1">
      <c r="A2244" s="918"/>
      <c r="B2244" s="914" t="s">
        <v>2578</v>
      </c>
      <c r="C2244" s="792">
        <v>0</v>
      </c>
      <c r="D2244" s="792">
        <v>0</v>
      </c>
      <c r="E2244" s="792">
        <v>0</v>
      </c>
      <c r="F2244" s="912"/>
      <c r="G2244" s="792">
        <v>5.69</v>
      </c>
      <c r="H2244" s="792">
        <v>0</v>
      </c>
      <c r="I2244" s="793">
        <v>0</v>
      </c>
    </row>
    <row r="2245" spans="1:9" ht="15" thickBot="1">
      <c r="A2245" s="773"/>
      <c r="B2245" s="804" t="s">
        <v>4374</v>
      </c>
      <c r="C2245" s="915">
        <v>0</v>
      </c>
      <c r="D2245" s="915">
        <v>0</v>
      </c>
      <c r="E2245" s="915">
        <v>0</v>
      </c>
      <c r="F2245" s="916"/>
      <c r="G2245" s="915">
        <v>5.69</v>
      </c>
      <c r="H2245" s="915">
        <v>0</v>
      </c>
      <c r="I2245" s="917">
        <v>0</v>
      </c>
    </row>
    <row r="2246" spans="1:9">
      <c r="A2246" s="793" t="s">
        <v>2852</v>
      </c>
      <c r="B2246" s="914" t="s">
        <v>4375</v>
      </c>
      <c r="C2246" s="792"/>
      <c r="D2246" s="792"/>
      <c r="E2246" s="792"/>
      <c r="F2246" s="912"/>
      <c r="G2246" s="792"/>
      <c r="H2246" s="792"/>
      <c r="I2246" s="913"/>
    </row>
    <row r="2247" spans="1:9" ht="26.4">
      <c r="A2247" s="918"/>
      <c r="B2247" s="914" t="s">
        <v>2578</v>
      </c>
      <c r="C2247" s="792">
        <v>0</v>
      </c>
      <c r="D2247" s="792">
        <v>0</v>
      </c>
      <c r="E2247" s="792">
        <v>0</v>
      </c>
      <c r="F2247" s="912"/>
      <c r="G2247" s="792">
        <v>32.75</v>
      </c>
      <c r="H2247" s="792">
        <v>0</v>
      </c>
      <c r="I2247" s="793">
        <v>0</v>
      </c>
    </row>
    <row r="2248" spans="1:9" ht="15" thickBot="1">
      <c r="A2248" s="793" t="s">
        <v>2557</v>
      </c>
      <c r="B2248" s="914" t="s">
        <v>4376</v>
      </c>
      <c r="C2248" s="792">
        <v>50</v>
      </c>
      <c r="D2248" s="792">
        <v>0</v>
      </c>
      <c r="E2248" s="792">
        <v>50</v>
      </c>
      <c r="F2248" s="912"/>
      <c r="G2248" s="792">
        <v>315.26</v>
      </c>
      <c r="H2248" s="792">
        <v>35</v>
      </c>
      <c r="I2248" s="793">
        <v>42.86</v>
      </c>
    </row>
    <row r="2249" spans="1:9" ht="15" thickBot="1">
      <c r="A2249" s="773"/>
      <c r="B2249" s="804" t="s">
        <v>2855</v>
      </c>
      <c r="C2249" s="915">
        <v>50</v>
      </c>
      <c r="D2249" s="915">
        <v>0</v>
      </c>
      <c r="E2249" s="915">
        <v>50</v>
      </c>
      <c r="F2249" s="916"/>
      <c r="G2249" s="915">
        <v>348.01</v>
      </c>
      <c r="H2249" s="915">
        <v>35</v>
      </c>
      <c r="I2249" s="917">
        <v>42.86</v>
      </c>
    </row>
    <row r="2250" spans="1:9">
      <c r="A2250" s="793" t="s">
        <v>3318</v>
      </c>
      <c r="B2250" s="914" t="s">
        <v>4377</v>
      </c>
      <c r="C2250" s="792"/>
      <c r="D2250" s="792"/>
      <c r="E2250" s="792"/>
      <c r="F2250" s="912"/>
      <c r="G2250" s="792"/>
      <c r="H2250" s="792"/>
      <c r="I2250" s="913"/>
    </row>
    <row r="2251" spans="1:9" ht="26.4">
      <c r="A2251" s="918"/>
      <c r="B2251" s="914" t="s">
        <v>2578</v>
      </c>
      <c r="C2251" s="792">
        <v>0</v>
      </c>
      <c r="D2251" s="792">
        <v>0</v>
      </c>
      <c r="E2251" s="792">
        <v>0</v>
      </c>
      <c r="F2251" s="912"/>
      <c r="G2251" s="792">
        <v>2886.28</v>
      </c>
      <c r="H2251" s="792">
        <v>0</v>
      </c>
      <c r="I2251" s="793">
        <v>0</v>
      </c>
    </row>
    <row r="2252" spans="1:9">
      <c r="A2252" s="793" t="s">
        <v>2566</v>
      </c>
      <c r="B2252" s="914" t="s">
        <v>277</v>
      </c>
      <c r="C2252" s="792">
        <v>0</v>
      </c>
      <c r="D2252" s="792">
        <v>592.76</v>
      </c>
      <c r="E2252" s="792">
        <v>592.76</v>
      </c>
      <c r="F2252" s="912"/>
      <c r="G2252" s="792">
        <v>1506.19</v>
      </c>
      <c r="H2252" s="792">
        <v>0</v>
      </c>
      <c r="I2252" s="793">
        <v>0</v>
      </c>
    </row>
    <row r="2253" spans="1:9">
      <c r="A2253" s="793" t="s">
        <v>2557</v>
      </c>
      <c r="B2253" s="914" t="s">
        <v>4378</v>
      </c>
      <c r="C2253" s="792">
        <v>65289.23</v>
      </c>
      <c r="D2253" s="792">
        <v>0</v>
      </c>
      <c r="E2253" s="792">
        <v>65289.23</v>
      </c>
      <c r="F2253" s="912"/>
      <c r="G2253" s="792">
        <v>352368.86</v>
      </c>
      <c r="H2253" s="792">
        <v>66975.38</v>
      </c>
      <c r="I2253" s="793">
        <v>-2.52</v>
      </c>
    </row>
    <row r="2254" spans="1:9">
      <c r="A2254" s="793" t="s">
        <v>2570</v>
      </c>
      <c r="B2254" s="914" t="s">
        <v>4379</v>
      </c>
      <c r="C2254" s="792">
        <v>1775.72</v>
      </c>
      <c r="D2254" s="792">
        <v>0</v>
      </c>
      <c r="E2254" s="792">
        <v>1775.72</v>
      </c>
      <c r="F2254" s="912"/>
      <c r="G2254" s="792">
        <v>11004.98</v>
      </c>
      <c r="H2254" s="792">
        <v>972.37</v>
      </c>
      <c r="I2254" s="793">
        <v>82.62</v>
      </c>
    </row>
    <row r="2255" spans="1:9">
      <c r="A2255" s="793" t="s">
        <v>2572</v>
      </c>
      <c r="B2255" s="914" t="s">
        <v>4380</v>
      </c>
      <c r="C2255" s="792">
        <v>17477.45</v>
      </c>
      <c r="D2255" s="792">
        <v>0</v>
      </c>
      <c r="E2255" s="792">
        <v>17477.45</v>
      </c>
      <c r="F2255" s="912"/>
      <c r="G2255" s="792">
        <v>83824.509999999995</v>
      </c>
      <c r="H2255" s="792">
        <v>19363.36</v>
      </c>
      <c r="I2255" s="793">
        <v>-9.74</v>
      </c>
    </row>
    <row r="2256" spans="1:9">
      <c r="A2256" s="793" t="s">
        <v>2574</v>
      </c>
      <c r="B2256" s="914" t="s">
        <v>4381</v>
      </c>
      <c r="C2256" s="792">
        <v>0</v>
      </c>
      <c r="D2256" s="792">
        <v>0</v>
      </c>
      <c r="E2256" s="792">
        <v>0</v>
      </c>
      <c r="F2256" s="912"/>
      <c r="G2256" s="792">
        <v>7043.72</v>
      </c>
      <c r="H2256" s="792">
        <v>0</v>
      </c>
      <c r="I2256" s="793">
        <v>0</v>
      </c>
    </row>
    <row r="2257" spans="1:9">
      <c r="A2257" s="793" t="s">
        <v>2590</v>
      </c>
      <c r="B2257" s="914" t="s">
        <v>4382</v>
      </c>
      <c r="C2257" s="792">
        <v>0</v>
      </c>
      <c r="D2257" s="792">
        <v>0</v>
      </c>
      <c r="E2257" s="792">
        <v>0</v>
      </c>
      <c r="F2257" s="912"/>
      <c r="G2257" s="792">
        <v>101.56</v>
      </c>
      <c r="H2257" s="792">
        <v>0</v>
      </c>
      <c r="I2257" s="793">
        <v>0</v>
      </c>
    </row>
    <row r="2258" spans="1:9">
      <c r="A2258" s="793" t="s">
        <v>2592</v>
      </c>
      <c r="B2258" s="795" t="s">
        <v>4383</v>
      </c>
      <c r="C2258" s="792">
        <v>0</v>
      </c>
      <c r="D2258" s="792">
        <v>0</v>
      </c>
      <c r="E2258" s="792">
        <v>0</v>
      </c>
      <c r="F2258" s="912"/>
      <c r="G2258" s="792">
        <v>12767.71</v>
      </c>
      <c r="H2258" s="792">
        <v>0</v>
      </c>
      <c r="I2258" s="793">
        <v>0</v>
      </c>
    </row>
    <row r="2259" spans="1:9">
      <c r="A2259" s="793" t="s">
        <v>2597</v>
      </c>
      <c r="B2259" s="914" t="s">
        <v>4384</v>
      </c>
      <c r="C2259" s="792">
        <v>0</v>
      </c>
      <c r="D2259" s="792">
        <v>0</v>
      </c>
      <c r="E2259" s="792">
        <v>0</v>
      </c>
      <c r="F2259" s="912"/>
      <c r="G2259" s="792">
        <v>13950.57</v>
      </c>
      <c r="H2259" s="792">
        <v>0</v>
      </c>
      <c r="I2259" s="793">
        <v>0</v>
      </c>
    </row>
    <row r="2260" spans="1:9">
      <c r="A2260" s="793" t="s">
        <v>2597</v>
      </c>
      <c r="B2260" s="914" t="s">
        <v>4385</v>
      </c>
      <c r="C2260" s="792">
        <v>0</v>
      </c>
      <c r="D2260" s="792">
        <v>0</v>
      </c>
      <c r="E2260" s="792">
        <v>0</v>
      </c>
      <c r="F2260" s="912"/>
      <c r="G2260" s="792">
        <v>1373.17</v>
      </c>
      <c r="H2260" s="792">
        <v>0</v>
      </c>
      <c r="I2260" s="793">
        <v>0</v>
      </c>
    </row>
    <row r="2261" spans="1:9">
      <c r="A2261" s="793" t="s">
        <v>2599</v>
      </c>
      <c r="B2261" s="914" t="s">
        <v>4386</v>
      </c>
      <c r="C2261" s="792">
        <v>0</v>
      </c>
      <c r="D2261" s="792">
        <v>0</v>
      </c>
      <c r="E2261" s="792">
        <v>0</v>
      </c>
      <c r="F2261" s="912"/>
      <c r="G2261" s="792">
        <v>9382.77</v>
      </c>
      <c r="H2261" s="792">
        <v>0</v>
      </c>
      <c r="I2261" s="793">
        <v>0</v>
      </c>
    </row>
    <row r="2262" spans="1:9">
      <c r="A2262" s="793" t="s">
        <v>2601</v>
      </c>
      <c r="B2262" s="914" t="s">
        <v>4387</v>
      </c>
      <c r="C2262" s="792">
        <v>0</v>
      </c>
      <c r="D2262" s="792">
        <v>0</v>
      </c>
      <c r="E2262" s="792">
        <v>0</v>
      </c>
      <c r="F2262" s="912"/>
      <c r="G2262" s="792">
        <v>4515.82</v>
      </c>
      <c r="H2262" s="792">
        <v>0</v>
      </c>
      <c r="I2262" s="793">
        <v>0</v>
      </c>
    </row>
    <row r="2263" spans="1:9">
      <c r="A2263" s="793" t="s">
        <v>2601</v>
      </c>
      <c r="B2263" s="914" t="s">
        <v>4388</v>
      </c>
      <c r="C2263" s="792">
        <v>0</v>
      </c>
      <c r="D2263" s="792">
        <v>0</v>
      </c>
      <c r="E2263" s="792">
        <v>0</v>
      </c>
      <c r="F2263" s="912"/>
      <c r="G2263" s="792">
        <v>4131.58</v>
      </c>
      <c r="H2263" s="792">
        <v>0</v>
      </c>
      <c r="I2263" s="793">
        <v>0</v>
      </c>
    </row>
    <row r="2264" spans="1:9">
      <c r="A2264" s="793" t="s">
        <v>2604</v>
      </c>
      <c r="B2264" s="914" t="s">
        <v>4389</v>
      </c>
      <c r="C2264" s="792">
        <v>0</v>
      </c>
      <c r="D2264" s="792">
        <v>0</v>
      </c>
      <c r="E2264" s="792">
        <v>0</v>
      </c>
      <c r="F2264" s="912"/>
      <c r="G2264" s="792">
        <v>1006.64</v>
      </c>
      <c r="H2264" s="792">
        <v>0</v>
      </c>
      <c r="I2264" s="793">
        <v>0</v>
      </c>
    </row>
    <row r="2265" spans="1:9">
      <c r="A2265" s="793" t="s">
        <v>2606</v>
      </c>
      <c r="B2265" s="914" t="s">
        <v>4390</v>
      </c>
      <c r="C2265" s="792">
        <v>0</v>
      </c>
      <c r="D2265" s="792">
        <v>0</v>
      </c>
      <c r="E2265" s="792">
        <v>0</v>
      </c>
      <c r="F2265" s="912"/>
      <c r="G2265" s="792">
        <v>1791.45</v>
      </c>
      <c r="H2265" s="792">
        <v>0</v>
      </c>
      <c r="I2265" s="793">
        <v>0</v>
      </c>
    </row>
    <row r="2266" spans="1:9" ht="18" customHeight="1">
      <c r="A2266" s="793" t="s">
        <v>2768</v>
      </c>
      <c r="B2266" s="914" t="s">
        <v>4391</v>
      </c>
      <c r="C2266" s="792">
        <v>0</v>
      </c>
      <c r="D2266" s="792">
        <v>0</v>
      </c>
      <c r="E2266" s="792">
        <v>0</v>
      </c>
      <c r="F2266" s="912"/>
      <c r="G2266" s="792">
        <v>4881.1400000000003</v>
      </c>
      <c r="H2266" s="792">
        <v>0</v>
      </c>
      <c r="I2266" s="793">
        <v>0</v>
      </c>
    </row>
    <row r="2267" spans="1:9">
      <c r="A2267" s="793" t="s">
        <v>2772</v>
      </c>
      <c r="B2267" s="914" t="s">
        <v>4392</v>
      </c>
      <c r="C2267" s="792">
        <v>0</v>
      </c>
      <c r="D2267" s="792">
        <v>0</v>
      </c>
      <c r="E2267" s="792">
        <v>0</v>
      </c>
      <c r="F2267" s="912"/>
      <c r="G2267" s="792">
        <v>1813.08</v>
      </c>
      <c r="H2267" s="792">
        <v>0</v>
      </c>
      <c r="I2267" s="793">
        <v>0</v>
      </c>
    </row>
    <row r="2268" spans="1:9">
      <c r="A2268" s="793" t="s">
        <v>2772</v>
      </c>
      <c r="B2268" s="914" t="s">
        <v>4393</v>
      </c>
      <c r="C2268" s="792">
        <v>0</v>
      </c>
      <c r="D2268" s="792">
        <v>0</v>
      </c>
      <c r="E2268" s="792">
        <v>0</v>
      </c>
      <c r="F2268" s="912"/>
      <c r="G2268" s="792">
        <v>107.3</v>
      </c>
      <c r="H2268" s="792">
        <v>0</v>
      </c>
      <c r="I2268" s="793">
        <v>0</v>
      </c>
    </row>
    <row r="2269" spans="1:9" ht="26.4">
      <c r="A2269" s="793" t="s">
        <v>2608</v>
      </c>
      <c r="B2269" s="914" t="s">
        <v>4394</v>
      </c>
      <c r="C2269" s="792">
        <v>0</v>
      </c>
      <c r="D2269" s="792">
        <v>0</v>
      </c>
      <c r="E2269" s="792">
        <v>0</v>
      </c>
      <c r="F2269" s="912"/>
      <c r="G2269" s="792">
        <v>64.83</v>
      </c>
      <c r="H2269" s="792">
        <v>20.13</v>
      </c>
      <c r="I2269" s="793">
        <v>-100</v>
      </c>
    </row>
    <row r="2270" spans="1:9" ht="15" thickBot="1">
      <c r="A2270" s="793" t="s">
        <v>2576</v>
      </c>
      <c r="B2270" s="914" t="s">
        <v>2577</v>
      </c>
      <c r="C2270" s="792">
        <v>395.17</v>
      </c>
      <c r="D2270" s="792">
        <v>0</v>
      </c>
      <c r="E2270" s="792">
        <v>395.17</v>
      </c>
      <c r="F2270" s="912"/>
      <c r="G2270" s="792">
        <v>395.17</v>
      </c>
      <c r="H2270" s="792">
        <v>0</v>
      </c>
      <c r="I2270" s="793">
        <v>0</v>
      </c>
    </row>
    <row r="2271" spans="1:9" ht="15" thickBot="1">
      <c r="A2271" s="773"/>
      <c r="B2271" s="804" t="s">
        <v>3330</v>
      </c>
      <c r="C2271" s="915">
        <v>84937.57</v>
      </c>
      <c r="D2271" s="915">
        <v>592.76</v>
      </c>
      <c r="E2271" s="915">
        <v>85530.33</v>
      </c>
      <c r="F2271" s="916"/>
      <c r="G2271" s="915">
        <v>514917.33</v>
      </c>
      <c r="H2271" s="915">
        <v>87331.24</v>
      </c>
      <c r="I2271" s="917">
        <v>-2.06</v>
      </c>
    </row>
    <row r="2272" spans="1:9">
      <c r="A2272" s="793" t="s">
        <v>4395</v>
      </c>
      <c r="B2272" s="914" t="s">
        <v>4396</v>
      </c>
      <c r="C2272" s="792"/>
      <c r="D2272" s="792"/>
      <c r="E2272" s="792"/>
      <c r="F2272" s="912"/>
      <c r="G2272" s="792"/>
      <c r="H2272" s="792"/>
      <c r="I2272" s="913"/>
    </row>
    <row r="2273" spans="1:9" ht="27" thickBot="1">
      <c r="A2273" s="918"/>
      <c r="B2273" s="914" t="s">
        <v>2578</v>
      </c>
      <c r="C2273" s="792">
        <v>0</v>
      </c>
      <c r="D2273" s="792">
        <v>0</v>
      </c>
      <c r="E2273" s="792">
        <v>0</v>
      </c>
      <c r="F2273" s="912"/>
      <c r="G2273" s="792">
        <v>169.87</v>
      </c>
      <c r="H2273" s="792">
        <v>0</v>
      </c>
      <c r="I2273" s="793">
        <v>0</v>
      </c>
    </row>
    <row r="2274" spans="1:9" ht="15" thickBot="1">
      <c r="A2274" s="773"/>
      <c r="B2274" s="804" t="s">
        <v>4397</v>
      </c>
      <c r="C2274" s="915">
        <v>0</v>
      </c>
      <c r="D2274" s="915">
        <v>0</v>
      </c>
      <c r="E2274" s="915">
        <v>0</v>
      </c>
      <c r="F2274" s="916"/>
      <c r="G2274" s="915">
        <v>169.87</v>
      </c>
      <c r="H2274" s="915">
        <v>0</v>
      </c>
      <c r="I2274" s="917">
        <v>0</v>
      </c>
    </row>
    <row r="2275" spans="1:9">
      <c r="A2275" s="793" t="s">
        <v>3227</v>
      </c>
      <c r="B2275" s="914" t="s">
        <v>3228</v>
      </c>
      <c r="C2275" s="792"/>
      <c r="D2275" s="792"/>
      <c r="E2275" s="792"/>
      <c r="F2275" s="912"/>
      <c r="G2275" s="792"/>
      <c r="H2275" s="792"/>
      <c r="I2275" s="913"/>
    </row>
    <row r="2276" spans="1:9">
      <c r="A2276" s="793" t="s">
        <v>2566</v>
      </c>
      <c r="B2276" s="914" t="s">
        <v>277</v>
      </c>
      <c r="C2276" s="792">
        <v>0</v>
      </c>
      <c r="D2276" s="792">
        <v>17.670000000000002</v>
      </c>
      <c r="E2276" s="792">
        <v>17.670000000000002</v>
      </c>
      <c r="F2276" s="912"/>
      <c r="G2276" s="792">
        <v>621.51</v>
      </c>
      <c r="H2276" s="792">
        <v>0</v>
      </c>
      <c r="I2276" s="793">
        <v>0</v>
      </c>
    </row>
    <row r="2277" spans="1:9">
      <c r="A2277" s="793" t="s">
        <v>2557</v>
      </c>
      <c r="B2277" s="914" t="s">
        <v>4398</v>
      </c>
      <c r="C2277" s="792">
        <v>3106.28</v>
      </c>
      <c r="D2277" s="792">
        <v>0</v>
      </c>
      <c r="E2277" s="792">
        <v>3106.28</v>
      </c>
      <c r="F2277" s="912"/>
      <c r="G2277" s="792">
        <v>29013.51</v>
      </c>
      <c r="H2277" s="792">
        <v>1500.89</v>
      </c>
      <c r="I2277" s="793">
        <v>106.96</v>
      </c>
    </row>
    <row r="2278" spans="1:9">
      <c r="A2278" s="793" t="s">
        <v>2570</v>
      </c>
      <c r="B2278" s="914" t="s">
        <v>4399</v>
      </c>
      <c r="C2278" s="792">
        <v>0</v>
      </c>
      <c r="D2278" s="792">
        <v>0</v>
      </c>
      <c r="E2278" s="792">
        <v>0</v>
      </c>
      <c r="F2278" s="912"/>
      <c r="G2278" s="792">
        <v>810.18</v>
      </c>
      <c r="H2278" s="792">
        <v>0</v>
      </c>
      <c r="I2278" s="793">
        <v>0</v>
      </c>
    </row>
    <row r="2279" spans="1:9" ht="15" thickBot="1">
      <c r="A2279" s="793" t="s">
        <v>2576</v>
      </c>
      <c r="B2279" s="914" t="s">
        <v>2577</v>
      </c>
      <c r="C2279" s="792">
        <v>11.48</v>
      </c>
      <c r="D2279" s="792">
        <v>0</v>
      </c>
      <c r="E2279" s="792">
        <v>11.48</v>
      </c>
      <c r="F2279" s="912"/>
      <c r="G2279" s="792">
        <v>11.48</v>
      </c>
      <c r="H2279" s="792">
        <v>0</v>
      </c>
      <c r="I2279" s="793">
        <v>0</v>
      </c>
    </row>
    <row r="2280" spans="1:9" ht="15" thickBot="1">
      <c r="A2280" s="773"/>
      <c r="B2280" s="804" t="s">
        <v>3233</v>
      </c>
      <c r="C2280" s="915">
        <v>3117.76</v>
      </c>
      <c r="D2280" s="915">
        <v>17.670000000000002</v>
      </c>
      <c r="E2280" s="915">
        <v>3135.43</v>
      </c>
      <c r="F2280" s="916"/>
      <c r="G2280" s="915">
        <v>30456.68</v>
      </c>
      <c r="H2280" s="915">
        <v>1500.89</v>
      </c>
      <c r="I2280" s="917">
        <v>108.9</v>
      </c>
    </row>
    <row r="2281" spans="1:9">
      <c r="A2281" s="793" t="s">
        <v>3234</v>
      </c>
      <c r="B2281" s="914" t="s">
        <v>3235</v>
      </c>
      <c r="C2281" s="792"/>
      <c r="D2281" s="792"/>
      <c r="E2281" s="792"/>
      <c r="F2281" s="912"/>
      <c r="G2281" s="792"/>
      <c r="H2281" s="792"/>
      <c r="I2281" s="913"/>
    </row>
    <row r="2282" spans="1:9">
      <c r="A2282" s="793" t="s">
        <v>2566</v>
      </c>
      <c r="B2282" s="914" t="s">
        <v>277</v>
      </c>
      <c r="C2282" s="792">
        <v>0</v>
      </c>
      <c r="D2282" s="792">
        <v>0.54</v>
      </c>
      <c r="E2282" s="792">
        <v>0.54</v>
      </c>
      <c r="F2282" s="912"/>
      <c r="G2282" s="792">
        <v>16.11</v>
      </c>
      <c r="H2282" s="792">
        <v>0</v>
      </c>
      <c r="I2282" s="793">
        <v>0</v>
      </c>
    </row>
    <row r="2283" spans="1:9">
      <c r="A2283" s="793" t="s">
        <v>2557</v>
      </c>
      <c r="B2283" s="914" t="s">
        <v>4378</v>
      </c>
      <c r="C2283" s="792">
        <v>280.60000000000002</v>
      </c>
      <c r="D2283" s="792">
        <v>0</v>
      </c>
      <c r="E2283" s="792">
        <v>280.60000000000002</v>
      </c>
      <c r="F2283" s="912"/>
      <c r="G2283" s="792">
        <v>1206.78</v>
      </c>
      <c r="H2283" s="792">
        <v>234.17</v>
      </c>
      <c r="I2283" s="793">
        <v>19.829999999999998</v>
      </c>
    </row>
    <row r="2284" spans="1:9" ht="15" thickBot="1">
      <c r="A2284" s="793" t="s">
        <v>2576</v>
      </c>
      <c r="B2284" s="914" t="s">
        <v>2577</v>
      </c>
      <c r="C2284" s="792">
        <v>0.36</v>
      </c>
      <c r="D2284" s="792">
        <v>0</v>
      </c>
      <c r="E2284" s="792">
        <v>0.36</v>
      </c>
      <c r="F2284" s="912"/>
      <c r="G2284" s="792">
        <v>0.36</v>
      </c>
      <c r="H2284" s="792">
        <v>0</v>
      </c>
      <c r="I2284" s="793">
        <v>0</v>
      </c>
    </row>
    <row r="2285" spans="1:9" ht="15" thickBot="1">
      <c r="A2285" s="773"/>
      <c r="B2285" s="804" t="s">
        <v>3236</v>
      </c>
      <c r="C2285" s="915">
        <v>280.95999999999998</v>
      </c>
      <c r="D2285" s="915">
        <v>0.54</v>
      </c>
      <c r="E2285" s="915">
        <v>281.5</v>
      </c>
      <c r="F2285" s="916"/>
      <c r="G2285" s="915">
        <v>1223.25</v>
      </c>
      <c r="H2285" s="915">
        <v>234.17</v>
      </c>
      <c r="I2285" s="917">
        <v>20.21</v>
      </c>
    </row>
    <row r="2286" spans="1:9">
      <c r="A2286" s="793" t="s">
        <v>2564</v>
      </c>
      <c r="B2286" s="914" t="s">
        <v>2565</v>
      </c>
      <c r="C2286" s="792"/>
      <c r="D2286" s="792"/>
      <c r="E2286" s="792"/>
      <c r="F2286" s="912"/>
      <c r="G2286" s="792"/>
      <c r="H2286" s="792"/>
      <c r="I2286" s="913"/>
    </row>
    <row r="2287" spans="1:9">
      <c r="A2287" s="918"/>
      <c r="B2287" s="914" t="s">
        <v>4400</v>
      </c>
      <c r="C2287" s="792">
        <v>0</v>
      </c>
      <c r="D2287" s="792">
        <v>0</v>
      </c>
      <c r="E2287" s="792">
        <v>0</v>
      </c>
      <c r="F2287" s="912"/>
      <c r="G2287" s="792">
        <v>0</v>
      </c>
      <c r="H2287" s="792">
        <v>0</v>
      </c>
      <c r="I2287" s="793">
        <v>0</v>
      </c>
    </row>
    <row r="2288" spans="1:9" ht="26.4">
      <c r="A2288" s="918"/>
      <c r="B2288" s="914" t="s">
        <v>2578</v>
      </c>
      <c r="C2288" s="792">
        <v>0</v>
      </c>
      <c r="D2288" s="792">
        <v>0</v>
      </c>
      <c r="E2288" s="792">
        <v>0</v>
      </c>
      <c r="F2288" s="912"/>
      <c r="G2288" s="792">
        <v>637.34</v>
      </c>
      <c r="H2288" s="792">
        <v>0</v>
      </c>
      <c r="I2288" s="793">
        <v>0</v>
      </c>
    </row>
    <row r="2289" spans="1:9" ht="16.5" customHeight="1">
      <c r="A2289" s="793" t="s">
        <v>2566</v>
      </c>
      <c r="B2289" s="914" t="s">
        <v>277</v>
      </c>
      <c r="C2289" s="792">
        <v>0</v>
      </c>
      <c r="D2289" s="792">
        <v>1.25</v>
      </c>
      <c r="E2289" s="792">
        <v>1.25</v>
      </c>
      <c r="F2289" s="912"/>
      <c r="G2289" s="792">
        <v>2277.5700000000002</v>
      </c>
      <c r="H2289" s="792">
        <v>0</v>
      </c>
      <c r="I2289" s="793">
        <v>0</v>
      </c>
    </row>
    <row r="2290" spans="1:9" ht="16.5" customHeight="1">
      <c r="A2290" s="793" t="s">
        <v>2672</v>
      </c>
      <c r="B2290" s="914" t="s">
        <v>4401</v>
      </c>
      <c r="C2290" s="792">
        <v>0</v>
      </c>
      <c r="D2290" s="792">
        <v>0</v>
      </c>
      <c r="E2290" s="792">
        <v>0</v>
      </c>
      <c r="F2290" s="912"/>
      <c r="G2290" s="792">
        <v>47</v>
      </c>
      <c r="H2290" s="792">
        <v>0</v>
      </c>
      <c r="I2290" s="793">
        <v>0</v>
      </c>
    </row>
    <row r="2291" spans="1:9" ht="16.5" customHeight="1">
      <c r="A2291" s="793" t="s">
        <v>2557</v>
      </c>
      <c r="B2291" s="914" t="s">
        <v>3731</v>
      </c>
      <c r="C2291" s="792">
        <v>0</v>
      </c>
      <c r="D2291" s="792">
        <v>0</v>
      </c>
      <c r="E2291" s="792">
        <v>0</v>
      </c>
      <c r="F2291" s="912"/>
      <c r="G2291" s="792">
        <v>84.2</v>
      </c>
      <c r="H2291" s="792">
        <v>0</v>
      </c>
      <c r="I2291" s="793">
        <v>0</v>
      </c>
    </row>
    <row r="2292" spans="1:9" ht="16.5" customHeight="1">
      <c r="A2292" s="793" t="s">
        <v>2557</v>
      </c>
      <c r="B2292" s="914" t="s">
        <v>4402</v>
      </c>
      <c r="C2292" s="792">
        <v>0</v>
      </c>
      <c r="D2292" s="792">
        <v>0</v>
      </c>
      <c r="E2292" s="792">
        <v>0</v>
      </c>
      <c r="F2292" s="912"/>
      <c r="G2292" s="792">
        <v>450</v>
      </c>
      <c r="H2292" s="792">
        <v>0</v>
      </c>
      <c r="I2292" s="793">
        <v>0</v>
      </c>
    </row>
    <row r="2293" spans="1:9" ht="16.5" customHeight="1">
      <c r="A2293" s="793" t="s">
        <v>2570</v>
      </c>
      <c r="B2293" s="914" t="s">
        <v>4403</v>
      </c>
      <c r="C2293" s="792">
        <v>52.46</v>
      </c>
      <c r="D2293" s="792">
        <v>0</v>
      </c>
      <c r="E2293" s="792">
        <v>52.46</v>
      </c>
      <c r="F2293" s="912"/>
      <c r="G2293" s="792">
        <v>965.6</v>
      </c>
      <c r="H2293" s="792">
        <v>50</v>
      </c>
      <c r="I2293" s="793">
        <v>4.92</v>
      </c>
    </row>
    <row r="2294" spans="1:9" ht="16.5" customHeight="1">
      <c r="A2294" s="793" t="s">
        <v>2572</v>
      </c>
      <c r="B2294" s="914" t="s">
        <v>4404</v>
      </c>
      <c r="C2294" s="792">
        <v>0</v>
      </c>
      <c r="D2294" s="792">
        <v>0</v>
      </c>
      <c r="E2294" s="792">
        <v>0</v>
      </c>
      <c r="F2294" s="912"/>
      <c r="G2294" s="792">
        <v>499.94</v>
      </c>
      <c r="H2294" s="792">
        <v>0</v>
      </c>
      <c r="I2294" s="793">
        <v>0</v>
      </c>
    </row>
    <row r="2295" spans="1:9" ht="16.5" customHeight="1">
      <c r="A2295" s="793" t="s">
        <v>2574</v>
      </c>
      <c r="B2295" s="914" t="s">
        <v>4405</v>
      </c>
      <c r="C2295" s="792">
        <v>0</v>
      </c>
      <c r="D2295" s="792">
        <v>0</v>
      </c>
      <c r="E2295" s="792">
        <v>0</v>
      </c>
      <c r="F2295" s="912"/>
      <c r="G2295" s="792">
        <v>313.39</v>
      </c>
      <c r="H2295" s="792">
        <v>0</v>
      </c>
      <c r="I2295" s="793">
        <v>0</v>
      </c>
    </row>
    <row r="2296" spans="1:9" ht="16.5" customHeight="1">
      <c r="A2296" s="793" t="s">
        <v>2590</v>
      </c>
      <c r="B2296" s="914" t="s">
        <v>4406</v>
      </c>
      <c r="C2296" s="792">
        <v>0</v>
      </c>
      <c r="D2296" s="792">
        <v>0</v>
      </c>
      <c r="E2296" s="792">
        <v>0</v>
      </c>
      <c r="F2296" s="912"/>
      <c r="G2296" s="792">
        <v>343.51</v>
      </c>
      <c r="H2296" s="792">
        <v>0</v>
      </c>
      <c r="I2296" s="793">
        <v>0</v>
      </c>
    </row>
    <row r="2297" spans="1:9" ht="26.4">
      <c r="A2297" s="793" t="s">
        <v>2597</v>
      </c>
      <c r="B2297" s="914" t="s">
        <v>4407</v>
      </c>
      <c r="C2297" s="792">
        <v>0</v>
      </c>
      <c r="D2297" s="792">
        <v>0</v>
      </c>
      <c r="E2297" s="792">
        <v>0</v>
      </c>
      <c r="F2297" s="912"/>
      <c r="G2297" s="792">
        <v>1322.65</v>
      </c>
      <c r="H2297" s="792">
        <v>0</v>
      </c>
      <c r="I2297" s="793">
        <v>0</v>
      </c>
    </row>
    <row r="2298" spans="1:9" ht="17.25" customHeight="1">
      <c r="A2298" s="793" t="s">
        <v>2601</v>
      </c>
      <c r="B2298" s="914" t="s">
        <v>4408</v>
      </c>
      <c r="C2298" s="792">
        <v>458.55</v>
      </c>
      <c r="D2298" s="792">
        <v>0</v>
      </c>
      <c r="E2298" s="792">
        <v>458.55</v>
      </c>
      <c r="F2298" s="912"/>
      <c r="G2298" s="792">
        <v>2946.37</v>
      </c>
      <c r="H2298" s="792">
        <v>474.99</v>
      </c>
      <c r="I2298" s="793">
        <v>-3.46</v>
      </c>
    </row>
    <row r="2299" spans="1:9" ht="17.25" customHeight="1">
      <c r="A2299" s="793" t="s">
        <v>2606</v>
      </c>
      <c r="B2299" s="914" t="s">
        <v>4409</v>
      </c>
      <c r="C2299" s="792">
        <v>0</v>
      </c>
      <c r="D2299" s="792">
        <v>0</v>
      </c>
      <c r="E2299" s="792">
        <v>0</v>
      </c>
      <c r="F2299" s="912"/>
      <c r="G2299" s="792">
        <v>22.35</v>
      </c>
      <c r="H2299" s="792">
        <v>0</v>
      </c>
      <c r="I2299" s="793">
        <v>0</v>
      </c>
    </row>
    <row r="2300" spans="1:9" ht="17.25" customHeight="1">
      <c r="A2300" s="793" t="s">
        <v>2606</v>
      </c>
      <c r="B2300" s="914" t="s">
        <v>4410</v>
      </c>
      <c r="C2300" s="792">
        <v>0</v>
      </c>
      <c r="D2300" s="792">
        <v>0</v>
      </c>
      <c r="E2300" s="792">
        <v>0</v>
      </c>
      <c r="F2300" s="912"/>
      <c r="G2300" s="792">
        <v>160</v>
      </c>
      <c r="H2300" s="792">
        <v>0</v>
      </c>
      <c r="I2300" s="793">
        <v>0</v>
      </c>
    </row>
    <row r="2301" spans="1:9" ht="17.25" customHeight="1">
      <c r="A2301" s="793" t="s">
        <v>2768</v>
      </c>
      <c r="B2301" s="914" t="s">
        <v>4411</v>
      </c>
      <c r="C2301" s="792">
        <v>0</v>
      </c>
      <c r="D2301" s="792">
        <v>0</v>
      </c>
      <c r="E2301" s="792">
        <v>0</v>
      </c>
      <c r="F2301" s="912"/>
      <c r="G2301" s="792">
        <v>9.2100000000000009</v>
      </c>
      <c r="H2301" s="792">
        <v>0</v>
      </c>
      <c r="I2301" s="793">
        <v>0</v>
      </c>
    </row>
    <row r="2302" spans="1:9" ht="17.25" customHeight="1">
      <c r="A2302" s="793" t="s">
        <v>2772</v>
      </c>
      <c r="B2302" s="914" t="s">
        <v>4412</v>
      </c>
      <c r="C2302" s="792">
        <v>0</v>
      </c>
      <c r="D2302" s="792">
        <v>0</v>
      </c>
      <c r="E2302" s="792">
        <v>0</v>
      </c>
      <c r="F2302" s="912"/>
      <c r="G2302" s="792">
        <v>458.35</v>
      </c>
      <c r="H2302" s="792">
        <v>0</v>
      </c>
      <c r="I2302" s="793">
        <v>0</v>
      </c>
    </row>
    <row r="2303" spans="1:9" ht="39.6">
      <c r="A2303" s="793" t="s">
        <v>2610</v>
      </c>
      <c r="B2303" s="914" t="s">
        <v>4413</v>
      </c>
      <c r="C2303" s="792">
        <v>0</v>
      </c>
      <c r="D2303" s="792">
        <v>0</v>
      </c>
      <c r="E2303" s="792">
        <v>0</v>
      </c>
      <c r="F2303" s="912"/>
      <c r="G2303" s="792">
        <v>300</v>
      </c>
      <c r="H2303" s="792">
        <v>100</v>
      </c>
      <c r="I2303" s="793">
        <v>-100</v>
      </c>
    </row>
    <row r="2304" spans="1:9">
      <c r="A2304" s="793" t="s">
        <v>2576</v>
      </c>
      <c r="B2304" s="914" t="s">
        <v>2577</v>
      </c>
      <c r="C2304" s="792">
        <v>0.83</v>
      </c>
      <c r="D2304" s="792">
        <v>0</v>
      </c>
      <c r="E2304" s="792">
        <v>0.83</v>
      </c>
      <c r="F2304" s="912"/>
      <c r="G2304" s="792">
        <v>0.83</v>
      </c>
      <c r="H2304" s="792">
        <v>0</v>
      </c>
      <c r="I2304" s="793">
        <v>0</v>
      </c>
    </row>
    <row r="2305" spans="1:9">
      <c r="A2305" s="793" t="s">
        <v>3474</v>
      </c>
      <c r="B2305" s="914" t="s">
        <v>3733</v>
      </c>
      <c r="C2305" s="792">
        <v>0</v>
      </c>
      <c r="D2305" s="792">
        <v>0</v>
      </c>
      <c r="E2305" s="792">
        <v>0</v>
      </c>
      <c r="F2305" s="912"/>
      <c r="G2305" s="792">
        <v>46350.93</v>
      </c>
      <c r="H2305" s="792">
        <v>0</v>
      </c>
      <c r="I2305" s="793">
        <v>0</v>
      </c>
    </row>
    <row r="2306" spans="1:9" ht="15" thickBot="1">
      <c r="A2306" s="793" t="s">
        <v>2626</v>
      </c>
      <c r="B2306" s="914" t="s">
        <v>2627</v>
      </c>
      <c r="C2306" s="792">
        <v>0</v>
      </c>
      <c r="D2306" s="792">
        <v>0</v>
      </c>
      <c r="E2306" s="792">
        <v>0</v>
      </c>
      <c r="F2306" s="912"/>
      <c r="G2306" s="792">
        <v>-848.22</v>
      </c>
      <c r="H2306" s="792">
        <v>0</v>
      </c>
      <c r="I2306" s="793">
        <v>0</v>
      </c>
    </row>
    <row r="2307" spans="1:9" ht="15" thickBot="1">
      <c r="A2307" s="773"/>
      <c r="B2307" s="804" t="s">
        <v>2579</v>
      </c>
      <c r="C2307" s="915">
        <v>511.84</v>
      </c>
      <c r="D2307" s="915">
        <v>1.25</v>
      </c>
      <c r="E2307" s="915">
        <v>513.09</v>
      </c>
      <c r="F2307" s="916"/>
      <c r="G2307" s="915">
        <v>56341.02</v>
      </c>
      <c r="H2307" s="915">
        <v>624.99</v>
      </c>
      <c r="I2307" s="917">
        <v>-17.899999999999999</v>
      </c>
    </row>
    <row r="2308" spans="1:9" ht="15" thickBot="1">
      <c r="A2308" s="773"/>
      <c r="B2308" s="804" t="s">
        <v>2880</v>
      </c>
      <c r="C2308" s="915">
        <v>88898.13</v>
      </c>
      <c r="D2308" s="915">
        <v>612.22</v>
      </c>
      <c r="E2308" s="915">
        <v>89510.35</v>
      </c>
      <c r="F2308" s="916"/>
      <c r="G2308" s="915">
        <v>603461.85</v>
      </c>
      <c r="H2308" s="915">
        <v>89726.29</v>
      </c>
      <c r="I2308" s="919">
        <v>-0.24</v>
      </c>
    </row>
    <row r="2309" spans="1:9">
      <c r="A2309" s="922" t="s">
        <v>2672</v>
      </c>
      <c r="B2309" s="923" t="s">
        <v>4414</v>
      </c>
      <c r="C2309" s="792"/>
      <c r="D2309" s="792"/>
      <c r="E2309" s="792"/>
      <c r="F2309" s="912"/>
      <c r="G2309" s="792"/>
      <c r="H2309" s="792"/>
      <c r="I2309" s="913"/>
    </row>
    <row r="2310" spans="1:9">
      <c r="A2310" s="793" t="s">
        <v>3584</v>
      </c>
      <c r="B2310" s="914" t="s">
        <v>4415</v>
      </c>
      <c r="C2310" s="792"/>
      <c r="D2310" s="792"/>
      <c r="E2310" s="792"/>
      <c r="F2310" s="912"/>
      <c r="G2310" s="792"/>
      <c r="H2310" s="792"/>
      <c r="I2310" s="913"/>
    </row>
    <row r="2311" spans="1:9" ht="26.4">
      <c r="A2311" s="918"/>
      <c r="B2311" s="914" t="s">
        <v>2578</v>
      </c>
      <c r="C2311" s="792">
        <v>0</v>
      </c>
      <c r="D2311" s="792">
        <v>0</v>
      </c>
      <c r="E2311" s="792">
        <v>0</v>
      </c>
      <c r="F2311" s="912"/>
      <c r="G2311" s="792">
        <v>113.21</v>
      </c>
      <c r="H2311" s="792">
        <v>0</v>
      </c>
      <c r="I2311" s="793">
        <v>0</v>
      </c>
    </row>
    <row r="2312" spans="1:9">
      <c r="A2312" s="793" t="s">
        <v>2566</v>
      </c>
      <c r="B2312" s="914" t="s">
        <v>277</v>
      </c>
      <c r="C2312" s="792">
        <v>0</v>
      </c>
      <c r="D2312" s="792">
        <v>223.88</v>
      </c>
      <c r="E2312" s="792">
        <v>223.88</v>
      </c>
      <c r="F2312" s="912"/>
      <c r="G2312" s="792">
        <v>10243.11</v>
      </c>
      <c r="H2312" s="792">
        <v>189.13</v>
      </c>
      <c r="I2312" s="793">
        <v>18.37</v>
      </c>
    </row>
    <row r="2313" spans="1:9">
      <c r="A2313" s="793" t="s">
        <v>2557</v>
      </c>
      <c r="B2313" s="914" t="s">
        <v>4416</v>
      </c>
      <c r="C2313" s="792">
        <v>0</v>
      </c>
      <c r="D2313" s="792">
        <v>0</v>
      </c>
      <c r="E2313" s="792">
        <v>0</v>
      </c>
      <c r="F2313" s="912"/>
      <c r="G2313" s="792">
        <v>21800.14</v>
      </c>
      <c r="H2313" s="792">
        <v>0</v>
      </c>
      <c r="I2313" s="793">
        <v>0</v>
      </c>
    </row>
    <row r="2314" spans="1:9" ht="26.4">
      <c r="A2314" s="793" t="s">
        <v>2557</v>
      </c>
      <c r="B2314" s="914" t="s">
        <v>4417</v>
      </c>
      <c r="C2314" s="792">
        <v>0</v>
      </c>
      <c r="D2314" s="792">
        <v>0</v>
      </c>
      <c r="E2314" s="792">
        <v>0</v>
      </c>
      <c r="F2314" s="912"/>
      <c r="G2314" s="792">
        <v>260.63</v>
      </c>
      <c r="H2314" s="792">
        <v>260.63</v>
      </c>
      <c r="I2314" s="793">
        <v>-100</v>
      </c>
    </row>
    <row r="2315" spans="1:9">
      <c r="A2315" s="793" t="s">
        <v>2570</v>
      </c>
      <c r="B2315" s="914" t="s">
        <v>4418</v>
      </c>
      <c r="C2315" s="792">
        <v>0</v>
      </c>
      <c r="D2315" s="792">
        <v>0</v>
      </c>
      <c r="E2315" s="792">
        <v>0</v>
      </c>
      <c r="F2315" s="912"/>
      <c r="G2315" s="792">
        <v>10.130000000000001</v>
      </c>
      <c r="H2315" s="792">
        <v>0</v>
      </c>
      <c r="I2315" s="793">
        <v>0</v>
      </c>
    </row>
    <row r="2316" spans="1:9" ht="26.4">
      <c r="A2316" s="793" t="s">
        <v>2570</v>
      </c>
      <c r="B2316" s="914" t="s">
        <v>4419</v>
      </c>
      <c r="C2316" s="792">
        <v>17</v>
      </c>
      <c r="D2316" s="792">
        <v>0</v>
      </c>
      <c r="E2316" s="792">
        <v>17</v>
      </c>
      <c r="F2316" s="912"/>
      <c r="G2316" s="792">
        <v>35</v>
      </c>
      <c r="H2316" s="792">
        <v>18</v>
      </c>
      <c r="I2316" s="793">
        <v>-5.56</v>
      </c>
    </row>
    <row r="2317" spans="1:9">
      <c r="A2317" s="793" t="s">
        <v>2572</v>
      </c>
      <c r="B2317" s="914" t="s">
        <v>4420</v>
      </c>
      <c r="C2317" s="792">
        <v>0</v>
      </c>
      <c r="D2317" s="792">
        <v>0</v>
      </c>
      <c r="E2317" s="792">
        <v>0</v>
      </c>
      <c r="F2317" s="912"/>
      <c r="G2317" s="792">
        <v>100.01</v>
      </c>
      <c r="H2317" s="792">
        <v>0</v>
      </c>
      <c r="I2317" s="793">
        <v>0</v>
      </c>
    </row>
    <row r="2318" spans="1:9" ht="15" customHeight="1">
      <c r="A2318" s="793" t="s">
        <v>2572</v>
      </c>
      <c r="B2318" s="914" t="s">
        <v>4421</v>
      </c>
      <c r="C2318" s="792">
        <v>0</v>
      </c>
      <c r="D2318" s="792">
        <v>0</v>
      </c>
      <c r="E2318" s="792">
        <v>0</v>
      </c>
      <c r="F2318" s="912"/>
      <c r="G2318" s="792">
        <v>722.22</v>
      </c>
      <c r="H2318" s="792">
        <v>0</v>
      </c>
      <c r="I2318" s="793">
        <v>0</v>
      </c>
    </row>
    <row r="2319" spans="1:9" ht="26.4">
      <c r="A2319" s="793" t="s">
        <v>2572</v>
      </c>
      <c r="B2319" s="914" t="s">
        <v>4422</v>
      </c>
      <c r="C2319" s="792">
        <v>0</v>
      </c>
      <c r="D2319" s="792">
        <v>0</v>
      </c>
      <c r="E2319" s="792">
        <v>0</v>
      </c>
      <c r="F2319" s="912"/>
      <c r="G2319" s="792">
        <v>99.48</v>
      </c>
      <c r="H2319" s="792">
        <v>99.48</v>
      </c>
      <c r="I2319" s="793">
        <v>-100</v>
      </c>
    </row>
    <row r="2320" spans="1:9">
      <c r="A2320" s="793" t="s">
        <v>2574</v>
      </c>
      <c r="B2320" s="914" t="s">
        <v>4423</v>
      </c>
      <c r="C2320" s="792">
        <v>0</v>
      </c>
      <c r="D2320" s="792">
        <v>0</v>
      </c>
      <c r="E2320" s="792">
        <v>0</v>
      </c>
      <c r="F2320" s="912"/>
      <c r="G2320" s="792">
        <v>19469.59</v>
      </c>
      <c r="H2320" s="792">
        <v>0</v>
      </c>
      <c r="I2320" s="793">
        <v>0</v>
      </c>
    </row>
    <row r="2321" spans="1:9" ht="26.4">
      <c r="A2321" s="793" t="s">
        <v>2590</v>
      </c>
      <c r="B2321" s="914" t="s">
        <v>4424</v>
      </c>
      <c r="C2321" s="792">
        <v>0</v>
      </c>
      <c r="D2321" s="792">
        <v>0</v>
      </c>
      <c r="E2321" s="792">
        <v>0</v>
      </c>
      <c r="F2321" s="912"/>
      <c r="G2321" s="792">
        <v>1264.8800000000001</v>
      </c>
      <c r="H2321" s="792">
        <v>0</v>
      </c>
      <c r="I2321" s="793">
        <v>0</v>
      </c>
    </row>
    <row r="2322" spans="1:9">
      <c r="A2322" s="793" t="s">
        <v>2592</v>
      </c>
      <c r="B2322" s="914" t="s">
        <v>4425</v>
      </c>
      <c r="C2322" s="792">
        <v>0</v>
      </c>
      <c r="D2322" s="792">
        <v>0</v>
      </c>
      <c r="E2322" s="792">
        <v>0</v>
      </c>
      <c r="F2322" s="912"/>
      <c r="G2322" s="792">
        <v>56.93</v>
      </c>
      <c r="H2322" s="792">
        <v>0</v>
      </c>
      <c r="I2322" s="793">
        <v>0</v>
      </c>
    </row>
    <row r="2323" spans="1:9">
      <c r="A2323" s="793" t="s">
        <v>2595</v>
      </c>
      <c r="B2323" s="914" t="s">
        <v>4426</v>
      </c>
      <c r="C2323" s="792">
        <v>42</v>
      </c>
      <c r="D2323" s="792">
        <v>0</v>
      </c>
      <c r="E2323" s="792">
        <v>42</v>
      </c>
      <c r="F2323" s="912"/>
      <c r="G2323" s="792">
        <v>450.71</v>
      </c>
      <c r="H2323" s="792">
        <v>29.55</v>
      </c>
      <c r="I2323" s="793">
        <v>42.13</v>
      </c>
    </row>
    <row r="2324" spans="1:9" ht="39.6">
      <c r="A2324" s="793" t="s">
        <v>2597</v>
      </c>
      <c r="B2324" s="914" t="s">
        <v>4427</v>
      </c>
      <c r="C2324" s="792">
        <v>41</v>
      </c>
      <c r="D2324" s="792">
        <v>0</v>
      </c>
      <c r="E2324" s="792">
        <v>41</v>
      </c>
      <c r="F2324" s="912"/>
      <c r="G2324" s="792">
        <v>76</v>
      </c>
      <c r="H2324" s="792">
        <v>35</v>
      </c>
      <c r="I2324" s="793">
        <v>17.14</v>
      </c>
    </row>
    <row r="2325" spans="1:9" ht="26.4">
      <c r="A2325" s="793" t="s">
        <v>2597</v>
      </c>
      <c r="B2325" s="914" t="s">
        <v>4428</v>
      </c>
      <c r="C2325" s="792">
        <v>0</v>
      </c>
      <c r="D2325" s="792">
        <v>0</v>
      </c>
      <c r="E2325" s="792">
        <v>0</v>
      </c>
      <c r="F2325" s="912"/>
      <c r="G2325" s="792">
        <v>29.55</v>
      </c>
      <c r="H2325" s="792">
        <v>0</v>
      </c>
      <c r="I2325" s="793">
        <v>0</v>
      </c>
    </row>
    <row r="2326" spans="1:9">
      <c r="A2326" s="793" t="s">
        <v>2599</v>
      </c>
      <c r="B2326" s="914" t="s">
        <v>4429</v>
      </c>
      <c r="C2326" s="792">
        <v>0</v>
      </c>
      <c r="D2326" s="792">
        <v>0</v>
      </c>
      <c r="E2326" s="792">
        <v>0</v>
      </c>
      <c r="F2326" s="912"/>
      <c r="G2326" s="792">
        <v>5473.92</v>
      </c>
      <c r="H2326" s="792">
        <v>0</v>
      </c>
      <c r="I2326" s="793">
        <v>0</v>
      </c>
    </row>
    <row r="2327" spans="1:9" ht="26.4">
      <c r="A2327" s="793" t="s">
        <v>2599</v>
      </c>
      <c r="B2327" s="914" t="s">
        <v>4430</v>
      </c>
      <c r="C2327" s="792">
        <v>1.78</v>
      </c>
      <c r="D2327" s="792">
        <v>0</v>
      </c>
      <c r="E2327" s="792">
        <v>1.78</v>
      </c>
      <c r="F2327" s="912"/>
      <c r="G2327" s="792">
        <v>8.7799999999999994</v>
      </c>
      <c r="H2327" s="792">
        <v>7</v>
      </c>
      <c r="I2327" s="793">
        <v>-74.569999999999993</v>
      </c>
    </row>
    <row r="2328" spans="1:9">
      <c r="A2328" s="793" t="s">
        <v>2601</v>
      </c>
      <c r="B2328" s="914" t="s">
        <v>4431</v>
      </c>
      <c r="C2328" s="792">
        <v>0</v>
      </c>
      <c r="D2328" s="792">
        <v>0</v>
      </c>
      <c r="E2328" s="792">
        <v>0</v>
      </c>
      <c r="F2328" s="912"/>
      <c r="G2328" s="792">
        <v>1175.3800000000001</v>
      </c>
      <c r="H2328" s="792">
        <v>0</v>
      </c>
      <c r="I2328" s="793">
        <v>0</v>
      </c>
    </row>
    <row r="2329" spans="1:9">
      <c r="A2329" s="793" t="s">
        <v>2604</v>
      </c>
      <c r="B2329" s="914" t="s">
        <v>4432</v>
      </c>
      <c r="C2329" s="792">
        <v>0</v>
      </c>
      <c r="D2329" s="792">
        <v>0</v>
      </c>
      <c r="E2329" s="792">
        <v>0</v>
      </c>
      <c r="F2329" s="912"/>
      <c r="G2329" s="792">
        <v>119.07</v>
      </c>
      <c r="H2329" s="792">
        <v>0</v>
      </c>
      <c r="I2329" s="793">
        <v>0</v>
      </c>
    </row>
    <row r="2330" spans="1:9" ht="26.4">
      <c r="A2330" s="793" t="s">
        <v>2768</v>
      </c>
      <c r="B2330" s="914" t="s">
        <v>4433</v>
      </c>
      <c r="C2330" s="792">
        <v>0</v>
      </c>
      <c r="D2330" s="792">
        <v>0</v>
      </c>
      <c r="E2330" s="792">
        <v>0</v>
      </c>
      <c r="F2330" s="912"/>
      <c r="G2330" s="792">
        <v>270.7</v>
      </c>
      <c r="H2330" s="792">
        <v>0</v>
      </c>
      <c r="I2330" s="793">
        <v>0</v>
      </c>
    </row>
    <row r="2331" spans="1:9">
      <c r="A2331" s="793" t="s">
        <v>2772</v>
      </c>
      <c r="B2331" s="914" t="s">
        <v>4434</v>
      </c>
      <c r="C2331" s="792">
        <v>0</v>
      </c>
      <c r="D2331" s="792">
        <v>0</v>
      </c>
      <c r="E2331" s="792">
        <v>0</v>
      </c>
      <c r="F2331" s="912"/>
      <c r="G2331" s="792">
        <v>275.08</v>
      </c>
      <c r="H2331" s="792">
        <v>41.08</v>
      </c>
      <c r="I2331" s="793">
        <v>-100</v>
      </c>
    </row>
    <row r="2332" spans="1:9">
      <c r="A2332" s="793" t="s">
        <v>2608</v>
      </c>
      <c r="B2332" s="914" t="s">
        <v>4435</v>
      </c>
      <c r="C2332" s="792">
        <v>0</v>
      </c>
      <c r="D2332" s="792">
        <v>0</v>
      </c>
      <c r="E2332" s="792">
        <v>0</v>
      </c>
      <c r="F2332" s="912"/>
      <c r="G2332" s="792">
        <v>463.39</v>
      </c>
      <c r="H2332" s="792">
        <v>0</v>
      </c>
      <c r="I2332" s="793">
        <v>0</v>
      </c>
    </row>
    <row r="2333" spans="1:9">
      <c r="A2333" s="793" t="s">
        <v>2612</v>
      </c>
      <c r="B2333" s="914" t="s">
        <v>4436</v>
      </c>
      <c r="C2333" s="792">
        <v>50</v>
      </c>
      <c r="D2333" s="792">
        <v>0</v>
      </c>
      <c r="E2333" s="792">
        <v>50</v>
      </c>
      <c r="F2333" s="912"/>
      <c r="G2333" s="792">
        <v>324.67</v>
      </c>
      <c r="H2333" s="792">
        <v>50</v>
      </c>
      <c r="I2333" s="793">
        <v>0</v>
      </c>
    </row>
    <row r="2334" spans="1:9" ht="26.4">
      <c r="A2334" s="793" t="s">
        <v>2615</v>
      </c>
      <c r="B2334" s="914" t="s">
        <v>4437</v>
      </c>
      <c r="C2334" s="792">
        <v>0</v>
      </c>
      <c r="D2334" s="792">
        <v>0</v>
      </c>
      <c r="E2334" s="792">
        <v>0</v>
      </c>
      <c r="F2334" s="912"/>
      <c r="G2334" s="792">
        <v>283</v>
      </c>
      <c r="H2334" s="792">
        <v>0</v>
      </c>
      <c r="I2334" s="793">
        <v>0</v>
      </c>
    </row>
    <row r="2335" spans="1:9" ht="15" thickBot="1">
      <c r="A2335" s="793" t="s">
        <v>2576</v>
      </c>
      <c r="B2335" s="914" t="s">
        <v>2577</v>
      </c>
      <c r="C2335" s="792">
        <v>339.61</v>
      </c>
      <c r="D2335" s="792">
        <v>0</v>
      </c>
      <c r="E2335" s="792">
        <v>339.61</v>
      </c>
      <c r="F2335" s="912"/>
      <c r="G2335" s="792">
        <v>433.33</v>
      </c>
      <c r="H2335" s="792">
        <v>93.72</v>
      </c>
      <c r="I2335" s="793">
        <v>262.37</v>
      </c>
    </row>
    <row r="2336" spans="1:9" ht="15" thickBot="1">
      <c r="A2336" s="773"/>
      <c r="B2336" s="804" t="s">
        <v>3654</v>
      </c>
      <c r="C2336" s="915">
        <v>491.39</v>
      </c>
      <c r="D2336" s="915">
        <v>223.88</v>
      </c>
      <c r="E2336" s="915">
        <v>715.27</v>
      </c>
      <c r="F2336" s="916"/>
      <c r="G2336" s="915">
        <v>63558.91</v>
      </c>
      <c r="H2336" s="915">
        <v>823.59</v>
      </c>
      <c r="I2336" s="917">
        <v>-13.15</v>
      </c>
    </row>
    <row r="2337" spans="1:9">
      <c r="A2337" s="793" t="s">
        <v>4345</v>
      </c>
      <c r="B2337" s="914" t="s">
        <v>4438</v>
      </c>
      <c r="C2337" s="792"/>
      <c r="D2337" s="792"/>
      <c r="E2337" s="792"/>
      <c r="F2337" s="912"/>
      <c r="G2337" s="792"/>
      <c r="H2337" s="792"/>
      <c r="I2337" s="913"/>
    </row>
    <row r="2338" spans="1:9" ht="26.4">
      <c r="A2338" s="918"/>
      <c r="B2338" s="914" t="s">
        <v>2578</v>
      </c>
      <c r="C2338" s="792">
        <v>0</v>
      </c>
      <c r="D2338" s="792">
        <v>0</v>
      </c>
      <c r="E2338" s="792">
        <v>0</v>
      </c>
      <c r="F2338" s="912"/>
      <c r="G2338" s="792">
        <v>141.30000000000001</v>
      </c>
      <c r="H2338" s="792">
        <v>0</v>
      </c>
      <c r="I2338" s="793">
        <v>0</v>
      </c>
    </row>
    <row r="2339" spans="1:9" ht="26.4">
      <c r="A2339" s="793" t="s">
        <v>2557</v>
      </c>
      <c r="B2339" s="914" t="s">
        <v>4439</v>
      </c>
      <c r="C2339" s="792">
        <v>0</v>
      </c>
      <c r="D2339" s="792">
        <v>0</v>
      </c>
      <c r="E2339" s="792">
        <v>0</v>
      </c>
      <c r="F2339" s="912"/>
      <c r="G2339" s="792">
        <v>292.20999999999998</v>
      </c>
      <c r="H2339" s="792">
        <v>0</v>
      </c>
      <c r="I2339" s="793">
        <v>0</v>
      </c>
    </row>
    <row r="2340" spans="1:9">
      <c r="A2340" s="793" t="s">
        <v>2570</v>
      </c>
      <c r="B2340" s="914" t="s">
        <v>4440</v>
      </c>
      <c r="C2340" s="792">
        <v>0</v>
      </c>
      <c r="D2340" s="792">
        <v>0</v>
      </c>
      <c r="E2340" s="792">
        <v>0</v>
      </c>
      <c r="F2340" s="912"/>
      <c r="G2340" s="792">
        <v>2506.6</v>
      </c>
      <c r="H2340" s="792">
        <v>0</v>
      </c>
      <c r="I2340" s="793">
        <v>0</v>
      </c>
    </row>
    <row r="2341" spans="1:9" ht="26.4">
      <c r="A2341" s="793" t="s">
        <v>2572</v>
      </c>
      <c r="B2341" s="914" t="s">
        <v>4441</v>
      </c>
      <c r="C2341" s="792">
        <v>0</v>
      </c>
      <c r="D2341" s="792">
        <v>0</v>
      </c>
      <c r="E2341" s="792">
        <v>0</v>
      </c>
      <c r="F2341" s="912"/>
      <c r="G2341" s="792">
        <v>13.42</v>
      </c>
      <c r="H2341" s="792">
        <v>0</v>
      </c>
      <c r="I2341" s="793">
        <v>0</v>
      </c>
    </row>
    <row r="2342" spans="1:9" ht="26.4">
      <c r="A2342" s="793" t="s">
        <v>2574</v>
      </c>
      <c r="B2342" s="914" t="s">
        <v>4442</v>
      </c>
      <c r="C2342" s="792">
        <v>0</v>
      </c>
      <c r="D2342" s="792">
        <v>0</v>
      </c>
      <c r="E2342" s="792">
        <v>0</v>
      </c>
      <c r="F2342" s="912"/>
      <c r="G2342" s="792">
        <v>1933.83</v>
      </c>
      <c r="H2342" s="792">
        <v>0</v>
      </c>
      <c r="I2342" s="793">
        <v>0</v>
      </c>
    </row>
    <row r="2343" spans="1:9" ht="26.4">
      <c r="A2343" s="793" t="s">
        <v>2590</v>
      </c>
      <c r="B2343" s="914" t="s">
        <v>4443</v>
      </c>
      <c r="C2343" s="792">
        <v>0</v>
      </c>
      <c r="D2343" s="792">
        <v>0</v>
      </c>
      <c r="E2343" s="792">
        <v>0</v>
      </c>
      <c r="F2343" s="912"/>
      <c r="G2343" s="792">
        <v>3168.13</v>
      </c>
      <c r="H2343" s="792">
        <v>0</v>
      </c>
      <c r="I2343" s="793">
        <v>0</v>
      </c>
    </row>
    <row r="2344" spans="1:9">
      <c r="A2344" s="793" t="s">
        <v>2592</v>
      </c>
      <c r="B2344" s="914" t="s">
        <v>4444</v>
      </c>
      <c r="C2344" s="792">
        <v>0</v>
      </c>
      <c r="D2344" s="792">
        <v>0</v>
      </c>
      <c r="E2344" s="792">
        <v>0</v>
      </c>
      <c r="F2344" s="912"/>
      <c r="G2344" s="792">
        <v>4204.71</v>
      </c>
      <c r="H2344" s="792">
        <v>0</v>
      </c>
      <c r="I2344" s="793">
        <v>0</v>
      </c>
    </row>
    <row r="2345" spans="1:9">
      <c r="A2345" s="793" t="s">
        <v>2595</v>
      </c>
      <c r="B2345" s="914" t="s">
        <v>4445</v>
      </c>
      <c r="C2345" s="792">
        <v>210</v>
      </c>
      <c r="D2345" s="792">
        <v>0</v>
      </c>
      <c r="E2345" s="792">
        <v>210</v>
      </c>
      <c r="F2345" s="912"/>
      <c r="G2345" s="792">
        <v>23618.82</v>
      </c>
      <c r="H2345" s="792">
        <v>1208.8800000000001</v>
      </c>
      <c r="I2345" s="793">
        <v>-82.63</v>
      </c>
    </row>
    <row r="2346" spans="1:9">
      <c r="A2346" s="793" t="s">
        <v>2597</v>
      </c>
      <c r="B2346" s="914" t="s">
        <v>4446</v>
      </c>
      <c r="C2346" s="792">
        <v>0</v>
      </c>
      <c r="D2346" s="792">
        <v>0</v>
      </c>
      <c r="E2346" s="792">
        <v>0</v>
      </c>
      <c r="F2346" s="912"/>
      <c r="G2346" s="792">
        <v>131.38999999999999</v>
      </c>
      <c r="H2346" s="792">
        <v>0</v>
      </c>
      <c r="I2346" s="793">
        <v>0</v>
      </c>
    </row>
    <row r="2347" spans="1:9" ht="15" thickBot="1">
      <c r="A2347" s="793" t="s">
        <v>2599</v>
      </c>
      <c r="B2347" s="914" t="s">
        <v>4447</v>
      </c>
      <c r="C2347" s="792">
        <v>0</v>
      </c>
      <c r="D2347" s="792">
        <v>0</v>
      </c>
      <c r="E2347" s="792">
        <v>0</v>
      </c>
      <c r="F2347" s="912"/>
      <c r="G2347" s="792">
        <v>248.42</v>
      </c>
      <c r="H2347" s="792">
        <v>22.4</v>
      </c>
      <c r="I2347" s="793">
        <v>-100</v>
      </c>
    </row>
    <row r="2348" spans="1:9" ht="15" thickBot="1">
      <c r="A2348" s="773"/>
      <c r="B2348" s="804" t="s">
        <v>4348</v>
      </c>
      <c r="C2348" s="915">
        <v>210</v>
      </c>
      <c r="D2348" s="915">
        <v>0</v>
      </c>
      <c r="E2348" s="915">
        <v>210</v>
      </c>
      <c r="F2348" s="916"/>
      <c r="G2348" s="915">
        <v>36258.83</v>
      </c>
      <c r="H2348" s="915">
        <v>1231.28</v>
      </c>
      <c r="I2348" s="917">
        <v>-82.94</v>
      </c>
    </row>
    <row r="2349" spans="1:9">
      <c r="A2349" s="793" t="s">
        <v>4395</v>
      </c>
      <c r="B2349" s="914" t="s">
        <v>4448</v>
      </c>
      <c r="C2349" s="792"/>
      <c r="D2349" s="792"/>
      <c r="E2349" s="792"/>
      <c r="F2349" s="912"/>
      <c r="G2349" s="792"/>
      <c r="H2349" s="792"/>
      <c r="I2349" s="913"/>
    </row>
    <row r="2350" spans="1:9" ht="26.4">
      <c r="A2350" s="918"/>
      <c r="B2350" s="914" t="s">
        <v>2578</v>
      </c>
      <c r="C2350" s="792">
        <v>0</v>
      </c>
      <c r="D2350" s="792">
        <v>0</v>
      </c>
      <c r="E2350" s="792">
        <v>0</v>
      </c>
      <c r="F2350" s="912"/>
      <c r="G2350" s="792">
        <v>100</v>
      </c>
      <c r="H2350" s="792">
        <v>0</v>
      </c>
      <c r="I2350" s="793">
        <v>0</v>
      </c>
    </row>
    <row r="2351" spans="1:9">
      <c r="A2351" s="793" t="s">
        <v>2557</v>
      </c>
      <c r="B2351" s="914" t="s">
        <v>4449</v>
      </c>
      <c r="C2351" s="792">
        <v>90.2</v>
      </c>
      <c r="D2351" s="792">
        <v>0</v>
      </c>
      <c r="E2351" s="792">
        <v>90.2</v>
      </c>
      <c r="F2351" s="912"/>
      <c r="G2351" s="792">
        <v>756.28</v>
      </c>
      <c r="H2351" s="792">
        <v>90.2</v>
      </c>
      <c r="I2351" s="793">
        <v>0</v>
      </c>
    </row>
    <row r="2352" spans="1:9">
      <c r="A2352" s="793" t="s">
        <v>2570</v>
      </c>
      <c r="B2352" s="914" t="s">
        <v>4450</v>
      </c>
      <c r="C2352" s="792">
        <v>0</v>
      </c>
      <c r="D2352" s="792">
        <v>0</v>
      </c>
      <c r="E2352" s="792">
        <v>0</v>
      </c>
      <c r="F2352" s="912"/>
      <c r="G2352" s="792">
        <v>96.47</v>
      </c>
      <c r="H2352" s="792">
        <v>0</v>
      </c>
      <c r="I2352" s="793">
        <v>0</v>
      </c>
    </row>
    <row r="2353" spans="1:9" ht="15.75" customHeight="1">
      <c r="A2353" s="793" t="s">
        <v>2572</v>
      </c>
      <c r="B2353" s="914" t="s">
        <v>4451</v>
      </c>
      <c r="C2353" s="792">
        <v>0</v>
      </c>
      <c r="D2353" s="792">
        <v>0</v>
      </c>
      <c r="E2353" s="792">
        <v>0</v>
      </c>
      <c r="F2353" s="912"/>
      <c r="G2353" s="792">
        <v>36</v>
      </c>
      <c r="H2353" s="792">
        <v>0</v>
      </c>
      <c r="I2353" s="793">
        <v>0</v>
      </c>
    </row>
    <row r="2354" spans="1:9" ht="26.4">
      <c r="A2354" s="793" t="s">
        <v>2574</v>
      </c>
      <c r="B2354" s="914" t="s">
        <v>4452</v>
      </c>
      <c r="C2354" s="792">
        <v>0</v>
      </c>
      <c r="D2354" s="792">
        <v>0</v>
      </c>
      <c r="E2354" s="792">
        <v>0</v>
      </c>
      <c r="F2354" s="912"/>
      <c r="G2354" s="792">
        <v>43.01</v>
      </c>
      <c r="H2354" s="792">
        <v>0</v>
      </c>
      <c r="I2354" s="793">
        <v>0</v>
      </c>
    </row>
    <row r="2355" spans="1:9">
      <c r="A2355" s="793" t="s">
        <v>2574</v>
      </c>
      <c r="B2355" s="914" t="s">
        <v>4453</v>
      </c>
      <c r="C2355" s="792">
        <v>0</v>
      </c>
      <c r="D2355" s="792">
        <v>0</v>
      </c>
      <c r="E2355" s="792">
        <v>0</v>
      </c>
      <c r="F2355" s="912"/>
      <c r="G2355" s="792">
        <v>1867.32</v>
      </c>
      <c r="H2355" s="792">
        <v>0</v>
      </c>
      <c r="I2355" s="793">
        <v>0</v>
      </c>
    </row>
    <row r="2356" spans="1:9" ht="15" thickBot="1">
      <c r="A2356" s="793" t="s">
        <v>2590</v>
      </c>
      <c r="B2356" s="914" t="s">
        <v>4454</v>
      </c>
      <c r="C2356" s="792">
        <v>0</v>
      </c>
      <c r="D2356" s="792">
        <v>0</v>
      </c>
      <c r="E2356" s="792">
        <v>0</v>
      </c>
      <c r="F2356" s="912"/>
      <c r="G2356" s="792">
        <v>147.15</v>
      </c>
      <c r="H2356" s="792">
        <v>0</v>
      </c>
      <c r="I2356" s="793">
        <v>0</v>
      </c>
    </row>
    <row r="2357" spans="1:9" ht="15" thickBot="1">
      <c r="A2357" s="773"/>
      <c r="B2357" s="804" t="s">
        <v>4397</v>
      </c>
      <c r="C2357" s="915">
        <v>90.2</v>
      </c>
      <c r="D2357" s="915">
        <v>0</v>
      </c>
      <c r="E2357" s="915">
        <v>90.2</v>
      </c>
      <c r="F2357" s="916"/>
      <c r="G2357" s="915">
        <v>3046.23</v>
      </c>
      <c r="H2357" s="915">
        <v>90.2</v>
      </c>
      <c r="I2357" s="917">
        <v>0</v>
      </c>
    </row>
    <row r="2358" spans="1:9">
      <c r="A2358" s="793" t="s">
        <v>2564</v>
      </c>
      <c r="B2358" s="914" t="s">
        <v>2565</v>
      </c>
      <c r="C2358" s="792"/>
      <c r="D2358" s="792"/>
      <c r="E2358" s="792"/>
      <c r="F2358" s="912"/>
      <c r="G2358" s="792"/>
      <c r="H2358" s="792"/>
      <c r="I2358" s="913"/>
    </row>
    <row r="2359" spans="1:9" ht="27" thickBot="1">
      <c r="A2359" s="918"/>
      <c r="B2359" s="914" t="s">
        <v>2578</v>
      </c>
      <c r="C2359" s="792">
        <v>0</v>
      </c>
      <c r="D2359" s="792">
        <v>0</v>
      </c>
      <c r="E2359" s="792">
        <v>0</v>
      </c>
      <c r="F2359" s="912"/>
      <c r="G2359" s="792">
        <v>144.09</v>
      </c>
      <c r="H2359" s="792">
        <v>0</v>
      </c>
      <c r="I2359" s="793">
        <v>0</v>
      </c>
    </row>
    <row r="2360" spans="1:9" ht="15" thickBot="1">
      <c r="A2360" s="773"/>
      <c r="B2360" s="804" t="s">
        <v>2579</v>
      </c>
      <c r="C2360" s="915">
        <v>0</v>
      </c>
      <c r="D2360" s="915">
        <v>0</v>
      </c>
      <c r="E2360" s="915">
        <v>0</v>
      </c>
      <c r="F2360" s="916"/>
      <c r="G2360" s="915">
        <v>144.09</v>
      </c>
      <c r="H2360" s="915">
        <v>0</v>
      </c>
      <c r="I2360" s="917">
        <v>0</v>
      </c>
    </row>
    <row r="2361" spans="1:9" ht="15" thickBot="1">
      <c r="A2361" s="773"/>
      <c r="B2361" s="804" t="s">
        <v>3315</v>
      </c>
      <c r="C2361" s="915">
        <v>791.59</v>
      </c>
      <c r="D2361" s="915">
        <v>223.88</v>
      </c>
      <c r="E2361" s="915">
        <v>1015.47</v>
      </c>
      <c r="F2361" s="916"/>
      <c r="G2361" s="915">
        <v>103008.06</v>
      </c>
      <c r="H2361" s="915">
        <v>2145.0700000000002</v>
      </c>
      <c r="I2361" s="919">
        <v>-52.66</v>
      </c>
    </row>
    <row r="2362" spans="1:9" ht="15" thickBot="1">
      <c r="A2362" s="773"/>
      <c r="B2362" s="804" t="s">
        <v>4455</v>
      </c>
      <c r="C2362" s="915">
        <v>89689.72</v>
      </c>
      <c r="D2362" s="915">
        <v>836.1</v>
      </c>
      <c r="E2362" s="915">
        <v>90525.82</v>
      </c>
      <c r="F2362" s="916"/>
      <c r="G2362" s="915">
        <v>706469.91</v>
      </c>
      <c r="H2362" s="915">
        <v>91871.360000000001</v>
      </c>
      <c r="I2362" s="919">
        <v>-1.46</v>
      </c>
    </row>
    <row r="2363" spans="1:9">
      <c r="A2363" s="804" t="s">
        <v>4456</v>
      </c>
      <c r="B2363" s="911" t="s">
        <v>4457</v>
      </c>
      <c r="C2363" s="792"/>
      <c r="D2363" s="792"/>
      <c r="E2363" s="792"/>
      <c r="F2363" s="912"/>
      <c r="G2363" s="792"/>
      <c r="H2363" s="792"/>
      <c r="I2363" s="913"/>
    </row>
    <row r="2364" spans="1:9">
      <c r="A2364" s="922" t="s">
        <v>2881</v>
      </c>
      <c r="B2364" s="923" t="s">
        <v>4051</v>
      </c>
      <c r="C2364" s="792"/>
      <c r="D2364" s="792"/>
      <c r="E2364" s="792"/>
      <c r="F2364" s="912"/>
      <c r="G2364" s="792"/>
      <c r="H2364" s="792"/>
      <c r="I2364" s="913"/>
    </row>
    <row r="2365" spans="1:9">
      <c r="A2365" s="793" t="s">
        <v>3234</v>
      </c>
      <c r="B2365" s="914" t="s">
        <v>3235</v>
      </c>
      <c r="C2365" s="792"/>
      <c r="D2365" s="792"/>
      <c r="E2365" s="792"/>
      <c r="F2365" s="912"/>
      <c r="G2365" s="792"/>
      <c r="H2365" s="792"/>
      <c r="I2365" s="913"/>
    </row>
    <row r="2366" spans="1:9" ht="27" thickBot="1">
      <c r="A2366" s="918"/>
      <c r="B2366" s="914" t="s">
        <v>2578</v>
      </c>
      <c r="C2366" s="792">
        <v>0</v>
      </c>
      <c r="D2366" s="792">
        <v>0</v>
      </c>
      <c r="E2366" s="792">
        <v>0</v>
      </c>
      <c r="F2366" s="912"/>
      <c r="G2366" s="792">
        <v>2.08</v>
      </c>
      <c r="H2366" s="792">
        <v>0</v>
      </c>
      <c r="I2366" s="793">
        <v>0</v>
      </c>
    </row>
    <row r="2367" spans="1:9" ht="15" thickBot="1">
      <c r="A2367" s="773"/>
      <c r="B2367" s="804" t="s">
        <v>3236</v>
      </c>
      <c r="C2367" s="915">
        <v>0</v>
      </c>
      <c r="D2367" s="915">
        <v>0</v>
      </c>
      <c r="E2367" s="915">
        <v>0</v>
      </c>
      <c r="F2367" s="916"/>
      <c r="G2367" s="915">
        <v>2.08</v>
      </c>
      <c r="H2367" s="915">
        <v>0</v>
      </c>
      <c r="I2367" s="917">
        <v>0</v>
      </c>
    </row>
    <row r="2368" spans="1:9">
      <c r="A2368" s="793" t="s">
        <v>2564</v>
      </c>
      <c r="B2368" s="914" t="s">
        <v>2565</v>
      </c>
      <c r="C2368" s="792"/>
      <c r="D2368" s="792"/>
      <c r="E2368" s="792"/>
      <c r="F2368" s="912"/>
      <c r="G2368" s="792"/>
      <c r="H2368" s="792"/>
      <c r="I2368" s="913"/>
    </row>
    <row r="2369" spans="1:9" ht="26.4">
      <c r="A2369" s="918"/>
      <c r="B2369" s="914" t="s">
        <v>2578</v>
      </c>
      <c r="C2369" s="792">
        <v>0</v>
      </c>
      <c r="D2369" s="792">
        <v>0</v>
      </c>
      <c r="E2369" s="792">
        <v>0</v>
      </c>
      <c r="F2369" s="912"/>
      <c r="G2369" s="792">
        <v>58.41</v>
      </c>
      <c r="H2369" s="792">
        <v>0</v>
      </c>
      <c r="I2369" s="793">
        <v>0</v>
      </c>
    </row>
    <row r="2370" spans="1:9" ht="18" customHeight="1">
      <c r="A2370" s="793" t="s">
        <v>2557</v>
      </c>
      <c r="B2370" s="914" t="s">
        <v>4458</v>
      </c>
      <c r="C2370" s="792">
        <v>0</v>
      </c>
      <c r="D2370" s="792">
        <v>0</v>
      </c>
      <c r="E2370" s="792">
        <v>0</v>
      </c>
      <c r="F2370" s="912"/>
      <c r="G2370" s="792">
        <v>3360.33</v>
      </c>
      <c r="H2370" s="792">
        <v>0</v>
      </c>
      <c r="I2370" s="793">
        <v>0</v>
      </c>
    </row>
    <row r="2371" spans="1:9" ht="18" customHeight="1" thickBot="1">
      <c r="A2371" s="793" t="s">
        <v>2570</v>
      </c>
      <c r="B2371" s="914" t="s">
        <v>4459</v>
      </c>
      <c r="C2371" s="792">
        <v>0</v>
      </c>
      <c r="D2371" s="792">
        <v>0</v>
      </c>
      <c r="E2371" s="792">
        <v>0</v>
      </c>
      <c r="F2371" s="912"/>
      <c r="G2371" s="792">
        <v>751.21</v>
      </c>
      <c r="H2371" s="792">
        <v>0</v>
      </c>
      <c r="I2371" s="793">
        <v>0</v>
      </c>
    </row>
    <row r="2372" spans="1:9" s="714" customFormat="1" ht="20.25" customHeight="1" thickBot="1">
      <c r="A2372" s="937"/>
      <c r="B2372" s="797" t="s">
        <v>2579</v>
      </c>
      <c r="C2372" s="915">
        <v>0</v>
      </c>
      <c r="D2372" s="915">
        <v>0</v>
      </c>
      <c r="E2372" s="915">
        <v>0</v>
      </c>
      <c r="F2372" s="916"/>
      <c r="G2372" s="915">
        <v>4169.95</v>
      </c>
      <c r="H2372" s="915">
        <v>0</v>
      </c>
      <c r="I2372" s="917">
        <v>0</v>
      </c>
    </row>
    <row r="2373" spans="1:9" s="714" customFormat="1" ht="20.25" customHeight="1" thickBot="1">
      <c r="A2373" s="937"/>
      <c r="B2373" s="797" t="s">
        <v>2934</v>
      </c>
      <c r="C2373" s="915">
        <v>0</v>
      </c>
      <c r="D2373" s="915">
        <v>0</v>
      </c>
      <c r="E2373" s="915">
        <v>0</v>
      </c>
      <c r="F2373" s="916"/>
      <c r="G2373" s="915">
        <v>4172.03</v>
      </c>
      <c r="H2373" s="915">
        <v>0</v>
      </c>
      <c r="I2373" s="919">
        <v>0</v>
      </c>
    </row>
    <row r="2374" spans="1:9" s="714" customFormat="1" ht="20.25" customHeight="1" thickBot="1">
      <c r="A2374" s="937"/>
      <c r="B2374" s="797" t="s">
        <v>4460</v>
      </c>
      <c r="C2374" s="915">
        <v>0</v>
      </c>
      <c r="D2374" s="915">
        <v>0</v>
      </c>
      <c r="E2374" s="915">
        <v>0</v>
      </c>
      <c r="F2374" s="916"/>
      <c r="G2374" s="915">
        <v>4172.03</v>
      </c>
      <c r="H2374" s="915">
        <v>0</v>
      </c>
      <c r="I2374" s="919">
        <v>0</v>
      </c>
    </row>
    <row r="2375" spans="1:9" ht="14.25" customHeight="1">
      <c r="A2375" s="804" t="s">
        <v>4461</v>
      </c>
      <c r="B2375" s="911" t="s">
        <v>4462</v>
      </c>
      <c r="C2375" s="792"/>
      <c r="D2375" s="792"/>
      <c r="E2375" s="792"/>
      <c r="F2375" s="912"/>
      <c r="G2375" s="792"/>
      <c r="H2375" s="792"/>
      <c r="I2375" s="913"/>
    </row>
    <row r="2376" spans="1:9" ht="14.25" customHeight="1">
      <c r="A2376" s="922" t="s">
        <v>2566</v>
      </c>
      <c r="B2376" s="923" t="s">
        <v>4463</v>
      </c>
      <c r="C2376" s="792"/>
      <c r="D2376" s="792"/>
      <c r="E2376" s="792"/>
      <c r="F2376" s="912"/>
      <c r="G2376" s="792"/>
      <c r="H2376" s="792"/>
      <c r="I2376" s="913"/>
    </row>
    <row r="2377" spans="1:9" ht="14.25" customHeight="1">
      <c r="A2377" s="793" t="s">
        <v>2937</v>
      </c>
      <c r="B2377" s="914" t="s">
        <v>2938</v>
      </c>
      <c r="C2377" s="792"/>
      <c r="D2377" s="792"/>
      <c r="E2377" s="792"/>
      <c r="F2377" s="912"/>
      <c r="G2377" s="792"/>
      <c r="H2377" s="792"/>
      <c r="I2377" s="913"/>
    </row>
    <row r="2378" spans="1:9" ht="14.25" customHeight="1">
      <c r="A2378" s="793" t="s">
        <v>2557</v>
      </c>
      <c r="B2378" s="914" t="s">
        <v>4464</v>
      </c>
      <c r="C2378" s="792">
        <v>0</v>
      </c>
      <c r="D2378" s="792">
        <v>0</v>
      </c>
      <c r="E2378" s="792">
        <v>0</v>
      </c>
      <c r="F2378" s="912"/>
      <c r="G2378" s="792">
        <v>49512.01</v>
      </c>
      <c r="H2378" s="792">
        <v>0</v>
      </c>
      <c r="I2378" s="793">
        <v>0</v>
      </c>
    </row>
    <row r="2379" spans="1:9" ht="14.25" customHeight="1" thickBot="1">
      <c r="A2379" s="793" t="s">
        <v>2570</v>
      </c>
      <c r="B2379" s="914" t="s">
        <v>4465</v>
      </c>
      <c r="C2379" s="792">
        <v>0</v>
      </c>
      <c r="D2379" s="792">
        <v>0</v>
      </c>
      <c r="E2379" s="792">
        <v>0</v>
      </c>
      <c r="F2379" s="912"/>
      <c r="G2379" s="792">
        <v>4331.2</v>
      </c>
      <c r="H2379" s="792">
        <v>0</v>
      </c>
      <c r="I2379" s="793">
        <v>0</v>
      </c>
    </row>
    <row r="2380" spans="1:9" ht="14.25" customHeight="1" thickBot="1">
      <c r="A2380" s="773"/>
      <c r="B2380" s="804" t="s">
        <v>2941</v>
      </c>
      <c r="C2380" s="915">
        <v>0</v>
      </c>
      <c r="D2380" s="915">
        <v>0</v>
      </c>
      <c r="E2380" s="915">
        <v>0</v>
      </c>
      <c r="F2380" s="916"/>
      <c r="G2380" s="915">
        <v>53843.21</v>
      </c>
      <c r="H2380" s="915">
        <v>0</v>
      </c>
      <c r="I2380" s="917">
        <v>0</v>
      </c>
    </row>
    <row r="2381" spans="1:9" ht="14.25" customHeight="1">
      <c r="A2381" s="793" t="s">
        <v>2852</v>
      </c>
      <c r="B2381" s="914" t="s">
        <v>4466</v>
      </c>
      <c r="C2381" s="792"/>
      <c r="D2381" s="792"/>
      <c r="E2381" s="792"/>
      <c r="F2381" s="912"/>
      <c r="G2381" s="792"/>
      <c r="H2381" s="792"/>
      <c r="I2381" s="913"/>
    </row>
    <row r="2382" spans="1:9" ht="14.25" customHeight="1">
      <c r="A2382" s="918"/>
      <c r="B2382" s="914" t="s">
        <v>4467</v>
      </c>
      <c r="C2382" s="792">
        <v>0</v>
      </c>
      <c r="D2382" s="792">
        <v>0</v>
      </c>
      <c r="E2382" s="792">
        <v>0</v>
      </c>
      <c r="F2382" s="912"/>
      <c r="G2382" s="792">
        <v>-744637.19</v>
      </c>
      <c r="H2382" s="792">
        <v>0</v>
      </c>
      <c r="I2382" s="793">
        <v>0</v>
      </c>
    </row>
    <row r="2383" spans="1:9" ht="26.4">
      <c r="A2383" s="918"/>
      <c r="B2383" s="914" t="s">
        <v>2578</v>
      </c>
      <c r="C2383" s="792">
        <v>0</v>
      </c>
      <c r="D2383" s="792">
        <v>0</v>
      </c>
      <c r="E2383" s="792">
        <v>0</v>
      </c>
      <c r="F2383" s="912"/>
      <c r="G2383" s="792">
        <v>1864632.22</v>
      </c>
      <c r="H2383" s="792">
        <v>0</v>
      </c>
      <c r="I2383" s="793">
        <v>0</v>
      </c>
    </row>
    <row r="2384" spans="1:9">
      <c r="A2384" s="793" t="s">
        <v>2566</v>
      </c>
      <c r="B2384" s="914" t="s">
        <v>277</v>
      </c>
      <c r="C2384" s="792">
        <v>0</v>
      </c>
      <c r="D2384" s="792">
        <v>68074.460000000006</v>
      </c>
      <c r="E2384" s="792">
        <v>68074.460000000006</v>
      </c>
      <c r="F2384" s="912"/>
      <c r="G2384" s="792">
        <v>133236.76999999999</v>
      </c>
      <c r="H2384" s="792">
        <v>55108.95</v>
      </c>
      <c r="I2384" s="793">
        <v>23.53</v>
      </c>
    </row>
    <row r="2385" spans="1:9">
      <c r="A2385" s="793" t="s">
        <v>2557</v>
      </c>
      <c r="B2385" s="914" t="s">
        <v>4468</v>
      </c>
      <c r="C2385" s="792">
        <v>309175.3</v>
      </c>
      <c r="D2385" s="792">
        <v>0</v>
      </c>
      <c r="E2385" s="792">
        <v>309175.3</v>
      </c>
      <c r="F2385" s="912"/>
      <c r="G2385" s="792">
        <v>5313970.54</v>
      </c>
      <c r="H2385" s="792">
        <v>261732.96</v>
      </c>
      <c r="I2385" s="793">
        <v>18.13</v>
      </c>
    </row>
    <row r="2386" spans="1:9">
      <c r="A2386" s="793" t="s">
        <v>2570</v>
      </c>
      <c r="B2386" s="914" t="s">
        <v>4469</v>
      </c>
      <c r="C2386" s="792">
        <v>0</v>
      </c>
      <c r="D2386" s="792">
        <v>0</v>
      </c>
      <c r="E2386" s="792">
        <v>0</v>
      </c>
      <c r="F2386" s="912"/>
      <c r="G2386" s="792">
        <v>13245.85</v>
      </c>
      <c r="H2386" s="792">
        <v>0</v>
      </c>
      <c r="I2386" s="793">
        <v>0</v>
      </c>
    </row>
    <row r="2387" spans="1:9" ht="15" thickBot="1">
      <c r="A2387" s="793" t="s">
        <v>2576</v>
      </c>
      <c r="B2387" s="914" t="s">
        <v>2577</v>
      </c>
      <c r="C2387" s="792">
        <v>56478</v>
      </c>
      <c r="D2387" s="792">
        <v>0</v>
      </c>
      <c r="E2387" s="792">
        <v>56478</v>
      </c>
      <c r="F2387" s="912"/>
      <c r="G2387" s="792">
        <v>56478</v>
      </c>
      <c r="H2387" s="792">
        <v>0</v>
      </c>
      <c r="I2387" s="793">
        <v>0</v>
      </c>
    </row>
    <row r="2388" spans="1:9" ht="15" thickBot="1">
      <c r="A2388" s="773"/>
      <c r="B2388" s="804" t="s">
        <v>2855</v>
      </c>
      <c r="C2388" s="915">
        <v>365653.3</v>
      </c>
      <c r="D2388" s="915">
        <v>68074.460000000006</v>
      </c>
      <c r="E2388" s="915">
        <v>433727.76</v>
      </c>
      <c r="F2388" s="916"/>
      <c r="G2388" s="915">
        <v>6636926.1900000004</v>
      </c>
      <c r="H2388" s="915">
        <v>316841.90999999997</v>
      </c>
      <c r="I2388" s="917">
        <v>36.89</v>
      </c>
    </row>
    <row r="2389" spans="1:9">
      <c r="A2389" s="793" t="s">
        <v>2979</v>
      </c>
      <c r="B2389" s="914" t="s">
        <v>2980</v>
      </c>
      <c r="C2389" s="792"/>
      <c r="D2389" s="792"/>
      <c r="E2389" s="792"/>
      <c r="F2389" s="912"/>
      <c r="G2389" s="792"/>
      <c r="H2389" s="792"/>
      <c r="I2389" s="913"/>
    </row>
    <row r="2390" spans="1:9" ht="26.4">
      <c r="A2390" s="918"/>
      <c r="B2390" s="914" t="s">
        <v>4470</v>
      </c>
      <c r="C2390" s="792">
        <v>0</v>
      </c>
      <c r="D2390" s="792">
        <v>0</v>
      </c>
      <c r="E2390" s="792">
        <v>0</v>
      </c>
      <c r="F2390" s="912"/>
      <c r="G2390" s="792">
        <v>189.26</v>
      </c>
      <c r="H2390" s="792">
        <v>0</v>
      </c>
      <c r="I2390" s="793">
        <v>0</v>
      </c>
    </row>
    <row r="2391" spans="1:9" ht="15" thickBot="1">
      <c r="A2391" s="793" t="s">
        <v>2672</v>
      </c>
      <c r="B2391" s="914" t="s">
        <v>4471</v>
      </c>
      <c r="C2391" s="792">
        <v>0</v>
      </c>
      <c r="D2391" s="792">
        <v>0</v>
      </c>
      <c r="E2391" s="792">
        <v>0</v>
      </c>
      <c r="F2391" s="912"/>
      <c r="G2391" s="792">
        <v>203.61</v>
      </c>
      <c r="H2391" s="792">
        <v>0</v>
      </c>
      <c r="I2391" s="793">
        <v>0</v>
      </c>
    </row>
    <row r="2392" spans="1:9" ht="15" thickBot="1">
      <c r="A2392" s="773"/>
      <c r="B2392" s="804" t="s">
        <v>2982</v>
      </c>
      <c r="C2392" s="915">
        <v>0</v>
      </c>
      <c r="D2392" s="915">
        <v>0</v>
      </c>
      <c r="E2392" s="915">
        <v>0</v>
      </c>
      <c r="F2392" s="916"/>
      <c r="G2392" s="915">
        <v>392.87</v>
      </c>
      <c r="H2392" s="915">
        <v>0</v>
      </c>
      <c r="I2392" s="917">
        <v>0</v>
      </c>
    </row>
    <row r="2393" spans="1:9">
      <c r="A2393" s="793" t="s">
        <v>3903</v>
      </c>
      <c r="B2393" s="914" t="s">
        <v>4472</v>
      </c>
      <c r="C2393" s="792"/>
      <c r="D2393" s="792"/>
      <c r="E2393" s="792"/>
      <c r="F2393" s="912"/>
      <c r="G2393" s="792"/>
      <c r="H2393" s="792"/>
      <c r="I2393" s="913"/>
    </row>
    <row r="2394" spans="1:9" ht="15" thickBot="1">
      <c r="A2394" s="918"/>
      <c r="B2394" s="914" t="s">
        <v>4473</v>
      </c>
      <c r="C2394" s="792">
        <v>0</v>
      </c>
      <c r="D2394" s="792">
        <v>0</v>
      </c>
      <c r="E2394" s="792">
        <v>0</v>
      </c>
      <c r="F2394" s="912"/>
      <c r="G2394" s="792">
        <v>39.54</v>
      </c>
      <c r="H2394" s="792">
        <v>0</v>
      </c>
      <c r="I2394" s="793">
        <v>0</v>
      </c>
    </row>
    <row r="2395" spans="1:9" ht="15" thickBot="1">
      <c r="A2395" s="773"/>
      <c r="B2395" s="804" t="s">
        <v>3906</v>
      </c>
      <c r="C2395" s="915">
        <v>0</v>
      </c>
      <c r="D2395" s="915">
        <v>0</v>
      </c>
      <c r="E2395" s="915">
        <v>0</v>
      </c>
      <c r="F2395" s="916"/>
      <c r="G2395" s="915">
        <v>39.54</v>
      </c>
      <c r="H2395" s="915">
        <v>0</v>
      </c>
      <c r="I2395" s="917">
        <v>0</v>
      </c>
    </row>
    <row r="2396" spans="1:9">
      <c r="A2396" s="793" t="s">
        <v>2564</v>
      </c>
      <c r="B2396" s="914" t="s">
        <v>2565</v>
      </c>
      <c r="C2396" s="792"/>
      <c r="D2396" s="792"/>
      <c r="E2396" s="792"/>
      <c r="F2396" s="912"/>
      <c r="G2396" s="792"/>
      <c r="H2396" s="792"/>
      <c r="I2396" s="913"/>
    </row>
    <row r="2397" spans="1:9">
      <c r="A2397" s="918"/>
      <c r="B2397" s="914" t="s">
        <v>4474</v>
      </c>
      <c r="C2397" s="792">
        <v>0</v>
      </c>
      <c r="D2397" s="792">
        <v>0</v>
      </c>
      <c r="E2397" s="792">
        <v>0</v>
      </c>
      <c r="F2397" s="912"/>
      <c r="G2397" s="792">
        <v>460.5</v>
      </c>
      <c r="H2397" s="792">
        <v>0</v>
      </c>
      <c r="I2397" s="793">
        <v>0</v>
      </c>
    </row>
    <row r="2398" spans="1:9">
      <c r="A2398" s="918"/>
      <c r="B2398" s="914" t="s">
        <v>4308</v>
      </c>
      <c r="C2398" s="792">
        <v>0</v>
      </c>
      <c r="D2398" s="792">
        <v>0</v>
      </c>
      <c r="E2398" s="792">
        <v>0</v>
      </c>
      <c r="F2398" s="912"/>
      <c r="G2398" s="792">
        <v>2.0499999999999998</v>
      </c>
      <c r="H2398" s="792">
        <v>0</v>
      </c>
      <c r="I2398" s="793">
        <v>0</v>
      </c>
    </row>
    <row r="2399" spans="1:9">
      <c r="A2399" s="793" t="s">
        <v>2557</v>
      </c>
      <c r="B2399" s="914" t="s">
        <v>4475</v>
      </c>
      <c r="C2399" s="792">
        <v>0</v>
      </c>
      <c r="D2399" s="792">
        <v>0</v>
      </c>
      <c r="E2399" s="792">
        <v>0</v>
      </c>
      <c r="F2399" s="912"/>
      <c r="G2399" s="792">
        <v>-55249.81</v>
      </c>
      <c r="H2399" s="792">
        <v>0</v>
      </c>
      <c r="I2399" s="793">
        <v>0</v>
      </c>
    </row>
    <row r="2400" spans="1:9">
      <c r="A2400" s="793" t="s">
        <v>2557</v>
      </c>
      <c r="B2400" s="914" t="s">
        <v>4476</v>
      </c>
      <c r="C2400" s="792">
        <v>0</v>
      </c>
      <c r="D2400" s="792">
        <v>0</v>
      </c>
      <c r="E2400" s="792">
        <v>0</v>
      </c>
      <c r="F2400" s="912"/>
      <c r="G2400" s="792">
        <v>-707397.31</v>
      </c>
      <c r="H2400" s="792">
        <v>0</v>
      </c>
      <c r="I2400" s="793">
        <v>0</v>
      </c>
    </row>
    <row r="2401" spans="1:9">
      <c r="A2401" s="793" t="s">
        <v>2570</v>
      </c>
      <c r="B2401" s="914" t="s">
        <v>4477</v>
      </c>
      <c r="C2401" s="792">
        <v>-60505.37</v>
      </c>
      <c r="D2401" s="792">
        <v>0</v>
      </c>
      <c r="E2401" s="792">
        <v>-60505.37</v>
      </c>
      <c r="F2401" s="912"/>
      <c r="G2401" s="792">
        <v>-29691.47</v>
      </c>
      <c r="H2401" s="792">
        <v>6458.78</v>
      </c>
      <c r="I2401" s="793">
        <v>-1036.79</v>
      </c>
    </row>
    <row r="2402" spans="1:9" ht="26.4">
      <c r="A2402" s="793" t="s">
        <v>2570</v>
      </c>
      <c r="B2402" s="914" t="s">
        <v>4478</v>
      </c>
      <c r="C2402" s="792">
        <v>0</v>
      </c>
      <c r="D2402" s="792">
        <v>0</v>
      </c>
      <c r="E2402" s="792">
        <v>0</v>
      </c>
      <c r="F2402" s="912"/>
      <c r="G2402" s="792">
        <v>-330001.28999999998</v>
      </c>
      <c r="H2402" s="792">
        <v>0</v>
      </c>
      <c r="I2402" s="793">
        <v>0</v>
      </c>
    </row>
    <row r="2403" spans="1:9" ht="17.25" customHeight="1">
      <c r="A2403" s="793" t="s">
        <v>2572</v>
      </c>
      <c r="B2403" s="914" t="s">
        <v>4479</v>
      </c>
      <c r="C2403" s="792">
        <v>0</v>
      </c>
      <c r="D2403" s="792">
        <v>0</v>
      </c>
      <c r="E2403" s="792">
        <v>0</v>
      </c>
      <c r="F2403" s="912"/>
      <c r="G2403" s="792">
        <v>162671.13</v>
      </c>
      <c r="H2403" s="792">
        <v>0</v>
      </c>
      <c r="I2403" s="793">
        <v>0</v>
      </c>
    </row>
    <row r="2404" spans="1:9" ht="15" thickBot="1">
      <c r="A2404" s="793" t="s">
        <v>2626</v>
      </c>
      <c r="B2404" s="914" t="s">
        <v>279</v>
      </c>
      <c r="C2404" s="792">
        <v>0</v>
      </c>
      <c r="D2404" s="792">
        <v>0</v>
      </c>
      <c r="E2404" s="792">
        <v>0</v>
      </c>
      <c r="F2404" s="912"/>
      <c r="G2404" s="792">
        <v>-4894.03</v>
      </c>
      <c r="H2404" s="792">
        <v>0</v>
      </c>
      <c r="I2404" s="793">
        <v>0</v>
      </c>
    </row>
    <row r="2405" spans="1:9" ht="15" thickBot="1">
      <c r="A2405" s="773"/>
      <c r="B2405" s="804" t="s">
        <v>2579</v>
      </c>
      <c r="C2405" s="915">
        <v>-60505.37</v>
      </c>
      <c r="D2405" s="915">
        <v>0</v>
      </c>
      <c r="E2405" s="915">
        <v>-60505.37</v>
      </c>
      <c r="F2405" s="916"/>
      <c r="G2405" s="915">
        <v>-964100.23</v>
      </c>
      <c r="H2405" s="915">
        <v>6458.78</v>
      </c>
      <c r="I2405" s="917">
        <v>-1036.79</v>
      </c>
    </row>
    <row r="2406" spans="1:9">
      <c r="A2406" s="793" t="s">
        <v>4480</v>
      </c>
      <c r="B2406" s="914" t="s">
        <v>4481</v>
      </c>
      <c r="C2406" s="792"/>
      <c r="D2406" s="792"/>
      <c r="E2406" s="792"/>
      <c r="F2406" s="912"/>
      <c r="G2406" s="792"/>
      <c r="H2406" s="792"/>
      <c r="I2406" s="913"/>
    </row>
    <row r="2407" spans="1:9" ht="15" thickBot="1">
      <c r="A2407" s="918"/>
      <c r="B2407" s="914"/>
      <c r="C2407" s="792">
        <v>0</v>
      </c>
      <c r="D2407" s="792">
        <v>0</v>
      </c>
      <c r="E2407" s="792">
        <v>0</v>
      </c>
      <c r="F2407" s="912"/>
      <c r="G2407" s="792">
        <v>-1756730.26</v>
      </c>
      <c r="H2407" s="792">
        <v>0</v>
      </c>
      <c r="I2407" s="793">
        <v>0</v>
      </c>
    </row>
    <row r="2408" spans="1:9" ht="15" thickBot="1">
      <c r="A2408" s="773"/>
      <c r="B2408" s="804" t="s">
        <v>4482</v>
      </c>
      <c r="C2408" s="915">
        <v>0</v>
      </c>
      <c r="D2408" s="915">
        <v>0</v>
      </c>
      <c r="E2408" s="915">
        <v>0</v>
      </c>
      <c r="F2408" s="916"/>
      <c r="G2408" s="915">
        <v>-1756730.26</v>
      </c>
      <c r="H2408" s="915">
        <v>0</v>
      </c>
      <c r="I2408" s="917">
        <v>0</v>
      </c>
    </row>
    <row r="2409" spans="1:9" ht="15" thickBot="1">
      <c r="A2409" s="773"/>
      <c r="B2409" s="804" t="s">
        <v>2880</v>
      </c>
      <c r="C2409" s="915">
        <v>305147.93</v>
      </c>
      <c r="D2409" s="915">
        <v>68074.460000000006</v>
      </c>
      <c r="E2409" s="915">
        <v>373222.39</v>
      </c>
      <c r="F2409" s="916"/>
      <c r="G2409" s="915">
        <v>3970371.32</v>
      </c>
      <c r="H2409" s="915">
        <v>323300.69</v>
      </c>
      <c r="I2409" s="919">
        <v>15.44</v>
      </c>
    </row>
    <row r="2410" spans="1:9">
      <c r="A2410" s="922" t="s">
        <v>2672</v>
      </c>
      <c r="B2410" s="923" t="s">
        <v>4483</v>
      </c>
      <c r="C2410" s="792"/>
      <c r="D2410" s="792"/>
      <c r="E2410" s="792"/>
      <c r="F2410" s="912"/>
      <c r="G2410" s="792"/>
      <c r="H2410" s="792"/>
      <c r="I2410" s="913"/>
    </row>
    <row r="2411" spans="1:9">
      <c r="A2411" s="793" t="s">
        <v>2852</v>
      </c>
      <c r="B2411" s="914" t="s">
        <v>4484</v>
      </c>
      <c r="C2411" s="792"/>
      <c r="D2411" s="792"/>
      <c r="E2411" s="792"/>
      <c r="F2411" s="912"/>
      <c r="G2411" s="792"/>
      <c r="H2411" s="792"/>
      <c r="I2411" s="913"/>
    </row>
    <row r="2412" spans="1:9" ht="15" thickBot="1">
      <c r="A2412" s="793" t="s">
        <v>2557</v>
      </c>
      <c r="B2412" s="914" t="s">
        <v>4485</v>
      </c>
      <c r="C2412" s="792">
        <v>0</v>
      </c>
      <c r="D2412" s="792">
        <v>0</v>
      </c>
      <c r="E2412" s="792">
        <v>0</v>
      </c>
      <c r="F2412" s="912"/>
      <c r="G2412" s="792">
        <v>61</v>
      </c>
      <c r="H2412" s="792">
        <v>0</v>
      </c>
      <c r="I2412" s="793">
        <v>0</v>
      </c>
    </row>
    <row r="2413" spans="1:9" ht="15" thickBot="1">
      <c r="A2413" s="773"/>
      <c r="B2413" s="804" t="s">
        <v>2855</v>
      </c>
      <c r="C2413" s="915">
        <v>0</v>
      </c>
      <c r="D2413" s="915">
        <v>0</v>
      </c>
      <c r="E2413" s="915">
        <v>0</v>
      </c>
      <c r="F2413" s="916"/>
      <c r="G2413" s="915">
        <v>61</v>
      </c>
      <c r="H2413" s="915">
        <v>0</v>
      </c>
      <c r="I2413" s="917">
        <v>0</v>
      </c>
    </row>
    <row r="2414" spans="1:9" ht="21" customHeight="1">
      <c r="A2414" s="793" t="s">
        <v>2979</v>
      </c>
      <c r="B2414" s="914" t="s">
        <v>2980</v>
      </c>
      <c r="C2414" s="792"/>
      <c r="D2414" s="792"/>
      <c r="E2414" s="792"/>
      <c r="F2414" s="912"/>
      <c r="G2414" s="792"/>
      <c r="H2414" s="792"/>
      <c r="I2414" s="913"/>
    </row>
    <row r="2415" spans="1:9" ht="28.5" customHeight="1">
      <c r="A2415" s="918"/>
      <c r="B2415" s="914" t="s">
        <v>2578</v>
      </c>
      <c r="C2415" s="792">
        <v>0</v>
      </c>
      <c r="D2415" s="792">
        <v>0</v>
      </c>
      <c r="E2415" s="792">
        <v>0</v>
      </c>
      <c r="F2415" s="912"/>
      <c r="G2415" s="792">
        <v>233</v>
      </c>
      <c r="H2415" s="792">
        <v>0</v>
      </c>
      <c r="I2415" s="793">
        <v>0</v>
      </c>
    </row>
    <row r="2416" spans="1:9" ht="30.75" customHeight="1" thickBot="1">
      <c r="A2416" s="793" t="s">
        <v>2557</v>
      </c>
      <c r="B2416" s="914" t="s">
        <v>4486</v>
      </c>
      <c r="C2416" s="792">
        <v>0</v>
      </c>
      <c r="D2416" s="792">
        <v>0</v>
      </c>
      <c r="E2416" s="792">
        <v>0</v>
      </c>
      <c r="F2416" s="912"/>
      <c r="G2416" s="792">
        <v>683.46</v>
      </c>
      <c r="H2416" s="792">
        <v>0</v>
      </c>
      <c r="I2416" s="793">
        <v>0</v>
      </c>
    </row>
    <row r="2417" spans="1:9" ht="15" thickBot="1">
      <c r="A2417" s="773"/>
      <c r="B2417" s="804" t="s">
        <v>2982</v>
      </c>
      <c r="C2417" s="915">
        <v>0</v>
      </c>
      <c r="D2417" s="915">
        <v>0</v>
      </c>
      <c r="E2417" s="915">
        <v>0</v>
      </c>
      <c r="F2417" s="916"/>
      <c r="G2417" s="915">
        <v>916.46</v>
      </c>
      <c r="H2417" s="915">
        <v>0</v>
      </c>
      <c r="I2417" s="917">
        <v>0</v>
      </c>
    </row>
    <row r="2418" spans="1:9">
      <c r="A2418" s="793" t="s">
        <v>3903</v>
      </c>
      <c r="B2418" s="914" t="s">
        <v>4472</v>
      </c>
      <c r="C2418" s="792"/>
      <c r="D2418" s="792"/>
      <c r="E2418" s="792"/>
      <c r="F2418" s="912"/>
      <c r="G2418" s="792"/>
      <c r="H2418" s="792"/>
      <c r="I2418" s="913"/>
    </row>
    <row r="2419" spans="1:9" ht="27" thickBot="1">
      <c r="A2419" s="918"/>
      <c r="B2419" s="914" t="s">
        <v>2578</v>
      </c>
      <c r="C2419" s="792">
        <v>0</v>
      </c>
      <c r="D2419" s="792">
        <v>0</v>
      </c>
      <c r="E2419" s="792">
        <v>0</v>
      </c>
      <c r="F2419" s="912"/>
      <c r="G2419" s="792">
        <v>3768.03</v>
      </c>
      <c r="H2419" s="792">
        <v>0</v>
      </c>
      <c r="I2419" s="793">
        <v>0</v>
      </c>
    </row>
    <row r="2420" spans="1:9" ht="15" thickBot="1">
      <c r="A2420" s="773"/>
      <c r="B2420" s="804" t="s">
        <v>3906</v>
      </c>
      <c r="C2420" s="915">
        <v>0</v>
      </c>
      <c r="D2420" s="915">
        <v>0</v>
      </c>
      <c r="E2420" s="915">
        <v>0</v>
      </c>
      <c r="F2420" s="916"/>
      <c r="G2420" s="915">
        <v>3768.03</v>
      </c>
      <c r="H2420" s="915">
        <v>0</v>
      </c>
      <c r="I2420" s="917">
        <v>0</v>
      </c>
    </row>
    <row r="2421" spans="1:9">
      <c r="A2421" s="793" t="s">
        <v>3112</v>
      </c>
      <c r="B2421" s="914" t="s">
        <v>4487</v>
      </c>
      <c r="C2421" s="792"/>
      <c r="D2421" s="792"/>
      <c r="E2421" s="792"/>
      <c r="F2421" s="912"/>
      <c r="G2421" s="792"/>
      <c r="H2421" s="792"/>
      <c r="I2421" s="913"/>
    </row>
    <row r="2422" spans="1:9" ht="15" thickBot="1">
      <c r="A2422" s="918"/>
      <c r="B2422" s="914"/>
      <c r="C2422" s="792">
        <v>0</v>
      </c>
      <c r="D2422" s="792">
        <v>0</v>
      </c>
      <c r="E2422" s="792">
        <v>0</v>
      </c>
      <c r="F2422" s="912"/>
      <c r="G2422" s="792">
        <v>-719.16</v>
      </c>
      <c r="H2422" s="792">
        <v>0</v>
      </c>
      <c r="I2422" s="793">
        <v>0</v>
      </c>
    </row>
    <row r="2423" spans="1:9" ht="15" thickBot="1">
      <c r="A2423" s="773"/>
      <c r="B2423" s="804" t="s">
        <v>3115</v>
      </c>
      <c r="C2423" s="915">
        <v>0</v>
      </c>
      <c r="D2423" s="915">
        <v>0</v>
      </c>
      <c r="E2423" s="915">
        <v>0</v>
      </c>
      <c r="F2423" s="916"/>
      <c r="G2423" s="915">
        <v>-719.16</v>
      </c>
      <c r="H2423" s="915">
        <v>0</v>
      </c>
      <c r="I2423" s="917">
        <v>0</v>
      </c>
    </row>
    <row r="2424" spans="1:9">
      <c r="A2424" s="793" t="s">
        <v>2564</v>
      </c>
      <c r="B2424" s="914" t="s">
        <v>2565</v>
      </c>
      <c r="C2424" s="792"/>
      <c r="D2424" s="792"/>
      <c r="E2424" s="792"/>
      <c r="F2424" s="912"/>
      <c r="G2424" s="792"/>
      <c r="H2424" s="792"/>
      <c r="I2424" s="913"/>
    </row>
    <row r="2425" spans="1:9" ht="27" thickBot="1">
      <c r="A2425" s="918"/>
      <c r="B2425" s="914" t="s">
        <v>2578</v>
      </c>
      <c r="C2425" s="792">
        <v>0</v>
      </c>
      <c r="D2425" s="792">
        <v>0</v>
      </c>
      <c r="E2425" s="792">
        <v>0</v>
      </c>
      <c r="F2425" s="912"/>
      <c r="G2425" s="792">
        <v>2232.0500000000002</v>
      </c>
      <c r="H2425" s="792">
        <v>0</v>
      </c>
      <c r="I2425" s="793">
        <v>0</v>
      </c>
    </row>
    <row r="2426" spans="1:9" ht="15" thickBot="1">
      <c r="A2426" s="773"/>
      <c r="B2426" s="804" t="s">
        <v>2579</v>
      </c>
      <c r="C2426" s="915">
        <v>0</v>
      </c>
      <c r="D2426" s="915">
        <v>0</v>
      </c>
      <c r="E2426" s="915">
        <v>0</v>
      </c>
      <c r="F2426" s="916"/>
      <c r="G2426" s="915">
        <v>2232.0500000000002</v>
      </c>
      <c r="H2426" s="915">
        <v>0</v>
      </c>
      <c r="I2426" s="917">
        <v>0</v>
      </c>
    </row>
    <row r="2427" spans="1:9">
      <c r="A2427" s="793" t="s">
        <v>4480</v>
      </c>
      <c r="B2427" s="914" t="s">
        <v>4481</v>
      </c>
      <c r="C2427" s="792"/>
      <c r="D2427" s="792"/>
      <c r="E2427" s="792"/>
      <c r="F2427" s="912"/>
      <c r="G2427" s="792"/>
      <c r="H2427" s="792"/>
      <c r="I2427" s="913"/>
    </row>
    <row r="2428" spans="1:9" ht="15" thickBot="1">
      <c r="A2428" s="918"/>
      <c r="B2428" s="914"/>
      <c r="C2428" s="792">
        <v>0</v>
      </c>
      <c r="D2428" s="792">
        <v>0</v>
      </c>
      <c r="E2428" s="792">
        <v>0</v>
      </c>
      <c r="F2428" s="912"/>
      <c r="G2428" s="792">
        <v>-858701.08</v>
      </c>
      <c r="H2428" s="792">
        <v>0</v>
      </c>
      <c r="I2428" s="793">
        <v>0</v>
      </c>
    </row>
    <row r="2429" spans="1:9" ht="15" thickBot="1">
      <c r="A2429" s="773"/>
      <c r="B2429" s="804" t="s">
        <v>4482</v>
      </c>
      <c r="C2429" s="915">
        <v>0</v>
      </c>
      <c r="D2429" s="915">
        <v>0</v>
      </c>
      <c r="E2429" s="915">
        <v>0</v>
      </c>
      <c r="F2429" s="916"/>
      <c r="G2429" s="915">
        <v>-858701.08</v>
      </c>
      <c r="H2429" s="915">
        <v>0</v>
      </c>
      <c r="I2429" s="917">
        <v>0</v>
      </c>
    </row>
    <row r="2430" spans="1:9" ht="15" thickBot="1">
      <c r="A2430" s="773"/>
      <c r="B2430" s="804" t="s">
        <v>3315</v>
      </c>
      <c r="C2430" s="915">
        <v>0</v>
      </c>
      <c r="D2430" s="915">
        <v>0</v>
      </c>
      <c r="E2430" s="915">
        <v>0</v>
      </c>
      <c r="F2430" s="916"/>
      <c r="G2430" s="915">
        <v>-852442.7</v>
      </c>
      <c r="H2430" s="915">
        <v>0</v>
      </c>
      <c r="I2430" s="919">
        <v>0</v>
      </c>
    </row>
    <row r="2431" spans="1:9" ht="15" thickBot="1">
      <c r="A2431" s="773"/>
      <c r="B2431" s="804" t="s">
        <v>4488</v>
      </c>
      <c r="C2431" s="915">
        <v>305147.93</v>
      </c>
      <c r="D2431" s="915">
        <v>68074.460000000006</v>
      </c>
      <c r="E2431" s="915">
        <v>373222.39</v>
      </c>
      <c r="F2431" s="916"/>
      <c r="G2431" s="915">
        <v>3117928.62</v>
      </c>
      <c r="H2431" s="915">
        <v>323300.69</v>
      </c>
      <c r="I2431" s="919">
        <v>15.44</v>
      </c>
    </row>
    <row r="2432" spans="1:9">
      <c r="A2432" s="773"/>
      <c r="B2432" s="804"/>
      <c r="C2432" s="792"/>
      <c r="D2432" s="792"/>
      <c r="E2432" s="792"/>
      <c r="F2432" s="912"/>
      <c r="G2432" s="792"/>
      <c r="H2432" s="792"/>
      <c r="I2432" s="793"/>
    </row>
    <row r="2433" spans="1:9">
      <c r="A2433" s="773"/>
      <c r="B2433" s="804"/>
      <c r="C2433" s="792"/>
      <c r="D2433" s="792"/>
      <c r="E2433" s="792"/>
      <c r="F2433" s="912"/>
      <c r="G2433" s="792"/>
      <c r="H2433" s="792"/>
      <c r="I2433" s="793"/>
    </row>
    <row r="2434" spans="1:9">
      <c r="A2434" s="804" t="s">
        <v>4489</v>
      </c>
      <c r="B2434" s="911" t="s">
        <v>4490</v>
      </c>
      <c r="C2434" s="792"/>
      <c r="D2434" s="792"/>
      <c r="E2434" s="792"/>
      <c r="F2434" s="912"/>
      <c r="G2434" s="792"/>
      <c r="H2434" s="792"/>
      <c r="I2434" s="913"/>
    </row>
    <row r="2435" spans="1:9">
      <c r="A2435" s="922" t="s">
        <v>2566</v>
      </c>
      <c r="B2435" s="923" t="s">
        <v>4491</v>
      </c>
      <c r="C2435" s="792"/>
      <c r="D2435" s="792"/>
      <c r="E2435" s="792"/>
      <c r="F2435" s="912"/>
      <c r="G2435" s="792"/>
      <c r="H2435" s="792"/>
      <c r="I2435" s="913"/>
    </row>
    <row r="2436" spans="1:9">
      <c r="A2436" s="793" t="s">
        <v>4066</v>
      </c>
      <c r="B2436" s="914" t="s">
        <v>4067</v>
      </c>
      <c r="C2436" s="792"/>
      <c r="D2436" s="792"/>
      <c r="E2436" s="792"/>
      <c r="F2436" s="912"/>
      <c r="G2436" s="792"/>
      <c r="H2436" s="792"/>
      <c r="I2436" s="913"/>
    </row>
    <row r="2437" spans="1:9" ht="27" thickBot="1">
      <c r="A2437" s="918"/>
      <c r="B2437" s="914" t="s">
        <v>2578</v>
      </c>
      <c r="C2437" s="792">
        <v>0</v>
      </c>
      <c r="D2437" s="792">
        <v>0</v>
      </c>
      <c r="E2437" s="792">
        <v>0</v>
      </c>
      <c r="F2437" s="912"/>
      <c r="G2437" s="792">
        <v>1614.6</v>
      </c>
      <c r="H2437" s="792">
        <v>0</v>
      </c>
      <c r="I2437" s="793">
        <v>0</v>
      </c>
    </row>
    <row r="2438" spans="1:9" ht="15" thickBot="1">
      <c r="A2438" s="773"/>
      <c r="B2438" s="804" t="s">
        <v>4079</v>
      </c>
      <c r="C2438" s="915">
        <v>0</v>
      </c>
      <c r="D2438" s="915">
        <v>0</v>
      </c>
      <c r="E2438" s="915">
        <v>0</v>
      </c>
      <c r="F2438" s="916"/>
      <c r="G2438" s="915">
        <v>1614.6</v>
      </c>
      <c r="H2438" s="915">
        <v>0</v>
      </c>
      <c r="I2438" s="917">
        <v>0</v>
      </c>
    </row>
    <row r="2439" spans="1:9">
      <c r="A2439" s="793" t="s">
        <v>2564</v>
      </c>
      <c r="B2439" s="914" t="s">
        <v>2565</v>
      </c>
      <c r="C2439" s="792"/>
      <c r="D2439" s="792"/>
      <c r="E2439" s="792"/>
      <c r="F2439" s="912"/>
      <c r="G2439" s="792"/>
      <c r="H2439" s="792"/>
      <c r="I2439" s="913"/>
    </row>
    <row r="2440" spans="1:9" ht="27" thickBot="1">
      <c r="A2440" s="918"/>
      <c r="B2440" s="914" t="s">
        <v>2578</v>
      </c>
      <c r="C2440" s="792">
        <v>0</v>
      </c>
      <c r="D2440" s="792">
        <v>0</v>
      </c>
      <c r="E2440" s="792">
        <v>0</v>
      </c>
      <c r="F2440" s="912"/>
      <c r="G2440" s="792">
        <v>1309.47</v>
      </c>
      <c r="H2440" s="792">
        <v>0</v>
      </c>
      <c r="I2440" s="793">
        <v>0</v>
      </c>
    </row>
    <row r="2441" spans="1:9" ht="12.75" customHeight="1" thickBot="1">
      <c r="A2441" s="773"/>
      <c r="B2441" s="804" t="s">
        <v>2579</v>
      </c>
      <c r="C2441" s="915">
        <v>0</v>
      </c>
      <c r="D2441" s="915">
        <v>0</v>
      </c>
      <c r="E2441" s="915">
        <v>0</v>
      </c>
      <c r="F2441" s="916"/>
      <c r="G2441" s="915">
        <v>1309.47</v>
      </c>
      <c r="H2441" s="915">
        <v>0</v>
      </c>
      <c r="I2441" s="917">
        <v>0</v>
      </c>
    </row>
    <row r="2442" spans="1:9" ht="12.75" customHeight="1" thickBot="1">
      <c r="A2442" s="773"/>
      <c r="B2442" s="804" t="s">
        <v>2880</v>
      </c>
      <c r="C2442" s="915">
        <v>0</v>
      </c>
      <c r="D2442" s="915">
        <v>0</v>
      </c>
      <c r="E2442" s="915">
        <v>0</v>
      </c>
      <c r="F2442" s="916"/>
      <c r="G2442" s="915">
        <v>2924.07</v>
      </c>
      <c r="H2442" s="915">
        <v>0</v>
      </c>
      <c r="I2442" s="919">
        <v>0</v>
      </c>
    </row>
    <row r="2443" spans="1:9" ht="15.75" customHeight="1">
      <c r="A2443" s="922" t="s">
        <v>2557</v>
      </c>
      <c r="B2443" s="923" t="s">
        <v>4492</v>
      </c>
      <c r="C2443" s="792"/>
      <c r="D2443" s="792"/>
      <c r="E2443" s="792"/>
      <c r="F2443" s="912"/>
      <c r="G2443" s="792"/>
      <c r="H2443" s="792"/>
      <c r="I2443" s="913"/>
    </row>
    <row r="2444" spans="1:9" ht="15.75" customHeight="1">
      <c r="A2444" s="793" t="s">
        <v>4066</v>
      </c>
      <c r="B2444" s="914" t="s">
        <v>4067</v>
      </c>
      <c r="C2444" s="792"/>
      <c r="D2444" s="792"/>
      <c r="E2444" s="792"/>
      <c r="F2444" s="912"/>
      <c r="G2444" s="792"/>
      <c r="H2444" s="792"/>
      <c r="I2444" s="913"/>
    </row>
    <row r="2445" spans="1:9" ht="30" customHeight="1" thickBot="1">
      <c r="A2445" s="918"/>
      <c r="B2445" s="914" t="s">
        <v>2578</v>
      </c>
      <c r="C2445" s="792">
        <v>0</v>
      </c>
      <c r="D2445" s="792">
        <v>0</v>
      </c>
      <c r="E2445" s="792">
        <v>0</v>
      </c>
      <c r="F2445" s="912"/>
      <c r="G2445" s="792">
        <v>1025.8900000000001</v>
      </c>
      <c r="H2445" s="792">
        <v>0</v>
      </c>
      <c r="I2445" s="793">
        <v>0</v>
      </c>
    </row>
    <row r="2446" spans="1:9" ht="16.5" customHeight="1" thickBot="1">
      <c r="A2446" s="773"/>
      <c r="B2446" s="804" t="s">
        <v>4079</v>
      </c>
      <c r="C2446" s="915">
        <v>0</v>
      </c>
      <c r="D2446" s="915">
        <v>0</v>
      </c>
      <c r="E2446" s="915">
        <v>0</v>
      </c>
      <c r="F2446" s="916"/>
      <c r="G2446" s="915">
        <v>1025.8900000000001</v>
      </c>
      <c r="H2446" s="915">
        <v>0</v>
      </c>
      <c r="I2446" s="917">
        <v>0</v>
      </c>
    </row>
    <row r="2447" spans="1:9" ht="16.5" customHeight="1" thickBot="1">
      <c r="A2447" s="773"/>
      <c r="B2447" s="804" t="s">
        <v>3479</v>
      </c>
      <c r="C2447" s="915">
        <v>0</v>
      </c>
      <c r="D2447" s="915">
        <v>0</v>
      </c>
      <c r="E2447" s="915">
        <v>0</v>
      </c>
      <c r="F2447" s="916"/>
      <c r="G2447" s="915">
        <v>1025.8900000000001</v>
      </c>
      <c r="H2447" s="915">
        <v>0</v>
      </c>
      <c r="I2447" s="919">
        <v>0</v>
      </c>
    </row>
    <row r="2448" spans="1:9">
      <c r="A2448" s="922" t="s">
        <v>2570</v>
      </c>
      <c r="B2448" s="923" t="s">
        <v>4493</v>
      </c>
      <c r="C2448" s="792"/>
      <c r="D2448" s="792"/>
      <c r="E2448" s="792"/>
      <c r="F2448" s="912"/>
      <c r="G2448" s="792"/>
      <c r="H2448" s="792"/>
      <c r="I2448" s="913"/>
    </row>
    <row r="2449" spans="1:9">
      <c r="A2449" s="793" t="s">
        <v>4066</v>
      </c>
      <c r="B2449" s="914" t="s">
        <v>4067</v>
      </c>
      <c r="C2449" s="792"/>
      <c r="D2449" s="792"/>
      <c r="E2449" s="792"/>
      <c r="F2449" s="912"/>
      <c r="G2449" s="792"/>
      <c r="H2449" s="792"/>
      <c r="I2449" s="913"/>
    </row>
    <row r="2450" spans="1:9" ht="26.4">
      <c r="A2450" s="918"/>
      <c r="B2450" s="914" t="s">
        <v>2578</v>
      </c>
      <c r="C2450" s="792">
        <v>0</v>
      </c>
      <c r="D2450" s="792">
        <v>0</v>
      </c>
      <c r="E2450" s="792">
        <v>0</v>
      </c>
      <c r="F2450" s="912"/>
      <c r="G2450" s="792">
        <v>1517.32</v>
      </c>
      <c r="H2450" s="792">
        <v>0</v>
      </c>
      <c r="I2450" s="793">
        <v>0</v>
      </c>
    </row>
    <row r="2451" spans="1:9" ht="13.5" customHeight="1" thickBot="1">
      <c r="A2451" s="793" t="s">
        <v>2557</v>
      </c>
      <c r="B2451" s="914" t="s">
        <v>4494</v>
      </c>
      <c r="C2451" s="792">
        <v>0</v>
      </c>
      <c r="D2451" s="792">
        <v>0</v>
      </c>
      <c r="E2451" s="792">
        <v>0</v>
      </c>
      <c r="F2451" s="912"/>
      <c r="G2451" s="792">
        <v>1705.79</v>
      </c>
      <c r="H2451" s="792">
        <v>0</v>
      </c>
      <c r="I2451" s="793">
        <v>0</v>
      </c>
    </row>
    <row r="2452" spans="1:9" ht="12" customHeight="1" thickBot="1">
      <c r="A2452" s="773"/>
      <c r="B2452" s="804" t="s">
        <v>4079</v>
      </c>
      <c r="C2452" s="915">
        <v>0</v>
      </c>
      <c r="D2452" s="915">
        <v>0</v>
      </c>
      <c r="E2452" s="915">
        <v>0</v>
      </c>
      <c r="F2452" s="916"/>
      <c r="G2452" s="915">
        <v>3223.11</v>
      </c>
      <c r="H2452" s="915">
        <v>0</v>
      </c>
      <c r="I2452" s="917">
        <v>0</v>
      </c>
    </row>
    <row r="2453" spans="1:9" ht="12" customHeight="1" thickBot="1">
      <c r="A2453" s="773"/>
      <c r="B2453" s="804" t="s">
        <v>3571</v>
      </c>
      <c r="C2453" s="915">
        <v>0</v>
      </c>
      <c r="D2453" s="915">
        <v>0</v>
      </c>
      <c r="E2453" s="915">
        <v>0</v>
      </c>
      <c r="F2453" s="916"/>
      <c r="G2453" s="915">
        <v>3223.11</v>
      </c>
      <c r="H2453" s="915">
        <v>0</v>
      </c>
      <c r="I2453" s="919">
        <v>0</v>
      </c>
    </row>
    <row r="2454" spans="1:9" ht="13.5" customHeight="1">
      <c r="A2454" s="922" t="s">
        <v>2572</v>
      </c>
      <c r="B2454" s="923" t="s">
        <v>4495</v>
      </c>
      <c r="C2454" s="792"/>
      <c r="D2454" s="792"/>
      <c r="E2454" s="792"/>
      <c r="F2454" s="912"/>
      <c r="G2454" s="792"/>
      <c r="H2454" s="792"/>
      <c r="I2454" s="913"/>
    </row>
    <row r="2455" spans="1:9" ht="13.5" customHeight="1">
      <c r="A2455" s="793" t="s">
        <v>4066</v>
      </c>
      <c r="B2455" s="914" t="s">
        <v>4067</v>
      </c>
      <c r="C2455" s="792"/>
      <c r="D2455" s="792"/>
      <c r="E2455" s="792"/>
      <c r="F2455" s="912"/>
      <c r="G2455" s="792"/>
      <c r="H2455" s="792"/>
      <c r="I2455" s="913"/>
    </row>
    <row r="2456" spans="1:9" ht="26.4">
      <c r="A2456" s="918"/>
      <c r="B2456" s="914" t="s">
        <v>2578</v>
      </c>
      <c r="C2456" s="792">
        <v>0</v>
      </c>
      <c r="D2456" s="792">
        <v>0</v>
      </c>
      <c r="E2456" s="792">
        <v>0</v>
      </c>
      <c r="F2456" s="912"/>
      <c r="G2456" s="792">
        <v>200</v>
      </c>
      <c r="H2456" s="792">
        <v>0</v>
      </c>
      <c r="I2456" s="793">
        <v>0</v>
      </c>
    </row>
    <row r="2457" spans="1:9" ht="15" thickBot="1">
      <c r="A2457" s="793" t="s">
        <v>2557</v>
      </c>
      <c r="B2457" s="914" t="s">
        <v>4496</v>
      </c>
      <c r="C2457" s="792">
        <v>0</v>
      </c>
      <c r="D2457" s="792">
        <v>0</v>
      </c>
      <c r="E2457" s="792">
        <v>0</v>
      </c>
      <c r="F2457" s="912"/>
      <c r="G2457" s="792">
        <v>316.12</v>
      </c>
      <c r="H2457" s="792">
        <v>0</v>
      </c>
      <c r="I2457" s="793">
        <v>0</v>
      </c>
    </row>
    <row r="2458" spans="1:9" ht="11.25" customHeight="1" thickBot="1">
      <c r="A2458" s="773"/>
      <c r="B2458" s="804" t="s">
        <v>4079</v>
      </c>
      <c r="C2458" s="915">
        <v>0</v>
      </c>
      <c r="D2458" s="915">
        <v>0</v>
      </c>
      <c r="E2458" s="915">
        <v>0</v>
      </c>
      <c r="F2458" s="916"/>
      <c r="G2458" s="915">
        <v>516.12</v>
      </c>
      <c r="H2458" s="915">
        <v>0</v>
      </c>
      <c r="I2458" s="917">
        <v>0</v>
      </c>
    </row>
    <row r="2459" spans="1:9" ht="11.25" customHeight="1" thickBot="1">
      <c r="A2459" s="773"/>
      <c r="B2459" s="804" t="s">
        <v>4497</v>
      </c>
      <c r="C2459" s="915">
        <v>0</v>
      </c>
      <c r="D2459" s="915">
        <v>0</v>
      </c>
      <c r="E2459" s="915">
        <v>0</v>
      </c>
      <c r="F2459" s="916"/>
      <c r="G2459" s="915">
        <v>516.12</v>
      </c>
      <c r="H2459" s="915">
        <v>0</v>
      </c>
      <c r="I2459" s="919">
        <v>0</v>
      </c>
    </row>
    <row r="2460" spans="1:9" ht="17.25" customHeight="1">
      <c r="A2460" s="922" t="s">
        <v>2574</v>
      </c>
      <c r="B2460" s="923" t="s">
        <v>4371</v>
      </c>
      <c r="C2460" s="792"/>
      <c r="D2460" s="792"/>
      <c r="E2460" s="792"/>
      <c r="F2460" s="912"/>
      <c r="G2460" s="792"/>
      <c r="H2460" s="792"/>
      <c r="I2460" s="913"/>
    </row>
    <row r="2461" spans="1:9" ht="17.25" customHeight="1">
      <c r="A2461" s="793" t="s">
        <v>4498</v>
      </c>
      <c r="B2461" s="914" t="s">
        <v>4499</v>
      </c>
      <c r="C2461" s="792"/>
      <c r="D2461" s="792"/>
      <c r="E2461" s="792"/>
      <c r="F2461" s="912"/>
      <c r="G2461" s="792"/>
      <c r="H2461" s="792"/>
      <c r="I2461" s="913"/>
    </row>
    <row r="2462" spans="1:9" ht="17.25" customHeight="1">
      <c r="A2462" s="793" t="s">
        <v>2557</v>
      </c>
      <c r="B2462" s="914" t="s">
        <v>4500</v>
      </c>
      <c r="C2462" s="792">
        <v>44</v>
      </c>
      <c r="D2462" s="792">
        <v>0</v>
      </c>
      <c r="E2462" s="792">
        <v>44</v>
      </c>
      <c r="F2462" s="912"/>
      <c r="G2462" s="792">
        <v>382.46</v>
      </c>
      <c r="H2462" s="792">
        <v>0</v>
      </c>
      <c r="I2462" s="793">
        <v>0</v>
      </c>
    </row>
    <row r="2463" spans="1:9" ht="17.25" customHeight="1" thickBot="1">
      <c r="A2463" s="793" t="s">
        <v>2570</v>
      </c>
      <c r="B2463" s="914" t="s">
        <v>4501</v>
      </c>
      <c r="C2463" s="792">
        <v>0</v>
      </c>
      <c r="D2463" s="792">
        <v>0</v>
      </c>
      <c r="E2463" s="792">
        <v>0</v>
      </c>
      <c r="F2463" s="912"/>
      <c r="G2463" s="792">
        <v>558.20000000000005</v>
      </c>
      <c r="H2463" s="792">
        <v>0</v>
      </c>
      <c r="I2463" s="793">
        <v>0</v>
      </c>
    </row>
    <row r="2464" spans="1:9" ht="18" customHeight="1" thickBot="1">
      <c r="A2464" s="773"/>
      <c r="B2464" s="804" t="s">
        <v>4502</v>
      </c>
      <c r="C2464" s="915">
        <v>44</v>
      </c>
      <c r="D2464" s="915">
        <v>0</v>
      </c>
      <c r="E2464" s="915">
        <v>44</v>
      </c>
      <c r="F2464" s="916"/>
      <c r="G2464" s="915">
        <v>940.66</v>
      </c>
      <c r="H2464" s="915">
        <v>0</v>
      </c>
      <c r="I2464" s="917">
        <v>0</v>
      </c>
    </row>
    <row r="2465" spans="1:9" ht="18" customHeight="1" thickBot="1">
      <c r="A2465" s="773"/>
      <c r="B2465" s="804" t="s">
        <v>4503</v>
      </c>
      <c r="C2465" s="915">
        <v>44</v>
      </c>
      <c r="D2465" s="915">
        <v>0</v>
      </c>
      <c r="E2465" s="915">
        <v>44</v>
      </c>
      <c r="F2465" s="916"/>
      <c r="G2465" s="915">
        <v>940.66</v>
      </c>
      <c r="H2465" s="915">
        <v>0</v>
      </c>
      <c r="I2465" s="919">
        <v>0</v>
      </c>
    </row>
    <row r="2466" spans="1:9">
      <c r="A2466" s="922" t="s">
        <v>2935</v>
      </c>
      <c r="B2466" s="923" t="s">
        <v>2936</v>
      </c>
      <c r="C2466" s="792"/>
      <c r="D2466" s="792"/>
      <c r="E2466" s="792"/>
      <c r="F2466" s="912"/>
      <c r="G2466" s="792"/>
      <c r="H2466" s="792"/>
      <c r="I2466" s="913"/>
    </row>
    <row r="2467" spans="1:9" ht="7.5" customHeight="1">
      <c r="C2467" s="792"/>
      <c r="D2467" s="792"/>
      <c r="E2467" s="792"/>
      <c r="F2467" s="912"/>
      <c r="G2467" s="792"/>
      <c r="H2467" s="792"/>
      <c r="I2467" s="913"/>
    </row>
    <row r="2468" spans="1:9">
      <c r="A2468" s="793" t="s">
        <v>4498</v>
      </c>
      <c r="B2468" s="914" t="s">
        <v>4499</v>
      </c>
      <c r="C2468" s="792">
        <v>0</v>
      </c>
      <c r="D2468" s="792">
        <v>0</v>
      </c>
      <c r="E2468" s="792">
        <v>0</v>
      </c>
      <c r="F2468" s="912"/>
      <c r="G2468" s="792">
        <v>201.77</v>
      </c>
      <c r="H2468" s="792">
        <v>0</v>
      </c>
      <c r="I2468" s="793">
        <v>0</v>
      </c>
    </row>
    <row r="2469" spans="1:9">
      <c r="A2469" s="793" t="s">
        <v>2557</v>
      </c>
      <c r="B2469" s="914" t="s">
        <v>4504</v>
      </c>
      <c r="C2469" s="792">
        <v>0</v>
      </c>
      <c r="D2469" s="792">
        <v>0</v>
      </c>
      <c r="E2469" s="792">
        <v>0</v>
      </c>
      <c r="F2469" s="912"/>
      <c r="G2469" s="792">
        <v>3399.27</v>
      </c>
      <c r="H2469" s="792">
        <v>0</v>
      </c>
      <c r="I2469" s="793">
        <v>0</v>
      </c>
    </row>
    <row r="2470" spans="1:9" ht="15" thickBot="1">
      <c r="A2470" s="793" t="s">
        <v>2557</v>
      </c>
      <c r="B2470" s="914" t="s">
        <v>4505</v>
      </c>
      <c r="C2470" s="792">
        <v>0</v>
      </c>
      <c r="D2470" s="792">
        <v>0</v>
      </c>
      <c r="E2470" s="792">
        <v>0</v>
      </c>
      <c r="F2470" s="912"/>
      <c r="G2470" s="792">
        <v>0</v>
      </c>
      <c r="H2470" s="792">
        <v>0</v>
      </c>
      <c r="I2470" s="793">
        <v>0</v>
      </c>
    </row>
    <row r="2471" spans="1:9" ht="15" thickBot="1">
      <c r="A2471" s="773"/>
      <c r="B2471" s="804" t="s">
        <v>4502</v>
      </c>
      <c r="C2471" s="915">
        <v>0</v>
      </c>
      <c r="D2471" s="915">
        <v>0</v>
      </c>
      <c r="E2471" s="915">
        <v>0</v>
      </c>
      <c r="F2471" s="916"/>
      <c r="G2471" s="915">
        <v>3601.04</v>
      </c>
      <c r="H2471" s="915">
        <v>0</v>
      </c>
      <c r="I2471" s="917">
        <v>0</v>
      </c>
    </row>
    <row r="2472" spans="1:9">
      <c r="A2472" s="793" t="s">
        <v>4066</v>
      </c>
      <c r="B2472" s="914" t="s">
        <v>4067</v>
      </c>
      <c r="C2472" s="792"/>
      <c r="D2472" s="792"/>
      <c r="E2472" s="792"/>
      <c r="F2472" s="912"/>
      <c r="G2472" s="792"/>
      <c r="H2472" s="792"/>
      <c r="I2472" s="913"/>
    </row>
    <row r="2473" spans="1:9" ht="26.4">
      <c r="A2473" s="918"/>
      <c r="B2473" s="914" t="s">
        <v>2578</v>
      </c>
      <c r="C2473" s="792">
        <v>0</v>
      </c>
      <c r="D2473" s="792">
        <v>0</v>
      </c>
      <c r="E2473" s="792">
        <v>0</v>
      </c>
      <c r="F2473" s="912"/>
      <c r="G2473" s="792">
        <v>5960.94</v>
      </c>
      <c r="H2473" s="792">
        <v>0</v>
      </c>
      <c r="I2473" s="793">
        <v>0</v>
      </c>
    </row>
    <row r="2474" spans="1:9" ht="30" customHeight="1">
      <c r="A2474" s="793" t="s">
        <v>2570</v>
      </c>
      <c r="B2474" s="914" t="s">
        <v>4506</v>
      </c>
      <c r="C2474" s="792">
        <v>100</v>
      </c>
      <c r="D2474" s="792">
        <v>0</v>
      </c>
      <c r="E2474" s="792">
        <v>100</v>
      </c>
      <c r="F2474" s="912"/>
      <c r="G2474" s="792">
        <v>258.91000000000003</v>
      </c>
      <c r="H2474" s="792">
        <v>158.91</v>
      </c>
      <c r="I2474" s="793">
        <v>-37.07</v>
      </c>
    </row>
    <row r="2475" spans="1:9" ht="26.4">
      <c r="A2475" s="793" t="s">
        <v>2574</v>
      </c>
      <c r="B2475" s="914" t="s">
        <v>4507</v>
      </c>
      <c r="C2475" s="792">
        <v>0</v>
      </c>
      <c r="D2475" s="792">
        <v>0</v>
      </c>
      <c r="E2475" s="792">
        <v>0</v>
      </c>
      <c r="F2475" s="912"/>
      <c r="G2475" s="792">
        <v>2668.69</v>
      </c>
      <c r="H2475" s="792">
        <v>0</v>
      </c>
      <c r="I2475" s="793">
        <v>0</v>
      </c>
    </row>
    <row r="2476" spans="1:9" ht="26.4">
      <c r="A2476" s="793" t="s">
        <v>2590</v>
      </c>
      <c r="B2476" s="914" t="s">
        <v>4508</v>
      </c>
      <c r="C2476" s="792">
        <v>0</v>
      </c>
      <c r="D2476" s="792">
        <v>0</v>
      </c>
      <c r="E2476" s="792">
        <v>0</v>
      </c>
      <c r="F2476" s="912"/>
      <c r="G2476" s="792">
        <v>696.63</v>
      </c>
      <c r="H2476" s="792">
        <v>0</v>
      </c>
      <c r="I2476" s="793">
        <v>0</v>
      </c>
    </row>
    <row r="2477" spans="1:9" ht="26.4">
      <c r="A2477" s="793" t="s">
        <v>2592</v>
      </c>
      <c r="B2477" s="914" t="s">
        <v>4509</v>
      </c>
      <c r="C2477" s="792">
        <v>0</v>
      </c>
      <c r="D2477" s="792">
        <v>0</v>
      </c>
      <c r="E2477" s="792">
        <v>0</v>
      </c>
      <c r="F2477" s="912"/>
      <c r="G2477" s="792">
        <v>1109.68</v>
      </c>
      <c r="H2477" s="792">
        <v>0</v>
      </c>
      <c r="I2477" s="793">
        <v>0</v>
      </c>
    </row>
    <row r="2478" spans="1:9" ht="15" customHeight="1">
      <c r="A2478" s="793" t="s">
        <v>2595</v>
      </c>
      <c r="B2478" s="914" t="s">
        <v>4510</v>
      </c>
      <c r="C2478" s="792">
        <v>0</v>
      </c>
      <c r="D2478" s="792">
        <v>0</v>
      </c>
      <c r="E2478" s="792">
        <v>0</v>
      </c>
      <c r="F2478" s="912"/>
      <c r="G2478" s="792">
        <v>700.69</v>
      </c>
      <c r="H2478" s="792">
        <v>0</v>
      </c>
      <c r="I2478" s="793">
        <v>0</v>
      </c>
    </row>
    <row r="2479" spans="1:9">
      <c r="A2479" s="793" t="s">
        <v>2599</v>
      </c>
      <c r="B2479" s="914" t="s">
        <v>4511</v>
      </c>
      <c r="C2479" s="792">
        <v>0</v>
      </c>
      <c r="D2479" s="792">
        <v>0</v>
      </c>
      <c r="E2479" s="792">
        <v>0</v>
      </c>
      <c r="F2479" s="912"/>
      <c r="G2479" s="792">
        <v>25167.59</v>
      </c>
      <c r="H2479" s="792">
        <v>0</v>
      </c>
      <c r="I2479" s="793">
        <v>0</v>
      </c>
    </row>
    <row r="2480" spans="1:9" ht="26.4">
      <c r="A2480" s="793" t="s">
        <v>2601</v>
      </c>
      <c r="B2480" s="914" t="s">
        <v>4512</v>
      </c>
      <c r="C2480" s="792">
        <v>0</v>
      </c>
      <c r="D2480" s="792">
        <v>0</v>
      </c>
      <c r="E2480" s="792">
        <v>0</v>
      </c>
      <c r="F2480" s="912"/>
      <c r="G2480" s="792">
        <v>1118.02</v>
      </c>
      <c r="H2480" s="792">
        <v>0</v>
      </c>
      <c r="I2480" s="793">
        <v>0</v>
      </c>
    </row>
    <row r="2481" spans="1:9" ht="15.75" customHeight="1">
      <c r="A2481" s="793" t="s">
        <v>2604</v>
      </c>
      <c r="B2481" s="914" t="s">
        <v>4513</v>
      </c>
      <c r="C2481" s="792">
        <v>0</v>
      </c>
      <c r="D2481" s="792">
        <v>0</v>
      </c>
      <c r="E2481" s="792">
        <v>0</v>
      </c>
      <c r="F2481" s="912"/>
      <c r="G2481" s="792">
        <v>346.51</v>
      </c>
      <c r="H2481" s="792">
        <v>0</v>
      </c>
      <c r="I2481" s="793">
        <v>0</v>
      </c>
    </row>
    <row r="2482" spans="1:9" ht="26.4">
      <c r="A2482" s="793" t="s">
        <v>2606</v>
      </c>
      <c r="B2482" s="914" t="s">
        <v>4514</v>
      </c>
      <c r="C2482" s="792">
        <v>0</v>
      </c>
      <c r="D2482" s="792">
        <v>0</v>
      </c>
      <c r="E2482" s="792">
        <v>0</v>
      </c>
      <c r="F2482" s="912"/>
      <c r="G2482" s="792">
        <v>1288.2</v>
      </c>
      <c r="H2482" s="792">
        <v>0</v>
      </c>
      <c r="I2482" s="793">
        <v>0</v>
      </c>
    </row>
    <row r="2483" spans="1:9" ht="14.85" customHeight="1">
      <c r="A2483" s="793" t="s">
        <v>2768</v>
      </c>
      <c r="B2483" s="914" t="s">
        <v>4515</v>
      </c>
      <c r="C2483" s="792">
        <v>0</v>
      </c>
      <c r="D2483" s="792">
        <v>0</v>
      </c>
      <c r="E2483" s="792">
        <v>0</v>
      </c>
      <c r="F2483" s="912"/>
      <c r="G2483" s="792">
        <v>985.77</v>
      </c>
      <c r="H2483" s="792">
        <v>0</v>
      </c>
      <c r="I2483" s="793">
        <v>0</v>
      </c>
    </row>
    <row r="2484" spans="1:9" ht="26.4">
      <c r="A2484" s="793" t="s">
        <v>2768</v>
      </c>
      <c r="B2484" s="914" t="s">
        <v>4516</v>
      </c>
      <c r="C2484" s="792">
        <v>0</v>
      </c>
      <c r="D2484" s="792">
        <v>0</v>
      </c>
      <c r="E2484" s="792">
        <v>0</v>
      </c>
      <c r="F2484" s="912"/>
      <c r="G2484" s="792">
        <v>41.45</v>
      </c>
      <c r="H2484" s="792">
        <v>0</v>
      </c>
      <c r="I2484" s="793">
        <v>0</v>
      </c>
    </row>
    <row r="2485" spans="1:9" ht="14.85" customHeight="1">
      <c r="A2485" s="793" t="s">
        <v>2772</v>
      </c>
      <c r="B2485" s="914" t="s">
        <v>4517</v>
      </c>
      <c r="C2485" s="792">
        <v>0</v>
      </c>
      <c r="D2485" s="792">
        <v>0</v>
      </c>
      <c r="E2485" s="792">
        <v>0</v>
      </c>
      <c r="F2485" s="912"/>
      <c r="G2485" s="792">
        <v>834.48</v>
      </c>
      <c r="H2485" s="792">
        <v>0</v>
      </c>
      <c r="I2485" s="793">
        <v>0</v>
      </c>
    </row>
    <row r="2486" spans="1:9" ht="26.4">
      <c r="A2486" s="793" t="s">
        <v>2608</v>
      </c>
      <c r="B2486" s="914" t="s">
        <v>4518</v>
      </c>
      <c r="C2486" s="792">
        <v>0</v>
      </c>
      <c r="D2486" s="792">
        <v>0</v>
      </c>
      <c r="E2486" s="792">
        <v>0</v>
      </c>
      <c r="F2486" s="912"/>
      <c r="G2486" s="792">
        <v>1627.19</v>
      </c>
      <c r="H2486" s="792">
        <v>0</v>
      </c>
      <c r="I2486" s="793">
        <v>0</v>
      </c>
    </row>
    <row r="2487" spans="1:9" ht="14.85" customHeight="1">
      <c r="A2487" s="793" t="s">
        <v>2610</v>
      </c>
      <c r="B2487" s="914" t="s">
        <v>4519</v>
      </c>
      <c r="C2487" s="792">
        <v>0</v>
      </c>
      <c r="D2487" s="792">
        <v>0</v>
      </c>
      <c r="E2487" s="792">
        <v>0</v>
      </c>
      <c r="F2487" s="912"/>
      <c r="G2487" s="792">
        <v>2071.0700000000002</v>
      </c>
      <c r="H2487" s="792">
        <v>0</v>
      </c>
      <c r="I2487" s="793">
        <v>0</v>
      </c>
    </row>
    <row r="2488" spans="1:9" ht="14.85" customHeight="1">
      <c r="A2488" s="793" t="s">
        <v>2612</v>
      </c>
      <c r="B2488" s="914" t="s">
        <v>4520</v>
      </c>
      <c r="C2488" s="792">
        <v>0</v>
      </c>
      <c r="D2488" s="792">
        <v>0</v>
      </c>
      <c r="E2488" s="792">
        <v>0</v>
      </c>
      <c r="F2488" s="912"/>
      <c r="G2488" s="792">
        <v>1025.77</v>
      </c>
      <c r="H2488" s="792">
        <v>0</v>
      </c>
      <c r="I2488" s="793">
        <v>0</v>
      </c>
    </row>
    <row r="2489" spans="1:9" ht="14.85" customHeight="1">
      <c r="A2489" s="793" t="s">
        <v>2615</v>
      </c>
      <c r="B2489" s="914" t="s">
        <v>4521</v>
      </c>
      <c r="C2489" s="792">
        <v>0</v>
      </c>
      <c r="D2489" s="792">
        <v>0</v>
      </c>
      <c r="E2489" s="792">
        <v>0</v>
      </c>
      <c r="F2489" s="912"/>
      <c r="G2489" s="792">
        <v>477.32</v>
      </c>
      <c r="H2489" s="792">
        <v>0</v>
      </c>
      <c r="I2489" s="793">
        <v>0</v>
      </c>
    </row>
    <row r="2490" spans="1:9" ht="26.4">
      <c r="A2490" s="793" t="s">
        <v>2617</v>
      </c>
      <c r="B2490" s="914" t="s">
        <v>4522</v>
      </c>
      <c r="C2490" s="792">
        <v>0</v>
      </c>
      <c r="D2490" s="792">
        <v>0</v>
      </c>
      <c r="E2490" s="792">
        <v>0</v>
      </c>
      <c r="F2490" s="912"/>
      <c r="G2490" s="792">
        <v>360.74</v>
      </c>
      <c r="H2490" s="792">
        <v>0</v>
      </c>
      <c r="I2490" s="793">
        <v>0</v>
      </c>
    </row>
    <row r="2491" spans="1:9" ht="26.4">
      <c r="A2491" s="793" t="s">
        <v>2619</v>
      </c>
      <c r="B2491" s="914" t="s">
        <v>4523</v>
      </c>
      <c r="C2491" s="792">
        <v>0</v>
      </c>
      <c r="D2491" s="792">
        <v>0</v>
      </c>
      <c r="E2491" s="792">
        <v>0</v>
      </c>
      <c r="F2491" s="912"/>
      <c r="G2491" s="792">
        <v>584.82000000000005</v>
      </c>
      <c r="H2491" s="792">
        <v>0</v>
      </c>
      <c r="I2491" s="793">
        <v>0</v>
      </c>
    </row>
    <row r="2492" spans="1:9" ht="26.4">
      <c r="A2492" s="793" t="s">
        <v>2621</v>
      </c>
      <c r="B2492" s="914" t="s">
        <v>4524</v>
      </c>
      <c r="C2492" s="792">
        <v>0</v>
      </c>
      <c r="D2492" s="792">
        <v>0</v>
      </c>
      <c r="E2492" s="792">
        <v>0</v>
      </c>
      <c r="F2492" s="912"/>
      <c r="G2492" s="792">
        <v>683.59</v>
      </c>
      <c r="H2492" s="792">
        <v>0</v>
      </c>
      <c r="I2492" s="793">
        <v>0</v>
      </c>
    </row>
    <row r="2493" spans="1:9" ht="26.4">
      <c r="A2493" s="793" t="s">
        <v>2623</v>
      </c>
      <c r="B2493" s="914" t="s">
        <v>4525</v>
      </c>
      <c r="C2493" s="792">
        <v>0</v>
      </c>
      <c r="D2493" s="792">
        <v>0</v>
      </c>
      <c r="E2493" s="792">
        <v>0</v>
      </c>
      <c r="F2493" s="912"/>
      <c r="G2493" s="792">
        <v>428.45</v>
      </c>
      <c r="H2493" s="792">
        <v>0</v>
      </c>
      <c r="I2493" s="793">
        <v>0</v>
      </c>
    </row>
    <row r="2494" spans="1:9" ht="20.25" customHeight="1">
      <c r="A2494" s="793" t="s">
        <v>2786</v>
      </c>
      <c r="B2494" s="914" t="s">
        <v>4526</v>
      </c>
      <c r="C2494" s="792">
        <v>0</v>
      </c>
      <c r="D2494" s="792">
        <v>0</v>
      </c>
      <c r="E2494" s="792">
        <v>0</v>
      </c>
      <c r="F2494" s="912"/>
      <c r="G2494" s="792">
        <v>798.15</v>
      </c>
      <c r="H2494" s="792">
        <v>0</v>
      </c>
      <c r="I2494" s="793">
        <v>0</v>
      </c>
    </row>
    <row r="2495" spans="1:9" ht="20.25" customHeight="1">
      <c r="A2495" s="793" t="s">
        <v>2788</v>
      </c>
      <c r="B2495" s="914" t="s">
        <v>4527</v>
      </c>
      <c r="C2495" s="792">
        <v>0</v>
      </c>
      <c r="D2495" s="792">
        <v>0</v>
      </c>
      <c r="E2495" s="792">
        <v>0</v>
      </c>
      <c r="F2495" s="912"/>
      <c r="G2495" s="792">
        <v>1114.8900000000001</v>
      </c>
      <c r="H2495" s="792">
        <v>0</v>
      </c>
      <c r="I2495" s="793">
        <v>0</v>
      </c>
    </row>
    <row r="2496" spans="1:9" ht="20.25" customHeight="1">
      <c r="A2496" s="793" t="s">
        <v>2790</v>
      </c>
      <c r="B2496" s="914" t="s">
        <v>4528</v>
      </c>
      <c r="C2496" s="792">
        <v>1292.8900000000001</v>
      </c>
      <c r="D2496" s="792">
        <v>0</v>
      </c>
      <c r="E2496" s="792">
        <v>1292.8900000000001</v>
      </c>
      <c r="F2496" s="912"/>
      <c r="G2496" s="792">
        <v>21458.87</v>
      </c>
      <c r="H2496" s="792">
        <v>298.7</v>
      </c>
      <c r="I2496" s="793">
        <v>332.84</v>
      </c>
    </row>
    <row r="2497" spans="1:9" ht="20.25" customHeight="1">
      <c r="A2497" s="793" t="s">
        <v>2792</v>
      </c>
      <c r="B2497" s="914" t="s">
        <v>4529</v>
      </c>
      <c r="C2497" s="792">
        <v>1496.17</v>
      </c>
      <c r="D2497" s="792">
        <v>0</v>
      </c>
      <c r="E2497" s="792">
        <v>1496.17</v>
      </c>
      <c r="F2497" s="912"/>
      <c r="G2497" s="792">
        <v>17821.39</v>
      </c>
      <c r="H2497" s="792">
        <v>416.4</v>
      </c>
      <c r="I2497" s="793">
        <v>259.31</v>
      </c>
    </row>
    <row r="2498" spans="1:9" ht="20.25" customHeight="1">
      <c r="A2498" s="793" t="s">
        <v>2794</v>
      </c>
      <c r="B2498" s="914" t="s">
        <v>4515</v>
      </c>
      <c r="C2498" s="792">
        <v>2871.63</v>
      </c>
      <c r="D2498" s="792">
        <v>0</v>
      </c>
      <c r="E2498" s="792">
        <v>2871.63</v>
      </c>
      <c r="F2498" s="912"/>
      <c r="G2498" s="792">
        <v>30110.33</v>
      </c>
      <c r="H2498" s="792">
        <v>3492.36</v>
      </c>
      <c r="I2498" s="793">
        <v>-17.77</v>
      </c>
    </row>
    <row r="2499" spans="1:9" ht="26.4">
      <c r="A2499" s="793" t="s">
        <v>2796</v>
      </c>
      <c r="B2499" s="914" t="s">
        <v>4530</v>
      </c>
      <c r="C2499" s="792">
        <v>0</v>
      </c>
      <c r="D2499" s="792">
        <v>0</v>
      </c>
      <c r="E2499" s="792">
        <v>0</v>
      </c>
      <c r="F2499" s="912"/>
      <c r="G2499" s="792">
        <v>2325.92</v>
      </c>
      <c r="H2499" s="792">
        <v>0</v>
      </c>
      <c r="I2499" s="793">
        <v>0</v>
      </c>
    </row>
    <row r="2500" spans="1:9" ht="18.75" customHeight="1">
      <c r="A2500" s="793" t="s">
        <v>2798</v>
      </c>
      <c r="B2500" s="914" t="s">
        <v>4531</v>
      </c>
      <c r="C2500" s="792">
        <v>1569.69</v>
      </c>
      <c r="D2500" s="792">
        <v>0</v>
      </c>
      <c r="E2500" s="792">
        <v>1569.69</v>
      </c>
      <c r="F2500" s="912"/>
      <c r="G2500" s="792">
        <v>9185.52</v>
      </c>
      <c r="H2500" s="792">
        <v>1352.56</v>
      </c>
      <c r="I2500" s="793">
        <v>16.05</v>
      </c>
    </row>
    <row r="2501" spans="1:9" ht="18.75" customHeight="1">
      <c r="A2501" s="793" t="s">
        <v>2801</v>
      </c>
      <c r="B2501" s="914" t="s">
        <v>4532</v>
      </c>
      <c r="C2501" s="792">
        <v>0</v>
      </c>
      <c r="D2501" s="792">
        <v>0</v>
      </c>
      <c r="E2501" s="792">
        <v>0</v>
      </c>
      <c r="F2501" s="912"/>
      <c r="G2501" s="792">
        <v>1461.52</v>
      </c>
      <c r="H2501" s="792">
        <v>154.37</v>
      </c>
      <c r="I2501" s="793">
        <v>-100</v>
      </c>
    </row>
    <row r="2502" spans="1:9" ht="14.85" customHeight="1" thickBot="1">
      <c r="A2502" s="793" t="s">
        <v>2626</v>
      </c>
      <c r="B2502" s="914" t="s">
        <v>2627</v>
      </c>
      <c r="C2502" s="792">
        <v>-71.680000000000007</v>
      </c>
      <c r="D2502" s="792">
        <v>0</v>
      </c>
      <c r="E2502" s="792">
        <v>-71.680000000000007</v>
      </c>
      <c r="F2502" s="912"/>
      <c r="G2502" s="792">
        <v>-71.680000000000007</v>
      </c>
      <c r="H2502" s="792">
        <v>0</v>
      </c>
      <c r="I2502" s="793">
        <v>0</v>
      </c>
    </row>
    <row r="2503" spans="1:9" ht="14.85" customHeight="1" thickBot="1">
      <c r="A2503" s="773"/>
      <c r="B2503" s="804" t="s">
        <v>4079</v>
      </c>
      <c r="C2503" s="915">
        <v>7258.7</v>
      </c>
      <c r="D2503" s="915">
        <v>0</v>
      </c>
      <c r="E2503" s="915">
        <v>7258.7</v>
      </c>
      <c r="F2503" s="916"/>
      <c r="G2503" s="915">
        <v>132641.42000000001</v>
      </c>
      <c r="H2503" s="915">
        <v>5873.3</v>
      </c>
      <c r="I2503" s="917">
        <v>23.59</v>
      </c>
    </row>
    <row r="2504" spans="1:9">
      <c r="A2504" s="793" t="s">
        <v>2564</v>
      </c>
      <c r="B2504" s="914" t="s">
        <v>2565</v>
      </c>
      <c r="C2504" s="792"/>
      <c r="D2504" s="792"/>
      <c r="E2504" s="792"/>
      <c r="F2504" s="912"/>
      <c r="G2504" s="792"/>
      <c r="H2504" s="792"/>
      <c r="I2504" s="913"/>
    </row>
    <row r="2505" spans="1:9">
      <c r="A2505" s="918"/>
      <c r="B2505" s="914"/>
      <c r="C2505" s="792">
        <v>0</v>
      </c>
      <c r="D2505" s="792">
        <v>0</v>
      </c>
      <c r="E2505" s="792">
        <v>0</v>
      </c>
      <c r="F2505" s="912"/>
      <c r="G2505" s="792">
        <v>3.93</v>
      </c>
      <c r="H2505" s="792">
        <v>0</v>
      </c>
      <c r="I2505" s="793">
        <v>0</v>
      </c>
    </row>
    <row r="2506" spans="1:9" ht="15" thickBot="1">
      <c r="A2506" s="793" t="s">
        <v>2570</v>
      </c>
      <c r="B2506" s="914" t="s">
        <v>4533</v>
      </c>
      <c r="C2506" s="792">
        <v>1223.49</v>
      </c>
      <c r="D2506" s="792">
        <v>0</v>
      </c>
      <c r="E2506" s="792">
        <v>1223.49</v>
      </c>
      <c r="F2506" s="912"/>
      <c r="G2506" s="792">
        <v>1240.1400000000001</v>
      </c>
      <c r="H2506" s="792">
        <v>0</v>
      </c>
      <c r="I2506" s="793">
        <v>0</v>
      </c>
    </row>
    <row r="2507" spans="1:9" ht="15" thickBot="1">
      <c r="A2507" s="773"/>
      <c r="B2507" s="804" t="s">
        <v>2579</v>
      </c>
      <c r="C2507" s="915">
        <v>1223.49</v>
      </c>
      <c r="D2507" s="915">
        <v>0</v>
      </c>
      <c r="E2507" s="915">
        <v>1223.49</v>
      </c>
      <c r="F2507" s="916"/>
      <c r="G2507" s="915">
        <v>1244.07</v>
      </c>
      <c r="H2507" s="915">
        <v>0</v>
      </c>
      <c r="I2507" s="917">
        <v>0</v>
      </c>
    </row>
    <row r="2508" spans="1:9" ht="15" thickBot="1">
      <c r="A2508" s="773"/>
      <c r="B2508" s="804" t="s">
        <v>3005</v>
      </c>
      <c r="C2508" s="915">
        <v>8482.19</v>
      </c>
      <c r="D2508" s="915">
        <v>0</v>
      </c>
      <c r="E2508" s="915">
        <v>8482.19</v>
      </c>
      <c r="F2508" s="916"/>
      <c r="G2508" s="915">
        <v>137486.53</v>
      </c>
      <c r="H2508" s="915">
        <v>5873.3</v>
      </c>
      <c r="I2508" s="919">
        <v>44.42</v>
      </c>
    </row>
    <row r="2509" spans="1:9" ht="15" thickBot="1">
      <c r="A2509" s="773"/>
      <c r="B2509" s="804" t="s">
        <v>4534</v>
      </c>
      <c r="C2509" s="915">
        <v>8526.19</v>
      </c>
      <c r="D2509" s="915">
        <v>0</v>
      </c>
      <c r="E2509" s="915">
        <v>8526.19</v>
      </c>
      <c r="F2509" s="916"/>
      <c r="G2509" s="915">
        <v>146116.38</v>
      </c>
      <c r="H2509" s="915">
        <v>5873.3</v>
      </c>
      <c r="I2509" s="919">
        <v>45.17</v>
      </c>
    </row>
    <row r="2510" spans="1:9">
      <c r="A2510" s="804" t="s">
        <v>4535</v>
      </c>
      <c r="B2510" s="911" t="s">
        <v>4536</v>
      </c>
      <c r="C2510" s="792"/>
      <c r="D2510" s="792"/>
      <c r="E2510" s="792"/>
      <c r="F2510" s="912"/>
      <c r="G2510" s="792"/>
      <c r="H2510" s="792"/>
      <c r="I2510" s="913"/>
    </row>
    <row r="2511" spans="1:9" ht="20.25" customHeight="1">
      <c r="A2511" s="793" t="s">
        <v>3856</v>
      </c>
      <c r="B2511" s="914" t="s">
        <v>4537</v>
      </c>
      <c r="C2511" s="792"/>
      <c r="D2511" s="792"/>
      <c r="E2511" s="792"/>
      <c r="F2511" s="912"/>
      <c r="G2511" s="792"/>
      <c r="H2511" s="792"/>
      <c r="I2511" s="913"/>
    </row>
    <row r="2512" spans="1:9" ht="20.25" customHeight="1" thickBot="1">
      <c r="A2512" s="918"/>
      <c r="B2512" s="914" t="s">
        <v>4538</v>
      </c>
      <c r="C2512" s="792">
        <v>0</v>
      </c>
      <c r="D2512" s="792">
        <v>0</v>
      </c>
      <c r="E2512" s="792">
        <v>0</v>
      </c>
      <c r="F2512" s="912"/>
      <c r="G2512" s="792">
        <v>266.7</v>
      </c>
      <c r="H2512" s="792">
        <v>0</v>
      </c>
      <c r="I2512" s="793">
        <v>0</v>
      </c>
    </row>
    <row r="2513" spans="1:9" ht="20.25" customHeight="1" thickBot="1">
      <c r="A2513" s="773"/>
      <c r="B2513" s="804" t="s">
        <v>3859</v>
      </c>
      <c r="C2513" s="915">
        <v>0</v>
      </c>
      <c r="D2513" s="915">
        <v>0</v>
      </c>
      <c r="E2513" s="915">
        <v>0</v>
      </c>
      <c r="F2513" s="916"/>
      <c r="G2513" s="915">
        <v>266.7</v>
      </c>
      <c r="H2513" s="915">
        <v>0</v>
      </c>
      <c r="I2513" s="917">
        <v>0</v>
      </c>
    </row>
    <row r="2514" spans="1:9" ht="21.75" customHeight="1" thickBot="1">
      <c r="A2514" s="773"/>
      <c r="B2514" s="804" t="s">
        <v>4539</v>
      </c>
      <c r="C2514" s="915">
        <v>0</v>
      </c>
      <c r="D2514" s="915">
        <v>0</v>
      </c>
      <c r="E2514" s="915">
        <v>0</v>
      </c>
      <c r="F2514" s="916"/>
      <c r="G2514" s="915">
        <v>266.7</v>
      </c>
      <c r="H2514" s="915">
        <v>0</v>
      </c>
      <c r="I2514" s="919">
        <v>0</v>
      </c>
    </row>
    <row r="2515" spans="1:9" ht="22.5" customHeight="1">
      <c r="A2515" s="804" t="s">
        <v>4540</v>
      </c>
      <c r="B2515" s="911" t="s">
        <v>4541</v>
      </c>
      <c r="C2515" s="792"/>
      <c r="D2515" s="792"/>
      <c r="E2515" s="792"/>
      <c r="F2515" s="912"/>
      <c r="G2515" s="792"/>
      <c r="H2515" s="792"/>
      <c r="I2515" s="913"/>
    </row>
    <row r="2516" spans="1:9">
      <c r="A2516" s="793" t="s">
        <v>3852</v>
      </c>
      <c r="B2516" s="914" t="s">
        <v>4542</v>
      </c>
      <c r="C2516" s="792"/>
      <c r="D2516" s="792"/>
      <c r="E2516" s="792"/>
      <c r="F2516" s="912"/>
      <c r="G2516" s="792"/>
      <c r="H2516" s="792"/>
      <c r="I2516" s="913"/>
    </row>
    <row r="2517" spans="1:9" ht="26.4">
      <c r="A2517" s="918"/>
      <c r="B2517" s="914" t="s">
        <v>2578</v>
      </c>
      <c r="C2517" s="792">
        <v>0</v>
      </c>
      <c r="D2517" s="792">
        <v>0</v>
      </c>
      <c r="E2517" s="792">
        <v>0</v>
      </c>
      <c r="F2517" s="912"/>
      <c r="G2517" s="792">
        <v>4901.8500000000004</v>
      </c>
      <c r="H2517" s="792">
        <v>0</v>
      </c>
      <c r="I2517" s="793">
        <v>0</v>
      </c>
    </row>
    <row r="2518" spans="1:9">
      <c r="A2518" s="793" t="s">
        <v>2566</v>
      </c>
      <c r="B2518" s="914" t="s">
        <v>4543</v>
      </c>
      <c r="C2518" s="792">
        <v>0</v>
      </c>
      <c r="D2518" s="792">
        <v>-2.5</v>
      </c>
      <c r="E2518" s="792">
        <v>-2.5</v>
      </c>
      <c r="F2518" s="912"/>
      <c r="G2518" s="792">
        <v>-2.5</v>
      </c>
      <c r="H2518" s="792">
        <v>0</v>
      </c>
      <c r="I2518" s="793">
        <v>0</v>
      </c>
    </row>
    <row r="2519" spans="1:9" ht="26.4">
      <c r="A2519" s="793" t="s">
        <v>2557</v>
      </c>
      <c r="B2519" s="914" t="s">
        <v>4544</v>
      </c>
      <c r="C2519" s="792">
        <v>0</v>
      </c>
      <c r="D2519" s="792">
        <v>0</v>
      </c>
      <c r="E2519" s="792">
        <v>0</v>
      </c>
      <c r="F2519" s="912"/>
      <c r="G2519" s="792">
        <v>-4694.5</v>
      </c>
      <c r="H2519" s="792">
        <v>0</v>
      </c>
      <c r="I2519" s="793">
        <v>0</v>
      </c>
    </row>
    <row r="2520" spans="1:9">
      <c r="A2520" s="793" t="s">
        <v>2557</v>
      </c>
      <c r="B2520" s="914" t="s">
        <v>4545</v>
      </c>
      <c r="C2520" s="792">
        <v>0</v>
      </c>
      <c r="D2520" s="792">
        <v>0</v>
      </c>
      <c r="E2520" s="792">
        <v>0</v>
      </c>
      <c r="F2520" s="912"/>
      <c r="G2520" s="792">
        <v>13501.72</v>
      </c>
      <c r="H2520" s="792">
        <v>0</v>
      </c>
      <c r="I2520" s="793">
        <v>0</v>
      </c>
    </row>
    <row r="2521" spans="1:9" ht="26.4">
      <c r="A2521" s="793" t="s">
        <v>2570</v>
      </c>
      <c r="B2521" s="914" t="s">
        <v>4546</v>
      </c>
      <c r="C2521" s="792">
        <v>5769.13</v>
      </c>
      <c r="D2521" s="792">
        <v>0</v>
      </c>
      <c r="E2521" s="792">
        <v>5769.13</v>
      </c>
      <c r="F2521" s="912"/>
      <c r="G2521" s="792">
        <v>155020.37</v>
      </c>
      <c r="H2521" s="792">
        <v>3291.66</v>
      </c>
      <c r="I2521" s="793">
        <v>75.27</v>
      </c>
    </row>
    <row r="2522" spans="1:9" ht="18.75" customHeight="1" thickBot="1">
      <c r="A2522" s="793" t="s">
        <v>2572</v>
      </c>
      <c r="B2522" s="914" t="s">
        <v>4547</v>
      </c>
      <c r="C2522" s="792">
        <v>9995.0300000000007</v>
      </c>
      <c r="D2522" s="792">
        <v>0</v>
      </c>
      <c r="E2522" s="792">
        <v>9995.0300000000007</v>
      </c>
      <c r="F2522" s="912"/>
      <c r="G2522" s="792">
        <v>10095.030000000001</v>
      </c>
      <c r="H2522" s="792">
        <v>100</v>
      </c>
      <c r="I2522" s="793">
        <v>9895.0300000000007</v>
      </c>
    </row>
    <row r="2523" spans="1:9" ht="15" thickBot="1">
      <c r="A2523" s="773"/>
      <c r="B2523" s="804" t="s">
        <v>3855</v>
      </c>
      <c r="C2523" s="915">
        <v>15764.16</v>
      </c>
      <c r="D2523" s="915">
        <v>-2.5</v>
      </c>
      <c r="E2523" s="915">
        <v>15761.66</v>
      </c>
      <c r="F2523" s="916"/>
      <c r="G2523" s="915">
        <v>178821.97</v>
      </c>
      <c r="H2523" s="915">
        <v>3391.66</v>
      </c>
      <c r="I2523" s="917">
        <v>364.72</v>
      </c>
    </row>
    <row r="2524" spans="1:9">
      <c r="A2524" s="793" t="s">
        <v>3871</v>
      </c>
      <c r="B2524" s="914" t="s">
        <v>4548</v>
      </c>
      <c r="C2524" s="792"/>
      <c r="D2524" s="792"/>
      <c r="E2524" s="792"/>
      <c r="F2524" s="912"/>
      <c r="G2524" s="792"/>
      <c r="H2524" s="792"/>
      <c r="I2524" s="913"/>
    </row>
    <row r="2525" spans="1:9" ht="27" thickBot="1">
      <c r="A2525" s="918"/>
      <c r="B2525" s="914" t="s">
        <v>2578</v>
      </c>
      <c r="C2525" s="792">
        <v>0</v>
      </c>
      <c r="D2525" s="792">
        <v>0</v>
      </c>
      <c r="E2525" s="792">
        <v>0</v>
      </c>
      <c r="F2525" s="912"/>
      <c r="G2525" s="792">
        <v>2705.68</v>
      </c>
      <c r="H2525" s="792">
        <v>0</v>
      </c>
      <c r="I2525" s="793">
        <v>0</v>
      </c>
    </row>
    <row r="2526" spans="1:9" ht="15" thickBot="1">
      <c r="A2526" s="773"/>
      <c r="B2526" s="804" t="s">
        <v>3873</v>
      </c>
      <c r="C2526" s="915">
        <v>0</v>
      </c>
      <c r="D2526" s="915">
        <v>0</v>
      </c>
      <c r="E2526" s="915">
        <v>0</v>
      </c>
      <c r="F2526" s="916"/>
      <c r="G2526" s="915">
        <v>2705.68</v>
      </c>
      <c r="H2526" s="915">
        <v>0</v>
      </c>
      <c r="I2526" s="917">
        <v>0</v>
      </c>
    </row>
    <row r="2527" spans="1:9" ht="14.25" customHeight="1">
      <c r="A2527" s="793" t="s">
        <v>3856</v>
      </c>
      <c r="B2527" s="914" t="s">
        <v>4537</v>
      </c>
      <c r="C2527" s="792"/>
      <c r="D2527" s="792"/>
      <c r="E2527" s="792"/>
      <c r="F2527" s="912"/>
      <c r="G2527" s="792"/>
      <c r="H2527" s="792"/>
      <c r="I2527" s="913"/>
    </row>
    <row r="2528" spans="1:9" ht="26.4">
      <c r="A2528" s="918"/>
      <c r="B2528" s="914" t="s">
        <v>4549</v>
      </c>
      <c r="C2528" s="792">
        <v>0</v>
      </c>
      <c r="D2528" s="792">
        <v>0</v>
      </c>
      <c r="E2528" s="792">
        <v>0</v>
      </c>
      <c r="F2528" s="912"/>
      <c r="G2528" s="792">
        <v>2288.46</v>
      </c>
      <c r="H2528" s="792">
        <v>0</v>
      </c>
      <c r="I2528" s="793">
        <v>0</v>
      </c>
    </row>
    <row r="2529" spans="1:9" ht="14.25" customHeight="1">
      <c r="A2529" s="918"/>
      <c r="B2529" s="914" t="s">
        <v>3492</v>
      </c>
      <c r="C2529" s="792">
        <v>0</v>
      </c>
      <c r="D2529" s="792">
        <v>0</v>
      </c>
      <c r="E2529" s="792">
        <v>0</v>
      </c>
      <c r="F2529" s="912"/>
      <c r="G2529" s="792">
        <v>-411.59</v>
      </c>
      <c r="H2529" s="792">
        <v>0</v>
      </c>
      <c r="I2529" s="793">
        <v>0</v>
      </c>
    </row>
    <row r="2530" spans="1:9" ht="26.4">
      <c r="A2530" s="918"/>
      <c r="B2530" s="914" t="s">
        <v>2578</v>
      </c>
      <c r="C2530" s="792">
        <v>0</v>
      </c>
      <c r="D2530" s="792">
        <v>0</v>
      </c>
      <c r="E2530" s="792">
        <v>0</v>
      </c>
      <c r="F2530" s="912"/>
      <c r="G2530" s="792">
        <v>4478.13</v>
      </c>
      <c r="H2530" s="792">
        <v>0</v>
      </c>
      <c r="I2530" s="793">
        <v>0</v>
      </c>
    </row>
    <row r="2531" spans="1:9" ht="26.4">
      <c r="A2531" s="793" t="s">
        <v>2557</v>
      </c>
      <c r="B2531" s="914" t="s">
        <v>4550</v>
      </c>
      <c r="C2531" s="792">
        <v>0</v>
      </c>
      <c r="D2531" s="792">
        <v>0</v>
      </c>
      <c r="E2531" s="792">
        <v>0</v>
      </c>
      <c r="F2531" s="912"/>
      <c r="G2531" s="792">
        <v>1405.07</v>
      </c>
      <c r="H2531" s="792">
        <v>0</v>
      </c>
      <c r="I2531" s="793">
        <v>0</v>
      </c>
    </row>
    <row r="2532" spans="1:9" ht="39.6">
      <c r="A2532" s="793" t="s">
        <v>2570</v>
      </c>
      <c r="B2532" s="914" t="s">
        <v>4551</v>
      </c>
      <c r="C2532" s="792">
        <v>0</v>
      </c>
      <c r="D2532" s="792">
        <v>0</v>
      </c>
      <c r="E2532" s="792">
        <v>0</v>
      </c>
      <c r="F2532" s="912"/>
      <c r="G2532" s="792">
        <v>400</v>
      </c>
      <c r="H2532" s="792">
        <v>0</v>
      </c>
      <c r="I2532" s="793">
        <v>0</v>
      </c>
    </row>
    <row r="2533" spans="1:9" ht="27" thickBot="1">
      <c r="A2533" s="793" t="s">
        <v>2572</v>
      </c>
      <c r="B2533" s="914" t="s">
        <v>4552</v>
      </c>
      <c r="C2533" s="792">
        <v>92.51</v>
      </c>
      <c r="D2533" s="792">
        <v>0</v>
      </c>
      <c r="E2533" s="792">
        <v>92.51</v>
      </c>
      <c r="F2533" s="912"/>
      <c r="G2533" s="792">
        <v>11872.01</v>
      </c>
      <c r="H2533" s="792">
        <v>478.06</v>
      </c>
      <c r="I2533" s="793">
        <v>-80.650000000000006</v>
      </c>
    </row>
    <row r="2534" spans="1:9" ht="14.25" customHeight="1" thickBot="1">
      <c r="A2534" s="773"/>
      <c r="B2534" s="804" t="s">
        <v>3859</v>
      </c>
      <c r="C2534" s="915">
        <v>92.51</v>
      </c>
      <c r="D2534" s="915">
        <v>0</v>
      </c>
      <c r="E2534" s="915">
        <v>92.51</v>
      </c>
      <c r="F2534" s="916"/>
      <c r="G2534" s="915">
        <v>20032.080000000002</v>
      </c>
      <c r="H2534" s="915">
        <v>478.06</v>
      </c>
      <c r="I2534" s="917">
        <v>-80.650000000000006</v>
      </c>
    </row>
    <row r="2535" spans="1:9" ht="14.25" customHeight="1">
      <c r="A2535" s="793" t="s">
        <v>2564</v>
      </c>
      <c r="B2535" s="914" t="s">
        <v>2565</v>
      </c>
      <c r="C2535" s="792"/>
      <c r="D2535" s="792"/>
      <c r="E2535" s="792"/>
      <c r="F2535" s="912"/>
      <c r="G2535" s="792"/>
      <c r="H2535" s="792"/>
      <c r="I2535" s="913"/>
    </row>
    <row r="2536" spans="1:9" ht="27" thickBot="1">
      <c r="A2536" s="918"/>
      <c r="B2536" s="914" t="s">
        <v>2578</v>
      </c>
      <c r="C2536" s="792">
        <v>0</v>
      </c>
      <c r="D2536" s="792">
        <v>0</v>
      </c>
      <c r="E2536" s="792">
        <v>0</v>
      </c>
      <c r="F2536" s="912"/>
      <c r="G2536" s="792">
        <v>1116.3</v>
      </c>
      <c r="H2536" s="792">
        <v>0</v>
      </c>
      <c r="I2536" s="793">
        <v>0</v>
      </c>
    </row>
    <row r="2537" spans="1:9" ht="14.25" customHeight="1" thickBot="1">
      <c r="A2537" s="773"/>
      <c r="B2537" s="804" t="s">
        <v>2579</v>
      </c>
      <c r="C2537" s="915">
        <v>0</v>
      </c>
      <c r="D2537" s="915">
        <v>0</v>
      </c>
      <c r="E2537" s="915">
        <v>0</v>
      </c>
      <c r="F2537" s="916"/>
      <c r="G2537" s="915">
        <v>1116.3</v>
      </c>
      <c r="H2537" s="915">
        <v>0</v>
      </c>
      <c r="I2537" s="917">
        <v>0</v>
      </c>
    </row>
    <row r="2538" spans="1:9" ht="14.25" customHeight="1" thickBot="1">
      <c r="A2538" s="773"/>
      <c r="B2538" s="804" t="s">
        <v>4553</v>
      </c>
      <c r="C2538" s="915">
        <v>15856.67</v>
      </c>
      <c r="D2538" s="915">
        <v>-2.5</v>
      </c>
      <c r="E2538" s="915">
        <v>15854.17</v>
      </c>
      <c r="F2538" s="916"/>
      <c r="G2538" s="915">
        <v>202676.03</v>
      </c>
      <c r="H2538" s="915">
        <v>3869.72</v>
      </c>
      <c r="I2538" s="919">
        <v>309.7</v>
      </c>
    </row>
    <row r="2539" spans="1:9" ht="13.5" customHeight="1">
      <c r="A2539" s="804" t="s">
        <v>4554</v>
      </c>
      <c r="B2539" s="911" t="s">
        <v>4555</v>
      </c>
      <c r="C2539" s="792"/>
      <c r="D2539" s="792"/>
      <c r="E2539" s="792"/>
      <c r="F2539" s="912"/>
      <c r="G2539" s="792"/>
      <c r="H2539" s="792"/>
      <c r="I2539" s="913"/>
    </row>
    <row r="2540" spans="1:9" ht="13.5" customHeight="1">
      <c r="A2540" s="793" t="s">
        <v>2564</v>
      </c>
      <c r="B2540" s="914" t="s">
        <v>2565</v>
      </c>
      <c r="C2540" s="792"/>
      <c r="D2540" s="792"/>
      <c r="E2540" s="792"/>
      <c r="F2540" s="912"/>
      <c r="G2540" s="792"/>
      <c r="H2540" s="792"/>
      <c r="I2540" s="913"/>
    </row>
    <row r="2541" spans="1:9" ht="13.5" customHeight="1">
      <c r="A2541" s="918"/>
      <c r="B2541" s="914" t="s">
        <v>4400</v>
      </c>
      <c r="C2541" s="792">
        <v>0</v>
      </c>
      <c r="D2541" s="792">
        <v>0</v>
      </c>
      <c r="E2541" s="792">
        <v>0</v>
      </c>
      <c r="F2541" s="912"/>
      <c r="G2541" s="792">
        <v>-2.91</v>
      </c>
      <c r="H2541" s="792">
        <v>0</v>
      </c>
      <c r="I2541" s="793">
        <v>0</v>
      </c>
    </row>
    <row r="2542" spans="1:9" ht="13.5" customHeight="1" thickBot="1">
      <c r="A2542" s="918"/>
      <c r="B2542" s="914"/>
      <c r="C2542" s="792">
        <v>0</v>
      </c>
      <c r="D2542" s="792">
        <v>0</v>
      </c>
      <c r="E2542" s="792">
        <v>0</v>
      </c>
      <c r="F2542" s="912"/>
      <c r="G2542" s="792">
        <v>-0.81</v>
      </c>
      <c r="H2542" s="792">
        <v>0</v>
      </c>
      <c r="I2542" s="793">
        <v>0</v>
      </c>
    </row>
    <row r="2543" spans="1:9" ht="14.25" customHeight="1" thickBot="1">
      <c r="A2543" s="773"/>
      <c r="B2543" s="804" t="s">
        <v>2579</v>
      </c>
      <c r="C2543" s="915">
        <v>0</v>
      </c>
      <c r="D2543" s="915">
        <v>0</v>
      </c>
      <c r="E2543" s="915">
        <v>0</v>
      </c>
      <c r="F2543" s="916"/>
      <c r="G2543" s="915">
        <v>-3.72</v>
      </c>
      <c r="H2543" s="915">
        <v>0</v>
      </c>
      <c r="I2543" s="917">
        <v>0</v>
      </c>
    </row>
    <row r="2544" spans="1:9" ht="14.25" customHeight="1">
      <c r="A2544" s="922" t="s">
        <v>2566</v>
      </c>
      <c r="B2544" s="923" t="s">
        <v>4556</v>
      </c>
      <c r="C2544" s="792"/>
      <c r="D2544" s="792"/>
      <c r="E2544" s="792"/>
      <c r="F2544" s="912"/>
      <c r="G2544" s="792"/>
      <c r="H2544" s="792"/>
      <c r="I2544" s="913"/>
    </row>
    <row r="2545" spans="1:9" ht="14.25" customHeight="1">
      <c r="A2545" s="793" t="s">
        <v>2852</v>
      </c>
      <c r="B2545" s="914" t="s">
        <v>4557</v>
      </c>
      <c r="C2545" s="792"/>
      <c r="D2545" s="792"/>
      <c r="E2545" s="792"/>
      <c r="F2545" s="912"/>
      <c r="G2545" s="792"/>
      <c r="H2545" s="792"/>
      <c r="I2545" s="913"/>
    </row>
    <row r="2546" spans="1:9" ht="14.25" customHeight="1" thickBot="1">
      <c r="A2546" s="793" t="s">
        <v>2557</v>
      </c>
      <c r="B2546" s="914" t="s">
        <v>4558</v>
      </c>
      <c r="C2546" s="792">
        <v>8.69</v>
      </c>
      <c r="D2546" s="792">
        <v>0</v>
      </c>
      <c r="E2546" s="792">
        <v>8.69</v>
      </c>
      <c r="F2546" s="912"/>
      <c r="G2546" s="792">
        <v>8.69</v>
      </c>
      <c r="H2546" s="792">
        <v>0</v>
      </c>
      <c r="I2546" s="793">
        <v>0</v>
      </c>
    </row>
    <row r="2547" spans="1:9" ht="12" customHeight="1" thickBot="1">
      <c r="A2547" s="773"/>
      <c r="B2547" s="804" t="s">
        <v>2855</v>
      </c>
      <c r="C2547" s="915">
        <v>8.69</v>
      </c>
      <c r="D2547" s="915">
        <v>0</v>
      </c>
      <c r="E2547" s="915">
        <v>8.69</v>
      </c>
      <c r="F2547" s="916"/>
      <c r="G2547" s="915">
        <v>8.69</v>
      </c>
      <c r="H2547" s="915">
        <v>0</v>
      </c>
      <c r="I2547" s="917">
        <v>0</v>
      </c>
    </row>
    <row r="2548" spans="1:9" ht="12" customHeight="1" thickBot="1">
      <c r="A2548" s="773"/>
      <c r="B2548" s="804" t="s">
        <v>2880</v>
      </c>
      <c r="C2548" s="915">
        <v>8.69</v>
      </c>
      <c r="D2548" s="915">
        <v>0</v>
      </c>
      <c r="E2548" s="915">
        <v>8.69</v>
      </c>
      <c r="F2548" s="916"/>
      <c r="G2548" s="915">
        <v>8.69</v>
      </c>
      <c r="H2548" s="915">
        <v>0</v>
      </c>
      <c r="I2548" s="919">
        <v>0</v>
      </c>
    </row>
    <row r="2549" spans="1:9" ht="12" customHeight="1" thickBot="1">
      <c r="A2549" s="773"/>
      <c r="B2549" s="804" t="s">
        <v>4559</v>
      </c>
      <c r="C2549" s="915">
        <v>8.69</v>
      </c>
      <c r="D2549" s="915">
        <v>0</v>
      </c>
      <c r="E2549" s="915">
        <v>8.69</v>
      </c>
      <c r="F2549" s="916"/>
      <c r="G2549" s="915">
        <v>4.97</v>
      </c>
      <c r="H2549" s="915">
        <v>0</v>
      </c>
      <c r="I2549" s="919">
        <v>0</v>
      </c>
    </row>
    <row r="2550" spans="1:9" ht="12" customHeight="1" thickBot="1">
      <c r="A2550" s="773"/>
      <c r="B2550" s="804" t="s">
        <v>4560</v>
      </c>
      <c r="C2550" s="915">
        <v>456874.76</v>
      </c>
      <c r="D2550" s="915">
        <v>81738.75</v>
      </c>
      <c r="E2550" s="915">
        <v>538613.51</v>
      </c>
      <c r="F2550" s="916"/>
      <c r="G2550" s="915">
        <v>4622216.62</v>
      </c>
      <c r="H2550" s="915">
        <v>449508.8</v>
      </c>
      <c r="I2550" s="919">
        <v>19.82</v>
      </c>
    </row>
    <row r="2551" spans="1:9">
      <c r="A2551" s="935" t="s">
        <v>3574</v>
      </c>
      <c r="B2551" s="934" t="s">
        <v>4561</v>
      </c>
      <c r="C2551" s="792"/>
      <c r="D2551" s="792"/>
      <c r="E2551" s="792"/>
      <c r="F2551" s="912"/>
      <c r="G2551" s="792"/>
      <c r="H2551" s="792"/>
      <c r="I2551" s="913"/>
    </row>
    <row r="2552" spans="1:9">
      <c r="A2552" s="804" t="s">
        <v>4562</v>
      </c>
      <c r="B2552" s="911" t="s">
        <v>4563</v>
      </c>
      <c r="C2552" s="792"/>
      <c r="D2552" s="792"/>
      <c r="E2552" s="792"/>
      <c r="F2552" s="912"/>
      <c r="G2552" s="792"/>
      <c r="H2552" s="792"/>
      <c r="I2552" s="913"/>
    </row>
    <row r="2553" spans="1:9" ht="13.5" customHeight="1">
      <c r="A2553" s="793" t="s">
        <v>2852</v>
      </c>
      <c r="B2553" s="914" t="s">
        <v>4564</v>
      </c>
      <c r="C2553" s="792"/>
      <c r="D2553" s="792"/>
      <c r="E2553" s="792"/>
      <c r="F2553" s="912"/>
      <c r="G2553" s="792"/>
      <c r="H2553" s="792"/>
      <c r="I2553" s="913"/>
    </row>
    <row r="2554" spans="1:9" ht="13.5" customHeight="1">
      <c r="A2554" s="793" t="s">
        <v>2566</v>
      </c>
      <c r="B2554" s="914" t="s">
        <v>277</v>
      </c>
      <c r="C2554" s="792">
        <v>0</v>
      </c>
      <c r="D2554" s="792">
        <v>1788</v>
      </c>
      <c r="E2554" s="792">
        <v>1788</v>
      </c>
      <c r="F2554" s="912"/>
      <c r="G2554" s="792">
        <v>13689.89</v>
      </c>
      <c r="H2554" s="792">
        <v>0</v>
      </c>
      <c r="I2554" s="793">
        <v>0</v>
      </c>
    </row>
    <row r="2555" spans="1:9" ht="13.5" customHeight="1">
      <c r="A2555" s="793" t="s">
        <v>2570</v>
      </c>
      <c r="B2555" s="914" t="s">
        <v>4565</v>
      </c>
      <c r="C2555" s="792">
        <v>0</v>
      </c>
      <c r="D2555" s="792">
        <v>0</v>
      </c>
      <c r="E2555" s="792">
        <v>0</v>
      </c>
      <c r="F2555" s="912"/>
      <c r="G2555" s="792">
        <v>197.33</v>
      </c>
      <c r="H2555" s="792">
        <v>0</v>
      </c>
      <c r="I2555" s="793">
        <v>0</v>
      </c>
    </row>
    <row r="2556" spans="1:9" ht="13.5" customHeight="1">
      <c r="A2556" s="793" t="s">
        <v>2572</v>
      </c>
      <c r="B2556" s="914" t="s">
        <v>4566</v>
      </c>
      <c r="C2556" s="792">
        <v>0</v>
      </c>
      <c r="D2556" s="792">
        <v>0</v>
      </c>
      <c r="E2556" s="792">
        <v>0</v>
      </c>
      <c r="F2556" s="912"/>
      <c r="G2556" s="792">
        <v>1483.13</v>
      </c>
      <c r="H2556" s="792">
        <v>0</v>
      </c>
      <c r="I2556" s="793">
        <v>0</v>
      </c>
    </row>
    <row r="2557" spans="1:9" ht="13.5" customHeight="1">
      <c r="A2557" s="793" t="s">
        <v>2574</v>
      </c>
      <c r="B2557" s="914" t="s">
        <v>4567</v>
      </c>
      <c r="C2557" s="792">
        <v>0</v>
      </c>
      <c r="D2557" s="792">
        <v>0</v>
      </c>
      <c r="E2557" s="792">
        <v>0</v>
      </c>
      <c r="F2557" s="912"/>
      <c r="G2557" s="792">
        <v>172062.4</v>
      </c>
      <c r="H2557" s="792">
        <v>0</v>
      </c>
      <c r="I2557" s="793">
        <v>0</v>
      </c>
    </row>
    <row r="2558" spans="1:9" ht="13.5" customHeight="1">
      <c r="A2558" s="793" t="s">
        <v>2590</v>
      </c>
      <c r="B2558" s="914" t="s">
        <v>4568</v>
      </c>
      <c r="C2558" s="792">
        <v>0</v>
      </c>
      <c r="D2558" s="792">
        <v>0</v>
      </c>
      <c r="E2558" s="792">
        <v>0</v>
      </c>
      <c r="F2558" s="912"/>
      <c r="G2558" s="792">
        <v>944.8</v>
      </c>
      <c r="H2558" s="792">
        <v>0</v>
      </c>
      <c r="I2558" s="793">
        <v>0</v>
      </c>
    </row>
    <row r="2559" spans="1:9">
      <c r="A2559" s="793" t="s">
        <v>2592</v>
      </c>
      <c r="B2559" s="914" t="s">
        <v>4569</v>
      </c>
      <c r="C2559" s="792">
        <v>3790.17</v>
      </c>
      <c r="D2559" s="792">
        <v>0</v>
      </c>
      <c r="E2559" s="792">
        <v>3790.17</v>
      </c>
      <c r="F2559" s="912"/>
      <c r="G2559" s="792">
        <v>12088.7</v>
      </c>
      <c r="H2559" s="792">
        <v>1486.16</v>
      </c>
      <c r="I2559" s="793">
        <v>155.03</v>
      </c>
    </row>
    <row r="2560" spans="1:9" ht="26.4">
      <c r="A2560" s="793" t="s">
        <v>2597</v>
      </c>
      <c r="B2560" s="914" t="s">
        <v>4570</v>
      </c>
      <c r="C2560" s="792">
        <v>500</v>
      </c>
      <c r="D2560" s="792">
        <v>0</v>
      </c>
      <c r="E2560" s="792">
        <v>500</v>
      </c>
      <c r="F2560" s="912"/>
      <c r="G2560" s="792">
        <v>3587.02</v>
      </c>
      <c r="H2560" s="792">
        <v>0</v>
      </c>
      <c r="I2560" s="793">
        <v>0</v>
      </c>
    </row>
    <row r="2561" spans="1:9">
      <c r="A2561" s="793" t="s">
        <v>2599</v>
      </c>
      <c r="B2561" s="914" t="s">
        <v>4571</v>
      </c>
      <c r="C2561" s="792">
        <v>0</v>
      </c>
      <c r="D2561" s="792">
        <v>0</v>
      </c>
      <c r="E2561" s="792">
        <v>0</v>
      </c>
      <c r="F2561" s="912"/>
      <c r="G2561" s="792">
        <v>7.95</v>
      </c>
      <c r="H2561" s="792">
        <v>0</v>
      </c>
      <c r="I2561" s="793">
        <v>0</v>
      </c>
    </row>
    <row r="2562" spans="1:9" ht="15" thickBot="1">
      <c r="A2562" s="793" t="s">
        <v>2576</v>
      </c>
      <c r="B2562" s="914" t="s">
        <v>2625</v>
      </c>
      <c r="C2562" s="792">
        <v>1192</v>
      </c>
      <c r="D2562" s="792">
        <v>0</v>
      </c>
      <c r="E2562" s="792">
        <v>1192</v>
      </c>
      <c r="F2562" s="912"/>
      <c r="G2562" s="792">
        <v>1192</v>
      </c>
      <c r="H2562" s="792">
        <v>0</v>
      </c>
      <c r="I2562" s="793">
        <v>0</v>
      </c>
    </row>
    <row r="2563" spans="1:9" ht="12.75" customHeight="1" thickBot="1">
      <c r="A2563" s="773"/>
      <c r="B2563" s="804" t="s">
        <v>2855</v>
      </c>
      <c r="C2563" s="915">
        <v>5482.17</v>
      </c>
      <c r="D2563" s="915">
        <v>1788</v>
      </c>
      <c r="E2563" s="915">
        <v>7270.17</v>
      </c>
      <c r="F2563" s="916"/>
      <c r="G2563" s="915">
        <v>205253.22</v>
      </c>
      <c r="H2563" s="915">
        <v>1486.16</v>
      </c>
      <c r="I2563" s="917">
        <v>389.19</v>
      </c>
    </row>
    <row r="2564" spans="1:9">
      <c r="A2564" s="793" t="s">
        <v>3318</v>
      </c>
      <c r="B2564" s="914" t="s">
        <v>4572</v>
      </c>
      <c r="C2564" s="792"/>
      <c r="D2564" s="792"/>
      <c r="E2564" s="792"/>
      <c r="F2564" s="912"/>
      <c r="G2564" s="792"/>
      <c r="H2564" s="792"/>
      <c r="I2564" s="913"/>
    </row>
    <row r="2565" spans="1:9">
      <c r="A2565" s="918"/>
      <c r="B2565" s="914" t="s">
        <v>4573</v>
      </c>
      <c r="C2565" s="792">
        <v>0</v>
      </c>
      <c r="D2565" s="792">
        <v>0</v>
      </c>
      <c r="E2565" s="792">
        <v>0</v>
      </c>
      <c r="F2565" s="912"/>
      <c r="G2565" s="792">
        <v>8712.52</v>
      </c>
      <c r="H2565" s="792">
        <v>0</v>
      </c>
      <c r="I2565" s="793">
        <v>0</v>
      </c>
    </row>
    <row r="2566" spans="1:9" ht="26.4">
      <c r="A2566" s="918"/>
      <c r="B2566" s="914" t="s">
        <v>2578</v>
      </c>
      <c r="C2566" s="792">
        <v>0</v>
      </c>
      <c r="D2566" s="792">
        <v>0</v>
      </c>
      <c r="E2566" s="792">
        <v>0</v>
      </c>
      <c r="F2566" s="912"/>
      <c r="G2566" s="792">
        <v>14093.49</v>
      </c>
      <c r="H2566" s="792">
        <v>0</v>
      </c>
      <c r="I2566" s="793">
        <v>0</v>
      </c>
    </row>
    <row r="2567" spans="1:9">
      <c r="A2567" s="793" t="s">
        <v>2566</v>
      </c>
      <c r="B2567" s="914" t="s">
        <v>277</v>
      </c>
      <c r="C2567" s="792">
        <v>0</v>
      </c>
      <c r="D2567" s="792">
        <v>0</v>
      </c>
      <c r="E2567" s="792">
        <v>0</v>
      </c>
      <c r="F2567" s="912"/>
      <c r="G2567" s="792">
        <v>221852.34</v>
      </c>
      <c r="H2567" s="792">
        <v>10204.5</v>
      </c>
      <c r="I2567" s="793">
        <v>-100</v>
      </c>
    </row>
    <row r="2568" spans="1:9">
      <c r="A2568" s="793" t="s">
        <v>2672</v>
      </c>
      <c r="B2568" s="914" t="s">
        <v>4574</v>
      </c>
      <c r="C2568" s="792">
        <v>0</v>
      </c>
      <c r="D2568" s="792">
        <v>276916.68</v>
      </c>
      <c r="E2568" s="792">
        <v>276916.68</v>
      </c>
      <c r="F2568" s="912"/>
      <c r="G2568" s="792">
        <v>2691369.39</v>
      </c>
      <c r="H2568" s="792">
        <v>422499.26</v>
      </c>
      <c r="I2568" s="793">
        <v>-34.46</v>
      </c>
    </row>
    <row r="2569" spans="1:9" ht="26.4">
      <c r="A2569" s="793" t="s">
        <v>2557</v>
      </c>
      <c r="B2569" s="914" t="s">
        <v>4575</v>
      </c>
      <c r="C2569" s="792">
        <v>0</v>
      </c>
      <c r="D2569" s="792">
        <v>0</v>
      </c>
      <c r="E2569" s="792">
        <v>0</v>
      </c>
      <c r="F2569" s="912"/>
      <c r="G2569" s="792">
        <v>29163.11</v>
      </c>
      <c r="H2569" s="792">
        <v>1000</v>
      </c>
      <c r="I2569" s="793">
        <v>-100</v>
      </c>
    </row>
    <row r="2570" spans="1:9" ht="26.4">
      <c r="A2570" s="793" t="s">
        <v>2557</v>
      </c>
      <c r="B2570" s="914" t="s">
        <v>4576</v>
      </c>
      <c r="C2570" s="792">
        <v>0</v>
      </c>
      <c r="D2570" s="792">
        <v>0</v>
      </c>
      <c r="E2570" s="792">
        <v>0</v>
      </c>
      <c r="F2570" s="912"/>
      <c r="G2570" s="792">
        <v>18919.84</v>
      </c>
      <c r="H2570" s="792">
        <v>0</v>
      </c>
      <c r="I2570" s="793">
        <v>0</v>
      </c>
    </row>
    <row r="2571" spans="1:9">
      <c r="A2571" s="793" t="s">
        <v>2570</v>
      </c>
      <c r="B2571" s="914" t="s">
        <v>4577</v>
      </c>
      <c r="C2571" s="792">
        <v>0</v>
      </c>
      <c r="D2571" s="792">
        <v>0</v>
      </c>
      <c r="E2571" s="792">
        <v>0</v>
      </c>
      <c r="F2571" s="912"/>
      <c r="G2571" s="792">
        <v>-37.11</v>
      </c>
      <c r="H2571" s="792">
        <v>0</v>
      </c>
      <c r="I2571" s="793">
        <v>0</v>
      </c>
    </row>
    <row r="2572" spans="1:9">
      <c r="A2572" s="793" t="s">
        <v>2572</v>
      </c>
      <c r="B2572" s="914" t="s">
        <v>4578</v>
      </c>
      <c r="C2572" s="792">
        <v>0</v>
      </c>
      <c r="D2572" s="792">
        <v>0</v>
      </c>
      <c r="E2572" s="792">
        <v>0</v>
      </c>
      <c r="F2572" s="912"/>
      <c r="G2572" s="792">
        <v>263.45</v>
      </c>
      <c r="H2572" s="792">
        <v>0</v>
      </c>
      <c r="I2572" s="793">
        <v>0</v>
      </c>
    </row>
    <row r="2573" spans="1:9">
      <c r="A2573" s="793" t="s">
        <v>2572</v>
      </c>
      <c r="B2573" s="914" t="s">
        <v>4579</v>
      </c>
      <c r="C2573" s="792">
        <v>0</v>
      </c>
      <c r="D2573" s="792">
        <v>0</v>
      </c>
      <c r="E2573" s="792">
        <v>0</v>
      </c>
      <c r="F2573" s="912"/>
      <c r="G2573" s="792">
        <v>294.25</v>
      </c>
      <c r="H2573" s="792">
        <v>0</v>
      </c>
      <c r="I2573" s="793">
        <v>0</v>
      </c>
    </row>
    <row r="2574" spans="1:9" ht="26.4">
      <c r="A2574" s="793" t="s">
        <v>2599</v>
      </c>
      <c r="B2574" s="914" t="s">
        <v>4580</v>
      </c>
      <c r="C2574" s="792">
        <v>0</v>
      </c>
      <c r="D2574" s="792">
        <v>0</v>
      </c>
      <c r="E2574" s="792">
        <v>0</v>
      </c>
      <c r="F2574" s="912"/>
      <c r="G2574" s="792">
        <v>352.67</v>
      </c>
      <c r="H2574" s="792">
        <v>0</v>
      </c>
      <c r="I2574" s="793">
        <v>0</v>
      </c>
    </row>
    <row r="2575" spans="1:9">
      <c r="A2575" s="793" t="s">
        <v>2576</v>
      </c>
      <c r="B2575" s="914" t="s">
        <v>2625</v>
      </c>
      <c r="C2575" s="792">
        <v>78950.47</v>
      </c>
      <c r="D2575" s="792">
        <v>0</v>
      </c>
      <c r="E2575" s="792">
        <v>78950.47</v>
      </c>
      <c r="F2575" s="912"/>
      <c r="G2575" s="792">
        <v>207406.54</v>
      </c>
      <c r="H2575" s="792">
        <v>128456.07</v>
      </c>
      <c r="I2575" s="793">
        <v>-38.54</v>
      </c>
    </row>
    <row r="2576" spans="1:9" ht="15" thickBot="1">
      <c r="A2576" s="793" t="s">
        <v>2626</v>
      </c>
      <c r="B2576" s="914" t="s">
        <v>2627</v>
      </c>
      <c r="C2576" s="792">
        <v>0</v>
      </c>
      <c r="D2576" s="792">
        <v>0</v>
      </c>
      <c r="E2576" s="792">
        <v>0</v>
      </c>
      <c r="F2576" s="912"/>
      <c r="G2576" s="792">
        <v>-2367.56</v>
      </c>
      <c r="H2576" s="792">
        <v>-2367.56</v>
      </c>
      <c r="I2576" s="793">
        <v>-100</v>
      </c>
    </row>
    <row r="2577" spans="1:9" ht="15" thickBot="1">
      <c r="A2577" s="773"/>
      <c r="B2577" s="804" t="s">
        <v>3330</v>
      </c>
      <c r="C2577" s="915">
        <v>78950.47</v>
      </c>
      <c r="D2577" s="915">
        <v>276916.68</v>
      </c>
      <c r="E2577" s="915">
        <v>355867.15</v>
      </c>
      <c r="F2577" s="916"/>
      <c r="G2577" s="915">
        <v>3190022.93</v>
      </c>
      <c r="H2577" s="915">
        <v>559792.27</v>
      </c>
      <c r="I2577" s="917">
        <v>-36.43</v>
      </c>
    </row>
    <row r="2578" spans="1:9">
      <c r="A2578" s="793" t="s">
        <v>2657</v>
      </c>
      <c r="B2578" s="914" t="s">
        <v>4581</v>
      </c>
      <c r="C2578" s="792"/>
      <c r="D2578" s="792"/>
      <c r="E2578" s="792"/>
      <c r="F2578" s="912"/>
      <c r="G2578" s="792"/>
      <c r="H2578" s="792"/>
      <c r="I2578" s="913"/>
    </row>
    <row r="2579" spans="1:9">
      <c r="A2579" s="793" t="s">
        <v>2557</v>
      </c>
      <c r="B2579" s="914" t="s">
        <v>4582</v>
      </c>
      <c r="C2579" s="792">
        <v>0</v>
      </c>
      <c r="D2579" s="792">
        <v>0</v>
      </c>
      <c r="E2579" s="792">
        <v>0</v>
      </c>
      <c r="F2579" s="912"/>
      <c r="G2579" s="792">
        <v>5640.41</v>
      </c>
      <c r="H2579" s="792">
        <v>0</v>
      </c>
      <c r="I2579" s="793">
        <v>0</v>
      </c>
    </row>
    <row r="2580" spans="1:9">
      <c r="A2580" s="793" t="s">
        <v>2570</v>
      </c>
      <c r="B2580" s="914" t="s">
        <v>4583</v>
      </c>
      <c r="C2580" s="792">
        <v>0</v>
      </c>
      <c r="D2580" s="792">
        <v>0</v>
      </c>
      <c r="E2580" s="792">
        <v>0</v>
      </c>
      <c r="F2580" s="912"/>
      <c r="G2580" s="792">
        <v>13.58</v>
      </c>
      <c r="H2580" s="792">
        <v>0</v>
      </c>
      <c r="I2580" s="793">
        <v>0</v>
      </c>
    </row>
    <row r="2581" spans="1:9">
      <c r="A2581" s="793" t="s">
        <v>2572</v>
      </c>
      <c r="B2581" s="914" t="s">
        <v>4584</v>
      </c>
      <c r="C2581" s="792">
        <v>26.09</v>
      </c>
      <c r="D2581" s="792">
        <v>0</v>
      </c>
      <c r="E2581" s="792">
        <v>26.09</v>
      </c>
      <c r="F2581" s="912"/>
      <c r="G2581" s="792">
        <v>77.040000000000006</v>
      </c>
      <c r="H2581" s="792">
        <v>24.6</v>
      </c>
      <c r="I2581" s="793">
        <v>6.06</v>
      </c>
    </row>
    <row r="2582" spans="1:9" ht="27.75" customHeight="1">
      <c r="A2582" s="793" t="s">
        <v>2590</v>
      </c>
      <c r="B2582" s="914" t="s">
        <v>4585</v>
      </c>
      <c r="C2582" s="792">
        <v>17.48</v>
      </c>
      <c r="D2582" s="792">
        <v>0</v>
      </c>
      <c r="E2582" s="792">
        <v>17.48</v>
      </c>
      <c r="F2582" s="912"/>
      <c r="G2582" s="792">
        <v>30.87</v>
      </c>
      <c r="H2582" s="792">
        <v>13.39</v>
      </c>
      <c r="I2582" s="793">
        <v>30.55</v>
      </c>
    </row>
    <row r="2583" spans="1:9" ht="18.75" customHeight="1" thickBot="1">
      <c r="A2583" s="793" t="s">
        <v>3472</v>
      </c>
      <c r="B2583" s="914" t="s">
        <v>3701</v>
      </c>
      <c r="C2583" s="792">
        <v>0</v>
      </c>
      <c r="D2583" s="792">
        <v>0</v>
      </c>
      <c r="E2583" s="792">
        <v>0</v>
      </c>
      <c r="F2583" s="912"/>
      <c r="G2583" s="792">
        <v>378</v>
      </c>
      <c r="H2583" s="792">
        <v>0</v>
      </c>
      <c r="I2583" s="793">
        <v>0</v>
      </c>
    </row>
    <row r="2584" spans="1:9" ht="15" thickBot="1">
      <c r="A2584" s="773"/>
      <c r="B2584" s="804" t="s">
        <v>2665</v>
      </c>
      <c r="C2584" s="915">
        <v>43.57</v>
      </c>
      <c r="D2584" s="915">
        <v>0</v>
      </c>
      <c r="E2584" s="915">
        <v>43.57</v>
      </c>
      <c r="F2584" s="916"/>
      <c r="G2584" s="915">
        <v>6139.9</v>
      </c>
      <c r="H2584" s="915">
        <v>37.99</v>
      </c>
      <c r="I2584" s="917">
        <v>14.69</v>
      </c>
    </row>
    <row r="2585" spans="1:9">
      <c r="A2585" s="793" t="s">
        <v>4586</v>
      </c>
      <c r="B2585" s="914" t="s">
        <v>4587</v>
      </c>
      <c r="C2585" s="792"/>
      <c r="D2585" s="792"/>
      <c r="E2585" s="792"/>
      <c r="F2585" s="912"/>
      <c r="G2585" s="792"/>
      <c r="H2585" s="792"/>
      <c r="I2585" s="913"/>
    </row>
    <row r="2586" spans="1:9" ht="15" thickBot="1">
      <c r="A2586" s="793" t="s">
        <v>2566</v>
      </c>
      <c r="B2586" s="914" t="s">
        <v>277</v>
      </c>
      <c r="C2586" s="792">
        <v>0</v>
      </c>
      <c r="D2586" s="792">
        <v>0</v>
      </c>
      <c r="E2586" s="792">
        <v>0</v>
      </c>
      <c r="F2586" s="912"/>
      <c r="G2586" s="792">
        <v>187.51</v>
      </c>
      <c r="H2586" s="792">
        <v>0</v>
      </c>
      <c r="I2586" s="793">
        <v>0</v>
      </c>
    </row>
    <row r="2587" spans="1:9" ht="15" thickBot="1">
      <c r="A2587" s="773"/>
      <c r="B2587" s="804" t="s">
        <v>4588</v>
      </c>
      <c r="C2587" s="915">
        <v>0</v>
      </c>
      <c r="D2587" s="915">
        <v>0</v>
      </c>
      <c r="E2587" s="915">
        <v>0</v>
      </c>
      <c r="F2587" s="916"/>
      <c r="G2587" s="915">
        <v>187.51</v>
      </c>
      <c r="H2587" s="915">
        <v>0</v>
      </c>
      <c r="I2587" s="917">
        <v>0</v>
      </c>
    </row>
    <row r="2588" spans="1:9">
      <c r="A2588" s="793" t="s">
        <v>3227</v>
      </c>
      <c r="B2588" s="914" t="s">
        <v>3228</v>
      </c>
      <c r="C2588" s="792"/>
      <c r="D2588" s="792"/>
      <c r="E2588" s="792"/>
      <c r="F2588" s="912"/>
      <c r="G2588" s="792"/>
      <c r="H2588" s="792"/>
      <c r="I2588" s="913"/>
    </row>
    <row r="2589" spans="1:9">
      <c r="A2589" s="793" t="s">
        <v>2566</v>
      </c>
      <c r="B2589" s="914" t="s">
        <v>277</v>
      </c>
      <c r="C2589" s="792">
        <v>0</v>
      </c>
      <c r="D2589" s="792">
        <v>563.99</v>
      </c>
      <c r="E2589" s="792">
        <v>563.99</v>
      </c>
      <c r="F2589" s="912"/>
      <c r="G2589" s="792">
        <v>9877.9699999999993</v>
      </c>
      <c r="H2589" s="792">
        <v>2588.6</v>
      </c>
      <c r="I2589" s="793">
        <v>-78.209999999999994</v>
      </c>
    </row>
    <row r="2590" spans="1:9">
      <c r="A2590" s="793" t="s">
        <v>2557</v>
      </c>
      <c r="B2590" s="914" t="s">
        <v>4589</v>
      </c>
      <c r="C2590" s="792">
        <v>0</v>
      </c>
      <c r="D2590" s="792">
        <v>0</v>
      </c>
      <c r="E2590" s="792">
        <v>0</v>
      </c>
      <c r="F2590" s="912"/>
      <c r="G2590" s="792">
        <v>90071.37</v>
      </c>
      <c r="H2590" s="792">
        <v>0</v>
      </c>
      <c r="I2590" s="793">
        <v>0</v>
      </c>
    </row>
    <row r="2591" spans="1:9" ht="26.4">
      <c r="A2591" s="793" t="s">
        <v>2572</v>
      </c>
      <c r="B2591" s="914" t="s">
        <v>4590</v>
      </c>
      <c r="C2591" s="792">
        <v>0</v>
      </c>
      <c r="D2591" s="792">
        <v>0</v>
      </c>
      <c r="E2591" s="792">
        <v>0</v>
      </c>
      <c r="F2591" s="912"/>
      <c r="G2591" s="792">
        <v>46026.79</v>
      </c>
      <c r="H2591" s="792">
        <v>0</v>
      </c>
      <c r="I2591" s="793">
        <v>0</v>
      </c>
    </row>
    <row r="2592" spans="1:9" ht="26.4">
      <c r="A2592" s="793" t="s">
        <v>2574</v>
      </c>
      <c r="B2592" s="914" t="s">
        <v>4591</v>
      </c>
      <c r="C2592" s="792">
        <v>0</v>
      </c>
      <c r="D2592" s="792">
        <v>0</v>
      </c>
      <c r="E2592" s="792">
        <v>0</v>
      </c>
      <c r="F2592" s="912"/>
      <c r="G2592" s="792">
        <v>22657.119999999999</v>
      </c>
      <c r="H2592" s="792">
        <v>0</v>
      </c>
      <c r="I2592" s="793">
        <v>0</v>
      </c>
    </row>
    <row r="2593" spans="1:9">
      <c r="A2593" s="793" t="s">
        <v>2574</v>
      </c>
      <c r="B2593" s="914" t="s">
        <v>4592</v>
      </c>
      <c r="C2593" s="792">
        <v>1192.98</v>
      </c>
      <c r="D2593" s="792">
        <v>0</v>
      </c>
      <c r="E2593" s="792">
        <v>1192.98</v>
      </c>
      <c r="F2593" s="912"/>
      <c r="G2593" s="792">
        <v>9184.8700000000008</v>
      </c>
      <c r="H2593" s="792">
        <v>498.75</v>
      </c>
      <c r="I2593" s="793">
        <v>139.19</v>
      </c>
    </row>
    <row r="2594" spans="1:9">
      <c r="A2594" s="793" t="s">
        <v>2576</v>
      </c>
      <c r="B2594" s="914" t="s">
        <v>2577</v>
      </c>
      <c r="C2594" s="792">
        <v>376</v>
      </c>
      <c r="D2594" s="792">
        <v>0</v>
      </c>
      <c r="E2594" s="792">
        <v>376</v>
      </c>
      <c r="F2594" s="912"/>
      <c r="G2594" s="792">
        <v>2112.4699999999998</v>
      </c>
      <c r="H2594" s="792">
        <v>1736.47</v>
      </c>
      <c r="I2594" s="793">
        <v>-78.349999999999994</v>
      </c>
    </row>
    <row r="2595" spans="1:9">
      <c r="A2595" s="793" t="s">
        <v>3476</v>
      </c>
      <c r="B2595" s="914" t="s">
        <v>4593</v>
      </c>
      <c r="C2595" s="792">
        <v>0</v>
      </c>
      <c r="D2595" s="792">
        <v>0</v>
      </c>
      <c r="E2595" s="792">
        <v>0</v>
      </c>
      <c r="F2595" s="912"/>
      <c r="G2595" s="792">
        <v>379383.81</v>
      </c>
      <c r="H2595" s="792">
        <v>0</v>
      </c>
      <c r="I2595" s="793">
        <v>0</v>
      </c>
    </row>
    <row r="2596" spans="1:9" ht="15" thickBot="1">
      <c r="A2596" s="793" t="s">
        <v>2626</v>
      </c>
      <c r="B2596" s="914" t="s">
        <v>2627</v>
      </c>
      <c r="C2596" s="792">
        <v>0</v>
      </c>
      <c r="D2596" s="792">
        <v>0</v>
      </c>
      <c r="E2596" s="792">
        <v>0</v>
      </c>
      <c r="F2596" s="912"/>
      <c r="G2596" s="792">
        <v>-211.81</v>
      </c>
      <c r="H2596" s="792">
        <v>0</v>
      </c>
      <c r="I2596" s="793">
        <v>0</v>
      </c>
    </row>
    <row r="2597" spans="1:9" ht="15" thickBot="1">
      <c r="A2597" s="773"/>
      <c r="B2597" s="804" t="s">
        <v>3233</v>
      </c>
      <c r="C2597" s="915">
        <v>1568.98</v>
      </c>
      <c r="D2597" s="915">
        <v>563.99</v>
      </c>
      <c r="E2597" s="915">
        <v>2132.9699999999998</v>
      </c>
      <c r="F2597" s="916"/>
      <c r="G2597" s="915">
        <v>559102.59</v>
      </c>
      <c r="H2597" s="915">
        <v>4823.82</v>
      </c>
      <c r="I2597" s="917">
        <v>-55.78</v>
      </c>
    </row>
    <row r="2598" spans="1:9" ht="20.25" customHeight="1">
      <c r="A2598" s="793" t="s">
        <v>3234</v>
      </c>
      <c r="B2598" s="914" t="s">
        <v>3235</v>
      </c>
      <c r="C2598" s="792"/>
      <c r="D2598" s="792"/>
      <c r="E2598" s="792"/>
      <c r="F2598" s="912"/>
      <c r="G2598" s="792"/>
      <c r="H2598" s="792"/>
      <c r="I2598" s="913"/>
    </row>
    <row r="2599" spans="1:9" ht="20.25" customHeight="1">
      <c r="A2599" s="793" t="s">
        <v>2566</v>
      </c>
      <c r="B2599" s="914" t="s">
        <v>277</v>
      </c>
      <c r="C2599" s="792">
        <v>0</v>
      </c>
      <c r="D2599" s="792">
        <v>31.6</v>
      </c>
      <c r="E2599" s="792">
        <v>31.6</v>
      </c>
      <c r="F2599" s="912"/>
      <c r="G2599" s="792">
        <v>308.7</v>
      </c>
      <c r="H2599" s="792">
        <v>0</v>
      </c>
      <c r="I2599" s="793">
        <v>0</v>
      </c>
    </row>
    <row r="2600" spans="1:9" ht="20.25" customHeight="1">
      <c r="A2600" s="793" t="s">
        <v>2557</v>
      </c>
      <c r="B2600" s="914" t="s">
        <v>4594</v>
      </c>
      <c r="C2600" s="792">
        <v>0</v>
      </c>
      <c r="D2600" s="792">
        <v>0</v>
      </c>
      <c r="E2600" s="792">
        <v>0</v>
      </c>
      <c r="F2600" s="912"/>
      <c r="G2600" s="792">
        <v>36.96</v>
      </c>
      <c r="H2600" s="792">
        <v>0</v>
      </c>
      <c r="I2600" s="793">
        <v>0</v>
      </c>
    </row>
    <row r="2601" spans="1:9" ht="20.25" customHeight="1" thickBot="1">
      <c r="A2601" s="793" t="s">
        <v>2576</v>
      </c>
      <c r="B2601" s="914" t="s">
        <v>2577</v>
      </c>
      <c r="C2601" s="792">
        <v>21.07</v>
      </c>
      <c r="D2601" s="792">
        <v>0</v>
      </c>
      <c r="E2601" s="792">
        <v>21.07</v>
      </c>
      <c r="F2601" s="912"/>
      <c r="G2601" s="792">
        <v>21.07</v>
      </c>
      <c r="H2601" s="792">
        <v>0</v>
      </c>
      <c r="I2601" s="793">
        <v>0</v>
      </c>
    </row>
    <row r="2602" spans="1:9" ht="15" thickBot="1">
      <c r="A2602" s="773"/>
      <c r="B2602" s="804" t="s">
        <v>3236</v>
      </c>
      <c r="C2602" s="915">
        <v>21.07</v>
      </c>
      <c r="D2602" s="915">
        <v>31.6</v>
      </c>
      <c r="E2602" s="915">
        <v>52.67</v>
      </c>
      <c r="F2602" s="916"/>
      <c r="G2602" s="915">
        <v>366.73</v>
      </c>
      <c r="H2602" s="915">
        <v>0</v>
      </c>
      <c r="I2602" s="917">
        <v>0</v>
      </c>
    </row>
    <row r="2603" spans="1:9">
      <c r="A2603" s="793" t="s">
        <v>2564</v>
      </c>
      <c r="B2603" s="914" t="s">
        <v>2565</v>
      </c>
      <c r="C2603" s="792"/>
      <c r="D2603" s="792"/>
      <c r="E2603" s="792"/>
      <c r="F2603" s="912"/>
      <c r="G2603" s="792"/>
      <c r="H2603" s="792"/>
      <c r="I2603" s="913"/>
    </row>
    <row r="2604" spans="1:9" ht="26.4">
      <c r="A2604" s="918"/>
      <c r="B2604" s="914" t="s">
        <v>2578</v>
      </c>
      <c r="C2604" s="792">
        <v>0</v>
      </c>
      <c r="D2604" s="792">
        <v>0</v>
      </c>
      <c r="E2604" s="792">
        <v>0</v>
      </c>
      <c r="F2604" s="912"/>
      <c r="G2604" s="792">
        <v>1412.11</v>
      </c>
      <c r="H2604" s="792">
        <v>0</v>
      </c>
      <c r="I2604" s="793">
        <v>0</v>
      </c>
    </row>
    <row r="2605" spans="1:9" ht="18" customHeight="1">
      <c r="A2605" s="793" t="s">
        <v>2672</v>
      </c>
      <c r="B2605" s="914" t="s">
        <v>4595</v>
      </c>
      <c r="C2605" s="792">
        <v>0</v>
      </c>
      <c r="D2605" s="792">
        <v>0</v>
      </c>
      <c r="E2605" s="792">
        <v>0</v>
      </c>
      <c r="F2605" s="912"/>
      <c r="G2605" s="792">
        <v>10</v>
      </c>
      <c r="H2605" s="792">
        <v>0</v>
      </c>
      <c r="I2605" s="793">
        <v>0</v>
      </c>
    </row>
    <row r="2606" spans="1:9" ht="18" customHeight="1">
      <c r="A2606" s="793" t="s">
        <v>2557</v>
      </c>
      <c r="B2606" s="914" t="s">
        <v>3731</v>
      </c>
      <c r="C2606" s="792">
        <v>0</v>
      </c>
      <c r="D2606" s="792">
        <v>0</v>
      </c>
      <c r="E2606" s="792">
        <v>0</v>
      </c>
      <c r="F2606" s="912"/>
      <c r="G2606" s="792">
        <v>62783.79</v>
      </c>
      <c r="H2606" s="792">
        <v>0</v>
      </c>
      <c r="I2606" s="793">
        <v>0</v>
      </c>
    </row>
    <row r="2607" spans="1:9" ht="18" customHeight="1">
      <c r="A2607" s="793" t="s">
        <v>2557</v>
      </c>
      <c r="B2607" s="914" t="s">
        <v>4596</v>
      </c>
      <c r="C2607" s="792">
        <v>0</v>
      </c>
      <c r="D2607" s="792">
        <v>0</v>
      </c>
      <c r="E2607" s="792">
        <v>0</v>
      </c>
      <c r="F2607" s="912"/>
      <c r="G2607" s="792">
        <v>1152744.1200000001</v>
      </c>
      <c r="H2607" s="792">
        <v>0</v>
      </c>
      <c r="I2607" s="793">
        <v>0</v>
      </c>
    </row>
    <row r="2608" spans="1:9" ht="18" customHeight="1">
      <c r="A2608" s="793" t="s">
        <v>2570</v>
      </c>
      <c r="B2608" s="914" t="s">
        <v>4597</v>
      </c>
      <c r="C2608" s="792">
        <v>0</v>
      </c>
      <c r="D2608" s="792">
        <v>0</v>
      </c>
      <c r="E2608" s="792">
        <v>0</v>
      </c>
      <c r="F2608" s="912"/>
      <c r="G2608" s="792">
        <v>19716.75</v>
      </c>
      <c r="H2608" s="792">
        <v>0</v>
      </c>
      <c r="I2608" s="793">
        <v>0</v>
      </c>
    </row>
    <row r="2609" spans="1:9" ht="18" customHeight="1">
      <c r="A2609" s="793" t="s">
        <v>2572</v>
      </c>
      <c r="B2609" s="914" t="s">
        <v>4036</v>
      </c>
      <c r="C2609" s="792">
        <v>7506.3</v>
      </c>
      <c r="D2609" s="792">
        <v>0</v>
      </c>
      <c r="E2609" s="792">
        <v>7506.3</v>
      </c>
      <c r="F2609" s="912"/>
      <c r="G2609" s="792">
        <v>66394.12</v>
      </c>
      <c r="H2609" s="792">
        <v>6553.72</v>
      </c>
      <c r="I2609" s="793">
        <v>14.53</v>
      </c>
    </row>
    <row r="2610" spans="1:9" ht="18" customHeight="1">
      <c r="A2610" s="793" t="s">
        <v>2572</v>
      </c>
      <c r="B2610" s="914" t="s">
        <v>4598</v>
      </c>
      <c r="C2610" s="792">
        <v>33.71</v>
      </c>
      <c r="D2610" s="792">
        <v>0</v>
      </c>
      <c r="E2610" s="792">
        <v>33.71</v>
      </c>
      <c r="F2610" s="912"/>
      <c r="G2610" s="792">
        <v>45.22</v>
      </c>
      <c r="H2610" s="792">
        <v>-2.0699999999999998</v>
      </c>
      <c r="I2610" s="793">
        <v>-1728.5</v>
      </c>
    </row>
    <row r="2611" spans="1:9">
      <c r="A2611" s="793" t="s">
        <v>2574</v>
      </c>
      <c r="B2611" s="914" t="s">
        <v>4599</v>
      </c>
      <c r="C2611" s="792">
        <v>498.46</v>
      </c>
      <c r="D2611" s="792">
        <v>0</v>
      </c>
      <c r="E2611" s="792">
        <v>498.46</v>
      </c>
      <c r="F2611" s="912"/>
      <c r="G2611" s="792">
        <v>498.46</v>
      </c>
      <c r="H2611" s="792">
        <v>0</v>
      </c>
      <c r="I2611" s="793">
        <v>0</v>
      </c>
    </row>
    <row r="2612" spans="1:9" ht="26.4">
      <c r="A2612" s="793" t="s">
        <v>2574</v>
      </c>
      <c r="B2612" s="914" t="s">
        <v>4600</v>
      </c>
      <c r="C2612" s="792">
        <v>251538.95</v>
      </c>
      <c r="D2612" s="792">
        <v>0</v>
      </c>
      <c r="E2612" s="792">
        <v>251538.95</v>
      </c>
      <c r="F2612" s="912"/>
      <c r="G2612" s="792">
        <v>549044.87</v>
      </c>
      <c r="H2612" s="792">
        <v>148500</v>
      </c>
      <c r="I2612" s="793">
        <v>69.39</v>
      </c>
    </row>
    <row r="2613" spans="1:9" ht="15" thickBot="1">
      <c r="A2613" s="793" t="s">
        <v>2626</v>
      </c>
      <c r="B2613" s="914" t="s">
        <v>279</v>
      </c>
      <c r="C2613" s="792">
        <v>-11.03</v>
      </c>
      <c r="D2613" s="792">
        <v>0</v>
      </c>
      <c r="E2613" s="792">
        <v>-11.03</v>
      </c>
      <c r="F2613" s="912"/>
      <c r="G2613" s="792">
        <v>-180.23</v>
      </c>
      <c r="H2613" s="792">
        <v>-51.26</v>
      </c>
      <c r="I2613" s="793">
        <v>-78.48</v>
      </c>
    </row>
    <row r="2614" spans="1:9" ht="15" thickBot="1">
      <c r="A2614" s="773"/>
      <c r="B2614" s="804" t="s">
        <v>2579</v>
      </c>
      <c r="C2614" s="915">
        <v>259566.39</v>
      </c>
      <c r="D2614" s="915">
        <v>0</v>
      </c>
      <c r="E2614" s="915">
        <v>259566.39</v>
      </c>
      <c r="F2614" s="916"/>
      <c r="G2614" s="915">
        <v>1852469.21</v>
      </c>
      <c r="H2614" s="915">
        <v>155000.39000000001</v>
      </c>
      <c r="I2614" s="917">
        <v>67.459999999999994</v>
      </c>
    </row>
    <row r="2615" spans="1:9" ht="15" thickBot="1">
      <c r="A2615" s="773"/>
      <c r="B2615" s="804" t="s">
        <v>4601</v>
      </c>
      <c r="C2615" s="915">
        <v>345632.65</v>
      </c>
      <c r="D2615" s="915">
        <v>279300.27</v>
      </c>
      <c r="E2615" s="915">
        <v>624932.92000000004</v>
      </c>
      <c r="F2615" s="916"/>
      <c r="G2615" s="915">
        <v>5813542.0899999999</v>
      </c>
      <c r="H2615" s="915">
        <v>721140.63</v>
      </c>
      <c r="I2615" s="919">
        <v>-13.34</v>
      </c>
    </row>
    <row r="2616" spans="1:9" ht="15" thickBot="1">
      <c r="A2616" s="773"/>
      <c r="B2616" s="804" t="s">
        <v>4602</v>
      </c>
      <c r="C2616" s="915">
        <v>345632.65</v>
      </c>
      <c r="D2616" s="915">
        <v>279300.27</v>
      </c>
      <c r="E2616" s="915">
        <v>624932.92000000004</v>
      </c>
      <c r="F2616" s="916"/>
      <c r="G2616" s="915">
        <v>5813542.0899999999</v>
      </c>
      <c r="H2616" s="915">
        <v>721140.63</v>
      </c>
      <c r="I2616" s="919">
        <v>-13.34</v>
      </c>
    </row>
    <row r="2617" spans="1:9">
      <c r="A2617" s="935" t="s">
        <v>3878</v>
      </c>
      <c r="B2617" s="934" t="s">
        <v>4603</v>
      </c>
      <c r="C2617" s="792"/>
      <c r="D2617" s="792"/>
      <c r="E2617" s="792"/>
      <c r="F2617" s="912"/>
      <c r="G2617" s="792"/>
      <c r="H2617" s="792"/>
      <c r="I2617" s="913"/>
    </row>
    <row r="2618" spans="1:9">
      <c r="A2618" s="804" t="s">
        <v>4604</v>
      </c>
      <c r="B2618" s="911" t="s">
        <v>4605</v>
      </c>
      <c r="C2618" s="792"/>
      <c r="D2618" s="792"/>
      <c r="E2618" s="792"/>
      <c r="F2618" s="912"/>
      <c r="G2618" s="792"/>
      <c r="H2618" s="792"/>
      <c r="I2618" s="913"/>
    </row>
    <row r="2619" spans="1:9">
      <c r="A2619" s="922" t="s">
        <v>2881</v>
      </c>
      <c r="B2619" s="923" t="s">
        <v>4606</v>
      </c>
      <c r="C2619" s="792"/>
      <c r="D2619" s="792"/>
      <c r="E2619" s="792"/>
      <c r="F2619" s="912"/>
      <c r="G2619" s="792"/>
      <c r="H2619" s="792"/>
      <c r="I2619" s="913"/>
    </row>
    <row r="2620" spans="1:9">
      <c r="A2620" s="793" t="s">
        <v>3245</v>
      </c>
      <c r="B2620" s="914" t="s">
        <v>4607</v>
      </c>
      <c r="C2620" s="792"/>
      <c r="D2620" s="792"/>
      <c r="E2620" s="792"/>
      <c r="F2620" s="912"/>
      <c r="G2620" s="792"/>
      <c r="H2620" s="792"/>
      <c r="I2620" s="913"/>
    </row>
    <row r="2621" spans="1:9">
      <c r="A2621" s="793" t="s">
        <v>2566</v>
      </c>
      <c r="B2621" s="914" t="s">
        <v>4608</v>
      </c>
      <c r="C2621" s="792">
        <v>0</v>
      </c>
      <c r="D2621" s="792">
        <v>0</v>
      </c>
      <c r="E2621" s="792">
        <v>0</v>
      </c>
      <c r="F2621" s="912"/>
      <c r="G2621" s="792">
        <v>39.5</v>
      </c>
      <c r="H2621" s="792">
        <v>0</v>
      </c>
      <c r="I2621" s="793">
        <v>0</v>
      </c>
    </row>
    <row r="2622" spans="1:9" ht="15" thickBot="1">
      <c r="A2622" s="793" t="s">
        <v>2574</v>
      </c>
      <c r="B2622" s="914" t="s">
        <v>4609</v>
      </c>
      <c r="C2622" s="792">
        <v>0</v>
      </c>
      <c r="D2622" s="792">
        <v>0</v>
      </c>
      <c r="E2622" s="792">
        <v>0</v>
      </c>
      <c r="F2622" s="912"/>
      <c r="G2622" s="792">
        <v>219.8</v>
      </c>
      <c r="H2622" s="792">
        <v>0</v>
      </c>
      <c r="I2622" s="793">
        <v>0</v>
      </c>
    </row>
    <row r="2623" spans="1:9" ht="15" thickBot="1">
      <c r="A2623" s="773"/>
      <c r="B2623" s="804" t="s">
        <v>3276</v>
      </c>
      <c r="C2623" s="915">
        <v>0</v>
      </c>
      <c r="D2623" s="915">
        <v>0</v>
      </c>
      <c r="E2623" s="915">
        <v>0</v>
      </c>
      <c r="F2623" s="916"/>
      <c r="G2623" s="915">
        <v>259.3</v>
      </c>
      <c r="H2623" s="915">
        <v>0</v>
      </c>
      <c r="I2623" s="917">
        <v>0</v>
      </c>
    </row>
    <row r="2624" spans="1:9" ht="13.5" customHeight="1">
      <c r="A2624" s="793" t="s">
        <v>3489</v>
      </c>
      <c r="B2624" s="914" t="s">
        <v>4067</v>
      </c>
      <c r="C2624" s="792"/>
      <c r="D2624" s="792"/>
      <c r="E2624" s="792"/>
      <c r="F2624" s="912"/>
      <c r="G2624" s="792"/>
      <c r="H2624" s="792"/>
      <c r="I2624" s="913"/>
    </row>
    <row r="2625" spans="1:9" ht="13.5" customHeight="1" thickBot="1">
      <c r="A2625" s="793" t="s">
        <v>2566</v>
      </c>
      <c r="B2625" s="914" t="s">
        <v>4610</v>
      </c>
      <c r="C2625" s="792">
        <v>0</v>
      </c>
      <c r="D2625" s="792">
        <v>0</v>
      </c>
      <c r="E2625" s="792">
        <v>0</v>
      </c>
      <c r="F2625" s="912"/>
      <c r="G2625" s="792">
        <v>5</v>
      </c>
      <c r="H2625" s="792">
        <v>0</v>
      </c>
      <c r="I2625" s="793">
        <v>0</v>
      </c>
    </row>
    <row r="2626" spans="1:9" ht="13.5" customHeight="1" thickBot="1">
      <c r="A2626" s="773"/>
      <c r="B2626" s="804" t="s">
        <v>3510</v>
      </c>
      <c r="C2626" s="915">
        <v>0</v>
      </c>
      <c r="D2626" s="915">
        <v>0</v>
      </c>
      <c r="E2626" s="915">
        <v>0</v>
      </c>
      <c r="F2626" s="916"/>
      <c r="G2626" s="915">
        <v>5</v>
      </c>
      <c r="H2626" s="915">
        <v>0</v>
      </c>
      <c r="I2626" s="917">
        <v>0</v>
      </c>
    </row>
    <row r="2627" spans="1:9" ht="13.5" customHeight="1">
      <c r="A2627" s="793" t="s">
        <v>3852</v>
      </c>
      <c r="B2627" s="914" t="s">
        <v>3243</v>
      </c>
      <c r="C2627" s="792"/>
      <c r="D2627" s="792"/>
      <c r="E2627" s="792"/>
      <c r="F2627" s="912"/>
      <c r="G2627" s="792"/>
      <c r="H2627" s="792"/>
      <c r="I2627" s="913"/>
    </row>
    <row r="2628" spans="1:9" ht="13.5" customHeight="1" thickBot="1">
      <c r="A2628" s="793" t="s">
        <v>2672</v>
      </c>
      <c r="B2628" s="914" t="s">
        <v>4611</v>
      </c>
      <c r="C2628" s="792">
        <v>0</v>
      </c>
      <c r="D2628" s="792">
        <v>0</v>
      </c>
      <c r="E2628" s="792">
        <v>0</v>
      </c>
      <c r="F2628" s="912"/>
      <c r="G2628" s="792">
        <v>650</v>
      </c>
      <c r="H2628" s="792">
        <v>0</v>
      </c>
      <c r="I2628" s="793">
        <v>0</v>
      </c>
    </row>
    <row r="2629" spans="1:9" ht="13.5" customHeight="1" thickBot="1">
      <c r="A2629" s="773"/>
      <c r="B2629" s="804" t="s">
        <v>3855</v>
      </c>
      <c r="C2629" s="915">
        <v>0</v>
      </c>
      <c r="D2629" s="915">
        <v>0</v>
      </c>
      <c r="E2629" s="915">
        <v>0</v>
      </c>
      <c r="F2629" s="916"/>
      <c r="G2629" s="915">
        <v>650</v>
      </c>
      <c r="H2629" s="915">
        <v>0</v>
      </c>
      <c r="I2629" s="917">
        <v>0</v>
      </c>
    </row>
    <row r="2630" spans="1:9" ht="13.5" customHeight="1">
      <c r="A2630" s="793" t="s">
        <v>3584</v>
      </c>
      <c r="B2630" s="914" t="s">
        <v>4612</v>
      </c>
      <c r="C2630" s="792"/>
      <c r="D2630" s="792"/>
      <c r="E2630" s="792"/>
      <c r="F2630" s="912"/>
      <c r="G2630" s="792"/>
      <c r="H2630" s="792"/>
      <c r="I2630" s="913"/>
    </row>
    <row r="2631" spans="1:9" ht="13.5" customHeight="1" thickBot="1">
      <c r="A2631" s="793" t="s">
        <v>2557</v>
      </c>
      <c r="B2631" s="914" t="s">
        <v>4613</v>
      </c>
      <c r="C2631" s="792">
        <v>0</v>
      </c>
      <c r="D2631" s="792">
        <v>0</v>
      </c>
      <c r="E2631" s="792">
        <v>0</v>
      </c>
      <c r="F2631" s="912"/>
      <c r="G2631" s="792">
        <v>90</v>
      </c>
      <c r="H2631" s="792">
        <v>0</v>
      </c>
      <c r="I2631" s="793">
        <v>0</v>
      </c>
    </row>
    <row r="2632" spans="1:9" ht="13.5" customHeight="1" thickBot="1">
      <c r="A2632" s="773"/>
      <c r="B2632" s="804" t="s">
        <v>3654</v>
      </c>
      <c r="C2632" s="915">
        <v>0</v>
      </c>
      <c r="D2632" s="915">
        <v>0</v>
      </c>
      <c r="E2632" s="915">
        <v>0</v>
      </c>
      <c r="F2632" s="916"/>
      <c r="G2632" s="915">
        <v>90</v>
      </c>
      <c r="H2632" s="915">
        <v>0</v>
      </c>
      <c r="I2632" s="917">
        <v>0</v>
      </c>
    </row>
    <row r="2633" spans="1:9" ht="14.25" customHeight="1">
      <c r="A2633" s="793" t="s">
        <v>4614</v>
      </c>
      <c r="B2633" s="914" t="s">
        <v>4615</v>
      </c>
      <c r="C2633" s="792"/>
      <c r="D2633" s="792"/>
      <c r="E2633" s="792"/>
      <c r="F2633" s="912"/>
      <c r="G2633" s="792"/>
      <c r="H2633" s="792"/>
      <c r="I2633" s="913"/>
    </row>
    <row r="2634" spans="1:9">
      <c r="A2634" s="793" t="s">
        <v>2672</v>
      </c>
      <c r="B2634" s="914" t="s">
        <v>4616</v>
      </c>
      <c r="C2634" s="792">
        <v>0</v>
      </c>
      <c r="D2634" s="792">
        <v>0</v>
      </c>
      <c r="E2634" s="792">
        <v>0</v>
      </c>
      <c r="F2634" s="912"/>
      <c r="G2634" s="792">
        <v>12.25</v>
      </c>
      <c r="H2634" s="792">
        <v>0</v>
      </c>
      <c r="I2634" s="793">
        <v>0</v>
      </c>
    </row>
    <row r="2635" spans="1:9" ht="26.4">
      <c r="A2635" s="793" t="s">
        <v>2672</v>
      </c>
      <c r="B2635" s="914" t="s">
        <v>4617</v>
      </c>
      <c r="C2635" s="792">
        <v>0</v>
      </c>
      <c r="D2635" s="792">
        <v>0</v>
      </c>
      <c r="E2635" s="792">
        <v>0</v>
      </c>
      <c r="F2635" s="912"/>
      <c r="G2635" s="792">
        <v>25</v>
      </c>
      <c r="H2635" s="792">
        <v>0</v>
      </c>
      <c r="I2635" s="793">
        <v>0</v>
      </c>
    </row>
    <row r="2636" spans="1:9" ht="15" thickBot="1">
      <c r="A2636" s="793" t="s">
        <v>2557</v>
      </c>
      <c r="B2636" s="914" t="s">
        <v>4618</v>
      </c>
      <c r="C2636" s="792">
        <v>0</v>
      </c>
      <c r="D2636" s="792">
        <v>0</v>
      </c>
      <c r="E2636" s="792">
        <v>0</v>
      </c>
      <c r="F2636" s="912"/>
      <c r="G2636" s="792">
        <v>2</v>
      </c>
      <c r="H2636" s="792">
        <v>0</v>
      </c>
      <c r="I2636" s="793">
        <v>0</v>
      </c>
    </row>
    <row r="2637" spans="1:9" ht="15" thickBot="1">
      <c r="A2637" s="773"/>
      <c r="B2637" s="804" t="s">
        <v>4619</v>
      </c>
      <c r="C2637" s="915">
        <v>0</v>
      </c>
      <c r="D2637" s="915">
        <v>0</v>
      </c>
      <c r="E2637" s="915">
        <v>0</v>
      </c>
      <c r="F2637" s="916"/>
      <c r="G2637" s="915">
        <v>39.25</v>
      </c>
      <c r="H2637" s="915">
        <v>0</v>
      </c>
      <c r="I2637" s="917">
        <v>0</v>
      </c>
    </row>
    <row r="2638" spans="1:9">
      <c r="A2638" s="793" t="s">
        <v>4620</v>
      </c>
      <c r="B2638" s="914" t="s">
        <v>4495</v>
      </c>
      <c r="C2638" s="792"/>
      <c r="D2638" s="792"/>
      <c r="E2638" s="792"/>
      <c r="F2638" s="912"/>
      <c r="G2638" s="792"/>
      <c r="H2638" s="792"/>
      <c r="I2638" s="913"/>
    </row>
    <row r="2639" spans="1:9" ht="15" thickBot="1">
      <c r="A2639" s="793" t="s">
        <v>2557</v>
      </c>
      <c r="B2639" s="914" t="s">
        <v>4621</v>
      </c>
      <c r="C2639" s="792">
        <v>0</v>
      </c>
      <c r="D2639" s="792">
        <v>0</v>
      </c>
      <c r="E2639" s="792">
        <v>0</v>
      </c>
      <c r="F2639" s="912"/>
      <c r="G2639" s="792">
        <v>18.09</v>
      </c>
      <c r="H2639" s="792">
        <v>0</v>
      </c>
      <c r="I2639" s="793">
        <v>0</v>
      </c>
    </row>
    <row r="2640" spans="1:9" ht="15" thickBot="1">
      <c r="A2640" s="773"/>
      <c r="B2640" s="804" t="s">
        <v>4622</v>
      </c>
      <c r="C2640" s="915">
        <v>0</v>
      </c>
      <c r="D2640" s="915">
        <v>0</v>
      </c>
      <c r="E2640" s="915">
        <v>0</v>
      </c>
      <c r="F2640" s="916"/>
      <c r="G2640" s="915">
        <v>18.09</v>
      </c>
      <c r="H2640" s="915">
        <v>0</v>
      </c>
      <c r="I2640" s="917">
        <v>0</v>
      </c>
    </row>
    <row r="2641" spans="1:9">
      <c r="A2641" s="793" t="s">
        <v>4623</v>
      </c>
      <c r="B2641" s="914" t="s">
        <v>4624</v>
      </c>
      <c r="C2641" s="792"/>
      <c r="D2641" s="792"/>
      <c r="E2641" s="792"/>
      <c r="F2641" s="912"/>
      <c r="G2641" s="792"/>
      <c r="H2641" s="792"/>
      <c r="I2641" s="913"/>
    </row>
    <row r="2642" spans="1:9" ht="19.5" customHeight="1">
      <c r="A2642" s="793" t="s">
        <v>2557</v>
      </c>
      <c r="B2642" s="914" t="s">
        <v>4625</v>
      </c>
      <c r="C2642" s="792">
        <v>0</v>
      </c>
      <c r="D2642" s="792">
        <v>0</v>
      </c>
      <c r="E2642" s="792">
        <v>0</v>
      </c>
      <c r="F2642" s="912"/>
      <c r="G2642" s="792">
        <v>12.5</v>
      </c>
      <c r="H2642" s="792">
        <v>0</v>
      </c>
      <c r="I2642" s="793">
        <v>0</v>
      </c>
    </row>
    <row r="2643" spans="1:9" ht="30" customHeight="1">
      <c r="A2643" s="793" t="s">
        <v>2570</v>
      </c>
      <c r="B2643" s="914" t="s">
        <v>4626</v>
      </c>
      <c r="C2643" s="792">
        <v>0</v>
      </c>
      <c r="D2643" s="792">
        <v>0</v>
      </c>
      <c r="E2643" s="792">
        <v>0</v>
      </c>
      <c r="F2643" s="912"/>
      <c r="G2643" s="792">
        <v>20</v>
      </c>
      <c r="H2643" s="792">
        <v>0</v>
      </c>
      <c r="I2643" s="793">
        <v>0</v>
      </c>
    </row>
    <row r="2644" spans="1:9" ht="15" thickBot="1">
      <c r="A2644" s="793" t="s">
        <v>2590</v>
      </c>
      <c r="B2644" s="914" t="s">
        <v>4627</v>
      </c>
      <c r="C2644" s="792">
        <v>0</v>
      </c>
      <c r="D2644" s="792">
        <v>0</v>
      </c>
      <c r="E2644" s="792">
        <v>0</v>
      </c>
      <c r="F2644" s="912"/>
      <c r="G2644" s="792">
        <v>26.46</v>
      </c>
      <c r="H2644" s="792">
        <v>0</v>
      </c>
      <c r="I2644" s="793">
        <v>0</v>
      </c>
    </row>
    <row r="2645" spans="1:9" ht="15" thickBot="1">
      <c r="A2645" s="773"/>
      <c r="B2645" s="804" t="s">
        <v>4628</v>
      </c>
      <c r="C2645" s="915">
        <v>0</v>
      </c>
      <c r="D2645" s="915">
        <v>0</v>
      </c>
      <c r="E2645" s="915">
        <v>0</v>
      </c>
      <c r="F2645" s="916"/>
      <c r="G2645" s="915">
        <v>58.96</v>
      </c>
      <c r="H2645" s="915">
        <v>0</v>
      </c>
      <c r="I2645" s="917">
        <v>0</v>
      </c>
    </row>
    <row r="2646" spans="1:9">
      <c r="A2646" s="793" t="s">
        <v>4629</v>
      </c>
      <c r="B2646" s="914" t="s">
        <v>4624</v>
      </c>
      <c r="C2646" s="792"/>
      <c r="D2646" s="792"/>
      <c r="E2646" s="792"/>
      <c r="F2646" s="912"/>
      <c r="G2646" s="792"/>
      <c r="H2646" s="792"/>
      <c r="I2646" s="913"/>
    </row>
    <row r="2647" spans="1:9" ht="15" thickBot="1">
      <c r="A2647" s="793" t="s">
        <v>2572</v>
      </c>
      <c r="B2647" s="914" t="s">
        <v>4630</v>
      </c>
      <c r="C2647" s="792">
        <v>0</v>
      </c>
      <c r="D2647" s="792">
        <v>0</v>
      </c>
      <c r="E2647" s="792">
        <v>0</v>
      </c>
      <c r="F2647" s="912"/>
      <c r="G2647" s="792">
        <v>8.5</v>
      </c>
      <c r="H2647" s="792">
        <v>0</v>
      </c>
      <c r="I2647" s="793">
        <v>0</v>
      </c>
    </row>
    <row r="2648" spans="1:9" ht="15" thickBot="1">
      <c r="A2648" s="773"/>
      <c r="B2648" s="804" t="s">
        <v>4631</v>
      </c>
      <c r="C2648" s="915">
        <v>0</v>
      </c>
      <c r="D2648" s="915">
        <v>0</v>
      </c>
      <c r="E2648" s="915">
        <v>0</v>
      </c>
      <c r="F2648" s="916"/>
      <c r="G2648" s="915">
        <v>8.5</v>
      </c>
      <c r="H2648" s="915">
        <v>0</v>
      </c>
      <c r="I2648" s="917">
        <v>0</v>
      </c>
    </row>
    <row r="2649" spans="1:9" ht="18" customHeight="1">
      <c r="A2649" s="793" t="s">
        <v>4632</v>
      </c>
      <c r="B2649" s="914" t="s">
        <v>4633</v>
      </c>
      <c r="C2649" s="792"/>
      <c r="D2649" s="792"/>
      <c r="E2649" s="792"/>
      <c r="F2649" s="912"/>
      <c r="G2649" s="792"/>
      <c r="H2649" s="792"/>
      <c r="I2649" s="913"/>
    </row>
    <row r="2650" spans="1:9" ht="18" customHeight="1">
      <c r="A2650" s="793" t="s">
        <v>2672</v>
      </c>
      <c r="B2650" s="914" t="s">
        <v>4634</v>
      </c>
      <c r="C2650" s="792">
        <v>0</v>
      </c>
      <c r="D2650" s="792">
        <v>0</v>
      </c>
      <c r="E2650" s="792">
        <v>0</v>
      </c>
      <c r="F2650" s="912"/>
      <c r="G2650" s="792">
        <v>92.06</v>
      </c>
      <c r="H2650" s="792">
        <v>0</v>
      </c>
      <c r="I2650" s="793">
        <v>0</v>
      </c>
    </row>
    <row r="2651" spans="1:9" ht="18" customHeight="1" thickBot="1">
      <c r="A2651" s="793" t="s">
        <v>2557</v>
      </c>
      <c r="B2651" s="914" t="s">
        <v>4635</v>
      </c>
      <c r="C2651" s="792">
        <v>0</v>
      </c>
      <c r="D2651" s="792">
        <v>0</v>
      </c>
      <c r="E2651" s="792">
        <v>0</v>
      </c>
      <c r="F2651" s="912"/>
      <c r="G2651" s="792">
        <v>41.8</v>
      </c>
      <c r="H2651" s="792">
        <v>0</v>
      </c>
      <c r="I2651" s="793">
        <v>0</v>
      </c>
    </row>
    <row r="2652" spans="1:9" ht="15" thickBot="1">
      <c r="A2652" s="773"/>
      <c r="B2652" s="804" t="s">
        <v>4636</v>
      </c>
      <c r="C2652" s="915">
        <v>0</v>
      </c>
      <c r="D2652" s="915">
        <v>0</v>
      </c>
      <c r="E2652" s="915">
        <v>0</v>
      </c>
      <c r="F2652" s="916"/>
      <c r="G2652" s="915">
        <v>133.86000000000001</v>
      </c>
      <c r="H2652" s="915">
        <v>0</v>
      </c>
      <c r="I2652" s="917">
        <v>0</v>
      </c>
    </row>
    <row r="2653" spans="1:9">
      <c r="A2653" s="793" t="s">
        <v>4637</v>
      </c>
      <c r="B2653" s="914" t="s">
        <v>4638</v>
      </c>
      <c r="C2653" s="792"/>
      <c r="D2653" s="792"/>
      <c r="E2653" s="792"/>
      <c r="F2653" s="912"/>
      <c r="G2653" s="792"/>
      <c r="H2653" s="792"/>
      <c r="I2653" s="913"/>
    </row>
    <row r="2654" spans="1:9" ht="20.25" customHeight="1" thickBot="1">
      <c r="A2654" s="793" t="s">
        <v>2566</v>
      </c>
      <c r="B2654" s="914" t="s">
        <v>4639</v>
      </c>
      <c r="C2654" s="792">
        <v>0</v>
      </c>
      <c r="D2654" s="792">
        <v>0</v>
      </c>
      <c r="E2654" s="792">
        <v>0</v>
      </c>
      <c r="F2654" s="912"/>
      <c r="G2654" s="792">
        <v>6</v>
      </c>
      <c r="H2654" s="792">
        <v>0</v>
      </c>
      <c r="I2654" s="793">
        <v>0</v>
      </c>
    </row>
    <row r="2655" spans="1:9" ht="15" thickBot="1">
      <c r="A2655" s="773"/>
      <c r="B2655" s="804" t="s">
        <v>4640</v>
      </c>
      <c r="C2655" s="915">
        <v>0</v>
      </c>
      <c r="D2655" s="915">
        <v>0</v>
      </c>
      <c r="E2655" s="915">
        <v>0</v>
      </c>
      <c r="F2655" s="916"/>
      <c r="G2655" s="915">
        <v>6</v>
      </c>
      <c r="H2655" s="915">
        <v>0</v>
      </c>
      <c r="I2655" s="917">
        <v>0</v>
      </c>
    </row>
    <row r="2656" spans="1:9">
      <c r="A2656" s="793" t="s">
        <v>4641</v>
      </c>
      <c r="B2656" s="914" t="s">
        <v>4642</v>
      </c>
      <c r="C2656" s="792"/>
      <c r="D2656" s="792"/>
      <c r="E2656" s="792"/>
      <c r="F2656" s="912"/>
      <c r="G2656" s="792"/>
      <c r="H2656" s="792"/>
      <c r="I2656" s="913"/>
    </row>
    <row r="2657" spans="1:9" ht="15" thickBot="1">
      <c r="A2657" s="793" t="s">
        <v>2566</v>
      </c>
      <c r="B2657" s="914" t="s">
        <v>4643</v>
      </c>
      <c r="C2657" s="792">
        <v>0</v>
      </c>
      <c r="D2657" s="792">
        <v>0</v>
      </c>
      <c r="E2657" s="792">
        <v>0</v>
      </c>
      <c r="F2657" s="912"/>
      <c r="G2657" s="792">
        <v>50</v>
      </c>
      <c r="H2657" s="792">
        <v>0</v>
      </c>
      <c r="I2657" s="793">
        <v>0</v>
      </c>
    </row>
    <row r="2658" spans="1:9" ht="15" thickBot="1">
      <c r="A2658" s="773"/>
      <c r="B2658" s="804" t="s">
        <v>4644</v>
      </c>
      <c r="C2658" s="915">
        <v>0</v>
      </c>
      <c r="D2658" s="915">
        <v>0</v>
      </c>
      <c r="E2658" s="915">
        <v>0</v>
      </c>
      <c r="F2658" s="916"/>
      <c r="G2658" s="915">
        <v>50</v>
      </c>
      <c r="H2658" s="915">
        <v>0</v>
      </c>
      <c r="I2658" s="917">
        <v>0</v>
      </c>
    </row>
    <row r="2659" spans="1:9">
      <c r="A2659" s="793" t="s">
        <v>4645</v>
      </c>
      <c r="B2659" s="914" t="s">
        <v>4646</v>
      </c>
      <c r="C2659" s="792"/>
      <c r="D2659" s="792"/>
      <c r="E2659" s="792"/>
      <c r="F2659" s="912"/>
      <c r="G2659" s="792"/>
      <c r="H2659" s="792"/>
      <c r="I2659" s="913"/>
    </row>
    <row r="2660" spans="1:9" ht="30" customHeight="1" thickBot="1">
      <c r="A2660" s="793" t="s">
        <v>2672</v>
      </c>
      <c r="B2660" s="914" t="s">
        <v>4647</v>
      </c>
      <c r="C2660" s="792">
        <v>0</v>
      </c>
      <c r="D2660" s="792">
        <v>0</v>
      </c>
      <c r="E2660" s="792">
        <v>0</v>
      </c>
      <c r="F2660" s="912"/>
      <c r="G2660" s="792">
        <v>340</v>
      </c>
      <c r="H2660" s="792">
        <v>0</v>
      </c>
      <c r="I2660" s="793">
        <v>0</v>
      </c>
    </row>
    <row r="2661" spans="1:9" ht="15" thickBot="1">
      <c r="A2661" s="773"/>
      <c r="B2661" s="804" t="s">
        <v>4648</v>
      </c>
      <c r="C2661" s="915">
        <v>0</v>
      </c>
      <c r="D2661" s="915">
        <v>0</v>
      </c>
      <c r="E2661" s="915">
        <v>0</v>
      </c>
      <c r="F2661" s="916"/>
      <c r="G2661" s="915">
        <v>340</v>
      </c>
      <c r="H2661" s="915">
        <v>0</v>
      </c>
      <c r="I2661" s="917">
        <v>0</v>
      </c>
    </row>
    <row r="2662" spans="1:9">
      <c r="A2662" s="793" t="s">
        <v>4649</v>
      </c>
      <c r="B2662" s="914" t="s">
        <v>4650</v>
      </c>
      <c r="C2662" s="792"/>
      <c r="D2662" s="792"/>
      <c r="E2662" s="792"/>
      <c r="F2662" s="912"/>
      <c r="G2662" s="792"/>
      <c r="H2662" s="792"/>
      <c r="I2662" s="913"/>
    </row>
    <row r="2663" spans="1:9" ht="26.4">
      <c r="A2663" s="793" t="s">
        <v>2610</v>
      </c>
      <c r="B2663" s="914" t="s">
        <v>4651</v>
      </c>
      <c r="C2663" s="792">
        <v>0</v>
      </c>
      <c r="D2663" s="792">
        <v>0</v>
      </c>
      <c r="E2663" s="792">
        <v>0</v>
      </c>
      <c r="F2663" s="912"/>
      <c r="G2663" s="792">
        <v>414</v>
      </c>
      <c r="H2663" s="792">
        <v>0</v>
      </c>
      <c r="I2663" s="793">
        <v>0</v>
      </c>
    </row>
    <row r="2664" spans="1:9" ht="15" thickBot="1">
      <c r="A2664" s="793" t="s">
        <v>2612</v>
      </c>
      <c r="B2664" s="914" t="s">
        <v>4652</v>
      </c>
      <c r="C2664" s="792">
        <v>0</v>
      </c>
      <c r="D2664" s="792">
        <v>0</v>
      </c>
      <c r="E2664" s="792">
        <v>0</v>
      </c>
      <c r="F2664" s="912"/>
      <c r="G2664" s="792">
        <v>74.37</v>
      </c>
      <c r="H2664" s="792">
        <v>0</v>
      </c>
      <c r="I2664" s="793">
        <v>0</v>
      </c>
    </row>
    <row r="2665" spans="1:9" ht="15" thickBot="1">
      <c r="A2665" s="773"/>
      <c r="B2665" s="804" t="s">
        <v>4653</v>
      </c>
      <c r="C2665" s="915">
        <v>0</v>
      </c>
      <c r="D2665" s="915">
        <v>0</v>
      </c>
      <c r="E2665" s="915">
        <v>0</v>
      </c>
      <c r="F2665" s="916"/>
      <c r="G2665" s="915">
        <v>488.37</v>
      </c>
      <c r="H2665" s="915">
        <v>0</v>
      </c>
      <c r="I2665" s="917">
        <v>0</v>
      </c>
    </row>
    <row r="2666" spans="1:9">
      <c r="A2666" s="793" t="s">
        <v>4654</v>
      </c>
      <c r="B2666" s="914" t="s">
        <v>4633</v>
      </c>
      <c r="C2666" s="792"/>
      <c r="D2666" s="792"/>
      <c r="E2666" s="792"/>
      <c r="F2666" s="912"/>
      <c r="G2666" s="792"/>
      <c r="H2666" s="792"/>
      <c r="I2666" s="913"/>
    </row>
    <row r="2667" spans="1:9" ht="15" thickBot="1">
      <c r="A2667" s="918"/>
      <c r="B2667" s="914" t="s">
        <v>236</v>
      </c>
      <c r="C2667" s="792">
        <v>0</v>
      </c>
      <c r="D2667" s="792">
        <v>0</v>
      </c>
      <c r="E2667" s="792">
        <v>0</v>
      </c>
      <c r="F2667" s="912"/>
      <c r="G2667" s="792">
        <v>40</v>
      </c>
      <c r="H2667" s="792">
        <v>0</v>
      </c>
      <c r="I2667" s="793">
        <v>0</v>
      </c>
    </row>
    <row r="2668" spans="1:9" ht="15" thickBot="1">
      <c r="A2668" s="773"/>
      <c r="B2668" s="804" t="s">
        <v>4655</v>
      </c>
      <c r="C2668" s="915">
        <v>0</v>
      </c>
      <c r="D2668" s="915">
        <v>0</v>
      </c>
      <c r="E2668" s="915">
        <v>0</v>
      </c>
      <c r="F2668" s="916"/>
      <c r="G2668" s="915">
        <v>40</v>
      </c>
      <c r="H2668" s="915">
        <v>0</v>
      </c>
      <c r="I2668" s="917">
        <v>0</v>
      </c>
    </row>
    <row r="2669" spans="1:9">
      <c r="A2669" s="793" t="s">
        <v>4656</v>
      </c>
      <c r="B2669" s="914" t="s">
        <v>4657</v>
      </c>
      <c r="C2669" s="792"/>
      <c r="D2669" s="792"/>
      <c r="E2669" s="792"/>
      <c r="F2669" s="912"/>
      <c r="G2669" s="792"/>
      <c r="H2669" s="792"/>
      <c r="I2669" s="913"/>
    </row>
    <row r="2670" spans="1:9">
      <c r="A2670" s="793" t="s">
        <v>2566</v>
      </c>
      <c r="B2670" s="914" t="s">
        <v>4658</v>
      </c>
      <c r="C2670" s="792">
        <v>0</v>
      </c>
      <c r="D2670" s="792">
        <v>0</v>
      </c>
      <c r="E2670" s="792">
        <v>0</v>
      </c>
      <c r="F2670" s="912"/>
      <c r="G2670" s="792">
        <v>53.72</v>
      </c>
      <c r="H2670" s="792">
        <v>0</v>
      </c>
      <c r="I2670" s="793">
        <v>0</v>
      </c>
    </row>
    <row r="2671" spans="1:9" ht="15" thickBot="1">
      <c r="A2671" s="793" t="s">
        <v>2557</v>
      </c>
      <c r="B2671" s="914" t="s">
        <v>4659</v>
      </c>
      <c r="C2671" s="792">
        <v>0</v>
      </c>
      <c r="D2671" s="792">
        <v>0</v>
      </c>
      <c r="E2671" s="792">
        <v>0</v>
      </c>
      <c r="F2671" s="912"/>
      <c r="G2671" s="792">
        <v>100</v>
      </c>
      <c r="H2671" s="792">
        <v>0</v>
      </c>
      <c r="I2671" s="793">
        <v>0</v>
      </c>
    </row>
    <row r="2672" spans="1:9" ht="15" thickBot="1">
      <c r="A2672" s="773"/>
      <c r="B2672" s="804" t="s">
        <v>4660</v>
      </c>
      <c r="C2672" s="915">
        <v>0</v>
      </c>
      <c r="D2672" s="915">
        <v>0</v>
      </c>
      <c r="E2672" s="915">
        <v>0</v>
      </c>
      <c r="F2672" s="916"/>
      <c r="G2672" s="915">
        <v>153.72</v>
      </c>
      <c r="H2672" s="915">
        <v>0</v>
      </c>
      <c r="I2672" s="917">
        <v>0</v>
      </c>
    </row>
    <row r="2673" spans="1:9">
      <c r="A2673" s="793" t="s">
        <v>4661</v>
      </c>
      <c r="B2673" s="914" t="s">
        <v>4662</v>
      </c>
      <c r="C2673" s="792"/>
      <c r="D2673" s="792"/>
      <c r="E2673" s="792"/>
      <c r="F2673" s="912"/>
      <c r="G2673" s="792"/>
      <c r="H2673" s="792"/>
      <c r="I2673" s="913"/>
    </row>
    <row r="2674" spans="1:9" ht="15" thickBot="1">
      <c r="A2674" s="793" t="s">
        <v>2557</v>
      </c>
      <c r="B2674" s="914" t="s">
        <v>4663</v>
      </c>
      <c r="C2674" s="792">
        <v>0</v>
      </c>
      <c r="D2674" s="792">
        <v>0</v>
      </c>
      <c r="E2674" s="792">
        <v>0</v>
      </c>
      <c r="F2674" s="912"/>
      <c r="G2674" s="792">
        <v>57.03</v>
      </c>
      <c r="H2674" s="792">
        <v>0</v>
      </c>
      <c r="I2674" s="793">
        <v>0</v>
      </c>
    </row>
    <row r="2675" spans="1:9" ht="15" thickBot="1">
      <c r="A2675" s="773"/>
      <c r="B2675" s="804" t="s">
        <v>4664</v>
      </c>
      <c r="C2675" s="915">
        <v>0</v>
      </c>
      <c r="D2675" s="915">
        <v>0</v>
      </c>
      <c r="E2675" s="915">
        <v>0</v>
      </c>
      <c r="F2675" s="916"/>
      <c r="G2675" s="915">
        <v>57.03</v>
      </c>
      <c r="H2675" s="915">
        <v>0</v>
      </c>
      <c r="I2675" s="917">
        <v>0</v>
      </c>
    </row>
    <row r="2676" spans="1:9">
      <c r="A2676" s="793" t="s">
        <v>3910</v>
      </c>
      <c r="B2676" s="914" t="s">
        <v>4638</v>
      </c>
      <c r="C2676" s="792"/>
      <c r="D2676" s="792"/>
      <c r="E2676" s="792"/>
      <c r="F2676" s="912"/>
      <c r="G2676" s="792"/>
      <c r="H2676" s="792"/>
      <c r="I2676" s="913"/>
    </row>
    <row r="2677" spans="1:9" ht="27" thickBot="1">
      <c r="A2677" s="793" t="s">
        <v>2672</v>
      </c>
      <c r="B2677" s="914" t="s">
        <v>4665</v>
      </c>
      <c r="C2677" s="792">
        <v>0</v>
      </c>
      <c r="D2677" s="792">
        <v>0</v>
      </c>
      <c r="E2677" s="792">
        <v>0</v>
      </c>
      <c r="F2677" s="912"/>
      <c r="G2677" s="792">
        <v>12</v>
      </c>
      <c r="H2677" s="792">
        <v>0</v>
      </c>
      <c r="I2677" s="793">
        <v>0</v>
      </c>
    </row>
    <row r="2678" spans="1:9" ht="15" thickBot="1">
      <c r="A2678" s="773"/>
      <c r="B2678" s="804" t="s">
        <v>3912</v>
      </c>
      <c r="C2678" s="915">
        <v>0</v>
      </c>
      <c r="D2678" s="915">
        <v>0</v>
      </c>
      <c r="E2678" s="915">
        <v>0</v>
      </c>
      <c r="F2678" s="916"/>
      <c r="G2678" s="915">
        <v>12</v>
      </c>
      <c r="H2678" s="915">
        <v>0</v>
      </c>
      <c r="I2678" s="917">
        <v>0</v>
      </c>
    </row>
    <row r="2679" spans="1:9" ht="14.25" customHeight="1">
      <c r="A2679" s="793" t="s">
        <v>4586</v>
      </c>
      <c r="B2679" s="914" t="s">
        <v>4650</v>
      </c>
      <c r="C2679" s="792"/>
      <c r="D2679" s="792"/>
      <c r="E2679" s="792"/>
      <c r="F2679" s="912"/>
      <c r="G2679" s="792"/>
      <c r="H2679" s="792"/>
      <c r="I2679" s="913"/>
    </row>
    <row r="2680" spans="1:9" ht="14.25" customHeight="1" thickBot="1">
      <c r="A2680" s="793" t="s">
        <v>2570</v>
      </c>
      <c r="B2680" s="914" t="s">
        <v>4666</v>
      </c>
      <c r="C2680" s="792">
        <v>0</v>
      </c>
      <c r="D2680" s="792">
        <v>0</v>
      </c>
      <c r="E2680" s="792">
        <v>0</v>
      </c>
      <c r="F2680" s="912"/>
      <c r="G2680" s="792">
        <v>20</v>
      </c>
      <c r="H2680" s="792">
        <v>0</v>
      </c>
      <c r="I2680" s="793">
        <v>0</v>
      </c>
    </row>
    <row r="2681" spans="1:9" ht="14.25" customHeight="1" thickBot="1">
      <c r="A2681" s="773"/>
      <c r="B2681" s="804" t="s">
        <v>4588</v>
      </c>
      <c r="C2681" s="915">
        <v>0</v>
      </c>
      <c r="D2681" s="915">
        <v>0</v>
      </c>
      <c r="E2681" s="915">
        <v>0</v>
      </c>
      <c r="F2681" s="916"/>
      <c r="G2681" s="915">
        <v>20</v>
      </c>
      <c r="H2681" s="915">
        <v>0</v>
      </c>
      <c r="I2681" s="917">
        <v>0</v>
      </c>
    </row>
    <row r="2682" spans="1:9" ht="14.25" customHeight="1">
      <c r="A2682" s="793" t="s">
        <v>3174</v>
      </c>
      <c r="B2682" s="914" t="s">
        <v>4667</v>
      </c>
      <c r="C2682" s="792"/>
      <c r="D2682" s="792"/>
      <c r="E2682" s="792"/>
      <c r="F2682" s="912"/>
      <c r="G2682" s="792"/>
      <c r="H2682" s="792"/>
      <c r="I2682" s="913"/>
    </row>
    <row r="2683" spans="1:9" ht="14.25" customHeight="1" thickBot="1">
      <c r="A2683" s="793" t="s">
        <v>2566</v>
      </c>
      <c r="B2683" s="914" t="s">
        <v>4668</v>
      </c>
      <c r="C2683" s="792">
        <v>0</v>
      </c>
      <c r="D2683" s="792">
        <v>0</v>
      </c>
      <c r="E2683" s="792">
        <v>0</v>
      </c>
      <c r="F2683" s="912"/>
      <c r="G2683" s="792">
        <v>190.42</v>
      </c>
      <c r="H2683" s="792">
        <v>0</v>
      </c>
      <c r="I2683" s="793">
        <v>0</v>
      </c>
    </row>
    <row r="2684" spans="1:9" ht="14.25" customHeight="1" thickBot="1">
      <c r="A2684" s="773"/>
      <c r="B2684" s="804" t="s">
        <v>3221</v>
      </c>
      <c r="C2684" s="915">
        <v>0</v>
      </c>
      <c r="D2684" s="915">
        <v>0</v>
      </c>
      <c r="E2684" s="915">
        <v>0</v>
      </c>
      <c r="F2684" s="916"/>
      <c r="G2684" s="915">
        <f>+G2683</f>
        <v>190.42</v>
      </c>
      <c r="H2684" s="915">
        <v>0</v>
      </c>
      <c r="I2684" s="917">
        <v>0</v>
      </c>
    </row>
    <row r="2685" spans="1:9" ht="18.75" customHeight="1" thickBot="1">
      <c r="A2685" s="918"/>
      <c r="B2685" s="914" t="s">
        <v>4669</v>
      </c>
      <c r="C2685" s="792">
        <v>0</v>
      </c>
      <c r="D2685" s="792">
        <v>0</v>
      </c>
      <c r="E2685" s="792">
        <v>0</v>
      </c>
      <c r="F2685" s="912"/>
      <c r="G2685" s="792">
        <v>-12.86</v>
      </c>
      <c r="H2685" s="792">
        <v>0</v>
      </c>
      <c r="I2685" s="793">
        <v>0</v>
      </c>
    </row>
    <row r="2686" spans="1:9" s="714" customFormat="1" ht="18.75" customHeight="1" thickBot="1">
      <c r="A2686" s="937"/>
      <c r="B2686" s="797" t="s">
        <v>2934</v>
      </c>
      <c r="C2686" s="938">
        <v>0</v>
      </c>
      <c r="D2686" s="938">
        <v>0</v>
      </c>
      <c r="E2686" s="938">
        <v>0</v>
      </c>
      <c r="F2686" s="939"/>
      <c r="G2686" s="938">
        <v>2607.64</v>
      </c>
      <c r="H2686" s="938">
        <v>0</v>
      </c>
      <c r="I2686" s="940">
        <v>0</v>
      </c>
    </row>
    <row r="2687" spans="1:9" s="714" customFormat="1" ht="18.75" customHeight="1" thickBot="1">
      <c r="A2687" s="937"/>
      <c r="B2687" s="797" t="s">
        <v>4670</v>
      </c>
      <c r="C2687" s="938">
        <v>0</v>
      </c>
      <c r="D2687" s="938">
        <v>0</v>
      </c>
      <c r="E2687" s="938">
        <v>0</v>
      </c>
      <c r="F2687" s="939"/>
      <c r="G2687" s="938">
        <v>2607.64</v>
      </c>
      <c r="H2687" s="938">
        <v>0</v>
      </c>
      <c r="I2687" s="940">
        <v>0</v>
      </c>
    </row>
    <row r="2688" spans="1:9" ht="14.25" customHeight="1">
      <c r="A2688" s="804" t="s">
        <v>4671</v>
      </c>
      <c r="B2688" s="911" t="s">
        <v>4672</v>
      </c>
      <c r="C2688" s="792"/>
      <c r="D2688" s="792"/>
      <c r="E2688" s="792"/>
      <c r="F2688" s="912"/>
      <c r="G2688" s="792"/>
      <c r="H2688" s="792"/>
      <c r="I2688" s="913"/>
    </row>
    <row r="2689" spans="1:9" ht="14.25" customHeight="1">
      <c r="A2689" s="922" t="s">
        <v>2566</v>
      </c>
      <c r="B2689" s="923" t="s">
        <v>4673</v>
      </c>
      <c r="C2689" s="792"/>
      <c r="D2689" s="792"/>
      <c r="E2689" s="792"/>
      <c r="F2689" s="912"/>
      <c r="G2689" s="792"/>
      <c r="H2689" s="792"/>
      <c r="I2689" s="913"/>
    </row>
    <row r="2690" spans="1:9" ht="27" thickBot="1">
      <c r="A2690" s="918"/>
      <c r="B2690" s="914" t="s">
        <v>2578</v>
      </c>
      <c r="C2690" s="792">
        <v>0</v>
      </c>
      <c r="D2690" s="792">
        <v>0</v>
      </c>
      <c r="E2690" s="792">
        <v>0</v>
      </c>
      <c r="F2690" s="912"/>
      <c r="G2690" s="792">
        <v>57001.37</v>
      </c>
      <c r="H2690" s="792">
        <v>0</v>
      </c>
      <c r="I2690" s="793">
        <v>0</v>
      </c>
    </row>
    <row r="2691" spans="1:9" ht="15.75" customHeight="1" thickBot="1">
      <c r="A2691" s="773"/>
      <c r="B2691" s="804" t="s">
        <v>2880</v>
      </c>
      <c r="C2691" s="915">
        <v>0</v>
      </c>
      <c r="D2691" s="915">
        <v>0</v>
      </c>
      <c r="E2691" s="915">
        <v>0</v>
      </c>
      <c r="F2691" s="916"/>
      <c r="G2691" s="915">
        <v>57001.37</v>
      </c>
      <c r="H2691" s="915">
        <v>0</v>
      </c>
      <c r="I2691" s="919">
        <v>0</v>
      </c>
    </row>
    <row r="2692" spans="1:9" ht="15.75" customHeight="1">
      <c r="A2692" s="922" t="s">
        <v>2672</v>
      </c>
      <c r="B2692" s="923" t="s">
        <v>4674</v>
      </c>
      <c r="C2692" s="792"/>
      <c r="D2692" s="792"/>
      <c r="E2692" s="792"/>
      <c r="F2692" s="912"/>
      <c r="G2692" s="792"/>
      <c r="H2692" s="792"/>
      <c r="I2692" s="913"/>
    </row>
    <row r="2693" spans="1:9" ht="15.75" customHeight="1">
      <c r="A2693" s="793" t="s">
        <v>3318</v>
      </c>
      <c r="B2693" s="914" t="s">
        <v>3891</v>
      </c>
      <c r="C2693" s="792"/>
      <c r="D2693" s="792"/>
      <c r="E2693" s="792"/>
      <c r="F2693" s="912"/>
      <c r="G2693" s="792"/>
      <c r="H2693" s="792"/>
      <c r="I2693" s="913"/>
    </row>
    <row r="2694" spans="1:9" ht="15.75" customHeight="1" thickBot="1">
      <c r="A2694" s="793" t="s">
        <v>2557</v>
      </c>
      <c r="B2694" s="914" t="s">
        <v>4675</v>
      </c>
      <c r="C2694" s="792">
        <v>0</v>
      </c>
      <c r="D2694" s="792">
        <v>0</v>
      </c>
      <c r="E2694" s="792">
        <v>0</v>
      </c>
      <c r="F2694" s="912"/>
      <c r="G2694" s="792">
        <v>10254.9</v>
      </c>
      <c r="H2694" s="792">
        <v>0</v>
      </c>
      <c r="I2694" s="793">
        <v>0</v>
      </c>
    </row>
    <row r="2695" spans="1:9" ht="15.75" customHeight="1" thickBot="1">
      <c r="A2695" s="773"/>
      <c r="B2695" s="804" t="s">
        <v>3330</v>
      </c>
      <c r="C2695" s="915">
        <v>0</v>
      </c>
      <c r="D2695" s="915">
        <v>0</v>
      </c>
      <c r="E2695" s="915">
        <v>0</v>
      </c>
      <c r="F2695" s="916"/>
      <c r="G2695" s="915">
        <v>10254.9</v>
      </c>
      <c r="H2695" s="915">
        <v>0</v>
      </c>
      <c r="I2695" s="917">
        <v>0</v>
      </c>
    </row>
    <row r="2696" spans="1:9" ht="15.75" customHeight="1">
      <c r="A2696" s="793" t="s">
        <v>3903</v>
      </c>
      <c r="B2696" s="914" t="s">
        <v>3904</v>
      </c>
      <c r="C2696" s="792"/>
      <c r="D2696" s="792"/>
      <c r="E2696" s="792"/>
      <c r="F2696" s="912"/>
      <c r="G2696" s="792"/>
      <c r="H2696" s="792"/>
      <c r="I2696" s="913"/>
    </row>
    <row r="2697" spans="1:9" ht="15.75" customHeight="1" thickBot="1">
      <c r="A2697" s="793" t="s">
        <v>2557</v>
      </c>
      <c r="B2697" s="914" t="s">
        <v>4676</v>
      </c>
      <c r="C2697" s="792">
        <v>0</v>
      </c>
      <c r="D2697" s="792">
        <v>0</v>
      </c>
      <c r="E2697" s="792">
        <v>0</v>
      </c>
      <c r="F2697" s="912"/>
      <c r="G2697" s="792">
        <v>388.54</v>
      </c>
      <c r="H2697" s="792">
        <v>0</v>
      </c>
      <c r="I2697" s="793">
        <v>0</v>
      </c>
    </row>
    <row r="2698" spans="1:9" ht="15.75" customHeight="1" thickBot="1">
      <c r="A2698" s="773"/>
      <c r="B2698" s="804" t="s">
        <v>3906</v>
      </c>
      <c r="C2698" s="915">
        <v>0</v>
      </c>
      <c r="D2698" s="915">
        <v>0</v>
      </c>
      <c r="E2698" s="915">
        <v>0</v>
      </c>
      <c r="F2698" s="916"/>
      <c r="G2698" s="915">
        <v>388.54</v>
      </c>
      <c r="H2698" s="915">
        <v>0</v>
      </c>
      <c r="I2698" s="917">
        <v>0</v>
      </c>
    </row>
    <row r="2699" spans="1:9" ht="15.75" customHeight="1">
      <c r="A2699" s="793" t="s">
        <v>3907</v>
      </c>
      <c r="B2699" s="914" t="s">
        <v>3908</v>
      </c>
      <c r="C2699" s="792"/>
      <c r="D2699" s="792"/>
      <c r="E2699" s="792"/>
      <c r="F2699" s="912"/>
      <c r="G2699" s="792"/>
      <c r="H2699" s="792"/>
      <c r="I2699" s="913"/>
    </row>
    <row r="2700" spans="1:9" ht="15.75" customHeight="1" thickBot="1">
      <c r="A2700" s="793" t="s">
        <v>2557</v>
      </c>
      <c r="B2700" s="914" t="s">
        <v>4676</v>
      </c>
      <c r="C2700" s="792">
        <v>0</v>
      </c>
      <c r="D2700" s="792">
        <v>0</v>
      </c>
      <c r="E2700" s="792">
        <v>0</v>
      </c>
      <c r="F2700" s="912"/>
      <c r="G2700" s="792">
        <v>7399.58</v>
      </c>
      <c r="H2700" s="792">
        <v>0</v>
      </c>
      <c r="I2700" s="793">
        <v>0</v>
      </c>
    </row>
    <row r="2701" spans="1:9" ht="15.75" customHeight="1" thickBot="1">
      <c r="A2701" s="773"/>
      <c r="B2701" s="804" t="s">
        <v>3909</v>
      </c>
      <c r="C2701" s="915">
        <v>0</v>
      </c>
      <c r="D2701" s="915">
        <v>0</v>
      </c>
      <c r="E2701" s="915">
        <v>0</v>
      </c>
      <c r="F2701" s="916"/>
      <c r="G2701" s="915">
        <v>7399.58</v>
      </c>
      <c r="H2701" s="915">
        <v>0</v>
      </c>
      <c r="I2701" s="917">
        <v>0</v>
      </c>
    </row>
    <row r="2702" spans="1:9" ht="27" customHeight="1">
      <c r="A2702" s="793" t="s">
        <v>3910</v>
      </c>
      <c r="B2702" s="914" t="s">
        <v>4677</v>
      </c>
      <c r="C2702" s="792"/>
      <c r="D2702" s="792"/>
      <c r="E2702" s="792"/>
      <c r="F2702" s="912"/>
      <c r="G2702" s="792"/>
      <c r="H2702" s="792"/>
      <c r="I2702" s="913"/>
    </row>
    <row r="2703" spans="1:9" ht="14.25" customHeight="1" thickBot="1">
      <c r="A2703" s="793" t="s">
        <v>2557</v>
      </c>
      <c r="B2703" s="914" t="s">
        <v>4676</v>
      </c>
      <c r="C2703" s="792">
        <v>0</v>
      </c>
      <c r="D2703" s="792">
        <v>0</v>
      </c>
      <c r="E2703" s="792">
        <v>0</v>
      </c>
      <c r="F2703" s="912"/>
      <c r="G2703" s="792">
        <v>8473.84</v>
      </c>
      <c r="H2703" s="792">
        <v>0</v>
      </c>
      <c r="I2703" s="793">
        <v>0</v>
      </c>
    </row>
    <row r="2704" spans="1:9" ht="14.25" customHeight="1" thickBot="1">
      <c r="A2704" s="773"/>
      <c r="B2704" s="804" t="s">
        <v>3912</v>
      </c>
      <c r="C2704" s="915">
        <v>0</v>
      </c>
      <c r="D2704" s="915">
        <v>0</v>
      </c>
      <c r="E2704" s="915">
        <v>0</v>
      </c>
      <c r="F2704" s="916"/>
      <c r="G2704" s="915">
        <v>8473.84</v>
      </c>
      <c r="H2704" s="915">
        <v>0</v>
      </c>
      <c r="I2704" s="917">
        <v>0</v>
      </c>
    </row>
    <row r="2705" spans="1:9" ht="14.25" customHeight="1">
      <c r="A2705" s="793" t="s">
        <v>4678</v>
      </c>
      <c r="B2705" s="914" t="s">
        <v>4679</v>
      </c>
      <c r="C2705" s="792"/>
      <c r="D2705" s="792"/>
      <c r="E2705" s="792"/>
      <c r="F2705" s="912"/>
      <c r="G2705" s="792"/>
      <c r="H2705" s="792"/>
      <c r="I2705" s="913"/>
    </row>
    <row r="2706" spans="1:9" ht="14.25" customHeight="1" thickBot="1">
      <c r="A2706" s="793" t="s">
        <v>2557</v>
      </c>
      <c r="B2706" s="914" t="s">
        <v>4676</v>
      </c>
      <c r="C2706" s="792">
        <v>0</v>
      </c>
      <c r="D2706" s="792">
        <v>0</v>
      </c>
      <c r="E2706" s="792">
        <v>0</v>
      </c>
      <c r="F2706" s="912"/>
      <c r="G2706" s="792">
        <v>12573.72</v>
      </c>
      <c r="H2706" s="792">
        <v>0</v>
      </c>
      <c r="I2706" s="793">
        <v>0</v>
      </c>
    </row>
    <row r="2707" spans="1:9" ht="14.25" customHeight="1" thickBot="1">
      <c r="A2707" s="773"/>
      <c r="B2707" s="804" t="s">
        <v>4680</v>
      </c>
      <c r="C2707" s="915">
        <v>0</v>
      </c>
      <c r="D2707" s="915">
        <v>0</v>
      </c>
      <c r="E2707" s="915">
        <v>0</v>
      </c>
      <c r="F2707" s="916"/>
      <c r="G2707" s="915">
        <v>12573.72</v>
      </c>
      <c r="H2707" s="915">
        <v>0</v>
      </c>
      <c r="I2707" s="917">
        <v>0</v>
      </c>
    </row>
    <row r="2708" spans="1:9" ht="14.25" customHeight="1">
      <c r="A2708" s="793" t="s">
        <v>4681</v>
      </c>
      <c r="B2708" s="914" t="s">
        <v>4682</v>
      </c>
      <c r="C2708" s="792"/>
      <c r="D2708" s="792"/>
      <c r="E2708" s="792"/>
      <c r="F2708" s="912"/>
      <c r="G2708" s="792"/>
      <c r="H2708" s="792"/>
      <c r="I2708" s="913"/>
    </row>
    <row r="2709" spans="1:9" ht="14.25" customHeight="1" thickBot="1">
      <c r="A2709" s="793" t="s">
        <v>2557</v>
      </c>
      <c r="B2709" s="914" t="s">
        <v>4676</v>
      </c>
      <c r="C2709" s="792">
        <v>0</v>
      </c>
      <c r="D2709" s="792">
        <v>0</v>
      </c>
      <c r="E2709" s="792">
        <v>0</v>
      </c>
      <c r="F2709" s="912"/>
      <c r="G2709" s="792">
        <v>6383.82</v>
      </c>
      <c r="H2709" s="792">
        <v>0</v>
      </c>
      <c r="I2709" s="793">
        <v>0</v>
      </c>
    </row>
    <row r="2710" spans="1:9" ht="14.25" customHeight="1" thickBot="1">
      <c r="A2710" s="773"/>
      <c r="B2710" s="804" t="s">
        <v>4683</v>
      </c>
      <c r="C2710" s="915">
        <v>0</v>
      </c>
      <c r="D2710" s="915">
        <v>0</v>
      </c>
      <c r="E2710" s="915">
        <v>0</v>
      </c>
      <c r="F2710" s="916"/>
      <c r="G2710" s="915">
        <v>6383.82</v>
      </c>
      <c r="H2710" s="915">
        <v>0</v>
      </c>
      <c r="I2710" s="917">
        <v>0</v>
      </c>
    </row>
    <row r="2711" spans="1:9" ht="14.25" customHeight="1">
      <c r="A2711" s="793" t="s">
        <v>4586</v>
      </c>
      <c r="B2711" s="914" t="s">
        <v>4587</v>
      </c>
      <c r="C2711" s="792"/>
      <c r="D2711" s="792"/>
      <c r="E2711" s="792"/>
      <c r="F2711" s="912"/>
      <c r="G2711" s="792"/>
      <c r="H2711" s="792"/>
      <c r="I2711" s="913"/>
    </row>
    <row r="2712" spans="1:9" ht="15.75" customHeight="1" thickBot="1">
      <c r="A2712" s="793" t="s">
        <v>2557</v>
      </c>
      <c r="B2712" s="914" t="s">
        <v>4676</v>
      </c>
      <c r="C2712" s="792">
        <v>0</v>
      </c>
      <c r="D2712" s="792">
        <v>0</v>
      </c>
      <c r="E2712" s="792">
        <v>0</v>
      </c>
      <c r="F2712" s="912"/>
      <c r="G2712" s="792">
        <v>45350.36</v>
      </c>
      <c r="H2712" s="792">
        <v>0</v>
      </c>
      <c r="I2712" s="793">
        <v>0</v>
      </c>
    </row>
    <row r="2713" spans="1:9" ht="15.75" customHeight="1" thickBot="1">
      <c r="A2713" s="773"/>
      <c r="B2713" s="804" t="s">
        <v>4588</v>
      </c>
      <c r="C2713" s="915">
        <v>0</v>
      </c>
      <c r="D2713" s="915">
        <v>0</v>
      </c>
      <c r="E2713" s="915">
        <v>0</v>
      </c>
      <c r="F2713" s="916"/>
      <c r="G2713" s="915">
        <v>45350.36</v>
      </c>
      <c r="H2713" s="915">
        <v>0</v>
      </c>
      <c r="I2713" s="917">
        <v>0</v>
      </c>
    </row>
    <row r="2714" spans="1:9">
      <c r="A2714" s="793" t="s">
        <v>3174</v>
      </c>
      <c r="B2714" s="914" t="s">
        <v>4684</v>
      </c>
      <c r="C2714" s="792"/>
      <c r="D2714" s="792"/>
      <c r="E2714" s="792"/>
      <c r="F2714" s="912"/>
      <c r="G2714" s="792"/>
      <c r="H2714" s="792"/>
      <c r="I2714" s="913"/>
    </row>
    <row r="2715" spans="1:9" ht="15" thickBot="1">
      <c r="A2715" s="793" t="s">
        <v>2557</v>
      </c>
      <c r="B2715" s="914" t="s">
        <v>4685</v>
      </c>
      <c r="C2715" s="792">
        <v>0</v>
      </c>
      <c r="D2715" s="792">
        <v>0</v>
      </c>
      <c r="E2715" s="792">
        <v>0</v>
      </c>
      <c r="F2715" s="912"/>
      <c r="G2715" s="792">
        <v>14987.96</v>
      </c>
      <c r="H2715" s="792">
        <v>0</v>
      </c>
      <c r="I2715" s="793">
        <v>0</v>
      </c>
    </row>
    <row r="2716" spans="1:9" ht="15" thickBot="1">
      <c r="A2716" s="773"/>
      <c r="B2716" s="804" t="s">
        <v>3221</v>
      </c>
      <c r="C2716" s="915">
        <v>0</v>
      </c>
      <c r="D2716" s="915">
        <v>0</v>
      </c>
      <c r="E2716" s="915">
        <v>0</v>
      </c>
      <c r="F2716" s="916"/>
      <c r="G2716" s="915">
        <v>14987.96</v>
      </c>
      <c r="H2716" s="915">
        <v>0</v>
      </c>
      <c r="I2716" s="917">
        <v>0</v>
      </c>
    </row>
    <row r="2717" spans="1:9">
      <c r="A2717" s="793" t="s">
        <v>4686</v>
      </c>
      <c r="B2717" s="914" t="s">
        <v>4687</v>
      </c>
      <c r="C2717" s="792"/>
      <c r="D2717" s="792"/>
      <c r="E2717" s="792"/>
      <c r="F2717" s="912"/>
      <c r="G2717" s="792"/>
      <c r="H2717" s="792"/>
      <c r="I2717" s="913"/>
    </row>
    <row r="2718" spans="1:9" ht="15" thickBot="1">
      <c r="A2718" s="793" t="s">
        <v>2557</v>
      </c>
      <c r="B2718" s="914" t="s">
        <v>4688</v>
      </c>
      <c r="C2718" s="792">
        <v>0</v>
      </c>
      <c r="D2718" s="792">
        <v>0</v>
      </c>
      <c r="E2718" s="792">
        <v>0</v>
      </c>
      <c r="F2718" s="912"/>
      <c r="G2718" s="792">
        <v>3164.75</v>
      </c>
      <c r="H2718" s="792">
        <v>0</v>
      </c>
      <c r="I2718" s="793">
        <v>0</v>
      </c>
    </row>
    <row r="2719" spans="1:9" ht="15" thickBot="1">
      <c r="A2719" s="773"/>
      <c r="B2719" s="804" t="s">
        <v>4689</v>
      </c>
      <c r="C2719" s="915">
        <v>0</v>
      </c>
      <c r="D2719" s="915">
        <v>0</v>
      </c>
      <c r="E2719" s="915">
        <v>0</v>
      </c>
      <c r="F2719" s="916"/>
      <c r="G2719" s="915">
        <v>3164.75</v>
      </c>
      <c r="H2719" s="915">
        <v>0</v>
      </c>
      <c r="I2719" s="917">
        <v>0</v>
      </c>
    </row>
    <row r="2720" spans="1:9">
      <c r="A2720" s="793" t="s">
        <v>3227</v>
      </c>
      <c r="B2720" s="914" t="s">
        <v>3228</v>
      </c>
      <c r="C2720" s="792"/>
      <c r="D2720" s="792"/>
      <c r="E2720" s="792"/>
      <c r="F2720" s="912"/>
      <c r="G2720" s="792"/>
      <c r="H2720" s="792"/>
      <c r="I2720" s="913"/>
    </row>
    <row r="2721" spans="1:9">
      <c r="A2721" s="793" t="s">
        <v>2557</v>
      </c>
      <c r="B2721" s="914" t="s">
        <v>4690</v>
      </c>
      <c r="C2721" s="792">
        <v>16390.71</v>
      </c>
      <c r="D2721" s="792">
        <v>0</v>
      </c>
      <c r="E2721" s="792">
        <v>16390.71</v>
      </c>
      <c r="F2721" s="912"/>
      <c r="G2721" s="792">
        <v>135643.82</v>
      </c>
      <c r="H2721" s="792">
        <v>13431.97</v>
      </c>
      <c r="I2721" s="793">
        <v>22.03</v>
      </c>
    </row>
    <row r="2722" spans="1:9">
      <c r="A2722" s="793" t="s">
        <v>2570</v>
      </c>
      <c r="B2722" s="914" t="s">
        <v>4675</v>
      </c>
      <c r="C2722" s="792">
        <v>10998.22</v>
      </c>
      <c r="D2722" s="792">
        <v>0</v>
      </c>
      <c r="E2722" s="792">
        <v>10998.22</v>
      </c>
      <c r="F2722" s="912"/>
      <c r="G2722" s="792">
        <v>69202.05</v>
      </c>
      <c r="H2722" s="792">
        <v>9491.0400000000009</v>
      </c>
      <c r="I2722" s="793">
        <v>15.88</v>
      </c>
    </row>
    <row r="2723" spans="1:9" ht="15" thickBot="1">
      <c r="A2723" s="793" t="s">
        <v>2626</v>
      </c>
      <c r="B2723" s="914" t="s">
        <v>279</v>
      </c>
      <c r="C2723" s="792">
        <v>-24.06</v>
      </c>
      <c r="D2723" s="792">
        <v>0</v>
      </c>
      <c r="E2723" s="792">
        <v>-24.06</v>
      </c>
      <c r="F2723" s="912"/>
      <c r="G2723" s="792">
        <v>-24.06</v>
      </c>
      <c r="H2723" s="792">
        <v>0</v>
      </c>
      <c r="I2723" s="793">
        <v>0</v>
      </c>
    </row>
    <row r="2724" spans="1:9" ht="15" thickBot="1">
      <c r="A2724" s="773"/>
      <c r="B2724" s="804" t="s">
        <v>3233</v>
      </c>
      <c r="C2724" s="915">
        <v>27364.87</v>
      </c>
      <c r="D2724" s="915">
        <v>0</v>
      </c>
      <c r="E2724" s="915">
        <v>27364.87</v>
      </c>
      <c r="F2724" s="916"/>
      <c r="G2724" s="915">
        <v>204821.81</v>
      </c>
      <c r="H2724" s="915">
        <v>22923.01</v>
      </c>
      <c r="I2724" s="917">
        <v>19.38</v>
      </c>
    </row>
    <row r="2725" spans="1:9">
      <c r="A2725" s="793" t="s">
        <v>2564</v>
      </c>
      <c r="B2725" s="914" t="s">
        <v>2565</v>
      </c>
      <c r="C2725" s="792"/>
      <c r="D2725" s="792"/>
      <c r="E2725" s="792"/>
      <c r="F2725" s="912"/>
      <c r="G2725" s="792"/>
      <c r="H2725" s="792"/>
      <c r="I2725" s="913"/>
    </row>
    <row r="2726" spans="1:9">
      <c r="A2726" s="793" t="s">
        <v>2557</v>
      </c>
      <c r="B2726" s="914" t="s">
        <v>4691</v>
      </c>
      <c r="C2726" s="792">
        <v>0</v>
      </c>
      <c r="D2726" s="792">
        <v>0</v>
      </c>
      <c r="E2726" s="792">
        <v>0</v>
      </c>
      <c r="F2726" s="912"/>
      <c r="G2726" s="792">
        <v>187138.27</v>
      </c>
      <c r="H2726" s="792">
        <v>0</v>
      </c>
      <c r="I2726" s="793">
        <v>0</v>
      </c>
    </row>
    <row r="2727" spans="1:9">
      <c r="A2727" s="793" t="s">
        <v>2557</v>
      </c>
      <c r="B2727" s="914" t="s">
        <v>4685</v>
      </c>
      <c r="C2727" s="792">
        <v>0</v>
      </c>
      <c r="D2727" s="792">
        <v>0</v>
      </c>
      <c r="E2727" s="792">
        <v>0</v>
      </c>
      <c r="F2727" s="912"/>
      <c r="G2727" s="792">
        <v>55537.22</v>
      </c>
      <c r="H2727" s="792">
        <v>0</v>
      </c>
      <c r="I2727" s="793">
        <v>0</v>
      </c>
    </row>
    <row r="2728" spans="1:9">
      <c r="A2728" s="793" t="s">
        <v>2557</v>
      </c>
      <c r="B2728" s="914" t="s">
        <v>4675</v>
      </c>
      <c r="C2728" s="792">
        <v>0</v>
      </c>
      <c r="D2728" s="792">
        <v>0</v>
      </c>
      <c r="E2728" s="792">
        <v>0</v>
      </c>
      <c r="F2728" s="912"/>
      <c r="G2728" s="792">
        <v>4613.59</v>
      </c>
      <c r="H2728" s="792">
        <v>0</v>
      </c>
      <c r="I2728" s="793">
        <v>0</v>
      </c>
    </row>
    <row r="2729" spans="1:9">
      <c r="A2729" s="793" t="s">
        <v>2570</v>
      </c>
      <c r="B2729" s="914" t="s">
        <v>4675</v>
      </c>
      <c r="C2729" s="792">
        <v>93.9</v>
      </c>
      <c r="D2729" s="792">
        <v>0</v>
      </c>
      <c r="E2729" s="792">
        <v>93.9</v>
      </c>
      <c r="F2729" s="912"/>
      <c r="G2729" s="792">
        <v>263508.46000000002</v>
      </c>
      <c r="H2729" s="792">
        <v>10033.42</v>
      </c>
      <c r="I2729" s="793">
        <v>-99.06</v>
      </c>
    </row>
    <row r="2730" spans="1:9">
      <c r="A2730" s="793" t="s">
        <v>2572</v>
      </c>
      <c r="B2730" s="914" t="s">
        <v>4692</v>
      </c>
      <c r="C2730" s="792">
        <v>0</v>
      </c>
      <c r="D2730" s="792">
        <v>0</v>
      </c>
      <c r="E2730" s="792">
        <v>0</v>
      </c>
      <c r="F2730" s="912"/>
      <c r="G2730" s="792">
        <v>11566.5</v>
      </c>
      <c r="H2730" s="792">
        <v>0</v>
      </c>
      <c r="I2730" s="793">
        <v>0</v>
      </c>
    </row>
    <row r="2731" spans="1:9">
      <c r="A2731" s="793" t="s">
        <v>2574</v>
      </c>
      <c r="B2731" s="914" t="s">
        <v>4693</v>
      </c>
      <c r="C2731" s="792">
        <v>0</v>
      </c>
      <c r="D2731" s="792">
        <v>0</v>
      </c>
      <c r="E2731" s="792">
        <v>0</v>
      </c>
      <c r="F2731" s="912"/>
      <c r="G2731" s="792">
        <v>10023.31</v>
      </c>
      <c r="H2731" s="792">
        <v>0</v>
      </c>
      <c r="I2731" s="793">
        <v>0</v>
      </c>
    </row>
    <row r="2732" spans="1:9" ht="14.85" customHeight="1" thickBot="1">
      <c r="A2732" s="793" t="s">
        <v>2590</v>
      </c>
      <c r="B2732" s="914" t="s">
        <v>4694</v>
      </c>
      <c r="C2732" s="792">
        <v>0</v>
      </c>
      <c r="D2732" s="792">
        <v>0</v>
      </c>
      <c r="E2732" s="792">
        <v>0</v>
      </c>
      <c r="F2732" s="912"/>
      <c r="G2732" s="792">
        <v>7000</v>
      </c>
      <c r="H2732" s="792">
        <v>0</v>
      </c>
      <c r="I2732" s="793">
        <v>0</v>
      </c>
    </row>
    <row r="2733" spans="1:9" ht="14.85" customHeight="1" thickBot="1">
      <c r="A2733" s="773"/>
      <c r="B2733" s="804" t="s">
        <v>2579</v>
      </c>
      <c r="C2733" s="915">
        <v>93.9</v>
      </c>
      <c r="D2733" s="915">
        <v>0</v>
      </c>
      <c r="E2733" s="915">
        <v>93.9</v>
      </c>
      <c r="F2733" s="916"/>
      <c r="G2733" s="915">
        <v>539387.35</v>
      </c>
      <c r="H2733" s="915">
        <v>10033.42</v>
      </c>
      <c r="I2733" s="917">
        <v>-99.06</v>
      </c>
    </row>
    <row r="2734" spans="1:9" ht="14.85" customHeight="1" thickBot="1">
      <c r="A2734" s="773"/>
      <c r="B2734" s="804" t="s">
        <v>3315</v>
      </c>
      <c r="C2734" s="915">
        <v>27458.77</v>
      </c>
      <c r="D2734" s="915">
        <v>0</v>
      </c>
      <c r="E2734" s="915">
        <v>27458.77</v>
      </c>
      <c r="F2734" s="916"/>
      <c r="G2734" s="915">
        <v>853186.63</v>
      </c>
      <c r="H2734" s="915">
        <v>32956.43</v>
      </c>
      <c r="I2734" s="919">
        <v>-16.68</v>
      </c>
    </row>
    <row r="2735" spans="1:9" ht="12.75" customHeight="1">
      <c r="A2735" s="922" t="s">
        <v>2574</v>
      </c>
      <c r="B2735" s="923" t="s">
        <v>4695</v>
      </c>
      <c r="C2735" s="792"/>
      <c r="D2735" s="792"/>
      <c r="E2735" s="792"/>
      <c r="F2735" s="912"/>
      <c r="G2735" s="792"/>
      <c r="H2735" s="792"/>
      <c r="I2735" s="913"/>
    </row>
    <row r="2736" spans="1:9" ht="12.75" customHeight="1">
      <c r="A2736" s="793" t="s">
        <v>2852</v>
      </c>
      <c r="B2736" s="914" t="s">
        <v>4696</v>
      </c>
      <c r="C2736" s="792"/>
      <c r="D2736" s="792"/>
      <c r="E2736" s="792"/>
      <c r="F2736" s="912"/>
      <c r="G2736" s="792"/>
      <c r="H2736" s="792"/>
      <c r="I2736" s="913"/>
    </row>
    <row r="2737" spans="1:9" ht="27" thickBot="1">
      <c r="A2737" s="793" t="s">
        <v>2557</v>
      </c>
      <c r="B2737" s="914" t="s">
        <v>4697</v>
      </c>
      <c r="C2737" s="792">
        <v>0</v>
      </c>
      <c r="D2737" s="792">
        <v>0</v>
      </c>
      <c r="E2737" s="792">
        <v>0</v>
      </c>
      <c r="F2737" s="912"/>
      <c r="G2737" s="792">
        <v>217.37</v>
      </c>
      <c r="H2737" s="792">
        <v>0</v>
      </c>
      <c r="I2737" s="793">
        <v>0</v>
      </c>
    </row>
    <row r="2738" spans="1:9" ht="14.85" customHeight="1" thickBot="1">
      <c r="A2738" s="773"/>
      <c r="B2738" s="804" t="s">
        <v>2855</v>
      </c>
      <c r="C2738" s="915">
        <v>0</v>
      </c>
      <c r="D2738" s="915">
        <v>0</v>
      </c>
      <c r="E2738" s="915">
        <v>0</v>
      </c>
      <c r="F2738" s="916"/>
      <c r="G2738" s="915">
        <v>217.37</v>
      </c>
      <c r="H2738" s="915">
        <v>0</v>
      </c>
      <c r="I2738" s="917">
        <v>0</v>
      </c>
    </row>
    <row r="2739" spans="1:9" ht="12.75" customHeight="1">
      <c r="A2739" s="793" t="s">
        <v>3318</v>
      </c>
      <c r="B2739" s="914" t="s">
        <v>3891</v>
      </c>
      <c r="C2739" s="792"/>
      <c r="D2739" s="792"/>
      <c r="E2739" s="792"/>
      <c r="F2739" s="912"/>
      <c r="G2739" s="792"/>
      <c r="H2739" s="792"/>
      <c r="I2739" s="913"/>
    </row>
    <row r="2740" spans="1:9" ht="12.75" customHeight="1" thickBot="1">
      <c r="A2740" s="793" t="s">
        <v>2557</v>
      </c>
      <c r="B2740" s="914" t="s">
        <v>4698</v>
      </c>
      <c r="C2740" s="792">
        <v>0</v>
      </c>
      <c r="D2740" s="792">
        <v>0</v>
      </c>
      <c r="E2740" s="792">
        <v>0</v>
      </c>
      <c r="F2740" s="912"/>
      <c r="G2740" s="792">
        <v>6393.12</v>
      </c>
      <c r="H2740" s="792">
        <v>0</v>
      </c>
      <c r="I2740" s="793">
        <v>0</v>
      </c>
    </row>
    <row r="2741" spans="1:9" ht="12.75" customHeight="1" thickBot="1">
      <c r="A2741" s="773"/>
      <c r="B2741" s="804" t="s">
        <v>3330</v>
      </c>
      <c r="C2741" s="915">
        <v>0</v>
      </c>
      <c r="D2741" s="915">
        <v>0</v>
      </c>
      <c r="E2741" s="915">
        <v>0</v>
      </c>
      <c r="F2741" s="916"/>
      <c r="G2741" s="915">
        <v>6393.12</v>
      </c>
      <c r="H2741" s="915">
        <v>0</v>
      </c>
      <c r="I2741" s="917">
        <v>0</v>
      </c>
    </row>
    <row r="2742" spans="1:9" ht="14.85" customHeight="1">
      <c r="A2742" s="793" t="s">
        <v>2657</v>
      </c>
      <c r="B2742" s="914" t="s">
        <v>4699</v>
      </c>
      <c r="C2742" s="792"/>
      <c r="D2742" s="792"/>
      <c r="E2742" s="792"/>
      <c r="F2742" s="912"/>
      <c r="G2742" s="792"/>
      <c r="H2742" s="792"/>
      <c r="I2742" s="913"/>
    </row>
    <row r="2743" spans="1:9" ht="14.85" customHeight="1">
      <c r="A2743" s="793" t="s">
        <v>2557</v>
      </c>
      <c r="B2743" s="914" t="s">
        <v>4700</v>
      </c>
      <c r="C2743" s="792">
        <v>0</v>
      </c>
      <c r="D2743" s="792">
        <v>0</v>
      </c>
      <c r="E2743" s="792">
        <v>0</v>
      </c>
      <c r="F2743" s="912"/>
      <c r="G2743" s="792">
        <v>30.07</v>
      </c>
      <c r="H2743" s="792">
        <v>0</v>
      </c>
      <c r="I2743" s="793">
        <v>0</v>
      </c>
    </row>
    <row r="2744" spans="1:9" ht="14.85" customHeight="1" thickBot="1">
      <c r="A2744" s="793" t="s">
        <v>2557</v>
      </c>
      <c r="B2744" s="914" t="s">
        <v>4701</v>
      </c>
      <c r="C2744" s="792">
        <v>0</v>
      </c>
      <c r="D2744" s="792">
        <v>0</v>
      </c>
      <c r="E2744" s="792">
        <v>0</v>
      </c>
      <c r="F2744" s="912"/>
      <c r="G2744" s="792">
        <v>113.22</v>
      </c>
      <c r="H2744" s="792">
        <v>0</v>
      </c>
      <c r="I2744" s="793">
        <v>0</v>
      </c>
    </row>
    <row r="2745" spans="1:9" ht="14.85" customHeight="1" thickBot="1">
      <c r="A2745" s="773"/>
      <c r="B2745" s="804" t="s">
        <v>2665</v>
      </c>
      <c r="C2745" s="915">
        <v>0</v>
      </c>
      <c r="D2745" s="915">
        <v>0</v>
      </c>
      <c r="E2745" s="915">
        <v>0</v>
      </c>
      <c r="F2745" s="916"/>
      <c r="G2745" s="915">
        <v>143.29</v>
      </c>
      <c r="H2745" s="915">
        <v>0</v>
      </c>
      <c r="I2745" s="917">
        <v>0</v>
      </c>
    </row>
    <row r="2746" spans="1:9" ht="14.85" customHeight="1">
      <c r="A2746" s="793" t="s">
        <v>3489</v>
      </c>
      <c r="B2746" s="914" t="s">
        <v>4702</v>
      </c>
      <c r="C2746" s="792"/>
      <c r="D2746" s="792"/>
      <c r="E2746" s="792"/>
      <c r="F2746" s="912"/>
      <c r="G2746" s="792"/>
      <c r="H2746" s="792"/>
      <c r="I2746" s="913"/>
    </row>
    <row r="2747" spans="1:9" ht="14.85" customHeight="1" thickBot="1">
      <c r="A2747" s="793" t="s">
        <v>2557</v>
      </c>
      <c r="B2747" s="914" t="s">
        <v>4703</v>
      </c>
      <c r="C2747" s="792">
        <v>0</v>
      </c>
      <c r="D2747" s="792">
        <v>0</v>
      </c>
      <c r="E2747" s="792">
        <v>0</v>
      </c>
      <c r="F2747" s="912"/>
      <c r="G2747" s="792">
        <v>275.17</v>
      </c>
      <c r="H2747" s="792">
        <v>0</v>
      </c>
      <c r="I2747" s="793">
        <v>0</v>
      </c>
    </row>
    <row r="2748" spans="1:9" ht="14.85" customHeight="1" thickBot="1">
      <c r="A2748" s="773"/>
      <c r="B2748" s="804" t="s">
        <v>3510</v>
      </c>
      <c r="C2748" s="915">
        <v>0</v>
      </c>
      <c r="D2748" s="915">
        <v>0</v>
      </c>
      <c r="E2748" s="915">
        <v>0</v>
      </c>
      <c r="F2748" s="916"/>
      <c r="G2748" s="915">
        <v>275.17</v>
      </c>
      <c r="H2748" s="915">
        <v>0</v>
      </c>
      <c r="I2748" s="917">
        <v>0</v>
      </c>
    </row>
    <row r="2749" spans="1:9" ht="14.85" customHeight="1">
      <c r="A2749" s="793" t="s">
        <v>2560</v>
      </c>
      <c r="B2749" s="914" t="s">
        <v>4704</v>
      </c>
      <c r="C2749" s="792"/>
      <c r="D2749" s="792"/>
      <c r="E2749" s="792"/>
      <c r="F2749" s="912"/>
      <c r="G2749" s="792"/>
      <c r="H2749" s="792"/>
      <c r="I2749" s="913"/>
    </row>
    <row r="2750" spans="1:9" ht="27" thickBot="1">
      <c r="A2750" s="793" t="s">
        <v>2557</v>
      </c>
      <c r="B2750" s="914" t="s">
        <v>4705</v>
      </c>
      <c r="C2750" s="792">
        <v>0</v>
      </c>
      <c r="D2750" s="792">
        <v>0</v>
      </c>
      <c r="E2750" s="792">
        <v>0</v>
      </c>
      <c r="F2750" s="912"/>
      <c r="G2750" s="792">
        <v>1372.82</v>
      </c>
      <c r="H2750" s="792">
        <v>0</v>
      </c>
      <c r="I2750" s="793">
        <v>0</v>
      </c>
    </row>
    <row r="2751" spans="1:9" ht="14.85" customHeight="1" thickBot="1">
      <c r="A2751" s="773"/>
      <c r="B2751" s="804" t="s">
        <v>2563</v>
      </c>
      <c r="C2751" s="915">
        <v>0</v>
      </c>
      <c r="D2751" s="915">
        <v>0</v>
      </c>
      <c r="E2751" s="915">
        <v>0</v>
      </c>
      <c r="F2751" s="916"/>
      <c r="G2751" s="915">
        <v>1372.82</v>
      </c>
      <c r="H2751" s="915">
        <v>0</v>
      </c>
      <c r="I2751" s="917">
        <v>0</v>
      </c>
    </row>
    <row r="2752" spans="1:9" ht="14.85" customHeight="1">
      <c r="A2752" s="793" t="s">
        <v>3137</v>
      </c>
      <c r="B2752" s="914" t="s">
        <v>3138</v>
      </c>
      <c r="C2752" s="792"/>
      <c r="D2752" s="792"/>
      <c r="E2752" s="792"/>
      <c r="F2752" s="912"/>
      <c r="G2752" s="792"/>
      <c r="H2752" s="792"/>
      <c r="I2752" s="913"/>
    </row>
    <row r="2753" spans="1:9" ht="14.85" customHeight="1" thickBot="1">
      <c r="A2753" s="793" t="s">
        <v>2557</v>
      </c>
      <c r="B2753" s="914" t="s">
        <v>4706</v>
      </c>
      <c r="C2753" s="792">
        <v>0</v>
      </c>
      <c r="D2753" s="792">
        <v>0</v>
      </c>
      <c r="E2753" s="792">
        <v>0</v>
      </c>
      <c r="F2753" s="912"/>
      <c r="G2753" s="792">
        <v>147.26</v>
      </c>
      <c r="H2753" s="792">
        <v>0</v>
      </c>
      <c r="I2753" s="793">
        <v>0</v>
      </c>
    </row>
    <row r="2754" spans="1:9" ht="14.85" customHeight="1" thickBot="1">
      <c r="A2754" s="773"/>
      <c r="B2754" s="804" t="s">
        <v>3173</v>
      </c>
      <c r="C2754" s="915">
        <v>0</v>
      </c>
      <c r="D2754" s="915">
        <v>0</v>
      </c>
      <c r="E2754" s="915">
        <v>0</v>
      </c>
      <c r="F2754" s="916"/>
      <c r="G2754" s="915">
        <v>147.26</v>
      </c>
      <c r="H2754" s="915">
        <v>0</v>
      </c>
      <c r="I2754" s="917">
        <v>0</v>
      </c>
    </row>
    <row r="2755" spans="1:9" ht="14.85" customHeight="1">
      <c r="A2755" s="793" t="s">
        <v>4686</v>
      </c>
      <c r="B2755" s="914" t="s">
        <v>4687</v>
      </c>
      <c r="C2755" s="792"/>
      <c r="D2755" s="792"/>
      <c r="E2755" s="792"/>
      <c r="F2755" s="912"/>
      <c r="G2755" s="792"/>
      <c r="H2755" s="792"/>
      <c r="I2755" s="913"/>
    </row>
    <row r="2756" spans="1:9" ht="14.85" customHeight="1">
      <c r="A2756" s="793" t="s">
        <v>2557</v>
      </c>
      <c r="B2756" s="914" t="s">
        <v>4707</v>
      </c>
      <c r="C2756" s="792">
        <v>0</v>
      </c>
      <c r="D2756" s="792">
        <v>0</v>
      </c>
      <c r="E2756" s="792">
        <v>0</v>
      </c>
      <c r="F2756" s="912"/>
      <c r="G2756" s="792">
        <v>24562.71</v>
      </c>
      <c r="H2756" s="792">
        <v>0</v>
      </c>
      <c r="I2756" s="793">
        <v>0</v>
      </c>
    </row>
    <row r="2757" spans="1:9" ht="14.85" customHeight="1" thickBot="1">
      <c r="A2757" s="793" t="s">
        <v>2576</v>
      </c>
      <c r="B2757" s="914" t="s">
        <v>2577</v>
      </c>
      <c r="C2757" s="792">
        <v>0</v>
      </c>
      <c r="D2757" s="792">
        <v>0</v>
      </c>
      <c r="E2757" s="792">
        <v>0</v>
      </c>
      <c r="F2757" s="912"/>
      <c r="G2757" s="792">
        <v>25.45</v>
      </c>
      <c r="H2757" s="792">
        <v>25.45</v>
      </c>
      <c r="I2757" s="793">
        <v>-100</v>
      </c>
    </row>
    <row r="2758" spans="1:9" ht="14.85" customHeight="1" thickBot="1">
      <c r="A2758" s="773"/>
      <c r="B2758" s="804" t="s">
        <v>4689</v>
      </c>
      <c r="C2758" s="915">
        <v>0</v>
      </c>
      <c r="D2758" s="915">
        <v>0</v>
      </c>
      <c r="E2758" s="915">
        <v>0</v>
      </c>
      <c r="F2758" s="916"/>
      <c r="G2758" s="915">
        <v>24588.16</v>
      </c>
      <c r="H2758" s="915">
        <v>25.45</v>
      </c>
      <c r="I2758" s="917">
        <v>-100</v>
      </c>
    </row>
    <row r="2759" spans="1:9">
      <c r="A2759" s="793" t="s">
        <v>2564</v>
      </c>
      <c r="B2759" s="914" t="s">
        <v>2565</v>
      </c>
      <c r="C2759" s="792"/>
      <c r="D2759" s="792"/>
      <c r="E2759" s="792"/>
      <c r="F2759" s="912"/>
      <c r="G2759" s="792"/>
      <c r="H2759" s="792"/>
      <c r="I2759" s="913"/>
    </row>
    <row r="2760" spans="1:9" ht="26.4">
      <c r="A2760" s="793" t="s">
        <v>2557</v>
      </c>
      <c r="B2760" s="914" t="s">
        <v>4708</v>
      </c>
      <c r="C2760" s="792">
        <v>0</v>
      </c>
      <c r="D2760" s="792">
        <v>0</v>
      </c>
      <c r="E2760" s="792">
        <v>0</v>
      </c>
      <c r="F2760" s="912"/>
      <c r="G2760" s="792">
        <v>1978.27</v>
      </c>
      <c r="H2760" s="792">
        <v>0</v>
      </c>
      <c r="I2760" s="793">
        <v>0</v>
      </c>
    </row>
    <row r="2761" spans="1:9" ht="26.4">
      <c r="A2761" s="793" t="s">
        <v>2570</v>
      </c>
      <c r="B2761" s="914" t="s">
        <v>4709</v>
      </c>
      <c r="C2761" s="792">
        <v>0</v>
      </c>
      <c r="D2761" s="792">
        <v>0</v>
      </c>
      <c r="E2761" s="792">
        <v>0</v>
      </c>
      <c r="F2761" s="912"/>
      <c r="G2761" s="792">
        <v>214.54</v>
      </c>
      <c r="H2761" s="792">
        <v>0</v>
      </c>
      <c r="I2761" s="793">
        <v>0</v>
      </c>
    </row>
    <row r="2762" spans="1:9">
      <c r="A2762" s="793" t="s">
        <v>2572</v>
      </c>
      <c r="B2762" s="914" t="s">
        <v>4710</v>
      </c>
      <c r="C2762" s="792">
        <v>0</v>
      </c>
      <c r="D2762" s="792">
        <v>0</v>
      </c>
      <c r="E2762" s="792">
        <v>0</v>
      </c>
      <c r="F2762" s="912"/>
      <c r="G2762" s="792">
        <v>466.03</v>
      </c>
      <c r="H2762" s="792">
        <v>0</v>
      </c>
      <c r="I2762" s="793">
        <v>0</v>
      </c>
    </row>
    <row r="2763" spans="1:9">
      <c r="A2763" s="793" t="s">
        <v>2574</v>
      </c>
      <c r="B2763" s="914" t="s">
        <v>4711</v>
      </c>
      <c r="C2763" s="792">
        <v>0</v>
      </c>
      <c r="D2763" s="792">
        <v>0</v>
      </c>
      <c r="E2763" s="792">
        <v>0</v>
      </c>
      <c r="F2763" s="912"/>
      <c r="G2763" s="792">
        <v>734.11</v>
      </c>
      <c r="H2763" s="792">
        <v>0</v>
      </c>
      <c r="I2763" s="793">
        <v>0</v>
      </c>
    </row>
    <row r="2764" spans="1:9">
      <c r="A2764" s="793" t="s">
        <v>2590</v>
      </c>
      <c r="B2764" s="914" t="s">
        <v>4712</v>
      </c>
      <c r="C2764" s="792">
        <v>0</v>
      </c>
      <c r="D2764" s="792">
        <v>0</v>
      </c>
      <c r="E2764" s="792">
        <v>0</v>
      </c>
      <c r="F2764" s="912"/>
      <c r="G2764" s="792">
        <v>1040.92</v>
      </c>
      <c r="H2764" s="792">
        <v>0</v>
      </c>
      <c r="I2764" s="793">
        <v>0</v>
      </c>
    </row>
    <row r="2765" spans="1:9">
      <c r="A2765" s="793" t="s">
        <v>2592</v>
      </c>
      <c r="B2765" s="914" t="s">
        <v>4713</v>
      </c>
      <c r="C2765" s="792">
        <v>0</v>
      </c>
      <c r="D2765" s="792">
        <v>0</v>
      </c>
      <c r="E2765" s="792">
        <v>0</v>
      </c>
      <c r="F2765" s="912"/>
      <c r="G2765" s="792">
        <v>104.95</v>
      </c>
      <c r="H2765" s="792">
        <v>0</v>
      </c>
      <c r="I2765" s="793">
        <v>0</v>
      </c>
    </row>
    <row r="2766" spans="1:9">
      <c r="A2766" s="793" t="s">
        <v>2595</v>
      </c>
      <c r="B2766" s="914" t="s">
        <v>4714</v>
      </c>
      <c r="C2766" s="792">
        <v>0</v>
      </c>
      <c r="D2766" s="792">
        <v>0</v>
      </c>
      <c r="E2766" s="792">
        <v>0</v>
      </c>
      <c r="F2766" s="912"/>
      <c r="G2766" s="792">
        <v>10504.3</v>
      </c>
      <c r="H2766" s="792">
        <v>0</v>
      </c>
      <c r="I2766" s="793">
        <v>0</v>
      </c>
    </row>
    <row r="2767" spans="1:9">
      <c r="A2767" s="793" t="s">
        <v>2597</v>
      </c>
      <c r="B2767" s="914" t="s">
        <v>4715</v>
      </c>
      <c r="C2767" s="792">
        <v>0</v>
      </c>
      <c r="D2767" s="792">
        <v>0</v>
      </c>
      <c r="E2767" s="792">
        <v>0</v>
      </c>
      <c r="F2767" s="912"/>
      <c r="G2767" s="792">
        <v>304.25</v>
      </c>
      <c r="H2767" s="792">
        <v>0</v>
      </c>
      <c r="I2767" s="793">
        <v>0</v>
      </c>
    </row>
    <row r="2768" spans="1:9">
      <c r="A2768" s="793" t="s">
        <v>2599</v>
      </c>
      <c r="B2768" s="914" t="s">
        <v>4716</v>
      </c>
      <c r="C2768" s="792">
        <v>0</v>
      </c>
      <c r="D2768" s="792">
        <v>0</v>
      </c>
      <c r="E2768" s="792">
        <v>0</v>
      </c>
      <c r="F2768" s="912"/>
      <c r="G2768" s="792">
        <v>427.01</v>
      </c>
      <c r="H2768" s="792">
        <v>0</v>
      </c>
      <c r="I2768" s="793">
        <v>0</v>
      </c>
    </row>
    <row r="2769" spans="1:9" ht="26.4">
      <c r="A2769" s="793" t="s">
        <v>2601</v>
      </c>
      <c r="B2769" s="914" t="s">
        <v>4717</v>
      </c>
      <c r="C2769" s="792">
        <v>0</v>
      </c>
      <c r="D2769" s="792">
        <v>0</v>
      </c>
      <c r="E2769" s="792">
        <v>0</v>
      </c>
      <c r="F2769" s="912"/>
      <c r="G2769" s="792">
        <v>31.27</v>
      </c>
      <c r="H2769" s="792">
        <v>0</v>
      </c>
      <c r="I2769" s="793">
        <v>0</v>
      </c>
    </row>
    <row r="2770" spans="1:9">
      <c r="A2770" s="793" t="s">
        <v>2604</v>
      </c>
      <c r="B2770" s="914" t="s">
        <v>4718</v>
      </c>
      <c r="C2770" s="792">
        <v>0</v>
      </c>
      <c r="D2770" s="792">
        <v>0</v>
      </c>
      <c r="E2770" s="792">
        <v>0</v>
      </c>
      <c r="F2770" s="912"/>
      <c r="G2770" s="792">
        <v>850.99</v>
      </c>
      <c r="H2770" s="792">
        <v>0</v>
      </c>
      <c r="I2770" s="793">
        <v>0</v>
      </c>
    </row>
    <row r="2771" spans="1:9">
      <c r="A2771" s="793" t="s">
        <v>2606</v>
      </c>
      <c r="B2771" s="914" t="s">
        <v>4719</v>
      </c>
      <c r="C2771" s="792">
        <v>0</v>
      </c>
      <c r="D2771" s="792">
        <v>0</v>
      </c>
      <c r="E2771" s="792">
        <v>0</v>
      </c>
      <c r="F2771" s="912"/>
      <c r="G2771" s="792">
        <v>111.67</v>
      </c>
      <c r="H2771" s="792">
        <v>0</v>
      </c>
      <c r="I2771" s="793">
        <v>0</v>
      </c>
    </row>
    <row r="2772" spans="1:9">
      <c r="A2772" s="793" t="s">
        <v>2606</v>
      </c>
      <c r="B2772" s="914" t="s">
        <v>4720</v>
      </c>
      <c r="C2772" s="792">
        <v>0</v>
      </c>
      <c r="D2772" s="792">
        <v>0</v>
      </c>
      <c r="E2772" s="792">
        <v>0</v>
      </c>
      <c r="F2772" s="912"/>
      <c r="G2772" s="792">
        <v>49.04</v>
      </c>
      <c r="H2772" s="792">
        <v>0</v>
      </c>
      <c r="I2772" s="793">
        <v>0</v>
      </c>
    </row>
    <row r="2773" spans="1:9" ht="26.4">
      <c r="A2773" s="793" t="s">
        <v>2768</v>
      </c>
      <c r="B2773" s="914" t="s">
        <v>4721</v>
      </c>
      <c r="C2773" s="792">
        <v>0</v>
      </c>
      <c r="D2773" s="792">
        <v>0</v>
      </c>
      <c r="E2773" s="792">
        <v>0</v>
      </c>
      <c r="F2773" s="912"/>
      <c r="G2773" s="792">
        <v>42.03</v>
      </c>
      <c r="H2773" s="792">
        <v>0</v>
      </c>
      <c r="I2773" s="793">
        <v>0</v>
      </c>
    </row>
    <row r="2774" spans="1:9" ht="26.4">
      <c r="A2774" s="793" t="s">
        <v>2772</v>
      </c>
      <c r="B2774" s="914" t="s">
        <v>4722</v>
      </c>
      <c r="C2774" s="792">
        <v>0</v>
      </c>
      <c r="D2774" s="792">
        <v>0</v>
      </c>
      <c r="E2774" s="792">
        <v>0</v>
      </c>
      <c r="F2774" s="912"/>
      <c r="G2774" s="792">
        <v>58.68</v>
      </c>
      <c r="H2774" s="792">
        <v>0</v>
      </c>
      <c r="I2774" s="793">
        <v>0</v>
      </c>
    </row>
    <row r="2775" spans="1:9" ht="15" thickBot="1">
      <c r="A2775" s="793" t="s">
        <v>2576</v>
      </c>
      <c r="B2775" s="914" t="s">
        <v>2577</v>
      </c>
      <c r="C2775" s="792">
        <v>0</v>
      </c>
      <c r="D2775" s="792">
        <v>0</v>
      </c>
      <c r="E2775" s="792">
        <v>0</v>
      </c>
      <c r="F2775" s="912"/>
      <c r="G2775" s="792">
        <v>37.549999999999997</v>
      </c>
      <c r="H2775" s="792">
        <v>37.549999999999997</v>
      </c>
      <c r="I2775" s="793">
        <v>-100</v>
      </c>
    </row>
    <row r="2776" spans="1:9" ht="15" thickBot="1">
      <c r="A2776" s="773"/>
      <c r="B2776" s="804" t="s">
        <v>2579</v>
      </c>
      <c r="C2776" s="915">
        <v>0</v>
      </c>
      <c r="D2776" s="915">
        <v>0</v>
      </c>
      <c r="E2776" s="915">
        <v>0</v>
      </c>
      <c r="F2776" s="916"/>
      <c r="G2776" s="915">
        <v>16955.61</v>
      </c>
      <c r="H2776" s="915">
        <v>37.549999999999997</v>
      </c>
      <c r="I2776" s="917">
        <v>-100</v>
      </c>
    </row>
    <row r="2777" spans="1:9" ht="15" thickBot="1">
      <c r="A2777" s="773"/>
      <c r="B2777" s="804" t="s">
        <v>4503</v>
      </c>
      <c r="C2777" s="915">
        <v>0</v>
      </c>
      <c r="D2777" s="915">
        <v>0</v>
      </c>
      <c r="E2777" s="915">
        <v>0</v>
      </c>
      <c r="F2777" s="916"/>
      <c r="G2777" s="915">
        <v>50092.800000000003</v>
      </c>
      <c r="H2777" s="915">
        <v>63</v>
      </c>
      <c r="I2777" s="919">
        <v>-100</v>
      </c>
    </row>
    <row r="2778" spans="1:9">
      <c r="A2778" s="922" t="s">
        <v>2881</v>
      </c>
      <c r="B2778" s="923" t="s">
        <v>4051</v>
      </c>
      <c r="C2778" s="792"/>
      <c r="D2778" s="792"/>
      <c r="E2778" s="792"/>
      <c r="F2778" s="912"/>
      <c r="G2778" s="792"/>
      <c r="H2778" s="792"/>
      <c r="I2778" s="913"/>
    </row>
    <row r="2779" spans="1:9">
      <c r="A2779" s="793" t="s">
        <v>3227</v>
      </c>
      <c r="B2779" s="914" t="s">
        <v>3228</v>
      </c>
      <c r="C2779" s="792"/>
      <c r="D2779" s="792"/>
      <c r="E2779" s="792"/>
      <c r="F2779" s="912"/>
      <c r="G2779" s="792"/>
      <c r="H2779" s="792"/>
      <c r="I2779" s="913"/>
    </row>
    <row r="2780" spans="1:9">
      <c r="A2780" s="793" t="s">
        <v>2557</v>
      </c>
      <c r="B2780" s="914" t="s">
        <v>4723</v>
      </c>
      <c r="C2780" s="792">
        <v>0</v>
      </c>
      <c r="D2780" s="792">
        <v>0</v>
      </c>
      <c r="E2780" s="792">
        <v>0</v>
      </c>
      <c r="F2780" s="912"/>
      <c r="G2780" s="792">
        <v>22235.26</v>
      </c>
      <c r="H2780" s="792">
        <v>0</v>
      </c>
      <c r="I2780" s="793">
        <v>0</v>
      </c>
    </row>
    <row r="2781" spans="1:9" ht="15" thickBot="1">
      <c r="A2781" s="793" t="s">
        <v>2570</v>
      </c>
      <c r="B2781" s="914" t="s">
        <v>4724</v>
      </c>
      <c r="C2781" s="792">
        <v>0</v>
      </c>
      <c r="D2781" s="792">
        <v>0</v>
      </c>
      <c r="E2781" s="792">
        <v>0</v>
      </c>
      <c r="F2781" s="912"/>
      <c r="G2781" s="792">
        <v>7474.84</v>
      </c>
      <c r="H2781" s="792">
        <v>0</v>
      </c>
      <c r="I2781" s="793">
        <v>0</v>
      </c>
    </row>
    <row r="2782" spans="1:9" ht="15" thickBot="1">
      <c r="A2782" s="773"/>
      <c r="B2782" s="804" t="s">
        <v>3233</v>
      </c>
      <c r="C2782" s="915">
        <v>0</v>
      </c>
      <c r="D2782" s="915">
        <v>0</v>
      </c>
      <c r="E2782" s="915">
        <v>0</v>
      </c>
      <c r="F2782" s="916"/>
      <c r="G2782" s="915">
        <v>29710.1</v>
      </c>
      <c r="H2782" s="915">
        <v>0</v>
      </c>
      <c r="I2782" s="917">
        <v>0</v>
      </c>
    </row>
    <row r="2783" spans="1:9">
      <c r="A2783" s="793" t="s">
        <v>2564</v>
      </c>
      <c r="B2783" s="914" t="s">
        <v>2565</v>
      </c>
      <c r="C2783" s="792"/>
      <c r="D2783" s="792"/>
      <c r="E2783" s="792"/>
      <c r="F2783" s="912"/>
      <c r="G2783" s="792"/>
      <c r="H2783" s="792"/>
      <c r="I2783" s="913"/>
    </row>
    <row r="2784" spans="1:9">
      <c r="A2784" s="918"/>
      <c r="B2784" s="914" t="s">
        <v>4669</v>
      </c>
      <c r="C2784" s="792">
        <v>0</v>
      </c>
      <c r="D2784" s="792">
        <v>0</v>
      </c>
      <c r="E2784" s="792">
        <v>0</v>
      </c>
      <c r="F2784" s="912"/>
      <c r="G2784" s="792">
        <v>-198.82</v>
      </c>
      <c r="H2784" s="792">
        <v>0</v>
      </c>
      <c r="I2784" s="793">
        <v>0</v>
      </c>
    </row>
    <row r="2785" spans="1:9" ht="26.4">
      <c r="A2785" s="918"/>
      <c r="B2785" s="914" t="s">
        <v>2578</v>
      </c>
      <c r="C2785" s="792">
        <v>0</v>
      </c>
      <c r="D2785" s="792">
        <v>0</v>
      </c>
      <c r="E2785" s="792">
        <v>0</v>
      </c>
      <c r="F2785" s="912"/>
      <c r="G2785" s="792">
        <v>5296.33</v>
      </c>
      <c r="H2785" s="792">
        <v>0</v>
      </c>
      <c r="I2785" s="793">
        <v>0</v>
      </c>
    </row>
    <row r="2786" spans="1:9">
      <c r="A2786" s="793" t="s">
        <v>2557</v>
      </c>
      <c r="B2786" s="914" t="s">
        <v>4725</v>
      </c>
      <c r="C2786" s="792">
        <v>49189.14</v>
      </c>
      <c r="D2786" s="792">
        <v>0</v>
      </c>
      <c r="E2786" s="792">
        <v>49189.14</v>
      </c>
      <c r="F2786" s="912"/>
      <c r="G2786" s="792">
        <v>426375.61</v>
      </c>
      <c r="H2786" s="792">
        <v>31446.79</v>
      </c>
      <c r="I2786" s="793">
        <v>56.42</v>
      </c>
    </row>
    <row r="2787" spans="1:9">
      <c r="A2787" s="793" t="s">
        <v>2557</v>
      </c>
      <c r="B2787" s="914" t="s">
        <v>4726</v>
      </c>
      <c r="C2787" s="792">
        <v>0</v>
      </c>
      <c r="D2787" s="792">
        <v>0</v>
      </c>
      <c r="E2787" s="792">
        <v>0</v>
      </c>
      <c r="F2787" s="912"/>
      <c r="G2787" s="792">
        <v>2923.62</v>
      </c>
      <c r="H2787" s="792">
        <v>0</v>
      </c>
      <c r="I2787" s="793">
        <v>0</v>
      </c>
    </row>
    <row r="2788" spans="1:9">
      <c r="A2788" s="793" t="s">
        <v>2570</v>
      </c>
      <c r="B2788" s="914" t="s">
        <v>4727</v>
      </c>
      <c r="C2788" s="792">
        <v>28929.16</v>
      </c>
      <c r="D2788" s="792">
        <v>0</v>
      </c>
      <c r="E2788" s="792">
        <v>28929.16</v>
      </c>
      <c r="F2788" s="912"/>
      <c r="G2788" s="792">
        <v>210234.9</v>
      </c>
      <c r="H2788" s="792">
        <v>18350.89</v>
      </c>
      <c r="I2788" s="793">
        <v>57.64</v>
      </c>
    </row>
    <row r="2789" spans="1:9">
      <c r="A2789" s="793" t="s">
        <v>2572</v>
      </c>
      <c r="B2789" s="914" t="s">
        <v>4728</v>
      </c>
      <c r="C2789" s="792">
        <v>0</v>
      </c>
      <c r="D2789" s="792">
        <v>0</v>
      </c>
      <c r="E2789" s="792">
        <v>0</v>
      </c>
      <c r="F2789" s="912"/>
      <c r="G2789" s="792">
        <v>19052.16</v>
      </c>
      <c r="H2789" s="792">
        <v>0</v>
      </c>
      <c r="I2789" s="793">
        <v>0</v>
      </c>
    </row>
    <row r="2790" spans="1:9">
      <c r="A2790" s="793" t="s">
        <v>2572</v>
      </c>
      <c r="B2790" s="914" t="s">
        <v>4729</v>
      </c>
      <c r="C2790" s="792">
        <v>0</v>
      </c>
      <c r="D2790" s="792">
        <v>0</v>
      </c>
      <c r="E2790" s="792">
        <v>0</v>
      </c>
      <c r="F2790" s="912"/>
      <c r="G2790" s="792">
        <v>9497.08</v>
      </c>
      <c r="H2790" s="792">
        <v>0</v>
      </c>
      <c r="I2790" s="793">
        <v>0</v>
      </c>
    </row>
    <row r="2791" spans="1:9" ht="26.4">
      <c r="A2791" s="793" t="s">
        <v>2574</v>
      </c>
      <c r="B2791" s="914" t="s">
        <v>4730</v>
      </c>
      <c r="C2791" s="792">
        <v>0</v>
      </c>
      <c r="D2791" s="792">
        <v>0</v>
      </c>
      <c r="E2791" s="792">
        <v>0</v>
      </c>
      <c r="F2791" s="912"/>
      <c r="G2791" s="792">
        <v>59363.96</v>
      </c>
      <c r="H2791" s="792">
        <v>0</v>
      </c>
      <c r="I2791" s="793">
        <v>0</v>
      </c>
    </row>
    <row r="2792" spans="1:9" ht="26.4">
      <c r="A2792" s="793" t="s">
        <v>2574</v>
      </c>
      <c r="B2792" s="914" t="s">
        <v>4731</v>
      </c>
      <c r="C2792" s="792">
        <v>0</v>
      </c>
      <c r="D2792" s="792">
        <v>0</v>
      </c>
      <c r="E2792" s="792">
        <v>0</v>
      </c>
      <c r="F2792" s="912"/>
      <c r="G2792" s="792">
        <v>1489.94</v>
      </c>
      <c r="H2792" s="792">
        <v>0</v>
      </c>
      <c r="I2792" s="793">
        <v>0</v>
      </c>
    </row>
    <row r="2793" spans="1:9">
      <c r="A2793" s="793" t="s">
        <v>2590</v>
      </c>
      <c r="B2793" s="914" t="s">
        <v>4732</v>
      </c>
      <c r="C2793" s="792">
        <v>0</v>
      </c>
      <c r="D2793" s="792">
        <v>0</v>
      </c>
      <c r="E2793" s="792">
        <v>0</v>
      </c>
      <c r="F2793" s="912"/>
      <c r="G2793" s="792">
        <v>18267.91</v>
      </c>
      <c r="H2793" s="792">
        <v>0</v>
      </c>
      <c r="I2793" s="793">
        <v>0</v>
      </c>
    </row>
    <row r="2794" spans="1:9">
      <c r="A2794" s="793" t="s">
        <v>2592</v>
      </c>
      <c r="B2794" s="914" t="s">
        <v>4733</v>
      </c>
      <c r="C2794" s="792">
        <v>0</v>
      </c>
      <c r="D2794" s="792">
        <v>0</v>
      </c>
      <c r="E2794" s="792">
        <v>0</v>
      </c>
      <c r="F2794" s="912"/>
      <c r="G2794" s="792">
        <v>5008.2299999999996</v>
      </c>
      <c r="H2794" s="792">
        <v>0</v>
      </c>
      <c r="I2794" s="793">
        <v>0</v>
      </c>
    </row>
    <row r="2795" spans="1:9">
      <c r="A2795" s="793" t="s">
        <v>2595</v>
      </c>
      <c r="B2795" s="914" t="s">
        <v>4734</v>
      </c>
      <c r="C2795" s="792">
        <v>0</v>
      </c>
      <c r="D2795" s="792">
        <v>0</v>
      </c>
      <c r="E2795" s="792">
        <v>0</v>
      </c>
      <c r="F2795" s="912"/>
      <c r="G2795" s="792">
        <v>15326.74</v>
      </c>
      <c r="H2795" s="792">
        <v>0</v>
      </c>
      <c r="I2795" s="793">
        <v>0</v>
      </c>
    </row>
    <row r="2796" spans="1:9">
      <c r="A2796" s="793" t="s">
        <v>2597</v>
      </c>
      <c r="B2796" s="914" t="s">
        <v>4735</v>
      </c>
      <c r="C2796" s="792">
        <v>0</v>
      </c>
      <c r="D2796" s="792">
        <v>0</v>
      </c>
      <c r="E2796" s="792">
        <v>0</v>
      </c>
      <c r="F2796" s="912"/>
      <c r="G2796" s="792">
        <v>7889.49</v>
      </c>
      <c r="H2796" s="792">
        <v>0</v>
      </c>
      <c r="I2796" s="793">
        <v>0</v>
      </c>
    </row>
    <row r="2797" spans="1:9">
      <c r="A2797" s="793" t="s">
        <v>2599</v>
      </c>
      <c r="B2797" s="914" t="s">
        <v>4736</v>
      </c>
      <c r="C2797" s="792">
        <v>0</v>
      </c>
      <c r="D2797" s="792">
        <v>0</v>
      </c>
      <c r="E2797" s="792">
        <v>0</v>
      </c>
      <c r="F2797" s="912"/>
      <c r="G2797" s="792">
        <v>29401.58</v>
      </c>
      <c r="H2797" s="792">
        <v>0</v>
      </c>
      <c r="I2797" s="793">
        <v>0</v>
      </c>
    </row>
    <row r="2798" spans="1:9">
      <c r="A2798" s="793" t="s">
        <v>2601</v>
      </c>
      <c r="B2798" s="914" t="s">
        <v>4737</v>
      </c>
      <c r="C2798" s="792">
        <v>0</v>
      </c>
      <c r="D2798" s="792">
        <v>0</v>
      </c>
      <c r="E2798" s="792">
        <v>0</v>
      </c>
      <c r="F2798" s="912"/>
      <c r="G2798" s="792">
        <v>10278.450000000001</v>
      </c>
      <c r="H2798" s="792">
        <v>0</v>
      </c>
      <c r="I2798" s="793">
        <v>0</v>
      </c>
    </row>
    <row r="2799" spans="1:9" ht="15" thickBot="1">
      <c r="A2799" s="793" t="s">
        <v>2626</v>
      </c>
      <c r="B2799" s="914" t="s">
        <v>279</v>
      </c>
      <c r="C2799" s="792">
        <v>-22.77</v>
      </c>
      <c r="D2799" s="792">
        <v>0</v>
      </c>
      <c r="E2799" s="792">
        <v>-22.77</v>
      </c>
      <c r="F2799" s="912"/>
      <c r="G2799" s="792">
        <v>-22.77</v>
      </c>
      <c r="H2799" s="792">
        <v>0</v>
      </c>
      <c r="I2799" s="793">
        <v>0</v>
      </c>
    </row>
    <row r="2800" spans="1:9" ht="15" thickBot="1">
      <c r="A2800" s="773"/>
      <c r="B2800" s="804" t="s">
        <v>2579</v>
      </c>
      <c r="C2800" s="915">
        <v>78095.53</v>
      </c>
      <c r="D2800" s="915">
        <v>0</v>
      </c>
      <c r="E2800" s="915">
        <v>78095.53</v>
      </c>
      <c r="F2800" s="916"/>
      <c r="G2800" s="915">
        <v>820184.41</v>
      </c>
      <c r="H2800" s="915">
        <v>49797.68</v>
      </c>
      <c r="I2800" s="917">
        <v>56.83</v>
      </c>
    </row>
    <row r="2801" spans="1:9" ht="15" thickBot="1">
      <c r="A2801" s="773"/>
      <c r="B2801" s="804" t="s">
        <v>2934</v>
      </c>
      <c r="C2801" s="915">
        <v>78095.53</v>
      </c>
      <c r="D2801" s="915">
        <v>0</v>
      </c>
      <c r="E2801" s="915">
        <v>78095.53</v>
      </c>
      <c r="F2801" s="916"/>
      <c r="G2801" s="915">
        <v>849894.51</v>
      </c>
      <c r="H2801" s="915">
        <v>49797.68</v>
      </c>
      <c r="I2801" s="919">
        <v>56.83</v>
      </c>
    </row>
    <row r="2802" spans="1:9" ht="15" thickBot="1">
      <c r="A2802" s="773"/>
      <c r="B2802" s="804" t="s">
        <v>4738</v>
      </c>
      <c r="C2802" s="915">
        <v>105554.3</v>
      </c>
      <c r="D2802" s="915">
        <v>0</v>
      </c>
      <c r="E2802" s="915">
        <v>105554.3</v>
      </c>
      <c r="F2802" s="916"/>
      <c r="G2802" s="915">
        <v>1810175.31</v>
      </c>
      <c r="H2802" s="915">
        <v>82817.11</v>
      </c>
      <c r="I2802" s="919">
        <v>27.45</v>
      </c>
    </row>
    <row r="2803" spans="1:9" ht="15" thickBot="1">
      <c r="A2803" s="773"/>
      <c r="B2803" s="804" t="s">
        <v>4739</v>
      </c>
      <c r="C2803" s="915">
        <v>105554.3</v>
      </c>
      <c r="D2803" s="915">
        <v>0</v>
      </c>
      <c r="E2803" s="915">
        <v>105554.3</v>
      </c>
      <c r="F2803" s="916"/>
      <c r="G2803" s="915">
        <v>1812782.95</v>
      </c>
      <c r="H2803" s="915">
        <v>82817.11</v>
      </c>
      <c r="I2803" s="919">
        <v>27.45</v>
      </c>
    </row>
    <row r="2804" spans="1:9" ht="12.75" customHeight="1">
      <c r="A2804" s="935" t="s">
        <v>4045</v>
      </c>
      <c r="B2804" s="934" t="s">
        <v>4740</v>
      </c>
      <c r="C2804" s="792"/>
      <c r="D2804" s="792"/>
      <c r="E2804" s="792"/>
      <c r="F2804" s="912"/>
      <c r="G2804" s="792"/>
      <c r="H2804" s="792"/>
      <c r="I2804" s="913"/>
    </row>
    <row r="2805" spans="1:9" ht="12.75" customHeight="1">
      <c r="A2805" s="804" t="s">
        <v>4741</v>
      </c>
      <c r="B2805" s="911" t="s">
        <v>4742</v>
      </c>
      <c r="C2805" s="792"/>
      <c r="D2805" s="792"/>
      <c r="E2805" s="792"/>
      <c r="F2805" s="912"/>
      <c r="G2805" s="792"/>
      <c r="H2805" s="792"/>
      <c r="I2805" s="913"/>
    </row>
    <row r="2806" spans="1:9" ht="12.75" customHeight="1">
      <c r="A2806" s="793"/>
      <c r="B2806" s="914" t="s">
        <v>4743</v>
      </c>
      <c r="C2806" s="792"/>
      <c r="D2806" s="792"/>
      <c r="E2806" s="792"/>
      <c r="F2806" s="912"/>
      <c r="G2806" s="792"/>
      <c r="H2806" s="792"/>
      <c r="I2806" s="913"/>
    </row>
    <row r="2807" spans="1:9" ht="12.75" customHeight="1">
      <c r="A2807" s="793"/>
      <c r="B2807" s="914" t="s">
        <v>4744</v>
      </c>
      <c r="C2807" s="792">
        <v>0</v>
      </c>
      <c r="D2807" s="792">
        <v>0</v>
      </c>
      <c r="E2807" s="792">
        <v>0</v>
      </c>
      <c r="F2807" s="912"/>
      <c r="G2807" s="792">
        <v>7000</v>
      </c>
      <c r="H2807" s="792">
        <v>0</v>
      </c>
      <c r="I2807" s="793">
        <v>0</v>
      </c>
    </row>
    <row r="2808" spans="1:9" ht="27" thickBot="1">
      <c r="A2808" s="793"/>
      <c r="B2808" s="914" t="s">
        <v>2578</v>
      </c>
      <c r="C2808" s="792">
        <v>0</v>
      </c>
      <c r="D2808" s="792">
        <v>0</v>
      </c>
      <c r="E2808" s="792">
        <v>0</v>
      </c>
      <c r="F2808" s="912"/>
      <c r="G2808" s="792">
        <v>456581.31</v>
      </c>
      <c r="H2808" s="792">
        <v>0</v>
      </c>
      <c r="I2808" s="793">
        <v>0</v>
      </c>
    </row>
    <row r="2809" spans="1:9" ht="15" thickBot="1">
      <c r="A2809" s="773"/>
      <c r="B2809" s="804" t="s">
        <v>4745</v>
      </c>
      <c r="C2809" s="915">
        <v>0</v>
      </c>
      <c r="D2809" s="915">
        <v>0</v>
      </c>
      <c r="E2809" s="915">
        <v>0</v>
      </c>
      <c r="F2809" s="916"/>
      <c r="G2809" s="915">
        <v>463581.31</v>
      </c>
      <c r="H2809" s="915">
        <v>0</v>
      </c>
      <c r="I2809" s="919">
        <v>0</v>
      </c>
    </row>
    <row r="2810" spans="1:9" ht="12.75" customHeight="1">
      <c r="A2810" s="922" t="s">
        <v>2570</v>
      </c>
      <c r="B2810" s="923" t="s">
        <v>4746</v>
      </c>
      <c r="C2810" s="792"/>
      <c r="D2810" s="792"/>
      <c r="E2810" s="792"/>
      <c r="F2810" s="912"/>
      <c r="G2810" s="792"/>
      <c r="H2810" s="792"/>
      <c r="I2810" s="913"/>
    </row>
    <row r="2811" spans="1:9" ht="12.75" customHeight="1">
      <c r="A2811" s="793" t="s">
        <v>3990</v>
      </c>
      <c r="B2811" s="914" t="s">
        <v>3991</v>
      </c>
      <c r="C2811" s="792"/>
      <c r="D2811" s="792"/>
      <c r="E2811" s="792"/>
      <c r="F2811" s="912"/>
      <c r="G2811" s="792"/>
      <c r="H2811" s="792"/>
      <c r="I2811" s="913"/>
    </row>
    <row r="2812" spans="1:9" ht="12.75" customHeight="1" thickBot="1">
      <c r="A2812" s="793" t="s">
        <v>2597</v>
      </c>
      <c r="B2812" s="914" t="s">
        <v>4747</v>
      </c>
      <c r="C2812" s="792">
        <v>0</v>
      </c>
      <c r="D2812" s="792">
        <v>0</v>
      </c>
      <c r="E2812" s="792">
        <v>0</v>
      </c>
      <c r="F2812" s="912"/>
      <c r="G2812" s="792">
        <v>469.88</v>
      </c>
      <c r="H2812" s="792">
        <v>0</v>
      </c>
      <c r="I2812" s="793">
        <v>0</v>
      </c>
    </row>
    <row r="2813" spans="1:9" ht="12.75" customHeight="1" thickBot="1">
      <c r="A2813" s="773"/>
      <c r="B2813" s="804" t="s">
        <v>3993</v>
      </c>
      <c r="C2813" s="915">
        <v>0</v>
      </c>
      <c r="D2813" s="915">
        <v>0</v>
      </c>
      <c r="E2813" s="915">
        <v>0</v>
      </c>
      <c r="F2813" s="916"/>
      <c r="G2813" s="915">
        <v>469.88</v>
      </c>
      <c r="H2813" s="915">
        <v>0</v>
      </c>
      <c r="I2813" s="917">
        <v>0</v>
      </c>
    </row>
    <row r="2814" spans="1:9" ht="12.75" customHeight="1">
      <c r="A2814" s="793" t="s">
        <v>2670</v>
      </c>
      <c r="B2814" s="914" t="s">
        <v>2671</v>
      </c>
      <c r="C2814" s="792"/>
      <c r="D2814" s="792"/>
      <c r="E2814" s="792"/>
      <c r="F2814" s="912"/>
      <c r="G2814" s="792"/>
      <c r="H2814" s="792"/>
      <c r="I2814" s="913"/>
    </row>
    <row r="2815" spans="1:9" ht="12.75" customHeight="1">
      <c r="A2815" s="793" t="s">
        <v>2572</v>
      </c>
      <c r="B2815" s="914" t="s">
        <v>4748</v>
      </c>
      <c r="C2815" s="792">
        <v>0</v>
      </c>
      <c r="D2815" s="792">
        <v>0</v>
      </c>
      <c r="E2815" s="792">
        <v>0</v>
      </c>
      <c r="F2815" s="912"/>
      <c r="G2815" s="792">
        <v>690.54</v>
      </c>
      <c r="H2815" s="792">
        <v>0</v>
      </c>
      <c r="I2815" s="793">
        <v>0</v>
      </c>
    </row>
    <row r="2816" spans="1:9" ht="12.75" customHeight="1">
      <c r="A2816" s="793" t="s">
        <v>2590</v>
      </c>
      <c r="B2816" s="914" t="s">
        <v>4749</v>
      </c>
      <c r="C2816" s="792">
        <v>0</v>
      </c>
      <c r="D2816" s="792">
        <v>0</v>
      </c>
      <c r="E2816" s="792">
        <v>0</v>
      </c>
      <c r="F2816" s="912"/>
      <c r="G2816" s="792">
        <v>94.93</v>
      </c>
      <c r="H2816" s="792">
        <v>0</v>
      </c>
      <c r="I2816" s="793">
        <v>0</v>
      </c>
    </row>
    <row r="2817" spans="1:9" ht="12.75" customHeight="1">
      <c r="A2817" s="793" t="s">
        <v>2597</v>
      </c>
      <c r="B2817" s="914" t="s">
        <v>4747</v>
      </c>
      <c r="C2817" s="792">
        <v>0</v>
      </c>
      <c r="D2817" s="792">
        <v>0</v>
      </c>
      <c r="E2817" s="792">
        <v>0</v>
      </c>
      <c r="F2817" s="912"/>
      <c r="G2817" s="792">
        <v>10610.13</v>
      </c>
      <c r="H2817" s="792">
        <v>0</v>
      </c>
      <c r="I2817" s="793">
        <v>0</v>
      </c>
    </row>
    <row r="2818" spans="1:9" ht="15" thickBot="1">
      <c r="A2818" s="793" t="s">
        <v>2601</v>
      </c>
      <c r="B2818" s="914" t="s">
        <v>4750</v>
      </c>
      <c r="C2818" s="792">
        <v>0</v>
      </c>
      <c r="D2818" s="792">
        <v>0</v>
      </c>
      <c r="E2818" s="792">
        <v>0</v>
      </c>
      <c r="F2818" s="912"/>
      <c r="G2818" s="792">
        <v>15709.46</v>
      </c>
      <c r="H2818" s="792">
        <v>0</v>
      </c>
      <c r="I2818" s="793">
        <v>0</v>
      </c>
    </row>
    <row r="2819" spans="1:9" ht="15" thickBot="1">
      <c r="A2819" s="773"/>
      <c r="B2819" s="804" t="s">
        <v>2844</v>
      </c>
      <c r="C2819" s="915">
        <v>0</v>
      </c>
      <c r="D2819" s="915">
        <v>0</v>
      </c>
      <c r="E2819" s="915">
        <v>0</v>
      </c>
      <c r="F2819" s="916"/>
      <c r="G2819" s="915">
        <v>27105.06</v>
      </c>
      <c r="H2819" s="915">
        <v>0</v>
      </c>
      <c r="I2819" s="917">
        <v>0</v>
      </c>
    </row>
    <row r="2820" spans="1:9">
      <c r="A2820" s="793" t="s">
        <v>2979</v>
      </c>
      <c r="B2820" s="914" t="s">
        <v>2980</v>
      </c>
      <c r="C2820" s="792"/>
      <c r="D2820" s="792"/>
      <c r="E2820" s="792"/>
      <c r="F2820" s="912"/>
      <c r="G2820" s="792"/>
      <c r="H2820" s="792"/>
      <c r="I2820" s="913"/>
    </row>
    <row r="2821" spans="1:9" ht="15" thickBot="1">
      <c r="A2821" s="793" t="s">
        <v>2572</v>
      </c>
      <c r="B2821" s="914" t="s">
        <v>4751</v>
      </c>
      <c r="C2821" s="792">
        <v>0</v>
      </c>
      <c r="D2821" s="792">
        <v>0</v>
      </c>
      <c r="E2821" s="792">
        <v>0</v>
      </c>
      <c r="F2821" s="912"/>
      <c r="G2821" s="792">
        <v>4534</v>
      </c>
      <c r="H2821" s="792">
        <v>0</v>
      </c>
      <c r="I2821" s="793">
        <v>0</v>
      </c>
    </row>
    <row r="2822" spans="1:9" ht="15" thickBot="1">
      <c r="A2822" s="773"/>
      <c r="B2822" s="804" t="s">
        <v>2982</v>
      </c>
      <c r="C2822" s="915">
        <v>0</v>
      </c>
      <c r="D2822" s="915">
        <v>0</v>
      </c>
      <c r="E2822" s="915">
        <v>0</v>
      </c>
      <c r="F2822" s="916"/>
      <c r="G2822" s="915">
        <v>4534</v>
      </c>
      <c r="H2822" s="915">
        <v>0</v>
      </c>
      <c r="I2822" s="917">
        <v>0</v>
      </c>
    </row>
    <row r="2823" spans="1:9">
      <c r="A2823" s="793" t="s">
        <v>2564</v>
      </c>
      <c r="B2823" s="914" t="s">
        <v>2565</v>
      </c>
      <c r="C2823" s="792"/>
      <c r="D2823" s="792"/>
      <c r="E2823" s="792"/>
      <c r="F2823" s="912"/>
      <c r="G2823" s="792"/>
      <c r="H2823" s="792"/>
      <c r="I2823" s="913"/>
    </row>
    <row r="2824" spans="1:9" ht="26.4">
      <c r="A2824" s="918"/>
      <c r="B2824" s="914" t="s">
        <v>2578</v>
      </c>
      <c r="C2824" s="792">
        <v>0</v>
      </c>
      <c r="D2824" s="792">
        <v>0</v>
      </c>
      <c r="E2824" s="792">
        <v>0</v>
      </c>
      <c r="F2824" s="912"/>
      <c r="G2824" s="792">
        <v>49540.41</v>
      </c>
      <c r="H2824" s="792">
        <v>0</v>
      </c>
      <c r="I2824" s="793">
        <v>0</v>
      </c>
    </row>
    <row r="2825" spans="1:9" ht="17.25" customHeight="1">
      <c r="A2825" s="793" t="s">
        <v>2557</v>
      </c>
      <c r="B2825" s="914" t="s">
        <v>4752</v>
      </c>
      <c r="C2825" s="792">
        <v>0</v>
      </c>
      <c r="D2825" s="792">
        <v>0</v>
      </c>
      <c r="E2825" s="792">
        <v>0</v>
      </c>
      <c r="F2825" s="912"/>
      <c r="G2825" s="792">
        <v>45999.519999999997</v>
      </c>
      <c r="H2825" s="792">
        <v>0</v>
      </c>
      <c r="I2825" s="793">
        <v>0</v>
      </c>
    </row>
    <row r="2826" spans="1:9" ht="17.25" customHeight="1">
      <c r="A2826" s="793" t="s">
        <v>2570</v>
      </c>
      <c r="B2826" s="914" t="s">
        <v>4751</v>
      </c>
      <c r="C2826" s="792">
        <v>0</v>
      </c>
      <c r="D2826" s="792">
        <v>0</v>
      </c>
      <c r="E2826" s="792">
        <v>0</v>
      </c>
      <c r="F2826" s="912"/>
      <c r="G2826" s="792">
        <v>58777.48</v>
      </c>
      <c r="H2826" s="792">
        <v>0</v>
      </c>
      <c r="I2826" s="793">
        <v>0</v>
      </c>
    </row>
    <row r="2827" spans="1:9" ht="17.25" customHeight="1" thickBot="1">
      <c r="A2827" s="793" t="s">
        <v>2572</v>
      </c>
      <c r="B2827" s="914" t="s">
        <v>4753</v>
      </c>
      <c r="C2827" s="792">
        <v>0</v>
      </c>
      <c r="D2827" s="792">
        <v>0</v>
      </c>
      <c r="E2827" s="792">
        <v>0</v>
      </c>
      <c r="F2827" s="912"/>
      <c r="G2827" s="792">
        <v>24663.33</v>
      </c>
      <c r="H2827" s="792">
        <v>0</v>
      </c>
      <c r="I2827" s="793">
        <v>0</v>
      </c>
    </row>
    <row r="2828" spans="1:9" ht="15" thickBot="1">
      <c r="A2828" s="773"/>
      <c r="B2828" s="804" t="s">
        <v>2579</v>
      </c>
      <c r="C2828" s="915">
        <v>0</v>
      </c>
      <c r="D2828" s="915">
        <v>0</v>
      </c>
      <c r="E2828" s="915">
        <v>0</v>
      </c>
      <c r="F2828" s="916"/>
      <c r="G2828" s="915">
        <v>178980.74</v>
      </c>
      <c r="H2828" s="915">
        <v>0</v>
      </c>
      <c r="I2828" s="917">
        <v>0</v>
      </c>
    </row>
    <row r="2829" spans="1:9" ht="15" thickBot="1">
      <c r="A2829" s="773"/>
      <c r="B2829" s="804" t="s">
        <v>3571</v>
      </c>
      <c r="C2829" s="915">
        <v>0</v>
      </c>
      <c r="D2829" s="915">
        <v>0</v>
      </c>
      <c r="E2829" s="915">
        <v>0</v>
      </c>
      <c r="F2829" s="916"/>
      <c r="G2829" s="915">
        <v>211089.68</v>
      </c>
      <c r="H2829" s="915">
        <v>0</v>
      </c>
      <c r="I2829" s="919">
        <v>0</v>
      </c>
    </row>
    <row r="2830" spans="1:9" ht="14.85" customHeight="1">
      <c r="A2830" s="922" t="s">
        <v>2570</v>
      </c>
      <c r="B2830" s="923" t="s">
        <v>4754</v>
      </c>
      <c r="C2830" s="792"/>
      <c r="D2830" s="792"/>
      <c r="E2830" s="792"/>
      <c r="F2830" s="912"/>
      <c r="G2830" s="792"/>
      <c r="H2830" s="792"/>
      <c r="I2830" s="913"/>
    </row>
    <row r="2831" spans="1:9" ht="14.85" customHeight="1">
      <c r="A2831" s="793" t="s">
        <v>3990</v>
      </c>
      <c r="B2831" s="914" t="s">
        <v>3991</v>
      </c>
      <c r="C2831" s="792"/>
      <c r="D2831" s="792"/>
      <c r="E2831" s="792"/>
      <c r="F2831" s="912"/>
      <c r="G2831" s="792"/>
      <c r="H2831" s="792"/>
      <c r="I2831" s="913"/>
    </row>
    <row r="2832" spans="1:9" ht="14.85" customHeight="1" thickBot="1">
      <c r="A2832" s="793" t="s">
        <v>2597</v>
      </c>
      <c r="B2832" s="914" t="s">
        <v>4747</v>
      </c>
      <c r="C2832" s="792">
        <v>0.54</v>
      </c>
      <c r="D2832" s="792">
        <v>0</v>
      </c>
      <c r="E2832" s="792">
        <v>0.54</v>
      </c>
      <c r="F2832" s="912"/>
      <c r="G2832" s="792">
        <v>84.83</v>
      </c>
      <c r="H2832" s="792">
        <v>0</v>
      </c>
      <c r="I2832" s="793">
        <v>0</v>
      </c>
    </row>
    <row r="2833" spans="1:9" ht="14.85" customHeight="1" thickBot="1">
      <c r="A2833" s="773"/>
      <c r="B2833" s="804" t="s">
        <v>3993</v>
      </c>
      <c r="C2833" s="915">
        <v>0.54</v>
      </c>
      <c r="D2833" s="915">
        <v>0</v>
      </c>
      <c r="E2833" s="915">
        <v>0.54</v>
      </c>
      <c r="F2833" s="916"/>
      <c r="G2833" s="915">
        <v>84.83</v>
      </c>
      <c r="H2833" s="915">
        <v>0</v>
      </c>
      <c r="I2833" s="917">
        <v>0</v>
      </c>
    </row>
    <row r="2834" spans="1:9" ht="14.4" customHeight="1">
      <c r="A2834" s="793" t="s">
        <v>2670</v>
      </c>
      <c r="B2834" s="914" t="s">
        <v>2671</v>
      </c>
      <c r="C2834" s="792"/>
      <c r="D2834" s="792"/>
      <c r="E2834" s="792"/>
      <c r="F2834" s="912"/>
      <c r="G2834" s="792"/>
      <c r="H2834" s="792"/>
      <c r="I2834" s="913"/>
    </row>
    <row r="2835" spans="1:9" ht="14.4" customHeight="1">
      <c r="A2835" s="793" t="s">
        <v>2597</v>
      </c>
      <c r="B2835" s="914" t="s">
        <v>4747</v>
      </c>
      <c r="C2835" s="792">
        <v>11071.92</v>
      </c>
      <c r="D2835" s="792">
        <v>0</v>
      </c>
      <c r="E2835" s="792">
        <v>11071.92</v>
      </c>
      <c r="F2835" s="912"/>
      <c r="G2835" s="792">
        <v>44478.89</v>
      </c>
      <c r="H2835" s="792">
        <v>11287.49</v>
      </c>
      <c r="I2835" s="793">
        <v>-1.91</v>
      </c>
    </row>
    <row r="2836" spans="1:9" ht="14.4" customHeight="1" thickBot="1">
      <c r="A2836" s="793" t="s">
        <v>2601</v>
      </c>
      <c r="B2836" s="914" t="s">
        <v>4750</v>
      </c>
      <c r="C2836" s="792">
        <v>0</v>
      </c>
      <c r="D2836" s="792">
        <v>0</v>
      </c>
      <c r="E2836" s="792">
        <v>0</v>
      </c>
      <c r="F2836" s="912"/>
      <c r="G2836" s="792">
        <v>9567.16</v>
      </c>
      <c r="H2836" s="792">
        <v>155</v>
      </c>
      <c r="I2836" s="793">
        <v>-100</v>
      </c>
    </row>
    <row r="2837" spans="1:9" ht="14.4" customHeight="1" thickBot="1">
      <c r="A2837" s="773"/>
      <c r="B2837" s="804" t="s">
        <v>2844</v>
      </c>
      <c r="C2837" s="915">
        <v>11071.92</v>
      </c>
      <c r="D2837" s="915">
        <v>0</v>
      </c>
      <c r="E2837" s="915">
        <v>11071.92</v>
      </c>
      <c r="F2837" s="916"/>
      <c r="G2837" s="915">
        <v>54046.05</v>
      </c>
      <c r="H2837" s="915">
        <v>11442.49</v>
      </c>
      <c r="I2837" s="917">
        <v>-3.24</v>
      </c>
    </row>
    <row r="2838" spans="1:9" ht="14.4" customHeight="1">
      <c r="A2838" s="793" t="s">
        <v>3227</v>
      </c>
      <c r="B2838" s="914" t="s">
        <v>3228</v>
      </c>
      <c r="C2838" s="792"/>
      <c r="D2838" s="792"/>
      <c r="E2838" s="792"/>
      <c r="F2838" s="912"/>
      <c r="G2838" s="792"/>
      <c r="H2838" s="792"/>
      <c r="I2838" s="913"/>
    </row>
    <row r="2839" spans="1:9" ht="14.4" customHeight="1" thickBot="1">
      <c r="A2839" s="793" t="s">
        <v>2597</v>
      </c>
      <c r="B2839" s="914" t="s">
        <v>4747</v>
      </c>
      <c r="C2839" s="792">
        <v>0</v>
      </c>
      <c r="D2839" s="792">
        <v>0</v>
      </c>
      <c r="E2839" s="792">
        <v>0</v>
      </c>
      <c r="F2839" s="912"/>
      <c r="G2839" s="792">
        <v>81.73</v>
      </c>
      <c r="H2839" s="792">
        <v>0</v>
      </c>
      <c r="I2839" s="793">
        <v>0</v>
      </c>
    </row>
    <row r="2840" spans="1:9" ht="14.4" customHeight="1" thickBot="1">
      <c r="A2840" s="773"/>
      <c r="B2840" s="804" t="s">
        <v>3233</v>
      </c>
      <c r="C2840" s="915">
        <v>0</v>
      </c>
      <c r="D2840" s="915">
        <v>0</v>
      </c>
      <c r="E2840" s="915">
        <v>0</v>
      </c>
      <c r="F2840" s="916"/>
      <c r="G2840" s="915">
        <v>81.73</v>
      </c>
      <c r="H2840" s="915">
        <v>0</v>
      </c>
      <c r="I2840" s="917">
        <v>0</v>
      </c>
    </row>
    <row r="2841" spans="1:9" ht="14.4" customHeight="1" thickBot="1">
      <c r="A2841" s="773"/>
      <c r="B2841" s="804" t="s">
        <v>3571</v>
      </c>
      <c r="C2841" s="915">
        <v>11072.46</v>
      </c>
      <c r="D2841" s="915">
        <v>0</v>
      </c>
      <c r="E2841" s="915">
        <v>11072.46</v>
      </c>
      <c r="F2841" s="916"/>
      <c r="G2841" s="915">
        <v>54212.61</v>
      </c>
      <c r="H2841" s="915">
        <v>11442.49</v>
      </c>
      <c r="I2841" s="919">
        <v>-3.23</v>
      </c>
    </row>
    <row r="2842" spans="1:9" ht="16.5" customHeight="1">
      <c r="A2842" s="922" t="s">
        <v>2572</v>
      </c>
      <c r="B2842" s="923" t="s">
        <v>4755</v>
      </c>
      <c r="C2842" s="792"/>
      <c r="D2842" s="792"/>
      <c r="E2842" s="792"/>
      <c r="F2842" s="912"/>
      <c r="G2842" s="792"/>
      <c r="H2842" s="792"/>
      <c r="I2842" s="913"/>
    </row>
    <row r="2843" spans="1:9" ht="16.5" customHeight="1">
      <c r="A2843" s="793" t="s">
        <v>3990</v>
      </c>
      <c r="B2843" s="914" t="s">
        <v>3991</v>
      </c>
      <c r="C2843" s="792"/>
      <c r="D2843" s="792"/>
      <c r="E2843" s="792"/>
      <c r="F2843" s="912"/>
      <c r="G2843" s="792"/>
      <c r="H2843" s="792"/>
      <c r="I2843" s="913"/>
    </row>
    <row r="2844" spans="1:9" ht="16.5" customHeight="1" thickBot="1">
      <c r="A2844" s="793" t="s">
        <v>2597</v>
      </c>
      <c r="B2844" s="914" t="s">
        <v>4747</v>
      </c>
      <c r="C2844" s="792">
        <v>0</v>
      </c>
      <c r="D2844" s="792">
        <v>0</v>
      </c>
      <c r="E2844" s="792">
        <v>0</v>
      </c>
      <c r="F2844" s="912"/>
      <c r="G2844" s="792">
        <v>109.34</v>
      </c>
      <c r="H2844" s="792">
        <v>0</v>
      </c>
      <c r="I2844" s="793">
        <v>0</v>
      </c>
    </row>
    <row r="2845" spans="1:9" ht="14.4" customHeight="1" thickBot="1">
      <c r="A2845" s="773"/>
      <c r="B2845" s="804" t="s">
        <v>3993</v>
      </c>
      <c r="C2845" s="915">
        <v>0</v>
      </c>
      <c r="D2845" s="915">
        <v>0</v>
      </c>
      <c r="E2845" s="915">
        <v>0</v>
      </c>
      <c r="F2845" s="916"/>
      <c r="G2845" s="915">
        <v>109.34</v>
      </c>
      <c r="H2845" s="915">
        <v>0</v>
      </c>
      <c r="I2845" s="917">
        <v>0</v>
      </c>
    </row>
    <row r="2846" spans="1:9" ht="14.4" customHeight="1">
      <c r="A2846" s="773"/>
      <c r="B2846" s="804"/>
      <c r="C2846" s="792"/>
      <c r="D2846" s="792"/>
      <c r="E2846" s="792"/>
      <c r="F2846" s="912"/>
      <c r="G2846" s="792"/>
      <c r="H2846" s="792"/>
      <c r="I2846" s="921"/>
    </row>
    <row r="2847" spans="1:9" ht="14.4" customHeight="1">
      <c r="A2847" s="793" t="s">
        <v>2670</v>
      </c>
      <c r="B2847" s="914" t="s">
        <v>2671</v>
      </c>
      <c r="C2847" s="792"/>
      <c r="D2847" s="792"/>
      <c r="E2847" s="792"/>
      <c r="F2847" s="912"/>
      <c r="G2847" s="792"/>
      <c r="H2847" s="792"/>
      <c r="I2847" s="913"/>
    </row>
    <row r="2848" spans="1:9" ht="14.4" customHeight="1">
      <c r="A2848" s="793" t="s">
        <v>2572</v>
      </c>
      <c r="B2848" s="914" t="s">
        <v>4756</v>
      </c>
      <c r="C2848" s="792">
        <v>0</v>
      </c>
      <c r="D2848" s="792">
        <v>0</v>
      </c>
      <c r="E2848" s="792">
        <v>0</v>
      </c>
      <c r="F2848" s="912"/>
      <c r="G2848" s="792">
        <v>0.53</v>
      </c>
      <c r="H2848" s="792">
        <v>0</v>
      </c>
      <c r="I2848" s="793">
        <v>0</v>
      </c>
    </row>
    <row r="2849" spans="1:9" ht="14.4" customHeight="1">
      <c r="A2849" s="793" t="s">
        <v>2572</v>
      </c>
      <c r="B2849" s="914" t="s">
        <v>4757</v>
      </c>
      <c r="C2849" s="792">
        <v>0</v>
      </c>
      <c r="D2849" s="792">
        <v>0</v>
      </c>
      <c r="E2849" s="792">
        <v>0</v>
      </c>
      <c r="F2849" s="912"/>
      <c r="G2849" s="792">
        <v>994.31</v>
      </c>
      <c r="H2849" s="792">
        <v>0</v>
      </c>
      <c r="I2849" s="793">
        <v>0</v>
      </c>
    </row>
    <row r="2850" spans="1:9" ht="14.4" customHeight="1">
      <c r="A2850" s="793" t="s">
        <v>2597</v>
      </c>
      <c r="B2850" s="914" t="s">
        <v>4747</v>
      </c>
      <c r="C2850" s="792">
        <v>3612.8</v>
      </c>
      <c r="D2850" s="792">
        <v>0</v>
      </c>
      <c r="E2850" s="792">
        <v>3612.8</v>
      </c>
      <c r="F2850" s="912"/>
      <c r="G2850" s="792">
        <v>46628.68</v>
      </c>
      <c r="H2850" s="792">
        <v>6299.3</v>
      </c>
      <c r="I2850" s="793">
        <v>-42.65</v>
      </c>
    </row>
    <row r="2851" spans="1:9" ht="14.4" customHeight="1">
      <c r="A2851" s="793" t="s">
        <v>2601</v>
      </c>
      <c r="B2851" s="914" t="s">
        <v>4750</v>
      </c>
      <c r="C2851" s="792">
        <v>0</v>
      </c>
      <c r="D2851" s="792">
        <v>0</v>
      </c>
      <c r="E2851" s="792">
        <v>0</v>
      </c>
      <c r="F2851" s="912"/>
      <c r="G2851" s="792">
        <v>11155.16</v>
      </c>
      <c r="H2851" s="792">
        <v>0</v>
      </c>
      <c r="I2851" s="793">
        <v>0</v>
      </c>
    </row>
    <row r="2852" spans="1:9" ht="26.4">
      <c r="A2852" s="793" t="s">
        <v>2604</v>
      </c>
      <c r="B2852" s="914" t="s">
        <v>4758</v>
      </c>
      <c r="C2852" s="792">
        <v>549.11</v>
      </c>
      <c r="D2852" s="792">
        <v>0</v>
      </c>
      <c r="E2852" s="792">
        <v>549.11</v>
      </c>
      <c r="F2852" s="912"/>
      <c r="G2852" s="792">
        <v>14431.98</v>
      </c>
      <c r="H2852" s="792">
        <v>583.70000000000005</v>
      </c>
      <c r="I2852" s="793">
        <v>-5.93</v>
      </c>
    </row>
    <row r="2853" spans="1:9" ht="14.4" customHeight="1" thickBot="1">
      <c r="A2853" s="793" t="s">
        <v>2768</v>
      </c>
      <c r="B2853" s="914" t="s">
        <v>4759</v>
      </c>
      <c r="C2853" s="792">
        <v>0</v>
      </c>
      <c r="D2853" s="792">
        <v>0</v>
      </c>
      <c r="E2853" s="792">
        <v>0</v>
      </c>
      <c r="F2853" s="912"/>
      <c r="G2853" s="792">
        <v>963.68</v>
      </c>
      <c r="H2853" s="792">
        <v>0</v>
      </c>
      <c r="I2853" s="793">
        <v>0</v>
      </c>
    </row>
    <row r="2854" spans="1:9" ht="14.4" customHeight="1" thickBot="1">
      <c r="A2854" s="773"/>
      <c r="B2854" s="804" t="s">
        <v>2844</v>
      </c>
      <c r="C2854" s="915">
        <v>4161.91</v>
      </c>
      <c r="D2854" s="915">
        <v>0</v>
      </c>
      <c r="E2854" s="915">
        <v>4161.91</v>
      </c>
      <c r="F2854" s="916"/>
      <c r="G2854" s="915">
        <v>74174.34</v>
      </c>
      <c r="H2854" s="915">
        <v>6883</v>
      </c>
      <c r="I2854" s="917">
        <v>-39.53</v>
      </c>
    </row>
    <row r="2855" spans="1:9" ht="14.4" customHeight="1">
      <c r="A2855" s="793" t="s">
        <v>3227</v>
      </c>
      <c r="B2855" s="914" t="s">
        <v>3228</v>
      </c>
      <c r="C2855" s="792"/>
      <c r="D2855" s="792"/>
      <c r="E2855" s="792"/>
      <c r="F2855" s="912"/>
      <c r="G2855" s="792"/>
      <c r="H2855" s="792"/>
      <c r="I2855" s="913"/>
    </row>
    <row r="2856" spans="1:9" ht="14.4" customHeight="1" thickBot="1">
      <c r="A2856" s="793" t="s">
        <v>2597</v>
      </c>
      <c r="B2856" s="914" t="s">
        <v>4747</v>
      </c>
      <c r="C2856" s="792">
        <v>0</v>
      </c>
      <c r="D2856" s="792">
        <v>0</v>
      </c>
      <c r="E2856" s="792">
        <v>0</v>
      </c>
      <c r="F2856" s="912"/>
      <c r="G2856" s="792">
        <v>81.87</v>
      </c>
      <c r="H2856" s="792">
        <v>0</v>
      </c>
      <c r="I2856" s="793">
        <v>0</v>
      </c>
    </row>
    <row r="2857" spans="1:9" ht="14.4" customHeight="1" thickBot="1">
      <c r="A2857" s="773"/>
      <c r="B2857" s="804" t="s">
        <v>3233</v>
      </c>
      <c r="C2857" s="915">
        <v>0</v>
      </c>
      <c r="D2857" s="915">
        <v>0</v>
      </c>
      <c r="E2857" s="915">
        <v>0</v>
      </c>
      <c r="F2857" s="916"/>
      <c r="G2857" s="915">
        <v>81.87</v>
      </c>
      <c r="H2857" s="915">
        <v>0</v>
      </c>
      <c r="I2857" s="917">
        <v>0</v>
      </c>
    </row>
    <row r="2858" spans="1:9" ht="14.4" customHeight="1">
      <c r="A2858" s="793" t="s">
        <v>2564</v>
      </c>
      <c r="B2858" s="914" t="s">
        <v>2565</v>
      </c>
      <c r="C2858" s="792"/>
      <c r="D2858" s="792"/>
      <c r="E2858" s="792"/>
      <c r="F2858" s="912"/>
      <c r="G2858" s="792"/>
      <c r="H2858" s="792"/>
      <c r="I2858" s="913"/>
    </row>
    <row r="2859" spans="1:9" ht="14.4" customHeight="1">
      <c r="A2859" s="793" t="s">
        <v>2557</v>
      </c>
      <c r="B2859" s="914" t="s">
        <v>4760</v>
      </c>
      <c r="C2859" s="792">
        <v>0</v>
      </c>
      <c r="D2859" s="792">
        <v>0</v>
      </c>
      <c r="E2859" s="792">
        <v>0</v>
      </c>
      <c r="F2859" s="912"/>
      <c r="G2859" s="792">
        <v>10024.120000000001</v>
      </c>
      <c r="H2859" s="792">
        <v>0</v>
      </c>
      <c r="I2859" s="793">
        <v>0</v>
      </c>
    </row>
    <row r="2860" spans="1:9" ht="14.4" customHeight="1" thickBot="1">
      <c r="A2860" s="793" t="s">
        <v>2572</v>
      </c>
      <c r="B2860" s="914" t="s">
        <v>4761</v>
      </c>
      <c r="C2860" s="792">
        <v>0</v>
      </c>
      <c r="D2860" s="792">
        <v>0</v>
      </c>
      <c r="E2860" s="792">
        <v>0</v>
      </c>
      <c r="F2860" s="912"/>
      <c r="G2860" s="792">
        <v>80.319999999999993</v>
      </c>
      <c r="H2860" s="792">
        <v>0</v>
      </c>
      <c r="I2860" s="793">
        <v>0</v>
      </c>
    </row>
    <row r="2861" spans="1:9" ht="13.5" customHeight="1" thickBot="1">
      <c r="A2861" s="773"/>
      <c r="B2861" s="804" t="s">
        <v>2579</v>
      </c>
      <c r="C2861" s="915">
        <v>0</v>
      </c>
      <c r="D2861" s="915">
        <v>0</v>
      </c>
      <c r="E2861" s="915">
        <v>0</v>
      </c>
      <c r="F2861" s="916"/>
      <c r="G2861" s="915">
        <v>10104.44</v>
      </c>
      <c r="H2861" s="915">
        <v>0</v>
      </c>
      <c r="I2861" s="917">
        <v>0</v>
      </c>
    </row>
    <row r="2862" spans="1:9" ht="13.5" customHeight="1" thickBot="1">
      <c r="A2862" s="773"/>
      <c r="B2862" s="804" t="s">
        <v>4497</v>
      </c>
      <c r="C2862" s="915">
        <v>4161.91</v>
      </c>
      <c r="D2862" s="915">
        <v>0</v>
      </c>
      <c r="E2862" s="915">
        <v>4161.91</v>
      </c>
      <c r="F2862" s="916"/>
      <c r="G2862" s="915">
        <v>84469.99</v>
      </c>
      <c r="H2862" s="915">
        <v>6883</v>
      </c>
      <c r="I2862" s="919">
        <v>-39.53</v>
      </c>
    </row>
    <row r="2863" spans="1:9" ht="13.5" customHeight="1">
      <c r="A2863" s="922" t="s">
        <v>2572</v>
      </c>
      <c r="B2863" s="923" t="s">
        <v>4754</v>
      </c>
      <c r="C2863" s="792"/>
      <c r="D2863" s="792"/>
      <c r="E2863" s="792"/>
      <c r="F2863" s="912"/>
      <c r="G2863" s="792"/>
      <c r="H2863" s="792"/>
      <c r="I2863" s="913"/>
    </row>
    <row r="2864" spans="1:9" ht="13.5" customHeight="1">
      <c r="A2864" s="793" t="s">
        <v>2670</v>
      </c>
      <c r="B2864" s="914" t="s">
        <v>2671</v>
      </c>
      <c r="C2864" s="792"/>
      <c r="D2864" s="792"/>
      <c r="E2864" s="792"/>
      <c r="F2864" s="912"/>
      <c r="G2864" s="792"/>
      <c r="H2864" s="792"/>
      <c r="I2864" s="913"/>
    </row>
    <row r="2865" spans="1:9" ht="13.5" customHeight="1" thickBot="1">
      <c r="A2865" s="793" t="s">
        <v>2597</v>
      </c>
      <c r="B2865" s="914" t="s">
        <v>4747</v>
      </c>
      <c r="C2865" s="792">
        <v>0</v>
      </c>
      <c r="D2865" s="792">
        <v>0</v>
      </c>
      <c r="E2865" s="792">
        <v>0</v>
      </c>
      <c r="F2865" s="912"/>
      <c r="G2865" s="792">
        <v>6408.35</v>
      </c>
      <c r="H2865" s="792">
        <v>0</v>
      </c>
      <c r="I2865" s="793">
        <v>0</v>
      </c>
    </row>
    <row r="2866" spans="1:9" ht="13.5" customHeight="1" thickBot="1">
      <c r="A2866" s="773"/>
      <c r="B2866" s="804" t="s">
        <v>2844</v>
      </c>
      <c r="C2866" s="915">
        <v>0</v>
      </c>
      <c r="D2866" s="915">
        <v>0</v>
      </c>
      <c r="E2866" s="915">
        <v>0</v>
      </c>
      <c r="F2866" s="916"/>
      <c r="G2866" s="915">
        <v>6408.35</v>
      </c>
      <c r="H2866" s="915">
        <v>0</v>
      </c>
      <c r="I2866" s="917">
        <v>0</v>
      </c>
    </row>
    <row r="2867" spans="1:9" ht="13.5" customHeight="1">
      <c r="A2867" s="793" t="s">
        <v>2564</v>
      </c>
      <c r="B2867" s="914" t="s">
        <v>2565</v>
      </c>
      <c r="C2867" s="792"/>
      <c r="D2867" s="792"/>
      <c r="E2867" s="792"/>
      <c r="F2867" s="912"/>
      <c r="G2867" s="792"/>
      <c r="H2867" s="792"/>
      <c r="I2867" s="913"/>
    </row>
    <row r="2868" spans="1:9" ht="27" thickBot="1">
      <c r="A2868" s="918"/>
      <c r="B2868" s="914" t="s">
        <v>2578</v>
      </c>
      <c r="C2868" s="792">
        <v>0</v>
      </c>
      <c r="D2868" s="792">
        <v>0</v>
      </c>
      <c r="E2868" s="792">
        <v>0</v>
      </c>
      <c r="F2868" s="912"/>
      <c r="G2868" s="792">
        <v>1539.48</v>
      </c>
      <c r="H2868" s="792">
        <v>0</v>
      </c>
      <c r="I2868" s="793">
        <v>0</v>
      </c>
    </row>
    <row r="2869" spans="1:9" ht="14.85" customHeight="1" thickBot="1">
      <c r="A2869" s="773"/>
      <c r="B2869" s="804" t="s">
        <v>2579</v>
      </c>
      <c r="C2869" s="915">
        <v>0</v>
      </c>
      <c r="D2869" s="915">
        <v>0</v>
      </c>
      <c r="E2869" s="915">
        <v>0</v>
      </c>
      <c r="F2869" s="916"/>
      <c r="G2869" s="915">
        <v>1539.48</v>
      </c>
      <c r="H2869" s="915">
        <v>0</v>
      </c>
      <c r="I2869" s="917">
        <v>0</v>
      </c>
    </row>
    <row r="2870" spans="1:9" ht="14.85" customHeight="1" thickBot="1">
      <c r="A2870" s="773"/>
      <c r="B2870" s="804" t="s">
        <v>4497</v>
      </c>
      <c r="C2870" s="915">
        <v>0</v>
      </c>
      <c r="D2870" s="915">
        <v>0</v>
      </c>
      <c r="E2870" s="915">
        <v>0</v>
      </c>
      <c r="F2870" s="916"/>
      <c r="G2870" s="915">
        <v>7947.83</v>
      </c>
      <c r="H2870" s="915">
        <v>0</v>
      </c>
      <c r="I2870" s="919">
        <v>0</v>
      </c>
    </row>
    <row r="2871" spans="1:9" ht="14.85" customHeight="1">
      <c r="A2871" s="922" t="s">
        <v>2574</v>
      </c>
      <c r="B2871" s="923" t="s">
        <v>4762</v>
      </c>
      <c r="C2871" s="792"/>
      <c r="D2871" s="792"/>
      <c r="E2871" s="792"/>
      <c r="F2871" s="912"/>
      <c r="G2871" s="792"/>
      <c r="H2871" s="792"/>
      <c r="I2871" s="913"/>
    </row>
    <row r="2872" spans="1:9" ht="14.85" customHeight="1">
      <c r="A2872" s="793" t="s">
        <v>3990</v>
      </c>
      <c r="B2872" s="914" t="s">
        <v>3991</v>
      </c>
      <c r="C2872" s="792"/>
      <c r="D2872" s="792"/>
      <c r="E2872" s="792"/>
      <c r="F2872" s="912"/>
      <c r="G2872" s="792"/>
      <c r="H2872" s="792"/>
      <c r="I2872" s="913"/>
    </row>
    <row r="2873" spans="1:9" ht="14.85" customHeight="1" thickBot="1">
      <c r="A2873" s="793" t="s">
        <v>2597</v>
      </c>
      <c r="B2873" s="914" t="s">
        <v>4747</v>
      </c>
      <c r="C2873" s="792">
        <v>225.45</v>
      </c>
      <c r="D2873" s="792">
        <v>0</v>
      </c>
      <c r="E2873" s="792">
        <v>225.45</v>
      </c>
      <c r="F2873" s="912"/>
      <c r="G2873" s="792">
        <v>251.24</v>
      </c>
      <c r="H2873" s="792">
        <v>0</v>
      </c>
      <c r="I2873" s="793">
        <v>0</v>
      </c>
    </row>
    <row r="2874" spans="1:9" ht="14.85" customHeight="1" thickBot="1">
      <c r="A2874" s="773"/>
      <c r="B2874" s="804" t="s">
        <v>3993</v>
      </c>
      <c r="C2874" s="915">
        <v>225.45</v>
      </c>
      <c r="D2874" s="915">
        <v>0</v>
      </c>
      <c r="E2874" s="915">
        <v>225.45</v>
      </c>
      <c r="F2874" s="916"/>
      <c r="G2874" s="915">
        <v>251.24</v>
      </c>
      <c r="H2874" s="915">
        <v>0</v>
      </c>
      <c r="I2874" s="917">
        <v>0</v>
      </c>
    </row>
    <row r="2875" spans="1:9" ht="14.85" customHeight="1">
      <c r="A2875" s="793" t="s">
        <v>2670</v>
      </c>
      <c r="B2875" s="914" t="s">
        <v>2671</v>
      </c>
      <c r="C2875" s="792"/>
      <c r="D2875" s="792"/>
      <c r="E2875" s="792"/>
      <c r="F2875" s="912"/>
      <c r="G2875" s="792"/>
      <c r="H2875" s="792"/>
      <c r="I2875" s="913"/>
    </row>
    <row r="2876" spans="1:9" ht="14.85" customHeight="1">
      <c r="A2876" s="793" t="s">
        <v>2597</v>
      </c>
      <c r="B2876" s="914" t="s">
        <v>4747</v>
      </c>
      <c r="C2876" s="792">
        <v>2492.7800000000002</v>
      </c>
      <c r="D2876" s="792">
        <v>0</v>
      </c>
      <c r="E2876" s="792">
        <v>2492.7800000000002</v>
      </c>
      <c r="F2876" s="912"/>
      <c r="G2876" s="792">
        <v>32829.53</v>
      </c>
      <c r="H2876" s="792">
        <v>2333.66</v>
      </c>
      <c r="I2876" s="793">
        <v>6.82</v>
      </c>
    </row>
    <row r="2877" spans="1:9" ht="26.4">
      <c r="A2877" s="793" t="s">
        <v>2606</v>
      </c>
      <c r="B2877" s="914" t="s">
        <v>4763</v>
      </c>
      <c r="C2877" s="792">
        <v>0</v>
      </c>
      <c r="D2877" s="792">
        <v>0</v>
      </c>
      <c r="E2877" s="792">
        <v>0</v>
      </c>
      <c r="F2877" s="912"/>
      <c r="G2877" s="792">
        <v>61.3</v>
      </c>
      <c r="H2877" s="792">
        <v>0</v>
      </c>
      <c r="I2877" s="793">
        <v>0</v>
      </c>
    </row>
    <row r="2878" spans="1:9" ht="27" thickBot="1">
      <c r="A2878" s="793" t="s">
        <v>2768</v>
      </c>
      <c r="B2878" s="914" t="s">
        <v>4764</v>
      </c>
      <c r="C2878" s="792">
        <v>0</v>
      </c>
      <c r="D2878" s="792">
        <v>0</v>
      </c>
      <c r="E2878" s="792">
        <v>0</v>
      </c>
      <c r="F2878" s="912"/>
      <c r="G2878" s="792">
        <v>50.62</v>
      </c>
      <c r="H2878" s="792">
        <v>0</v>
      </c>
      <c r="I2878" s="793">
        <v>0</v>
      </c>
    </row>
    <row r="2879" spans="1:9" ht="14.85" customHeight="1" thickBot="1">
      <c r="A2879" s="773"/>
      <c r="B2879" s="804" t="s">
        <v>2844</v>
      </c>
      <c r="C2879" s="915">
        <v>2492.7800000000002</v>
      </c>
      <c r="D2879" s="915">
        <v>0</v>
      </c>
      <c r="E2879" s="915">
        <v>2492.7800000000002</v>
      </c>
      <c r="F2879" s="916"/>
      <c r="G2879" s="915">
        <v>32941.449999999997</v>
      </c>
      <c r="H2879" s="915">
        <v>2333.66</v>
      </c>
      <c r="I2879" s="917">
        <v>6.82</v>
      </c>
    </row>
    <row r="2880" spans="1:9" ht="14.85" customHeight="1">
      <c r="A2880" s="793" t="s">
        <v>2564</v>
      </c>
      <c r="B2880" s="914" t="s">
        <v>2565</v>
      </c>
      <c r="C2880" s="792"/>
      <c r="D2880" s="792"/>
      <c r="E2880" s="792"/>
      <c r="F2880" s="912"/>
      <c r="G2880" s="792"/>
      <c r="H2880" s="792"/>
      <c r="I2880" s="913"/>
    </row>
    <row r="2881" spans="1:9" ht="14.85" customHeight="1" thickBot="1">
      <c r="A2881" s="793" t="s">
        <v>2557</v>
      </c>
      <c r="B2881" s="914" t="s">
        <v>4765</v>
      </c>
      <c r="C2881" s="792">
        <v>0</v>
      </c>
      <c r="D2881" s="792">
        <v>0</v>
      </c>
      <c r="E2881" s="792">
        <v>0</v>
      </c>
      <c r="F2881" s="912"/>
      <c r="G2881" s="792">
        <v>1801.76</v>
      </c>
      <c r="H2881" s="792">
        <v>0</v>
      </c>
      <c r="I2881" s="793">
        <v>0</v>
      </c>
    </row>
    <row r="2882" spans="1:9" ht="14.85" customHeight="1" thickBot="1">
      <c r="A2882" s="773"/>
      <c r="B2882" s="804" t="s">
        <v>2579</v>
      </c>
      <c r="C2882" s="915">
        <v>0</v>
      </c>
      <c r="D2882" s="915">
        <v>0</v>
      </c>
      <c r="E2882" s="915">
        <v>0</v>
      </c>
      <c r="F2882" s="916"/>
      <c r="G2882" s="915">
        <v>1801.76</v>
      </c>
      <c r="H2882" s="915">
        <v>0</v>
      </c>
      <c r="I2882" s="917">
        <v>0</v>
      </c>
    </row>
    <row r="2883" spans="1:9" ht="14.85" customHeight="1" thickBot="1">
      <c r="A2883" s="773"/>
      <c r="B2883" s="804" t="s">
        <v>4503</v>
      </c>
      <c r="C2883" s="915">
        <v>2718.23</v>
      </c>
      <c r="D2883" s="915">
        <v>0</v>
      </c>
      <c r="E2883" s="915">
        <v>2718.23</v>
      </c>
      <c r="F2883" s="916"/>
      <c r="G2883" s="915">
        <v>34994.449999999997</v>
      </c>
      <c r="H2883" s="915">
        <v>2333.66</v>
      </c>
      <c r="I2883" s="919">
        <v>16.48</v>
      </c>
    </row>
    <row r="2884" spans="1:9">
      <c r="A2884" s="922" t="s">
        <v>2574</v>
      </c>
      <c r="B2884" s="923" t="s">
        <v>4766</v>
      </c>
      <c r="C2884" s="792"/>
      <c r="D2884" s="792"/>
      <c r="E2884" s="792"/>
      <c r="F2884" s="912"/>
      <c r="G2884" s="792"/>
      <c r="H2884" s="792"/>
      <c r="I2884" s="913"/>
    </row>
    <row r="2885" spans="1:9">
      <c r="A2885" s="793" t="s">
        <v>2670</v>
      </c>
      <c r="B2885" s="914" t="s">
        <v>2671</v>
      </c>
      <c r="C2885" s="792"/>
      <c r="D2885" s="792"/>
      <c r="E2885" s="792"/>
      <c r="F2885" s="912"/>
      <c r="G2885" s="792"/>
      <c r="H2885" s="792"/>
      <c r="I2885" s="913"/>
    </row>
    <row r="2886" spans="1:9" ht="26.4">
      <c r="A2886" s="793" t="s">
        <v>2557</v>
      </c>
      <c r="B2886" s="914" t="s">
        <v>4767</v>
      </c>
      <c r="C2886" s="792">
        <v>0</v>
      </c>
      <c r="D2886" s="792">
        <v>0</v>
      </c>
      <c r="E2886" s="792">
        <v>0</v>
      </c>
      <c r="F2886" s="912"/>
      <c r="G2886" s="792">
        <v>2530</v>
      </c>
      <c r="H2886" s="792">
        <v>0</v>
      </c>
      <c r="I2886" s="793">
        <v>0</v>
      </c>
    </row>
    <row r="2887" spans="1:9">
      <c r="A2887" s="793" t="s">
        <v>2597</v>
      </c>
      <c r="B2887" s="914" t="s">
        <v>4747</v>
      </c>
      <c r="C2887" s="792">
        <v>0</v>
      </c>
      <c r="D2887" s="792">
        <v>0</v>
      </c>
      <c r="E2887" s="792">
        <v>0</v>
      </c>
      <c r="F2887" s="912"/>
      <c r="G2887" s="792">
        <v>2863.78</v>
      </c>
      <c r="H2887" s="792">
        <v>0</v>
      </c>
      <c r="I2887" s="793">
        <v>0</v>
      </c>
    </row>
    <row r="2888" spans="1:9" ht="15" thickBot="1">
      <c r="A2888" s="793" t="s">
        <v>2599</v>
      </c>
      <c r="B2888" s="914" t="s">
        <v>4768</v>
      </c>
      <c r="C2888" s="792">
        <v>0</v>
      </c>
      <c r="D2888" s="792">
        <v>0</v>
      </c>
      <c r="E2888" s="792">
        <v>0</v>
      </c>
      <c r="F2888" s="912"/>
      <c r="G2888" s="792">
        <v>149.97999999999999</v>
      </c>
      <c r="H2888" s="792">
        <v>0</v>
      </c>
      <c r="I2888" s="793">
        <v>0</v>
      </c>
    </row>
    <row r="2889" spans="1:9" ht="15" thickBot="1">
      <c r="A2889" s="773"/>
      <c r="B2889" s="804" t="s">
        <v>2844</v>
      </c>
      <c r="C2889" s="915">
        <v>0</v>
      </c>
      <c r="D2889" s="915">
        <v>0</v>
      </c>
      <c r="E2889" s="915">
        <v>0</v>
      </c>
      <c r="F2889" s="916"/>
      <c r="G2889" s="915">
        <v>5543.76</v>
      </c>
      <c r="H2889" s="915">
        <v>0</v>
      </c>
      <c r="I2889" s="917">
        <v>0</v>
      </c>
    </row>
    <row r="2890" spans="1:9">
      <c r="A2890" s="793" t="s">
        <v>2564</v>
      </c>
      <c r="B2890" s="914" t="s">
        <v>2565</v>
      </c>
      <c r="C2890" s="792"/>
      <c r="D2890" s="792"/>
      <c r="E2890" s="792"/>
      <c r="F2890" s="912"/>
      <c r="G2890" s="792"/>
      <c r="H2890" s="792"/>
      <c r="I2890" s="913"/>
    </row>
    <row r="2891" spans="1:9" ht="27" thickBot="1">
      <c r="A2891" s="918"/>
      <c r="B2891" s="914" t="s">
        <v>2578</v>
      </c>
      <c r="C2891" s="792">
        <v>0</v>
      </c>
      <c r="D2891" s="792">
        <v>0</v>
      </c>
      <c r="E2891" s="792">
        <v>0</v>
      </c>
      <c r="F2891" s="912"/>
      <c r="G2891" s="792">
        <v>64213.32</v>
      </c>
      <c r="H2891" s="792">
        <v>0</v>
      </c>
      <c r="I2891" s="793">
        <v>0</v>
      </c>
    </row>
    <row r="2892" spans="1:9" ht="15" thickBot="1">
      <c r="A2892" s="773"/>
      <c r="B2892" s="804" t="s">
        <v>2579</v>
      </c>
      <c r="C2892" s="915">
        <v>0</v>
      </c>
      <c r="D2892" s="915">
        <v>0</v>
      </c>
      <c r="E2892" s="915">
        <v>0</v>
      </c>
      <c r="F2892" s="916"/>
      <c r="G2892" s="915">
        <v>64213.32</v>
      </c>
      <c r="H2892" s="915">
        <v>0</v>
      </c>
      <c r="I2892" s="917">
        <v>0</v>
      </c>
    </row>
    <row r="2893" spans="1:9" ht="21" customHeight="1" thickBot="1">
      <c r="A2893" s="773"/>
      <c r="B2893" s="804" t="s">
        <v>4503</v>
      </c>
      <c r="C2893" s="915">
        <v>0</v>
      </c>
      <c r="D2893" s="915">
        <v>0</v>
      </c>
      <c r="E2893" s="915">
        <v>0</v>
      </c>
      <c r="F2893" s="916"/>
      <c r="G2893" s="915">
        <v>69757.08</v>
      </c>
      <c r="H2893" s="915">
        <v>0</v>
      </c>
      <c r="I2893" s="919">
        <v>0</v>
      </c>
    </row>
    <row r="2894" spans="1:9">
      <c r="A2894" s="922" t="s">
        <v>2590</v>
      </c>
      <c r="B2894" s="923" t="s">
        <v>4769</v>
      </c>
      <c r="C2894" s="792"/>
      <c r="D2894" s="792"/>
      <c r="E2894" s="792"/>
      <c r="F2894" s="912"/>
      <c r="G2894" s="792"/>
      <c r="H2894" s="792"/>
      <c r="I2894" s="913"/>
    </row>
    <row r="2895" spans="1:9">
      <c r="A2895" s="793" t="s">
        <v>2670</v>
      </c>
      <c r="B2895" s="914" t="s">
        <v>2671</v>
      </c>
      <c r="C2895" s="792"/>
      <c r="D2895" s="792"/>
      <c r="E2895" s="792"/>
      <c r="F2895" s="912"/>
      <c r="G2895" s="792"/>
      <c r="H2895" s="792"/>
      <c r="I2895" s="913"/>
    </row>
    <row r="2896" spans="1:9">
      <c r="A2896" s="793" t="s">
        <v>2597</v>
      </c>
      <c r="B2896" s="914" t="s">
        <v>4747</v>
      </c>
      <c r="C2896" s="792">
        <v>5988.36</v>
      </c>
      <c r="D2896" s="792">
        <v>0</v>
      </c>
      <c r="E2896" s="792">
        <v>5988.36</v>
      </c>
      <c r="F2896" s="912"/>
      <c r="G2896" s="792">
        <v>21845.42</v>
      </c>
      <c r="H2896" s="792">
        <v>3882.3</v>
      </c>
      <c r="I2896" s="793">
        <v>54.25</v>
      </c>
    </row>
    <row r="2897" spans="1:9">
      <c r="A2897" s="793" t="s">
        <v>2604</v>
      </c>
      <c r="B2897" s="914" t="s">
        <v>4770</v>
      </c>
      <c r="C2897" s="792">
        <v>0</v>
      </c>
      <c r="D2897" s="792">
        <v>0</v>
      </c>
      <c r="E2897" s="792">
        <v>0</v>
      </c>
      <c r="F2897" s="912"/>
      <c r="G2897" s="792">
        <v>427</v>
      </c>
      <c r="H2897" s="792">
        <v>0</v>
      </c>
      <c r="I2897" s="793">
        <v>0</v>
      </c>
    </row>
    <row r="2898" spans="1:9">
      <c r="A2898" s="793" t="s">
        <v>2606</v>
      </c>
      <c r="B2898" s="914" t="s">
        <v>4771</v>
      </c>
      <c r="C2898" s="792">
        <v>0</v>
      </c>
      <c r="D2898" s="792">
        <v>0</v>
      </c>
      <c r="E2898" s="792">
        <v>0</v>
      </c>
      <c r="F2898" s="912"/>
      <c r="G2898" s="792">
        <v>2612.09</v>
      </c>
      <c r="H2898" s="792">
        <v>0</v>
      </c>
      <c r="I2898" s="793">
        <v>0</v>
      </c>
    </row>
    <row r="2899" spans="1:9">
      <c r="A2899" s="793" t="s">
        <v>2768</v>
      </c>
      <c r="B2899" s="914" t="s">
        <v>4772</v>
      </c>
      <c r="C2899" s="792">
        <v>0</v>
      </c>
      <c r="D2899" s="792">
        <v>0</v>
      </c>
      <c r="E2899" s="792">
        <v>0</v>
      </c>
      <c r="F2899" s="912"/>
      <c r="G2899" s="792">
        <v>1847.06</v>
      </c>
      <c r="H2899" s="792">
        <v>0</v>
      </c>
      <c r="I2899" s="793">
        <v>0</v>
      </c>
    </row>
    <row r="2900" spans="1:9" ht="15" thickBot="1">
      <c r="A2900" s="793" t="s">
        <v>2772</v>
      </c>
      <c r="B2900" s="914" t="s">
        <v>4773</v>
      </c>
      <c r="C2900" s="792">
        <v>0</v>
      </c>
      <c r="D2900" s="792">
        <v>0</v>
      </c>
      <c r="E2900" s="792">
        <v>0</v>
      </c>
      <c r="F2900" s="912"/>
      <c r="G2900" s="792">
        <v>493.33</v>
      </c>
      <c r="H2900" s="792">
        <v>0</v>
      </c>
      <c r="I2900" s="793">
        <v>0</v>
      </c>
    </row>
    <row r="2901" spans="1:9" ht="21" customHeight="1" thickBot="1">
      <c r="A2901" s="773"/>
      <c r="B2901" s="804" t="s">
        <v>2844</v>
      </c>
      <c r="C2901" s="915">
        <v>5988.36</v>
      </c>
      <c r="D2901" s="915">
        <v>0</v>
      </c>
      <c r="E2901" s="915">
        <v>5988.36</v>
      </c>
      <c r="F2901" s="916"/>
      <c r="G2901" s="915">
        <v>27224.9</v>
      </c>
      <c r="H2901" s="915">
        <v>3882.3</v>
      </c>
      <c r="I2901" s="917">
        <v>54.25</v>
      </c>
    </row>
    <row r="2902" spans="1:9">
      <c r="A2902" s="793" t="s">
        <v>3227</v>
      </c>
      <c r="B2902" s="914" t="s">
        <v>3228</v>
      </c>
      <c r="C2902" s="792"/>
      <c r="D2902" s="792"/>
      <c r="E2902" s="792"/>
      <c r="F2902" s="912"/>
      <c r="G2902" s="792"/>
      <c r="H2902" s="792"/>
      <c r="I2902" s="913"/>
    </row>
    <row r="2903" spans="1:9" ht="15" thickBot="1">
      <c r="A2903" s="793" t="s">
        <v>2597</v>
      </c>
      <c r="B2903" s="914" t="s">
        <v>4747</v>
      </c>
      <c r="C2903" s="792">
        <v>0</v>
      </c>
      <c r="D2903" s="792">
        <v>0</v>
      </c>
      <c r="E2903" s="792">
        <v>0</v>
      </c>
      <c r="F2903" s="912"/>
      <c r="G2903" s="792">
        <v>645.01</v>
      </c>
      <c r="H2903" s="792">
        <v>0</v>
      </c>
      <c r="I2903" s="793">
        <v>0</v>
      </c>
    </row>
    <row r="2904" spans="1:9" ht="15" thickBot="1">
      <c r="A2904" s="773"/>
      <c r="B2904" s="804" t="s">
        <v>3233</v>
      </c>
      <c r="C2904" s="915">
        <v>0</v>
      </c>
      <c r="D2904" s="915">
        <v>0</v>
      </c>
      <c r="E2904" s="915">
        <v>0</v>
      </c>
      <c r="F2904" s="916"/>
      <c r="G2904" s="915">
        <v>645.01</v>
      </c>
      <c r="H2904" s="915">
        <v>0</v>
      </c>
      <c r="I2904" s="917">
        <v>0</v>
      </c>
    </row>
    <row r="2905" spans="1:9" ht="22.5" customHeight="1" thickBot="1">
      <c r="A2905" s="773"/>
      <c r="B2905" s="804" t="s">
        <v>4774</v>
      </c>
      <c r="C2905" s="915">
        <v>5988.36</v>
      </c>
      <c r="D2905" s="915">
        <v>0</v>
      </c>
      <c r="E2905" s="915">
        <v>5988.36</v>
      </c>
      <c r="F2905" s="916"/>
      <c r="G2905" s="915">
        <v>27869.91</v>
      </c>
      <c r="H2905" s="915">
        <v>3882.3</v>
      </c>
      <c r="I2905" s="919">
        <v>54.25</v>
      </c>
    </row>
    <row r="2906" spans="1:9">
      <c r="A2906" s="922" t="s">
        <v>2590</v>
      </c>
      <c r="B2906" s="923" t="s">
        <v>4775</v>
      </c>
      <c r="C2906" s="792"/>
      <c r="D2906" s="792"/>
      <c r="E2906" s="792"/>
      <c r="F2906" s="912"/>
      <c r="G2906" s="792"/>
      <c r="H2906" s="792"/>
      <c r="I2906" s="913"/>
    </row>
    <row r="2907" spans="1:9" ht="12.75" customHeight="1">
      <c r="A2907" s="793" t="s">
        <v>2670</v>
      </c>
      <c r="B2907" s="914" t="s">
        <v>2671</v>
      </c>
      <c r="C2907" s="792"/>
      <c r="D2907" s="792"/>
      <c r="E2907" s="792"/>
      <c r="F2907" s="912"/>
      <c r="G2907" s="792"/>
      <c r="H2907" s="792"/>
      <c r="I2907" s="913"/>
    </row>
    <row r="2908" spans="1:9" ht="12.75" customHeight="1">
      <c r="A2908" s="793" t="s">
        <v>2572</v>
      </c>
      <c r="B2908" s="914" t="s">
        <v>4776</v>
      </c>
      <c r="C2908" s="792">
        <v>0</v>
      </c>
      <c r="D2908" s="792">
        <v>0</v>
      </c>
      <c r="E2908" s="792">
        <v>0</v>
      </c>
      <c r="F2908" s="912"/>
      <c r="G2908" s="792">
        <v>5710.02</v>
      </c>
      <c r="H2908" s="792">
        <v>0</v>
      </c>
      <c r="I2908" s="793">
        <v>0</v>
      </c>
    </row>
    <row r="2909" spans="1:9" ht="12.75" customHeight="1">
      <c r="A2909" s="793" t="s">
        <v>2597</v>
      </c>
      <c r="B2909" s="914" t="s">
        <v>4747</v>
      </c>
      <c r="C2909" s="792">
        <v>0</v>
      </c>
      <c r="D2909" s="792">
        <v>0</v>
      </c>
      <c r="E2909" s="792">
        <v>0</v>
      </c>
      <c r="F2909" s="912"/>
      <c r="G2909" s="792">
        <v>46820.5</v>
      </c>
      <c r="H2909" s="792">
        <v>0</v>
      </c>
      <c r="I2909" s="793">
        <v>0</v>
      </c>
    </row>
    <row r="2910" spans="1:9" ht="12.75" customHeight="1">
      <c r="A2910" s="793" t="s">
        <v>2601</v>
      </c>
      <c r="B2910" s="914" t="s">
        <v>4777</v>
      </c>
      <c r="C2910" s="792">
        <v>0</v>
      </c>
      <c r="D2910" s="792">
        <v>0</v>
      </c>
      <c r="E2910" s="792">
        <v>0</v>
      </c>
      <c r="F2910" s="912"/>
      <c r="G2910" s="792">
        <v>4.25</v>
      </c>
      <c r="H2910" s="792">
        <v>0</v>
      </c>
      <c r="I2910" s="793">
        <v>0</v>
      </c>
    </row>
    <row r="2911" spans="1:9" ht="12.75" customHeight="1" thickBot="1">
      <c r="A2911" s="793" t="s">
        <v>2604</v>
      </c>
      <c r="B2911" s="914" t="s">
        <v>4770</v>
      </c>
      <c r="C2911" s="792">
        <v>0</v>
      </c>
      <c r="D2911" s="792">
        <v>0</v>
      </c>
      <c r="E2911" s="792">
        <v>0</v>
      </c>
      <c r="F2911" s="912"/>
      <c r="G2911" s="792">
        <v>1400</v>
      </c>
      <c r="H2911" s="792">
        <v>0</v>
      </c>
      <c r="I2911" s="793">
        <v>0</v>
      </c>
    </row>
    <row r="2912" spans="1:9" ht="15" thickBot="1">
      <c r="A2912" s="773"/>
      <c r="B2912" s="804" t="s">
        <v>2844</v>
      </c>
      <c r="C2912" s="915">
        <v>0</v>
      </c>
      <c r="D2912" s="915">
        <v>0</v>
      </c>
      <c r="E2912" s="915">
        <v>0</v>
      </c>
      <c r="F2912" s="916"/>
      <c r="G2912" s="915">
        <v>53934.77</v>
      </c>
      <c r="H2912" s="915">
        <v>0</v>
      </c>
      <c r="I2912" s="917">
        <v>0</v>
      </c>
    </row>
    <row r="2913" spans="1:9" ht="14.85" customHeight="1">
      <c r="A2913" s="793" t="s">
        <v>2564</v>
      </c>
      <c r="B2913" s="914" t="s">
        <v>2565</v>
      </c>
      <c r="C2913" s="792"/>
      <c r="D2913" s="792"/>
      <c r="E2913" s="792"/>
      <c r="F2913" s="912"/>
      <c r="G2913" s="792"/>
      <c r="H2913" s="792"/>
      <c r="I2913" s="913"/>
    </row>
    <row r="2914" spans="1:9" ht="14.85" customHeight="1" thickBot="1">
      <c r="A2914" s="793" t="s">
        <v>2557</v>
      </c>
      <c r="B2914" s="914" t="s">
        <v>4761</v>
      </c>
      <c r="C2914" s="792">
        <v>0</v>
      </c>
      <c r="D2914" s="792">
        <v>0</v>
      </c>
      <c r="E2914" s="792">
        <v>0</v>
      </c>
      <c r="F2914" s="912"/>
      <c r="G2914" s="792">
        <v>249296.87</v>
      </c>
      <c r="H2914" s="792">
        <v>0</v>
      </c>
      <c r="I2914" s="793">
        <v>0</v>
      </c>
    </row>
    <row r="2915" spans="1:9" ht="14.85" customHeight="1" thickBot="1">
      <c r="A2915" s="773"/>
      <c r="B2915" s="804" t="s">
        <v>2579</v>
      </c>
      <c r="C2915" s="915">
        <v>0</v>
      </c>
      <c r="D2915" s="915">
        <v>0</v>
      </c>
      <c r="E2915" s="915">
        <v>0</v>
      </c>
      <c r="F2915" s="916"/>
      <c r="G2915" s="915">
        <v>249296.87</v>
      </c>
      <c r="H2915" s="915">
        <v>0</v>
      </c>
      <c r="I2915" s="917">
        <v>0</v>
      </c>
    </row>
    <row r="2916" spans="1:9" ht="14.85" customHeight="1" thickBot="1">
      <c r="A2916" s="773"/>
      <c r="B2916" s="804" t="s">
        <v>4774</v>
      </c>
      <c r="C2916" s="915">
        <v>0</v>
      </c>
      <c r="D2916" s="915">
        <v>0</v>
      </c>
      <c r="E2916" s="915">
        <v>0</v>
      </c>
      <c r="F2916" s="916"/>
      <c r="G2916" s="915">
        <v>303231.64</v>
      </c>
      <c r="H2916" s="915">
        <v>0</v>
      </c>
      <c r="I2916" s="919">
        <v>0</v>
      </c>
    </row>
    <row r="2917" spans="1:9" ht="14.85" customHeight="1">
      <c r="A2917" s="922" t="s">
        <v>2592</v>
      </c>
      <c r="B2917" s="923" t="s">
        <v>4778</v>
      </c>
      <c r="C2917" s="792"/>
      <c r="D2917" s="792"/>
      <c r="E2917" s="792"/>
      <c r="F2917" s="912"/>
      <c r="G2917" s="792"/>
      <c r="H2917" s="792"/>
      <c r="I2917" s="913"/>
    </row>
    <row r="2918" spans="1:9" ht="14.85" customHeight="1">
      <c r="A2918" s="793" t="s">
        <v>3990</v>
      </c>
      <c r="B2918" s="914" t="s">
        <v>3991</v>
      </c>
      <c r="C2918" s="792"/>
      <c r="D2918" s="792"/>
      <c r="E2918" s="792"/>
      <c r="F2918" s="912"/>
      <c r="G2918" s="792"/>
      <c r="H2918" s="792"/>
      <c r="I2918" s="913"/>
    </row>
    <row r="2919" spans="1:9" ht="14.85" customHeight="1" thickBot="1">
      <c r="A2919" s="793" t="s">
        <v>2597</v>
      </c>
      <c r="B2919" s="914" t="s">
        <v>4747</v>
      </c>
      <c r="C2919" s="792">
        <v>0</v>
      </c>
      <c r="D2919" s="792">
        <v>0</v>
      </c>
      <c r="E2919" s="792">
        <v>0</v>
      </c>
      <c r="F2919" s="912"/>
      <c r="G2919" s="792">
        <v>39.47</v>
      </c>
      <c r="H2919" s="792">
        <v>0</v>
      </c>
      <c r="I2919" s="793">
        <v>0</v>
      </c>
    </row>
    <row r="2920" spans="1:9" ht="14.85" customHeight="1" thickBot="1">
      <c r="A2920" s="773"/>
      <c r="B2920" s="804" t="s">
        <v>3993</v>
      </c>
      <c r="C2920" s="915">
        <v>0</v>
      </c>
      <c r="D2920" s="915">
        <v>0</v>
      </c>
      <c r="E2920" s="915">
        <v>0</v>
      </c>
      <c r="F2920" s="916"/>
      <c r="G2920" s="915">
        <v>39.47</v>
      </c>
      <c r="H2920" s="915">
        <v>0</v>
      </c>
      <c r="I2920" s="917">
        <v>0</v>
      </c>
    </row>
    <row r="2921" spans="1:9" ht="14.85" customHeight="1">
      <c r="A2921" s="793" t="s">
        <v>2670</v>
      </c>
      <c r="B2921" s="914" t="s">
        <v>2671</v>
      </c>
      <c r="C2921" s="792"/>
      <c r="D2921" s="792"/>
      <c r="E2921" s="792"/>
      <c r="F2921" s="912"/>
      <c r="G2921" s="792"/>
      <c r="H2921" s="792"/>
      <c r="I2921" s="913"/>
    </row>
    <row r="2922" spans="1:9" ht="14.85" customHeight="1">
      <c r="A2922" s="793" t="s">
        <v>2572</v>
      </c>
      <c r="B2922" s="914" t="s">
        <v>4779</v>
      </c>
      <c r="C2922" s="792">
        <v>0</v>
      </c>
      <c r="D2922" s="792">
        <v>0</v>
      </c>
      <c r="E2922" s="792">
        <v>0</v>
      </c>
      <c r="F2922" s="912"/>
      <c r="G2922" s="792">
        <v>24495.06</v>
      </c>
      <c r="H2922" s="792">
        <v>0</v>
      </c>
      <c r="I2922" s="793">
        <v>0</v>
      </c>
    </row>
    <row r="2923" spans="1:9" ht="14.85" customHeight="1">
      <c r="A2923" s="793" t="s">
        <v>2597</v>
      </c>
      <c r="B2923" s="914" t="s">
        <v>4747</v>
      </c>
      <c r="C2923" s="792">
        <v>0</v>
      </c>
      <c r="D2923" s="792">
        <v>0</v>
      </c>
      <c r="E2923" s="792">
        <v>0</v>
      </c>
      <c r="F2923" s="912"/>
      <c r="G2923" s="792">
        <v>40807.050000000003</v>
      </c>
      <c r="H2923" s="792">
        <v>0</v>
      </c>
      <c r="I2923" s="793">
        <v>0</v>
      </c>
    </row>
    <row r="2924" spans="1:9" ht="14.85" customHeight="1">
      <c r="A2924" s="793" t="s">
        <v>2599</v>
      </c>
      <c r="B2924" s="914" t="s">
        <v>4768</v>
      </c>
      <c r="C2924" s="792">
        <v>0</v>
      </c>
      <c r="D2924" s="792">
        <v>0</v>
      </c>
      <c r="E2924" s="792">
        <v>0</v>
      </c>
      <c r="F2924" s="912"/>
      <c r="G2924" s="792">
        <v>9278.19</v>
      </c>
      <c r="H2924" s="792">
        <v>0</v>
      </c>
      <c r="I2924" s="793">
        <v>0</v>
      </c>
    </row>
    <row r="2925" spans="1:9" ht="14.85" customHeight="1" thickBot="1">
      <c r="A2925" s="793" t="s">
        <v>2601</v>
      </c>
      <c r="B2925" s="914" t="s">
        <v>4777</v>
      </c>
      <c r="C2925" s="792">
        <v>0</v>
      </c>
      <c r="D2925" s="792">
        <v>0</v>
      </c>
      <c r="E2925" s="792">
        <v>0</v>
      </c>
      <c r="F2925" s="912"/>
      <c r="G2925" s="792">
        <v>343.12</v>
      </c>
      <c r="H2925" s="792">
        <v>0</v>
      </c>
      <c r="I2925" s="793">
        <v>0</v>
      </c>
    </row>
    <row r="2926" spans="1:9" ht="14.85" customHeight="1" thickBot="1">
      <c r="A2926" s="773"/>
      <c r="B2926" s="804" t="s">
        <v>2844</v>
      </c>
      <c r="C2926" s="915">
        <v>0</v>
      </c>
      <c r="D2926" s="915">
        <v>0</v>
      </c>
      <c r="E2926" s="915">
        <v>0</v>
      </c>
      <c r="F2926" s="916"/>
      <c r="G2926" s="915">
        <v>74923.42</v>
      </c>
      <c r="H2926" s="915">
        <v>0</v>
      </c>
      <c r="I2926" s="917">
        <v>0</v>
      </c>
    </row>
    <row r="2927" spans="1:9" ht="14.85" customHeight="1">
      <c r="A2927" s="793" t="s">
        <v>2564</v>
      </c>
      <c r="B2927" s="914" t="s">
        <v>2565</v>
      </c>
      <c r="C2927" s="792"/>
      <c r="D2927" s="792"/>
      <c r="E2927" s="792"/>
      <c r="F2927" s="912"/>
      <c r="G2927" s="792"/>
      <c r="H2927" s="792"/>
      <c r="I2927" s="913"/>
    </row>
    <row r="2928" spans="1:9" ht="14.85" customHeight="1" thickBot="1">
      <c r="A2928" s="793" t="s">
        <v>2557</v>
      </c>
      <c r="B2928" s="914" t="s">
        <v>4761</v>
      </c>
      <c r="C2928" s="792">
        <v>0</v>
      </c>
      <c r="D2928" s="792">
        <v>0</v>
      </c>
      <c r="E2928" s="792">
        <v>0</v>
      </c>
      <c r="F2928" s="912"/>
      <c r="G2928" s="792">
        <v>116185.17</v>
      </c>
      <c r="H2928" s="792">
        <v>0</v>
      </c>
      <c r="I2928" s="793">
        <v>0</v>
      </c>
    </row>
    <row r="2929" spans="1:9" ht="14.85" customHeight="1" thickBot="1">
      <c r="A2929" s="773"/>
      <c r="B2929" s="804" t="s">
        <v>2579</v>
      </c>
      <c r="C2929" s="915">
        <v>0</v>
      </c>
      <c r="D2929" s="915">
        <v>0</v>
      </c>
      <c r="E2929" s="915">
        <v>0</v>
      </c>
      <c r="F2929" s="916"/>
      <c r="G2929" s="915">
        <v>116185.17</v>
      </c>
      <c r="H2929" s="915">
        <v>0</v>
      </c>
      <c r="I2929" s="917">
        <v>0</v>
      </c>
    </row>
    <row r="2930" spans="1:9" ht="14.85" customHeight="1" thickBot="1">
      <c r="A2930" s="773"/>
      <c r="B2930" s="804" t="s">
        <v>4780</v>
      </c>
      <c r="C2930" s="915">
        <v>0</v>
      </c>
      <c r="D2930" s="915">
        <v>0</v>
      </c>
      <c r="E2930" s="915">
        <v>0</v>
      </c>
      <c r="F2930" s="916"/>
      <c r="G2930" s="915">
        <v>191148.06</v>
      </c>
      <c r="H2930" s="915">
        <v>0</v>
      </c>
      <c r="I2930" s="919">
        <v>0</v>
      </c>
    </row>
    <row r="2931" spans="1:9" ht="14.85" customHeight="1">
      <c r="A2931" s="922" t="s">
        <v>2592</v>
      </c>
      <c r="B2931" s="923" t="s">
        <v>4781</v>
      </c>
      <c r="C2931" s="792"/>
      <c r="D2931" s="792"/>
      <c r="E2931" s="792"/>
      <c r="F2931" s="912"/>
      <c r="G2931" s="792"/>
      <c r="H2931" s="792"/>
      <c r="I2931" s="913"/>
    </row>
    <row r="2932" spans="1:9" ht="14.85" customHeight="1">
      <c r="A2932" s="793" t="s">
        <v>2670</v>
      </c>
      <c r="B2932" s="914" t="s">
        <v>2671</v>
      </c>
      <c r="C2932" s="792"/>
      <c r="D2932" s="792"/>
      <c r="E2932" s="792"/>
      <c r="F2932" s="912"/>
      <c r="G2932" s="792"/>
      <c r="H2932" s="792"/>
      <c r="I2932" s="913"/>
    </row>
    <row r="2933" spans="1:9" ht="14.85" customHeight="1">
      <c r="A2933" s="793" t="s">
        <v>2597</v>
      </c>
      <c r="B2933" s="914" t="s">
        <v>4747</v>
      </c>
      <c r="C2933" s="792">
        <v>12288.42</v>
      </c>
      <c r="D2933" s="792">
        <v>0</v>
      </c>
      <c r="E2933" s="792">
        <v>12288.42</v>
      </c>
      <c r="F2933" s="912"/>
      <c r="G2933" s="792">
        <v>38541.26</v>
      </c>
      <c r="H2933" s="792">
        <v>8339.11</v>
      </c>
      <c r="I2933" s="793">
        <v>47.36</v>
      </c>
    </row>
    <row r="2934" spans="1:9" ht="14.85" customHeight="1" thickBot="1">
      <c r="A2934" s="793" t="s">
        <v>2604</v>
      </c>
      <c r="B2934" s="914" t="s">
        <v>4782</v>
      </c>
      <c r="C2934" s="792">
        <v>0</v>
      </c>
      <c r="D2934" s="792">
        <v>0</v>
      </c>
      <c r="E2934" s="792">
        <v>0</v>
      </c>
      <c r="F2934" s="912"/>
      <c r="G2934" s="792">
        <v>125</v>
      </c>
      <c r="H2934" s="792">
        <v>0</v>
      </c>
      <c r="I2934" s="793">
        <v>0</v>
      </c>
    </row>
    <row r="2935" spans="1:9" ht="14.85" customHeight="1" thickBot="1">
      <c r="A2935" s="773"/>
      <c r="B2935" s="804" t="s">
        <v>2844</v>
      </c>
      <c r="C2935" s="915">
        <v>12288.42</v>
      </c>
      <c r="D2935" s="915">
        <v>0</v>
      </c>
      <c r="E2935" s="915">
        <v>12288.42</v>
      </c>
      <c r="F2935" s="916"/>
      <c r="G2935" s="915">
        <v>38666.26</v>
      </c>
      <c r="H2935" s="915">
        <v>8339.11</v>
      </c>
      <c r="I2935" s="917">
        <v>47.36</v>
      </c>
    </row>
    <row r="2936" spans="1:9" ht="14.85" customHeight="1" thickBot="1">
      <c r="A2936" s="773"/>
      <c r="B2936" s="804" t="s">
        <v>4780</v>
      </c>
      <c r="C2936" s="915">
        <v>12288.42</v>
      </c>
      <c r="D2936" s="915">
        <v>0</v>
      </c>
      <c r="E2936" s="915">
        <v>12288.42</v>
      </c>
      <c r="F2936" s="916"/>
      <c r="G2936" s="915">
        <v>38666.26</v>
      </c>
      <c r="H2936" s="915">
        <v>8339.11</v>
      </c>
      <c r="I2936" s="919">
        <v>47.36</v>
      </c>
    </row>
    <row r="2937" spans="1:9" ht="14.85" customHeight="1">
      <c r="A2937" s="922" t="s">
        <v>2595</v>
      </c>
      <c r="B2937" s="923" t="s">
        <v>4783</v>
      </c>
      <c r="C2937" s="792"/>
      <c r="D2937" s="792"/>
      <c r="E2937" s="792"/>
      <c r="F2937" s="912"/>
      <c r="G2937" s="792"/>
      <c r="H2937" s="792"/>
      <c r="I2937" s="913"/>
    </row>
    <row r="2938" spans="1:9" ht="14.85" customHeight="1">
      <c r="A2938" s="793" t="s">
        <v>3990</v>
      </c>
      <c r="B2938" s="914" t="s">
        <v>3991</v>
      </c>
      <c r="C2938" s="792"/>
      <c r="D2938" s="792"/>
      <c r="E2938" s="792"/>
      <c r="F2938" s="912"/>
      <c r="G2938" s="792"/>
      <c r="H2938" s="792"/>
      <c r="I2938" s="913"/>
    </row>
    <row r="2939" spans="1:9" ht="14.85" customHeight="1" thickBot="1">
      <c r="A2939" s="793" t="s">
        <v>2597</v>
      </c>
      <c r="B2939" s="914" t="s">
        <v>4747</v>
      </c>
      <c r="C2939" s="792">
        <v>0</v>
      </c>
      <c r="D2939" s="792">
        <v>0</v>
      </c>
      <c r="E2939" s="792">
        <v>0</v>
      </c>
      <c r="F2939" s="912"/>
      <c r="G2939" s="792">
        <v>767.39</v>
      </c>
      <c r="H2939" s="792">
        <v>0</v>
      </c>
      <c r="I2939" s="793">
        <v>0</v>
      </c>
    </row>
    <row r="2940" spans="1:9" ht="14.85" customHeight="1" thickBot="1">
      <c r="A2940" s="773"/>
      <c r="B2940" s="804" t="s">
        <v>3993</v>
      </c>
      <c r="C2940" s="915">
        <v>0</v>
      </c>
      <c r="D2940" s="915">
        <v>0</v>
      </c>
      <c r="E2940" s="915">
        <v>0</v>
      </c>
      <c r="F2940" s="916"/>
      <c r="G2940" s="915">
        <v>767.39</v>
      </c>
      <c r="H2940" s="915">
        <v>0</v>
      </c>
      <c r="I2940" s="917">
        <v>0</v>
      </c>
    </row>
    <row r="2941" spans="1:9">
      <c r="A2941" s="793" t="s">
        <v>2670</v>
      </c>
      <c r="B2941" s="914" t="s">
        <v>2671</v>
      </c>
      <c r="C2941" s="792"/>
      <c r="D2941" s="792"/>
      <c r="E2941" s="792"/>
      <c r="F2941" s="912"/>
      <c r="G2941" s="792"/>
      <c r="H2941" s="792"/>
      <c r="I2941" s="913"/>
    </row>
    <row r="2942" spans="1:9">
      <c r="A2942" s="793" t="s">
        <v>2572</v>
      </c>
      <c r="B2942" s="914" t="s">
        <v>4776</v>
      </c>
      <c r="C2942" s="792">
        <v>0</v>
      </c>
      <c r="D2942" s="792">
        <v>0</v>
      </c>
      <c r="E2942" s="792">
        <v>0</v>
      </c>
      <c r="F2942" s="912"/>
      <c r="G2942" s="792">
        <v>3578.18</v>
      </c>
      <c r="H2942" s="792">
        <v>0</v>
      </c>
      <c r="I2942" s="793">
        <v>0</v>
      </c>
    </row>
    <row r="2943" spans="1:9">
      <c r="A2943" s="793" t="s">
        <v>2590</v>
      </c>
      <c r="B2943" s="914" t="s">
        <v>4749</v>
      </c>
      <c r="C2943" s="792">
        <v>0</v>
      </c>
      <c r="D2943" s="792">
        <v>0</v>
      </c>
      <c r="E2943" s="792">
        <v>0</v>
      </c>
      <c r="F2943" s="912"/>
      <c r="G2943" s="792">
        <v>235.36</v>
      </c>
      <c r="H2943" s="792">
        <v>0</v>
      </c>
      <c r="I2943" s="793">
        <v>0</v>
      </c>
    </row>
    <row r="2944" spans="1:9">
      <c r="A2944" s="793" t="s">
        <v>2592</v>
      </c>
      <c r="B2944" s="914" t="s">
        <v>4784</v>
      </c>
      <c r="C2944" s="792">
        <v>0</v>
      </c>
      <c r="D2944" s="792">
        <v>0</v>
      </c>
      <c r="E2944" s="792">
        <v>0</v>
      </c>
      <c r="F2944" s="912"/>
      <c r="G2944" s="792">
        <v>3590.32</v>
      </c>
      <c r="H2944" s="792">
        <v>0</v>
      </c>
      <c r="I2944" s="793">
        <v>0</v>
      </c>
    </row>
    <row r="2945" spans="1:9">
      <c r="A2945" s="793" t="s">
        <v>2595</v>
      </c>
      <c r="B2945" s="914" t="s">
        <v>4785</v>
      </c>
      <c r="C2945" s="792">
        <v>0</v>
      </c>
      <c r="D2945" s="792">
        <v>0</v>
      </c>
      <c r="E2945" s="792">
        <v>0</v>
      </c>
      <c r="F2945" s="912"/>
      <c r="G2945" s="792">
        <v>3051.04</v>
      </c>
      <c r="H2945" s="792">
        <v>0</v>
      </c>
      <c r="I2945" s="793">
        <v>0</v>
      </c>
    </row>
    <row r="2946" spans="1:9">
      <c r="A2946" s="793" t="s">
        <v>2597</v>
      </c>
      <c r="B2946" s="914" t="s">
        <v>4747</v>
      </c>
      <c r="C2946" s="792">
        <v>0</v>
      </c>
      <c r="D2946" s="792">
        <v>0</v>
      </c>
      <c r="E2946" s="792">
        <v>0</v>
      </c>
      <c r="F2946" s="912"/>
      <c r="G2946" s="792">
        <v>24297.3</v>
      </c>
      <c r="H2946" s="792">
        <v>0</v>
      </c>
      <c r="I2946" s="793">
        <v>0</v>
      </c>
    </row>
    <row r="2947" spans="1:9">
      <c r="A2947" s="793" t="s">
        <v>2599</v>
      </c>
      <c r="B2947" s="914" t="s">
        <v>4768</v>
      </c>
      <c r="C2947" s="792">
        <v>0</v>
      </c>
      <c r="D2947" s="792">
        <v>0</v>
      </c>
      <c r="E2947" s="792">
        <v>0</v>
      </c>
      <c r="F2947" s="912"/>
      <c r="G2947" s="792">
        <v>1717.02</v>
      </c>
      <c r="H2947" s="792">
        <v>0</v>
      </c>
      <c r="I2947" s="793">
        <v>0</v>
      </c>
    </row>
    <row r="2948" spans="1:9">
      <c r="A2948" s="793" t="s">
        <v>2601</v>
      </c>
      <c r="B2948" s="914" t="s">
        <v>4777</v>
      </c>
      <c r="C2948" s="792">
        <v>0</v>
      </c>
      <c r="D2948" s="792">
        <v>0</v>
      </c>
      <c r="E2948" s="792">
        <v>0</v>
      </c>
      <c r="F2948" s="912"/>
      <c r="G2948" s="792">
        <v>11.44</v>
      </c>
      <c r="H2948" s="792">
        <v>0</v>
      </c>
      <c r="I2948" s="793">
        <v>0</v>
      </c>
    </row>
    <row r="2949" spans="1:9" ht="15" thickBot="1">
      <c r="A2949" s="793" t="s">
        <v>2768</v>
      </c>
      <c r="B2949" s="914" t="s">
        <v>4786</v>
      </c>
      <c r="C2949" s="792">
        <v>0</v>
      </c>
      <c r="D2949" s="792">
        <v>0</v>
      </c>
      <c r="E2949" s="792">
        <v>0</v>
      </c>
      <c r="F2949" s="912"/>
      <c r="G2949" s="792">
        <v>57999.91</v>
      </c>
      <c r="H2949" s="792">
        <v>0</v>
      </c>
      <c r="I2949" s="793">
        <v>0</v>
      </c>
    </row>
    <row r="2950" spans="1:9" ht="15" thickBot="1">
      <c r="A2950" s="773"/>
      <c r="B2950" s="804" t="s">
        <v>2844</v>
      </c>
      <c r="C2950" s="915">
        <v>0</v>
      </c>
      <c r="D2950" s="915">
        <v>0</v>
      </c>
      <c r="E2950" s="915">
        <v>0</v>
      </c>
      <c r="F2950" s="916"/>
      <c r="G2950" s="915">
        <v>94480.57</v>
      </c>
      <c r="H2950" s="915">
        <v>0</v>
      </c>
      <c r="I2950" s="917">
        <v>0</v>
      </c>
    </row>
    <row r="2951" spans="1:9">
      <c r="A2951" s="793" t="s">
        <v>2564</v>
      </c>
      <c r="B2951" s="914" t="s">
        <v>2565</v>
      </c>
      <c r="C2951" s="792"/>
      <c r="D2951" s="792"/>
      <c r="E2951" s="792"/>
      <c r="F2951" s="912"/>
      <c r="G2951" s="792"/>
      <c r="H2951" s="792"/>
      <c r="I2951" s="913"/>
    </row>
    <row r="2952" spans="1:9" ht="15" thickBot="1">
      <c r="A2952" s="793" t="s">
        <v>2557</v>
      </c>
      <c r="B2952" s="914" t="s">
        <v>4761</v>
      </c>
      <c r="C2952" s="792">
        <v>0</v>
      </c>
      <c r="D2952" s="792">
        <v>0</v>
      </c>
      <c r="E2952" s="792">
        <v>0</v>
      </c>
      <c r="F2952" s="912"/>
      <c r="G2952" s="792">
        <v>78684.2</v>
      </c>
      <c r="H2952" s="792">
        <v>0</v>
      </c>
      <c r="I2952" s="793">
        <v>0</v>
      </c>
    </row>
    <row r="2953" spans="1:9" ht="15" thickBot="1">
      <c r="A2953" s="773"/>
      <c r="B2953" s="804" t="s">
        <v>2579</v>
      </c>
      <c r="C2953" s="915">
        <v>0</v>
      </c>
      <c r="D2953" s="915">
        <v>0</v>
      </c>
      <c r="E2953" s="915">
        <v>0</v>
      </c>
      <c r="F2953" s="916"/>
      <c r="G2953" s="915">
        <v>78684.2</v>
      </c>
      <c r="H2953" s="915">
        <v>0</v>
      </c>
      <c r="I2953" s="917">
        <v>0</v>
      </c>
    </row>
    <row r="2954" spans="1:9" ht="15" thickBot="1">
      <c r="A2954" s="773"/>
      <c r="B2954" s="804" t="s">
        <v>4787</v>
      </c>
      <c r="C2954" s="915">
        <v>0</v>
      </c>
      <c r="D2954" s="915">
        <v>0</v>
      </c>
      <c r="E2954" s="915">
        <v>0</v>
      </c>
      <c r="F2954" s="916"/>
      <c r="G2954" s="915">
        <v>173932.16</v>
      </c>
      <c r="H2954" s="915">
        <v>0</v>
      </c>
      <c r="I2954" s="919">
        <v>0</v>
      </c>
    </row>
    <row r="2955" spans="1:9">
      <c r="A2955" s="922" t="s">
        <v>2595</v>
      </c>
      <c r="B2955" s="923" t="s">
        <v>4788</v>
      </c>
      <c r="C2955" s="792"/>
      <c r="D2955" s="792"/>
      <c r="E2955" s="792"/>
      <c r="F2955" s="912"/>
      <c r="G2955" s="792"/>
      <c r="H2955" s="792"/>
      <c r="I2955" s="913"/>
    </row>
    <row r="2956" spans="1:9">
      <c r="A2956" s="793" t="s">
        <v>3990</v>
      </c>
      <c r="B2956" s="914" t="s">
        <v>3991</v>
      </c>
      <c r="C2956" s="792"/>
      <c r="D2956" s="792"/>
      <c r="E2956" s="792"/>
      <c r="F2956" s="912"/>
      <c r="G2956" s="792"/>
      <c r="H2956" s="792"/>
      <c r="I2956" s="913"/>
    </row>
    <row r="2957" spans="1:9" ht="15" thickBot="1">
      <c r="A2957" s="793" t="s">
        <v>2597</v>
      </c>
      <c r="B2957" s="914" t="s">
        <v>4747</v>
      </c>
      <c r="C2957" s="792">
        <v>0</v>
      </c>
      <c r="D2957" s="792">
        <v>0</v>
      </c>
      <c r="E2957" s="792">
        <v>0</v>
      </c>
      <c r="F2957" s="912"/>
      <c r="G2957" s="792">
        <v>343.48</v>
      </c>
      <c r="H2957" s="792">
        <v>21.68</v>
      </c>
      <c r="I2957" s="793">
        <v>-100</v>
      </c>
    </row>
    <row r="2958" spans="1:9" ht="15" thickBot="1">
      <c r="A2958" s="773"/>
      <c r="B2958" s="804" t="s">
        <v>3993</v>
      </c>
      <c r="C2958" s="915">
        <v>0</v>
      </c>
      <c r="D2958" s="915">
        <v>0</v>
      </c>
      <c r="E2958" s="915">
        <v>0</v>
      </c>
      <c r="F2958" s="916"/>
      <c r="G2958" s="915">
        <v>343.48</v>
      </c>
      <c r="H2958" s="915">
        <v>21.68</v>
      </c>
      <c r="I2958" s="917">
        <v>-100</v>
      </c>
    </row>
    <row r="2959" spans="1:9">
      <c r="A2959" s="793" t="s">
        <v>2670</v>
      </c>
      <c r="B2959" s="914" t="s">
        <v>2671</v>
      </c>
      <c r="C2959" s="792"/>
      <c r="D2959" s="792"/>
      <c r="E2959" s="792"/>
      <c r="F2959" s="912"/>
      <c r="G2959" s="792"/>
      <c r="H2959" s="792"/>
      <c r="I2959" s="913"/>
    </row>
    <row r="2960" spans="1:9">
      <c r="A2960" s="793" t="s">
        <v>2597</v>
      </c>
      <c r="B2960" s="914" t="s">
        <v>4747</v>
      </c>
      <c r="C2960" s="792">
        <v>17792.689999999999</v>
      </c>
      <c r="D2960" s="792">
        <v>0</v>
      </c>
      <c r="E2960" s="792">
        <v>17792.689999999999</v>
      </c>
      <c r="F2960" s="912"/>
      <c r="G2960" s="792">
        <v>55068.98</v>
      </c>
      <c r="H2960" s="792">
        <v>13688.12</v>
      </c>
      <c r="I2960" s="793">
        <v>29.99</v>
      </c>
    </row>
    <row r="2961" spans="1:9">
      <c r="A2961" s="793" t="s">
        <v>2599</v>
      </c>
      <c r="B2961" s="914" t="s">
        <v>4768</v>
      </c>
      <c r="C2961" s="792">
        <v>0</v>
      </c>
      <c r="D2961" s="792">
        <v>0</v>
      </c>
      <c r="E2961" s="792">
        <v>0</v>
      </c>
      <c r="F2961" s="912"/>
      <c r="G2961" s="792">
        <v>37.96</v>
      </c>
      <c r="H2961" s="792">
        <v>0</v>
      </c>
      <c r="I2961" s="793">
        <v>0</v>
      </c>
    </row>
    <row r="2962" spans="1:9">
      <c r="A2962" s="793" t="s">
        <v>2768</v>
      </c>
      <c r="B2962" s="914" t="s">
        <v>4786</v>
      </c>
      <c r="C2962" s="792">
        <v>0</v>
      </c>
      <c r="D2962" s="792">
        <v>0</v>
      </c>
      <c r="E2962" s="792">
        <v>0</v>
      </c>
      <c r="F2962" s="912"/>
      <c r="G2962" s="792">
        <v>89519.29</v>
      </c>
      <c r="H2962" s="792">
        <v>0</v>
      </c>
      <c r="I2962" s="793">
        <v>0</v>
      </c>
    </row>
    <row r="2963" spans="1:9" ht="30.75" customHeight="1">
      <c r="A2963" s="793" t="s">
        <v>2610</v>
      </c>
      <c r="B2963" s="914" t="s">
        <v>4789</v>
      </c>
      <c r="C2963" s="792">
        <v>0</v>
      </c>
      <c r="D2963" s="792">
        <v>0</v>
      </c>
      <c r="E2963" s="792">
        <v>0</v>
      </c>
      <c r="F2963" s="912"/>
      <c r="G2963" s="792">
        <v>130.28</v>
      </c>
      <c r="H2963" s="792">
        <v>0</v>
      </c>
      <c r="I2963" s="793">
        <v>0</v>
      </c>
    </row>
    <row r="2964" spans="1:9" ht="30.75" customHeight="1">
      <c r="A2964" s="793" t="s">
        <v>2612</v>
      </c>
      <c r="B2964" s="914" t="s">
        <v>4790</v>
      </c>
      <c r="C2964" s="792">
        <v>0</v>
      </c>
      <c r="D2964" s="792">
        <v>0</v>
      </c>
      <c r="E2964" s="792">
        <v>0</v>
      </c>
      <c r="F2964" s="912"/>
      <c r="G2964" s="792">
        <v>173.93</v>
      </c>
      <c r="H2964" s="792">
        <v>0</v>
      </c>
      <c r="I2964" s="793">
        <v>0</v>
      </c>
    </row>
    <row r="2965" spans="1:9" ht="30.75" customHeight="1">
      <c r="A2965" s="793" t="s">
        <v>2617</v>
      </c>
      <c r="B2965" s="914" t="s">
        <v>4791</v>
      </c>
      <c r="C2965" s="792">
        <v>0</v>
      </c>
      <c r="D2965" s="792">
        <v>0</v>
      </c>
      <c r="E2965" s="792">
        <v>0</v>
      </c>
      <c r="F2965" s="912"/>
      <c r="G2965" s="792">
        <v>411.37</v>
      </c>
      <c r="H2965" s="792">
        <v>0</v>
      </c>
      <c r="I2965" s="793">
        <v>0</v>
      </c>
    </row>
    <row r="2966" spans="1:9" ht="30.75" customHeight="1" thickBot="1">
      <c r="A2966" s="793" t="s">
        <v>2623</v>
      </c>
      <c r="B2966" s="914" t="s">
        <v>4792</v>
      </c>
      <c r="C2966" s="792">
        <v>0</v>
      </c>
      <c r="D2966" s="792">
        <v>0</v>
      </c>
      <c r="E2966" s="792">
        <v>0</v>
      </c>
      <c r="F2966" s="912"/>
      <c r="G2966" s="792">
        <v>294.18</v>
      </c>
      <c r="H2966" s="792">
        <v>0</v>
      </c>
      <c r="I2966" s="793">
        <v>0</v>
      </c>
    </row>
    <row r="2967" spans="1:9" ht="15" thickBot="1">
      <c r="A2967" s="773"/>
      <c r="B2967" s="804" t="s">
        <v>2844</v>
      </c>
      <c r="C2967" s="915">
        <v>17792.689999999999</v>
      </c>
      <c r="D2967" s="915">
        <v>0</v>
      </c>
      <c r="E2967" s="915">
        <v>17792.689999999999</v>
      </c>
      <c r="F2967" s="916"/>
      <c r="G2967" s="915">
        <v>145635.99</v>
      </c>
      <c r="H2967" s="915">
        <v>13688.12</v>
      </c>
      <c r="I2967" s="917">
        <v>29.99</v>
      </c>
    </row>
    <row r="2968" spans="1:9" ht="15" thickBot="1">
      <c r="A2968" s="773"/>
      <c r="B2968" s="804" t="s">
        <v>4787</v>
      </c>
      <c r="C2968" s="915">
        <v>17792.689999999999</v>
      </c>
      <c r="D2968" s="915">
        <v>0</v>
      </c>
      <c r="E2968" s="915">
        <v>17792.689999999999</v>
      </c>
      <c r="F2968" s="916"/>
      <c r="G2968" s="915">
        <v>145979.47</v>
      </c>
      <c r="H2968" s="915">
        <v>13709.8</v>
      </c>
      <c r="I2968" s="919">
        <v>29.78</v>
      </c>
    </row>
    <row r="2969" spans="1:9">
      <c r="A2969" s="922" t="s">
        <v>2597</v>
      </c>
      <c r="B2969" s="923" t="s">
        <v>4793</v>
      </c>
      <c r="C2969" s="792"/>
      <c r="D2969" s="792"/>
      <c r="E2969" s="792"/>
      <c r="F2969" s="912"/>
      <c r="G2969" s="792"/>
      <c r="H2969" s="792"/>
      <c r="I2969" s="913"/>
    </row>
    <row r="2970" spans="1:9">
      <c r="A2970" s="793" t="s">
        <v>2670</v>
      </c>
      <c r="B2970" s="914" t="s">
        <v>2671</v>
      </c>
      <c r="C2970" s="792"/>
      <c r="D2970" s="792"/>
      <c r="E2970" s="792"/>
      <c r="F2970" s="912"/>
      <c r="G2970" s="792"/>
      <c r="H2970" s="792"/>
      <c r="I2970" s="913"/>
    </row>
    <row r="2971" spans="1:9" ht="15" thickBot="1">
      <c r="A2971" s="793" t="s">
        <v>2597</v>
      </c>
      <c r="B2971" s="914" t="s">
        <v>4747</v>
      </c>
      <c r="C2971" s="792">
        <v>4955.55</v>
      </c>
      <c r="D2971" s="792">
        <v>0</v>
      </c>
      <c r="E2971" s="792">
        <v>4955.55</v>
      </c>
      <c r="F2971" s="912"/>
      <c r="G2971" s="792">
        <v>9080.76</v>
      </c>
      <c r="H2971" s="792">
        <v>2412.46</v>
      </c>
      <c r="I2971" s="793">
        <v>105.41</v>
      </c>
    </row>
    <row r="2972" spans="1:9" ht="15" thickBot="1">
      <c r="A2972" s="773"/>
      <c r="B2972" s="804" t="s">
        <v>2844</v>
      </c>
      <c r="C2972" s="915">
        <v>4955.55</v>
      </c>
      <c r="D2972" s="915">
        <v>0</v>
      </c>
      <c r="E2972" s="915">
        <v>4955.55</v>
      </c>
      <c r="F2972" s="916"/>
      <c r="G2972" s="915">
        <v>9080.76</v>
      </c>
      <c r="H2972" s="915">
        <v>2412.46</v>
      </c>
      <c r="I2972" s="917">
        <v>105.41</v>
      </c>
    </row>
    <row r="2973" spans="1:9">
      <c r="A2973" s="793" t="s">
        <v>2564</v>
      </c>
      <c r="B2973" s="914" t="s">
        <v>2565</v>
      </c>
      <c r="C2973" s="792"/>
      <c r="D2973" s="792"/>
      <c r="E2973" s="792"/>
      <c r="F2973" s="912"/>
      <c r="G2973" s="792"/>
      <c r="H2973" s="792"/>
      <c r="I2973" s="913"/>
    </row>
    <row r="2974" spans="1:9" ht="27" thickBot="1">
      <c r="A2974" s="918"/>
      <c r="B2974" s="914" t="s">
        <v>2578</v>
      </c>
      <c r="C2974" s="792">
        <v>0</v>
      </c>
      <c r="D2974" s="792">
        <v>0</v>
      </c>
      <c r="E2974" s="792">
        <v>0</v>
      </c>
      <c r="F2974" s="912"/>
      <c r="G2974" s="792">
        <v>5140.47</v>
      </c>
      <c r="H2974" s="792">
        <v>0</v>
      </c>
      <c r="I2974" s="793">
        <v>0</v>
      </c>
    </row>
    <row r="2975" spans="1:9" ht="15" thickBot="1">
      <c r="A2975" s="773"/>
      <c r="B2975" s="804" t="s">
        <v>2579</v>
      </c>
      <c r="C2975" s="915">
        <v>0</v>
      </c>
      <c r="D2975" s="915">
        <v>0</v>
      </c>
      <c r="E2975" s="915">
        <v>0</v>
      </c>
      <c r="F2975" s="916"/>
      <c r="G2975" s="915">
        <v>5140.47</v>
      </c>
      <c r="H2975" s="915">
        <v>0</v>
      </c>
      <c r="I2975" s="917">
        <v>0</v>
      </c>
    </row>
    <row r="2976" spans="1:9" ht="15" thickBot="1">
      <c r="A2976" s="773"/>
      <c r="B2976" s="804" t="s">
        <v>4794</v>
      </c>
      <c r="C2976" s="915">
        <v>4955.55</v>
      </c>
      <c r="D2976" s="915">
        <v>0</v>
      </c>
      <c r="E2976" s="915">
        <v>4955.55</v>
      </c>
      <c r="F2976" s="916"/>
      <c r="G2976" s="915">
        <v>14221.23</v>
      </c>
      <c r="H2976" s="915">
        <v>2412.46</v>
      </c>
      <c r="I2976" s="919">
        <v>105.41</v>
      </c>
    </row>
    <row r="2977" spans="1:9">
      <c r="A2977" s="922" t="s">
        <v>2599</v>
      </c>
      <c r="B2977" s="923" t="s">
        <v>4795</v>
      </c>
      <c r="C2977" s="792"/>
      <c r="D2977" s="792"/>
      <c r="E2977" s="792"/>
      <c r="F2977" s="912"/>
      <c r="G2977" s="792"/>
      <c r="H2977" s="792"/>
      <c r="I2977" s="913"/>
    </row>
    <row r="2978" spans="1:9">
      <c r="A2978" s="793" t="s">
        <v>2670</v>
      </c>
      <c r="B2978" s="914" t="s">
        <v>2671</v>
      </c>
      <c r="C2978" s="792"/>
      <c r="D2978" s="792"/>
      <c r="E2978" s="792"/>
      <c r="F2978" s="912"/>
      <c r="G2978" s="792"/>
      <c r="H2978" s="792"/>
      <c r="I2978" s="913"/>
    </row>
    <row r="2979" spans="1:9" ht="15" thickBot="1">
      <c r="A2979" s="793" t="s">
        <v>2599</v>
      </c>
      <c r="B2979" s="914" t="s">
        <v>4768</v>
      </c>
      <c r="C2979" s="792">
        <v>0</v>
      </c>
      <c r="D2979" s="792">
        <v>0</v>
      </c>
      <c r="E2979" s="792">
        <v>0</v>
      </c>
      <c r="F2979" s="912"/>
      <c r="G2979" s="792">
        <v>219.8</v>
      </c>
      <c r="H2979" s="792">
        <v>0</v>
      </c>
      <c r="I2979" s="793">
        <v>0</v>
      </c>
    </row>
    <row r="2980" spans="1:9" ht="15" thickBot="1">
      <c r="A2980" s="773"/>
      <c r="B2980" s="804" t="s">
        <v>2844</v>
      </c>
      <c r="C2980" s="915">
        <v>0</v>
      </c>
      <c r="D2980" s="915">
        <v>0</v>
      </c>
      <c r="E2980" s="915">
        <v>0</v>
      </c>
      <c r="F2980" s="916"/>
      <c r="G2980" s="915">
        <v>219.8</v>
      </c>
      <c r="H2980" s="915">
        <v>0</v>
      </c>
      <c r="I2980" s="917">
        <v>0</v>
      </c>
    </row>
    <row r="2981" spans="1:9" ht="15" thickBot="1">
      <c r="A2981" s="773"/>
      <c r="B2981" s="804" t="s">
        <v>4796</v>
      </c>
      <c r="C2981" s="915">
        <v>0</v>
      </c>
      <c r="D2981" s="915">
        <v>0</v>
      </c>
      <c r="E2981" s="915">
        <v>0</v>
      </c>
      <c r="F2981" s="916"/>
      <c r="G2981" s="915">
        <v>219.8</v>
      </c>
      <c r="H2981" s="915">
        <v>0</v>
      </c>
      <c r="I2981" s="919">
        <v>0</v>
      </c>
    </row>
    <row r="2982" spans="1:9">
      <c r="A2982" s="922" t="s">
        <v>2599</v>
      </c>
      <c r="B2982" s="923" t="s">
        <v>4797</v>
      </c>
      <c r="C2982" s="792"/>
      <c r="D2982" s="792"/>
      <c r="E2982" s="792"/>
      <c r="F2982" s="912"/>
      <c r="G2982" s="792"/>
      <c r="H2982" s="792"/>
      <c r="I2982" s="913"/>
    </row>
    <row r="2983" spans="1:9">
      <c r="A2983" s="793" t="s">
        <v>2564</v>
      </c>
      <c r="B2983" s="914" t="s">
        <v>2565</v>
      </c>
      <c r="C2983" s="792"/>
      <c r="D2983" s="792"/>
      <c r="E2983" s="792"/>
      <c r="F2983" s="912"/>
      <c r="G2983" s="792"/>
      <c r="H2983" s="792"/>
      <c r="I2983" s="913"/>
    </row>
    <row r="2984" spans="1:9" ht="27" thickBot="1">
      <c r="A2984" s="918"/>
      <c r="B2984" s="914" t="s">
        <v>2578</v>
      </c>
      <c r="C2984" s="792">
        <v>0</v>
      </c>
      <c r="D2984" s="792">
        <v>0</v>
      </c>
      <c r="E2984" s="792">
        <v>0</v>
      </c>
      <c r="F2984" s="912"/>
      <c r="G2984" s="792">
        <v>2.27</v>
      </c>
      <c r="H2984" s="792">
        <v>0</v>
      </c>
      <c r="I2984" s="793">
        <v>0</v>
      </c>
    </row>
    <row r="2985" spans="1:9" ht="15" thickBot="1">
      <c r="A2985" s="773"/>
      <c r="B2985" s="804" t="s">
        <v>2579</v>
      </c>
      <c r="C2985" s="915">
        <v>0</v>
      </c>
      <c r="D2985" s="915">
        <v>0</v>
      </c>
      <c r="E2985" s="915">
        <v>0</v>
      </c>
      <c r="F2985" s="916"/>
      <c r="G2985" s="915">
        <v>2.27</v>
      </c>
      <c r="H2985" s="915">
        <v>0</v>
      </c>
      <c r="I2985" s="917">
        <v>0</v>
      </c>
    </row>
    <row r="2986" spans="1:9" ht="15" thickBot="1">
      <c r="A2986" s="773"/>
      <c r="B2986" s="804" t="s">
        <v>4796</v>
      </c>
      <c r="C2986" s="915">
        <v>0</v>
      </c>
      <c r="D2986" s="915">
        <v>0</v>
      </c>
      <c r="E2986" s="915">
        <v>0</v>
      </c>
      <c r="F2986" s="916"/>
      <c r="G2986" s="915">
        <v>2.27</v>
      </c>
      <c r="H2986" s="915">
        <v>0</v>
      </c>
      <c r="I2986" s="919">
        <v>0</v>
      </c>
    </row>
    <row r="2987" spans="1:9">
      <c r="A2987" s="922" t="s">
        <v>2604</v>
      </c>
      <c r="B2987" s="923" t="s">
        <v>4798</v>
      </c>
      <c r="C2987" s="792"/>
      <c r="D2987" s="792"/>
      <c r="E2987" s="792"/>
      <c r="F2987" s="912"/>
      <c r="G2987" s="792"/>
      <c r="H2987" s="792"/>
      <c r="I2987" s="913"/>
    </row>
    <row r="2988" spans="1:9">
      <c r="A2988" s="793" t="s">
        <v>3990</v>
      </c>
      <c r="B2988" s="914" t="s">
        <v>3991</v>
      </c>
      <c r="C2988" s="792"/>
      <c r="D2988" s="792"/>
      <c r="E2988" s="792"/>
      <c r="F2988" s="912"/>
      <c r="G2988" s="792"/>
      <c r="H2988" s="792"/>
      <c r="I2988" s="913"/>
    </row>
    <row r="2989" spans="1:9" ht="15" thickBot="1">
      <c r="A2989" s="793" t="s">
        <v>2597</v>
      </c>
      <c r="B2989" s="914" t="s">
        <v>4747</v>
      </c>
      <c r="C2989" s="792">
        <v>0</v>
      </c>
      <c r="D2989" s="792">
        <v>0</v>
      </c>
      <c r="E2989" s="792">
        <v>0</v>
      </c>
      <c r="F2989" s="912"/>
      <c r="G2989" s="792">
        <v>87.69</v>
      </c>
      <c r="H2989" s="792">
        <v>0</v>
      </c>
      <c r="I2989" s="793">
        <v>0</v>
      </c>
    </row>
    <row r="2990" spans="1:9" ht="15" thickBot="1">
      <c r="A2990" s="773"/>
      <c r="B2990" s="804" t="s">
        <v>3993</v>
      </c>
      <c r="C2990" s="915">
        <v>0</v>
      </c>
      <c r="D2990" s="915">
        <v>0</v>
      </c>
      <c r="E2990" s="915">
        <v>0</v>
      </c>
      <c r="F2990" s="916"/>
      <c r="G2990" s="915">
        <v>87.69</v>
      </c>
      <c r="H2990" s="915">
        <v>0</v>
      </c>
      <c r="I2990" s="917">
        <v>0</v>
      </c>
    </row>
    <row r="2991" spans="1:9" ht="14.4" customHeight="1">
      <c r="A2991" s="793" t="s">
        <v>2670</v>
      </c>
      <c r="B2991" s="914" t="s">
        <v>2671</v>
      </c>
      <c r="C2991" s="792"/>
      <c r="D2991" s="792"/>
      <c r="E2991" s="792"/>
      <c r="F2991" s="912"/>
      <c r="G2991" s="792"/>
      <c r="H2991" s="792"/>
      <c r="I2991" s="913"/>
    </row>
    <row r="2992" spans="1:9" ht="14.4" customHeight="1">
      <c r="A2992" s="793" t="s">
        <v>2590</v>
      </c>
      <c r="B2992" s="914" t="s">
        <v>4749</v>
      </c>
      <c r="C2992" s="792">
        <v>0</v>
      </c>
      <c r="D2992" s="792">
        <v>0</v>
      </c>
      <c r="E2992" s="792">
        <v>0</v>
      </c>
      <c r="F2992" s="912"/>
      <c r="G2992" s="792">
        <v>203.66</v>
      </c>
      <c r="H2992" s="792">
        <v>0</v>
      </c>
      <c r="I2992" s="793">
        <v>0</v>
      </c>
    </row>
    <row r="2993" spans="1:9" ht="14.4" customHeight="1" thickBot="1">
      <c r="A2993" s="793" t="s">
        <v>2597</v>
      </c>
      <c r="B2993" s="914" t="s">
        <v>4747</v>
      </c>
      <c r="C2993" s="792">
        <v>0</v>
      </c>
      <c r="D2993" s="792">
        <v>0</v>
      </c>
      <c r="E2993" s="792">
        <v>0</v>
      </c>
      <c r="F2993" s="912"/>
      <c r="G2993" s="792">
        <v>1468.93</v>
      </c>
      <c r="H2993" s="792">
        <v>0</v>
      </c>
      <c r="I2993" s="793">
        <v>0</v>
      </c>
    </row>
    <row r="2994" spans="1:9" ht="14.4" customHeight="1" thickBot="1">
      <c r="A2994" s="773"/>
      <c r="B2994" s="804" t="s">
        <v>2844</v>
      </c>
      <c r="C2994" s="915">
        <v>0</v>
      </c>
      <c r="D2994" s="915">
        <v>0</v>
      </c>
      <c r="E2994" s="915">
        <v>0</v>
      </c>
      <c r="F2994" s="916"/>
      <c r="G2994" s="915">
        <v>1672.59</v>
      </c>
      <c r="H2994" s="915">
        <v>0</v>
      </c>
      <c r="I2994" s="917">
        <v>0</v>
      </c>
    </row>
    <row r="2995" spans="1:9" ht="14.4" customHeight="1" thickBot="1">
      <c r="A2995" s="773"/>
      <c r="B2995" s="804" t="s">
        <v>4799</v>
      </c>
      <c r="C2995" s="915">
        <v>0</v>
      </c>
      <c r="D2995" s="915">
        <v>0</v>
      </c>
      <c r="E2995" s="915">
        <v>0</v>
      </c>
      <c r="F2995" s="916"/>
      <c r="G2995" s="915">
        <v>1760.28</v>
      </c>
      <c r="H2995" s="915">
        <v>0</v>
      </c>
      <c r="I2995" s="919">
        <v>0</v>
      </c>
    </row>
    <row r="2996" spans="1:9" ht="14.4" customHeight="1">
      <c r="A2996" s="922" t="s">
        <v>2604</v>
      </c>
      <c r="B2996" s="923" t="s">
        <v>4800</v>
      </c>
      <c r="C2996" s="792"/>
      <c r="D2996" s="792"/>
      <c r="E2996" s="792"/>
      <c r="F2996" s="912"/>
      <c r="G2996" s="792"/>
      <c r="H2996" s="792"/>
      <c r="I2996" s="913"/>
    </row>
    <row r="2997" spans="1:9" ht="14.4" customHeight="1">
      <c r="A2997" s="793" t="s">
        <v>2670</v>
      </c>
      <c r="B2997" s="914" t="s">
        <v>2671</v>
      </c>
      <c r="C2997" s="792"/>
      <c r="D2997" s="792"/>
      <c r="E2997" s="792"/>
      <c r="F2997" s="912"/>
      <c r="G2997" s="792"/>
      <c r="H2997" s="792"/>
      <c r="I2997" s="913"/>
    </row>
    <row r="2998" spans="1:9" ht="14.4" customHeight="1" thickBot="1">
      <c r="A2998" s="793" t="s">
        <v>2557</v>
      </c>
      <c r="B2998" s="914" t="s">
        <v>4801</v>
      </c>
      <c r="C2998" s="792">
        <v>0</v>
      </c>
      <c r="D2998" s="792">
        <v>0</v>
      </c>
      <c r="E2998" s="792">
        <v>0</v>
      </c>
      <c r="F2998" s="912"/>
      <c r="G2998" s="792">
        <v>674.9</v>
      </c>
      <c r="H2998" s="792">
        <v>0</v>
      </c>
      <c r="I2998" s="793">
        <v>0</v>
      </c>
    </row>
    <row r="2999" spans="1:9" ht="14.4" customHeight="1" thickBot="1">
      <c r="A2999" s="773"/>
      <c r="B2999" s="804" t="s">
        <v>2844</v>
      </c>
      <c r="C2999" s="915">
        <v>0</v>
      </c>
      <c r="D2999" s="915">
        <v>0</v>
      </c>
      <c r="E2999" s="915">
        <v>0</v>
      </c>
      <c r="F2999" s="916"/>
      <c r="G2999" s="915">
        <v>674.9</v>
      </c>
      <c r="H2999" s="915">
        <v>0</v>
      </c>
      <c r="I2999" s="917">
        <v>0</v>
      </c>
    </row>
    <row r="3000" spans="1:9" ht="14.4" customHeight="1">
      <c r="A3000" s="793" t="s">
        <v>2564</v>
      </c>
      <c r="B3000" s="914" t="s">
        <v>2565</v>
      </c>
      <c r="C3000" s="792"/>
      <c r="D3000" s="792"/>
      <c r="E3000" s="792"/>
      <c r="F3000" s="912"/>
      <c r="G3000" s="792"/>
      <c r="H3000" s="792"/>
      <c r="I3000" s="913"/>
    </row>
    <row r="3001" spans="1:9" ht="14.4" customHeight="1" thickBot="1">
      <c r="A3001" s="793" t="s">
        <v>2557</v>
      </c>
      <c r="B3001" s="914" t="s">
        <v>4761</v>
      </c>
      <c r="C3001" s="792">
        <v>0</v>
      </c>
      <c r="D3001" s="792">
        <v>0</v>
      </c>
      <c r="E3001" s="792">
        <v>0</v>
      </c>
      <c r="F3001" s="912"/>
      <c r="G3001" s="792">
        <v>1795.64</v>
      </c>
      <c r="H3001" s="792">
        <v>0</v>
      </c>
      <c r="I3001" s="793">
        <v>0</v>
      </c>
    </row>
    <row r="3002" spans="1:9" ht="14.4" customHeight="1" thickBot="1">
      <c r="A3002" s="773"/>
      <c r="B3002" s="804" t="s">
        <v>2579</v>
      </c>
      <c r="C3002" s="915">
        <v>0</v>
      </c>
      <c r="D3002" s="915">
        <v>0</v>
      </c>
      <c r="E3002" s="915">
        <v>0</v>
      </c>
      <c r="F3002" s="916"/>
      <c r="G3002" s="915">
        <v>1795.64</v>
      </c>
      <c r="H3002" s="915">
        <v>0</v>
      </c>
      <c r="I3002" s="917">
        <v>0</v>
      </c>
    </row>
    <row r="3003" spans="1:9" ht="14.4" customHeight="1" thickBot="1">
      <c r="A3003" s="773"/>
      <c r="B3003" s="804" t="s">
        <v>4799</v>
      </c>
      <c r="C3003" s="915">
        <v>0</v>
      </c>
      <c r="D3003" s="915">
        <v>0</v>
      </c>
      <c r="E3003" s="915">
        <v>0</v>
      </c>
      <c r="F3003" s="916"/>
      <c r="G3003" s="915">
        <v>2470.54</v>
      </c>
      <c r="H3003" s="915">
        <v>0</v>
      </c>
      <c r="I3003" s="919">
        <v>0</v>
      </c>
    </row>
    <row r="3004" spans="1:9" ht="14.4" customHeight="1">
      <c r="A3004" s="922" t="s">
        <v>2606</v>
      </c>
      <c r="B3004" s="923" t="s">
        <v>4769</v>
      </c>
      <c r="C3004" s="792"/>
      <c r="D3004" s="792"/>
      <c r="E3004" s="792"/>
      <c r="F3004" s="912"/>
      <c r="G3004" s="792"/>
      <c r="H3004" s="792"/>
      <c r="I3004" s="913"/>
    </row>
    <row r="3005" spans="1:9" ht="14.4" customHeight="1">
      <c r="A3005" s="793" t="s">
        <v>2670</v>
      </c>
      <c r="B3005" s="914" t="s">
        <v>2671</v>
      </c>
      <c r="C3005" s="792"/>
      <c r="D3005" s="792"/>
      <c r="E3005" s="792"/>
      <c r="F3005" s="912"/>
      <c r="G3005" s="792"/>
      <c r="H3005" s="792"/>
      <c r="I3005" s="913"/>
    </row>
    <row r="3006" spans="1:9" ht="14.4" customHeight="1">
      <c r="A3006" s="793" t="s">
        <v>2597</v>
      </c>
      <c r="B3006" s="914" t="s">
        <v>4747</v>
      </c>
      <c r="C3006" s="792">
        <v>0</v>
      </c>
      <c r="D3006" s="792">
        <v>0</v>
      </c>
      <c r="E3006" s="792">
        <v>0</v>
      </c>
      <c r="F3006" s="912"/>
      <c r="G3006" s="792">
        <v>10218.77</v>
      </c>
      <c r="H3006" s="792">
        <v>0</v>
      </c>
      <c r="I3006" s="793">
        <v>0</v>
      </c>
    </row>
    <row r="3007" spans="1:9" ht="14.4" customHeight="1">
      <c r="A3007" s="793" t="s">
        <v>2599</v>
      </c>
      <c r="B3007" s="914" t="s">
        <v>4768</v>
      </c>
      <c r="C3007" s="792">
        <v>0</v>
      </c>
      <c r="D3007" s="792">
        <v>0</v>
      </c>
      <c r="E3007" s="792">
        <v>0</v>
      </c>
      <c r="F3007" s="912"/>
      <c r="G3007" s="792">
        <v>80</v>
      </c>
      <c r="H3007" s="792">
        <v>0</v>
      </c>
      <c r="I3007" s="793">
        <v>0</v>
      </c>
    </row>
    <row r="3008" spans="1:9" ht="14.4" customHeight="1">
      <c r="A3008" s="793" t="s">
        <v>2601</v>
      </c>
      <c r="B3008" s="914" t="s">
        <v>4777</v>
      </c>
      <c r="C3008" s="792">
        <v>0</v>
      </c>
      <c r="D3008" s="792">
        <v>0</v>
      </c>
      <c r="E3008" s="792">
        <v>0</v>
      </c>
      <c r="F3008" s="912"/>
      <c r="G3008" s="792">
        <v>347.16</v>
      </c>
      <c r="H3008" s="792">
        <v>0</v>
      </c>
      <c r="I3008" s="793">
        <v>0</v>
      </c>
    </row>
    <row r="3009" spans="1:9" ht="14.4" customHeight="1" thickBot="1">
      <c r="A3009" s="793" t="s">
        <v>2604</v>
      </c>
      <c r="B3009" s="914" t="s">
        <v>4802</v>
      </c>
      <c r="C3009" s="792">
        <v>0</v>
      </c>
      <c r="D3009" s="792">
        <v>0</v>
      </c>
      <c r="E3009" s="792">
        <v>0</v>
      </c>
      <c r="F3009" s="912"/>
      <c r="G3009" s="792">
        <v>4580</v>
      </c>
      <c r="H3009" s="792">
        <v>0</v>
      </c>
      <c r="I3009" s="793">
        <v>0</v>
      </c>
    </row>
    <row r="3010" spans="1:9" ht="14.4" customHeight="1" thickBot="1">
      <c r="A3010" s="773"/>
      <c r="B3010" s="804" t="s">
        <v>2844</v>
      </c>
      <c r="C3010" s="915">
        <v>0</v>
      </c>
      <c r="D3010" s="915">
        <v>0</v>
      </c>
      <c r="E3010" s="915">
        <v>0</v>
      </c>
      <c r="F3010" s="916"/>
      <c r="G3010" s="915">
        <v>15225.93</v>
      </c>
      <c r="H3010" s="915">
        <v>0</v>
      </c>
      <c r="I3010" s="917">
        <v>0</v>
      </c>
    </row>
    <row r="3011" spans="1:9" ht="14.4" customHeight="1">
      <c r="A3011" s="793" t="s">
        <v>2564</v>
      </c>
      <c r="B3011" s="914" t="s">
        <v>2565</v>
      </c>
      <c r="C3011" s="792"/>
      <c r="D3011" s="792"/>
      <c r="E3011" s="792"/>
      <c r="F3011" s="912"/>
      <c r="G3011" s="792"/>
      <c r="H3011" s="792"/>
      <c r="I3011" s="913"/>
    </row>
    <row r="3012" spans="1:9" ht="14.4" customHeight="1">
      <c r="A3012" s="793" t="s">
        <v>2570</v>
      </c>
      <c r="B3012" s="914" t="s">
        <v>4803</v>
      </c>
      <c r="C3012" s="792">
        <v>0</v>
      </c>
      <c r="D3012" s="792">
        <v>0</v>
      </c>
      <c r="E3012" s="792">
        <v>0</v>
      </c>
      <c r="F3012" s="912"/>
      <c r="G3012" s="792">
        <v>6322.62</v>
      </c>
      <c r="H3012" s="792">
        <v>0</v>
      </c>
      <c r="I3012" s="793">
        <v>0</v>
      </c>
    </row>
    <row r="3013" spans="1:9" ht="14.4" customHeight="1" thickBot="1">
      <c r="A3013" s="793" t="s">
        <v>2572</v>
      </c>
      <c r="B3013" s="914" t="s">
        <v>4761</v>
      </c>
      <c r="C3013" s="792">
        <v>0</v>
      </c>
      <c r="D3013" s="792">
        <v>0</v>
      </c>
      <c r="E3013" s="792">
        <v>0</v>
      </c>
      <c r="F3013" s="912"/>
      <c r="G3013" s="792">
        <v>8621.9699999999993</v>
      </c>
      <c r="H3013" s="792">
        <v>0</v>
      </c>
      <c r="I3013" s="793">
        <v>0</v>
      </c>
    </row>
    <row r="3014" spans="1:9" ht="14.4" customHeight="1" thickBot="1">
      <c r="A3014" s="773"/>
      <c r="B3014" s="804" t="s">
        <v>2579</v>
      </c>
      <c r="C3014" s="915">
        <v>0</v>
      </c>
      <c r="D3014" s="915">
        <v>0</v>
      </c>
      <c r="E3014" s="915">
        <v>0</v>
      </c>
      <c r="F3014" s="916"/>
      <c r="G3014" s="915">
        <v>14944.59</v>
      </c>
      <c r="H3014" s="915">
        <v>0</v>
      </c>
      <c r="I3014" s="917">
        <v>0</v>
      </c>
    </row>
    <row r="3015" spans="1:9" ht="14.4" customHeight="1" thickBot="1">
      <c r="A3015" s="773"/>
      <c r="B3015" s="804" t="s">
        <v>4804</v>
      </c>
      <c r="C3015" s="915">
        <v>0</v>
      </c>
      <c r="D3015" s="915">
        <v>0</v>
      </c>
      <c r="E3015" s="915">
        <v>0</v>
      </c>
      <c r="F3015" s="916"/>
      <c r="G3015" s="915">
        <v>30170.52</v>
      </c>
      <c r="H3015" s="915">
        <v>0</v>
      </c>
      <c r="I3015" s="919">
        <v>0</v>
      </c>
    </row>
    <row r="3016" spans="1:9" ht="14.4" customHeight="1">
      <c r="A3016" s="922" t="s">
        <v>2606</v>
      </c>
      <c r="B3016" s="923" t="s">
        <v>4805</v>
      </c>
      <c r="C3016" s="792"/>
      <c r="D3016" s="792"/>
      <c r="E3016" s="792"/>
      <c r="F3016" s="912"/>
      <c r="G3016" s="792"/>
      <c r="H3016" s="792"/>
      <c r="I3016" s="913"/>
    </row>
    <row r="3017" spans="1:9" ht="14.4" customHeight="1">
      <c r="A3017" s="793" t="s">
        <v>3990</v>
      </c>
      <c r="B3017" s="914" t="s">
        <v>3991</v>
      </c>
      <c r="C3017" s="792"/>
      <c r="D3017" s="792"/>
      <c r="E3017" s="792"/>
      <c r="F3017" s="912"/>
      <c r="G3017" s="792"/>
      <c r="H3017" s="792"/>
      <c r="I3017" s="913"/>
    </row>
    <row r="3018" spans="1:9" ht="14.4" customHeight="1" thickBot="1">
      <c r="A3018" s="793" t="s">
        <v>2597</v>
      </c>
      <c r="B3018" s="914" t="s">
        <v>4747</v>
      </c>
      <c r="C3018" s="792">
        <v>645.65</v>
      </c>
      <c r="D3018" s="792">
        <v>0</v>
      </c>
      <c r="E3018" s="792">
        <v>645.65</v>
      </c>
      <c r="F3018" s="912"/>
      <c r="G3018" s="792">
        <v>6733.16</v>
      </c>
      <c r="H3018" s="792">
        <v>0</v>
      </c>
      <c r="I3018" s="793">
        <v>0</v>
      </c>
    </row>
    <row r="3019" spans="1:9" ht="14.4" customHeight="1" thickBot="1">
      <c r="A3019" s="773"/>
      <c r="B3019" s="804" t="s">
        <v>3993</v>
      </c>
      <c r="C3019" s="915">
        <v>645.65</v>
      </c>
      <c r="D3019" s="915">
        <v>0</v>
      </c>
      <c r="E3019" s="915">
        <v>645.65</v>
      </c>
      <c r="F3019" s="916"/>
      <c r="G3019" s="915">
        <v>6733.16</v>
      </c>
      <c r="H3019" s="915">
        <v>0</v>
      </c>
      <c r="I3019" s="917">
        <v>0</v>
      </c>
    </row>
    <row r="3020" spans="1:9">
      <c r="A3020" s="793" t="s">
        <v>2670</v>
      </c>
      <c r="B3020" s="914" t="s">
        <v>2671</v>
      </c>
      <c r="C3020" s="792"/>
      <c r="D3020" s="792"/>
      <c r="E3020" s="792"/>
      <c r="F3020" s="912"/>
      <c r="G3020" s="792"/>
      <c r="H3020" s="792"/>
      <c r="I3020" s="913"/>
    </row>
    <row r="3021" spans="1:9">
      <c r="A3021" s="793" t="s">
        <v>2597</v>
      </c>
      <c r="B3021" s="914" t="s">
        <v>4747</v>
      </c>
      <c r="C3021" s="792">
        <v>2736.89</v>
      </c>
      <c r="D3021" s="792">
        <v>0</v>
      </c>
      <c r="E3021" s="792">
        <v>2736.89</v>
      </c>
      <c r="F3021" s="912"/>
      <c r="G3021" s="792">
        <v>28602.18</v>
      </c>
      <c r="H3021" s="792">
        <v>2536.12</v>
      </c>
      <c r="I3021" s="793">
        <v>7.92</v>
      </c>
    </row>
    <row r="3022" spans="1:9">
      <c r="A3022" s="793" t="s">
        <v>2599</v>
      </c>
      <c r="B3022" s="914" t="s">
        <v>4768</v>
      </c>
      <c r="C3022" s="792">
        <v>18.5</v>
      </c>
      <c r="D3022" s="792">
        <v>0</v>
      </c>
      <c r="E3022" s="792">
        <v>18.5</v>
      </c>
      <c r="F3022" s="912"/>
      <c r="G3022" s="792">
        <v>16046.8</v>
      </c>
      <c r="H3022" s="792">
        <v>74</v>
      </c>
      <c r="I3022" s="793">
        <v>-75</v>
      </c>
    </row>
    <row r="3023" spans="1:9" ht="33.75" customHeight="1" thickBot="1">
      <c r="A3023" s="793" t="s">
        <v>2604</v>
      </c>
      <c r="B3023" s="914" t="s">
        <v>4806</v>
      </c>
      <c r="C3023" s="792">
        <v>1800</v>
      </c>
      <c r="D3023" s="792">
        <v>0</v>
      </c>
      <c r="E3023" s="792">
        <v>1800</v>
      </c>
      <c r="F3023" s="912"/>
      <c r="G3023" s="792">
        <v>13710</v>
      </c>
      <c r="H3023" s="792">
        <v>1945</v>
      </c>
      <c r="I3023" s="793">
        <v>-7.46</v>
      </c>
    </row>
    <row r="3024" spans="1:9" ht="15" thickBot="1">
      <c r="A3024" s="773"/>
      <c r="B3024" s="804" t="s">
        <v>2844</v>
      </c>
      <c r="C3024" s="915">
        <v>4555.3900000000003</v>
      </c>
      <c r="D3024" s="915">
        <v>0</v>
      </c>
      <c r="E3024" s="915">
        <v>4555.3900000000003</v>
      </c>
      <c r="F3024" s="916"/>
      <c r="G3024" s="915">
        <v>58358.98</v>
      </c>
      <c r="H3024" s="915">
        <v>4555.12</v>
      </c>
      <c r="I3024" s="917">
        <v>0.01</v>
      </c>
    </row>
    <row r="3025" spans="1:9" ht="18" customHeight="1">
      <c r="A3025" s="793" t="s">
        <v>3227</v>
      </c>
      <c r="B3025" s="914" t="s">
        <v>3228</v>
      </c>
      <c r="C3025" s="792"/>
      <c r="D3025" s="792"/>
      <c r="E3025" s="792"/>
      <c r="F3025" s="912"/>
      <c r="G3025" s="792"/>
      <c r="H3025" s="792"/>
      <c r="I3025" s="913"/>
    </row>
    <row r="3026" spans="1:9" ht="18" customHeight="1" thickBot="1">
      <c r="A3026" s="793" t="s">
        <v>2597</v>
      </c>
      <c r="B3026" s="914" t="s">
        <v>4747</v>
      </c>
      <c r="C3026" s="792">
        <v>0</v>
      </c>
      <c r="D3026" s="792">
        <v>0</v>
      </c>
      <c r="E3026" s="792">
        <v>0</v>
      </c>
      <c r="F3026" s="912"/>
      <c r="G3026" s="792">
        <v>3999.04</v>
      </c>
      <c r="H3026" s="792">
        <v>0</v>
      </c>
      <c r="I3026" s="793">
        <v>0</v>
      </c>
    </row>
    <row r="3027" spans="1:9" ht="18" customHeight="1" thickBot="1">
      <c r="A3027" s="773"/>
      <c r="B3027" s="804" t="s">
        <v>3233</v>
      </c>
      <c r="C3027" s="915">
        <v>0</v>
      </c>
      <c r="D3027" s="915">
        <v>0</v>
      </c>
      <c r="E3027" s="915">
        <v>0</v>
      </c>
      <c r="F3027" s="916"/>
      <c r="G3027" s="915">
        <v>3999.04</v>
      </c>
      <c r="H3027" s="915">
        <v>0</v>
      </c>
      <c r="I3027" s="917">
        <v>0</v>
      </c>
    </row>
    <row r="3028" spans="1:9" ht="18" customHeight="1" thickBot="1">
      <c r="A3028" s="773"/>
      <c r="B3028" s="804" t="s">
        <v>4804</v>
      </c>
      <c r="C3028" s="915">
        <v>5201.04</v>
      </c>
      <c r="D3028" s="915">
        <v>0</v>
      </c>
      <c r="E3028" s="915">
        <v>5201.04</v>
      </c>
      <c r="F3028" s="916"/>
      <c r="G3028" s="915">
        <v>69091.179999999993</v>
      </c>
      <c r="H3028" s="915">
        <v>4555.12</v>
      </c>
      <c r="I3028" s="919">
        <v>14.18</v>
      </c>
    </row>
    <row r="3029" spans="1:9" ht="18" customHeight="1">
      <c r="A3029" s="773"/>
      <c r="B3029" s="804"/>
      <c r="C3029" s="792"/>
      <c r="D3029" s="792"/>
      <c r="E3029" s="792"/>
      <c r="F3029" s="912"/>
      <c r="G3029" s="792"/>
      <c r="H3029" s="792"/>
      <c r="I3029" s="793"/>
    </row>
    <row r="3030" spans="1:9">
      <c r="A3030" s="922" t="s">
        <v>2768</v>
      </c>
      <c r="B3030" s="923" t="s">
        <v>4807</v>
      </c>
      <c r="C3030" s="792"/>
      <c r="D3030" s="792"/>
      <c r="E3030" s="792"/>
      <c r="F3030" s="912"/>
      <c r="G3030" s="792"/>
      <c r="H3030" s="792"/>
      <c r="I3030" s="913"/>
    </row>
    <row r="3031" spans="1:9">
      <c r="A3031" s="793" t="s">
        <v>2670</v>
      </c>
      <c r="B3031" s="914" t="s">
        <v>2671</v>
      </c>
      <c r="C3031" s="792"/>
      <c r="D3031" s="792"/>
      <c r="E3031" s="792"/>
      <c r="F3031" s="912"/>
      <c r="G3031" s="792"/>
      <c r="H3031" s="792"/>
      <c r="I3031" s="913"/>
    </row>
    <row r="3032" spans="1:9" ht="15" thickBot="1">
      <c r="A3032" s="793" t="s">
        <v>2572</v>
      </c>
      <c r="B3032" s="914" t="s">
        <v>4756</v>
      </c>
      <c r="C3032" s="792">
        <v>0</v>
      </c>
      <c r="D3032" s="792">
        <v>0</v>
      </c>
      <c r="E3032" s="792">
        <v>0</v>
      </c>
      <c r="F3032" s="912"/>
      <c r="G3032" s="792">
        <v>529.54</v>
      </c>
      <c r="H3032" s="792">
        <v>0</v>
      </c>
      <c r="I3032" s="793">
        <v>0</v>
      </c>
    </row>
    <row r="3033" spans="1:9" ht="15" thickBot="1">
      <c r="A3033" s="773"/>
      <c r="B3033" s="804" t="s">
        <v>2844</v>
      </c>
      <c r="C3033" s="915">
        <v>0</v>
      </c>
      <c r="D3033" s="915">
        <v>0</v>
      </c>
      <c r="E3033" s="915">
        <v>0</v>
      </c>
      <c r="F3033" s="916"/>
      <c r="G3033" s="915">
        <v>529.54</v>
      </c>
      <c r="H3033" s="915">
        <v>0</v>
      </c>
      <c r="I3033" s="917">
        <v>0</v>
      </c>
    </row>
    <row r="3034" spans="1:9" ht="15" thickBot="1">
      <c r="A3034" s="773"/>
      <c r="B3034" s="804" t="s">
        <v>4808</v>
      </c>
      <c r="C3034" s="915">
        <v>0</v>
      </c>
      <c r="D3034" s="915">
        <v>0</v>
      </c>
      <c r="E3034" s="915">
        <v>0</v>
      </c>
      <c r="F3034" s="916"/>
      <c r="G3034" s="915">
        <v>529.54</v>
      </c>
      <c r="H3034" s="915">
        <v>0</v>
      </c>
      <c r="I3034" s="919">
        <v>0</v>
      </c>
    </row>
    <row r="3035" spans="1:9" ht="26.4">
      <c r="A3035" s="922" t="s">
        <v>2772</v>
      </c>
      <c r="B3035" s="923" t="s">
        <v>4809</v>
      </c>
      <c r="C3035" s="792"/>
      <c r="D3035" s="792"/>
      <c r="E3035" s="792"/>
      <c r="F3035" s="912"/>
      <c r="G3035" s="792"/>
      <c r="H3035" s="792"/>
      <c r="I3035" s="913"/>
    </row>
    <row r="3036" spans="1:9">
      <c r="A3036" s="793" t="s">
        <v>2670</v>
      </c>
      <c r="B3036" s="914" t="s">
        <v>2671</v>
      </c>
      <c r="C3036" s="792"/>
      <c r="D3036" s="792"/>
      <c r="E3036" s="792"/>
      <c r="F3036" s="912"/>
      <c r="G3036" s="792"/>
      <c r="H3036" s="792"/>
      <c r="I3036" s="913"/>
    </row>
    <row r="3037" spans="1:9" ht="15" thickBot="1">
      <c r="A3037" s="793" t="s">
        <v>2597</v>
      </c>
      <c r="B3037" s="914" t="s">
        <v>4747</v>
      </c>
      <c r="C3037" s="792">
        <v>0</v>
      </c>
      <c r="D3037" s="792">
        <v>0</v>
      </c>
      <c r="E3037" s="792">
        <v>0</v>
      </c>
      <c r="F3037" s="912"/>
      <c r="G3037" s="792">
        <v>973.15</v>
      </c>
      <c r="H3037" s="792">
        <v>0</v>
      </c>
      <c r="I3037" s="793">
        <v>0</v>
      </c>
    </row>
    <row r="3038" spans="1:9" ht="15" thickBot="1">
      <c r="A3038" s="773"/>
      <c r="B3038" s="804" t="s">
        <v>2844</v>
      </c>
      <c r="C3038" s="915">
        <v>0</v>
      </c>
      <c r="D3038" s="915">
        <v>0</v>
      </c>
      <c r="E3038" s="915">
        <v>0</v>
      </c>
      <c r="F3038" s="916"/>
      <c r="G3038" s="915">
        <v>973.15</v>
      </c>
      <c r="H3038" s="915">
        <v>0</v>
      </c>
      <c r="I3038" s="917">
        <v>0</v>
      </c>
    </row>
    <row r="3039" spans="1:9">
      <c r="A3039" s="793" t="s">
        <v>2564</v>
      </c>
      <c r="B3039" s="914" t="s">
        <v>2565</v>
      </c>
      <c r="C3039" s="792"/>
      <c r="D3039" s="792"/>
      <c r="E3039" s="792"/>
      <c r="F3039" s="912"/>
      <c r="G3039" s="792"/>
      <c r="H3039" s="792"/>
      <c r="I3039" s="913"/>
    </row>
    <row r="3040" spans="1:9">
      <c r="A3040" s="793" t="s">
        <v>2557</v>
      </c>
      <c r="B3040" s="914" t="s">
        <v>4810</v>
      </c>
      <c r="C3040" s="792">
        <v>0</v>
      </c>
      <c r="D3040" s="792">
        <v>0</v>
      </c>
      <c r="E3040" s="792">
        <v>0</v>
      </c>
      <c r="F3040" s="912"/>
      <c r="G3040" s="792">
        <v>6804.9</v>
      </c>
      <c r="H3040" s="792">
        <v>0</v>
      </c>
      <c r="I3040" s="793">
        <v>0</v>
      </c>
    </row>
    <row r="3041" spans="1:9">
      <c r="A3041" s="793" t="s">
        <v>2570</v>
      </c>
      <c r="B3041" s="914" t="s">
        <v>4811</v>
      </c>
      <c r="C3041" s="792">
        <v>0</v>
      </c>
      <c r="D3041" s="792">
        <v>0</v>
      </c>
      <c r="E3041" s="792">
        <v>0</v>
      </c>
      <c r="F3041" s="912"/>
      <c r="G3041" s="792">
        <v>1099.1099999999999</v>
      </c>
      <c r="H3041" s="792">
        <v>0</v>
      </c>
      <c r="I3041" s="793">
        <v>0</v>
      </c>
    </row>
    <row r="3042" spans="1:9">
      <c r="A3042" s="793" t="s">
        <v>2572</v>
      </c>
      <c r="B3042" s="914" t="s">
        <v>4812</v>
      </c>
      <c r="C3042" s="792">
        <v>0</v>
      </c>
      <c r="D3042" s="792">
        <v>0</v>
      </c>
      <c r="E3042" s="792">
        <v>0</v>
      </c>
      <c r="F3042" s="912"/>
      <c r="G3042" s="792">
        <v>1072.45</v>
      </c>
      <c r="H3042" s="792">
        <v>0</v>
      </c>
      <c r="I3042" s="793">
        <v>0</v>
      </c>
    </row>
    <row r="3043" spans="1:9">
      <c r="A3043" s="793" t="s">
        <v>2574</v>
      </c>
      <c r="B3043" s="914" t="s">
        <v>4813</v>
      </c>
      <c r="C3043" s="792">
        <v>0</v>
      </c>
      <c r="D3043" s="792">
        <v>0</v>
      </c>
      <c r="E3043" s="792">
        <v>0</v>
      </c>
      <c r="F3043" s="912"/>
      <c r="G3043" s="792">
        <v>111.61</v>
      </c>
      <c r="H3043" s="792">
        <v>0</v>
      </c>
      <c r="I3043" s="793">
        <v>0</v>
      </c>
    </row>
    <row r="3044" spans="1:9" ht="27" thickBot="1">
      <c r="A3044" s="793" t="s">
        <v>2592</v>
      </c>
      <c r="B3044" s="914" t="s">
        <v>4814</v>
      </c>
      <c r="C3044" s="792">
        <v>0</v>
      </c>
      <c r="D3044" s="792">
        <v>0</v>
      </c>
      <c r="E3044" s="792">
        <v>0</v>
      </c>
      <c r="F3044" s="912"/>
      <c r="G3044" s="792">
        <v>107.66</v>
      </c>
      <c r="H3044" s="792">
        <v>0</v>
      </c>
      <c r="I3044" s="793">
        <v>0</v>
      </c>
    </row>
    <row r="3045" spans="1:9" ht="16.5" customHeight="1" thickBot="1">
      <c r="A3045" s="773"/>
      <c r="B3045" s="804" t="s">
        <v>2579</v>
      </c>
      <c r="C3045" s="915">
        <v>0</v>
      </c>
      <c r="D3045" s="915">
        <v>0</v>
      </c>
      <c r="E3045" s="915">
        <v>0</v>
      </c>
      <c r="F3045" s="916"/>
      <c r="G3045" s="915">
        <v>9195.73</v>
      </c>
      <c r="H3045" s="915">
        <v>0</v>
      </c>
      <c r="I3045" s="917">
        <v>0</v>
      </c>
    </row>
    <row r="3046" spans="1:9" ht="16.5" customHeight="1" thickBot="1">
      <c r="A3046" s="773"/>
      <c r="B3046" s="804" t="s">
        <v>4815</v>
      </c>
      <c r="C3046" s="915">
        <v>0</v>
      </c>
      <c r="D3046" s="915">
        <v>0</v>
      </c>
      <c r="E3046" s="915">
        <v>0</v>
      </c>
      <c r="F3046" s="916"/>
      <c r="G3046" s="915">
        <v>10168.879999999999</v>
      </c>
      <c r="H3046" s="915">
        <v>0</v>
      </c>
      <c r="I3046" s="919">
        <v>0</v>
      </c>
    </row>
    <row r="3047" spans="1:9" ht="16.5" customHeight="1">
      <c r="A3047" s="922" t="s">
        <v>2608</v>
      </c>
      <c r="B3047" s="923" t="s">
        <v>4816</v>
      </c>
      <c r="C3047" s="792"/>
      <c r="D3047" s="792"/>
      <c r="E3047" s="792"/>
      <c r="F3047" s="912"/>
      <c r="G3047" s="792"/>
      <c r="H3047" s="792"/>
      <c r="I3047" s="913"/>
    </row>
    <row r="3048" spans="1:9" ht="16.5" customHeight="1">
      <c r="A3048" s="793" t="s">
        <v>2670</v>
      </c>
      <c r="B3048" s="914" t="s">
        <v>2671</v>
      </c>
      <c r="C3048" s="792"/>
      <c r="D3048" s="792"/>
      <c r="E3048" s="792"/>
      <c r="F3048" s="912"/>
      <c r="G3048" s="792"/>
      <c r="H3048" s="792"/>
      <c r="I3048" s="913"/>
    </row>
    <row r="3049" spans="1:9" ht="16.5" customHeight="1" thickBot="1">
      <c r="A3049" s="793" t="s">
        <v>2597</v>
      </c>
      <c r="B3049" s="914" t="s">
        <v>4747</v>
      </c>
      <c r="C3049" s="792">
        <v>0</v>
      </c>
      <c r="D3049" s="792">
        <v>0</v>
      </c>
      <c r="E3049" s="792">
        <v>0</v>
      </c>
      <c r="F3049" s="912"/>
      <c r="G3049" s="792">
        <v>13518.95</v>
      </c>
      <c r="H3049" s="792">
        <v>0</v>
      </c>
      <c r="I3049" s="793">
        <v>0</v>
      </c>
    </row>
    <row r="3050" spans="1:9" ht="16.5" customHeight="1" thickBot="1">
      <c r="A3050" s="773"/>
      <c r="B3050" s="804" t="s">
        <v>2844</v>
      </c>
      <c r="C3050" s="915">
        <v>0</v>
      </c>
      <c r="D3050" s="915">
        <v>0</v>
      </c>
      <c r="E3050" s="915">
        <v>0</v>
      </c>
      <c r="F3050" s="916"/>
      <c r="G3050" s="915">
        <v>13518.95</v>
      </c>
      <c r="H3050" s="915">
        <v>0</v>
      </c>
      <c r="I3050" s="917">
        <v>0</v>
      </c>
    </row>
    <row r="3051" spans="1:9" ht="16.5" customHeight="1">
      <c r="A3051" s="793" t="s">
        <v>2564</v>
      </c>
      <c r="B3051" s="914" t="s">
        <v>2565</v>
      </c>
      <c r="C3051" s="792"/>
      <c r="D3051" s="792"/>
      <c r="E3051" s="792"/>
      <c r="F3051" s="912"/>
      <c r="G3051" s="792"/>
      <c r="H3051" s="792"/>
      <c r="I3051" s="913"/>
    </row>
    <row r="3052" spans="1:9" ht="30" customHeight="1" thickBot="1">
      <c r="A3052" s="918"/>
      <c r="B3052" s="914" t="s">
        <v>2578</v>
      </c>
      <c r="C3052" s="792">
        <v>0</v>
      </c>
      <c r="D3052" s="792">
        <v>0</v>
      </c>
      <c r="E3052" s="792">
        <v>0</v>
      </c>
      <c r="F3052" s="912"/>
      <c r="G3052" s="792">
        <v>2191.39</v>
      </c>
      <c r="H3052" s="792">
        <v>0</v>
      </c>
      <c r="I3052" s="793">
        <v>0</v>
      </c>
    </row>
    <row r="3053" spans="1:9" ht="16.5" customHeight="1" thickBot="1">
      <c r="A3053" s="773"/>
      <c r="B3053" s="804" t="s">
        <v>2579</v>
      </c>
      <c r="C3053" s="915">
        <v>0</v>
      </c>
      <c r="D3053" s="915">
        <v>0</v>
      </c>
      <c r="E3053" s="915">
        <v>0</v>
      </c>
      <c r="F3053" s="916"/>
      <c r="G3053" s="915">
        <v>2191.39</v>
      </c>
      <c r="H3053" s="915">
        <v>0</v>
      </c>
      <c r="I3053" s="917">
        <v>0</v>
      </c>
    </row>
    <row r="3054" spans="1:9" ht="16.5" customHeight="1" thickBot="1">
      <c r="A3054" s="773"/>
      <c r="B3054" s="804" t="s">
        <v>4817</v>
      </c>
      <c r="C3054" s="915">
        <v>0</v>
      </c>
      <c r="D3054" s="915">
        <v>0</v>
      </c>
      <c r="E3054" s="915">
        <v>0</v>
      </c>
      <c r="F3054" s="916"/>
      <c r="G3054" s="915">
        <v>15710.34</v>
      </c>
      <c r="H3054" s="915">
        <v>0</v>
      </c>
      <c r="I3054" s="919">
        <v>0</v>
      </c>
    </row>
    <row r="3055" spans="1:9" ht="8.25" customHeight="1">
      <c r="A3055" s="773"/>
      <c r="B3055" s="804"/>
      <c r="C3055" s="792"/>
      <c r="D3055" s="792"/>
      <c r="E3055" s="792"/>
      <c r="F3055" s="912"/>
      <c r="G3055" s="792"/>
      <c r="H3055" s="792"/>
      <c r="I3055" s="793"/>
    </row>
    <row r="3056" spans="1:9" ht="14.4" customHeight="1">
      <c r="A3056" s="922" t="s">
        <v>2608</v>
      </c>
      <c r="B3056" s="923" t="s">
        <v>4818</v>
      </c>
      <c r="C3056" s="792"/>
      <c r="D3056" s="792"/>
      <c r="E3056" s="792"/>
      <c r="F3056" s="912"/>
      <c r="G3056" s="792"/>
      <c r="H3056" s="792"/>
      <c r="I3056" s="913"/>
    </row>
    <row r="3057" spans="1:9" ht="14.4" customHeight="1">
      <c r="A3057" s="793" t="s">
        <v>2670</v>
      </c>
      <c r="B3057" s="914" t="s">
        <v>2671</v>
      </c>
      <c r="C3057" s="792"/>
      <c r="D3057" s="792"/>
      <c r="E3057" s="792"/>
      <c r="F3057" s="912"/>
      <c r="G3057" s="792"/>
      <c r="H3057" s="792"/>
      <c r="I3057" s="913"/>
    </row>
    <row r="3058" spans="1:9" ht="14.4" customHeight="1">
      <c r="A3058" s="793" t="s">
        <v>2566</v>
      </c>
      <c r="B3058" s="914" t="s">
        <v>277</v>
      </c>
      <c r="C3058" s="792">
        <v>0</v>
      </c>
      <c r="D3058" s="792">
        <v>0</v>
      </c>
      <c r="E3058" s="792">
        <v>0</v>
      </c>
      <c r="F3058" s="912"/>
      <c r="G3058" s="792">
        <v>585197.49</v>
      </c>
      <c r="H3058" s="792">
        <v>0</v>
      </c>
      <c r="I3058" s="793">
        <v>0</v>
      </c>
    </row>
    <row r="3059" spans="1:9" ht="14.4" customHeight="1" thickBot="1">
      <c r="A3059" s="793" t="s">
        <v>2597</v>
      </c>
      <c r="B3059" s="914" t="s">
        <v>4747</v>
      </c>
      <c r="C3059" s="792">
        <v>17023.64</v>
      </c>
      <c r="D3059" s="792">
        <v>0</v>
      </c>
      <c r="E3059" s="792">
        <v>17023.64</v>
      </c>
      <c r="F3059" s="912"/>
      <c r="G3059" s="792">
        <v>143051.45000000001</v>
      </c>
      <c r="H3059" s="792">
        <v>2014.46</v>
      </c>
      <c r="I3059" s="793">
        <v>745.07</v>
      </c>
    </row>
    <row r="3060" spans="1:9" ht="14.4" customHeight="1" thickBot="1">
      <c r="A3060" s="773"/>
      <c r="B3060" s="804" t="s">
        <v>2844</v>
      </c>
      <c r="C3060" s="915">
        <v>17023.64</v>
      </c>
      <c r="D3060" s="915">
        <v>0</v>
      </c>
      <c r="E3060" s="915">
        <v>17023.64</v>
      </c>
      <c r="F3060" s="916"/>
      <c r="G3060" s="915">
        <v>728248.94</v>
      </c>
      <c r="H3060" s="915">
        <v>2014.46</v>
      </c>
      <c r="I3060" s="917">
        <v>745.07</v>
      </c>
    </row>
    <row r="3061" spans="1:9" ht="14.4" customHeight="1">
      <c r="A3061" s="793" t="s">
        <v>3227</v>
      </c>
      <c r="B3061" s="914" t="s">
        <v>3228</v>
      </c>
      <c r="C3061" s="792"/>
      <c r="D3061" s="792"/>
      <c r="E3061" s="792"/>
      <c r="F3061" s="912"/>
      <c r="G3061" s="792"/>
      <c r="H3061" s="792"/>
      <c r="I3061" s="913"/>
    </row>
    <row r="3062" spans="1:9" ht="14.4" customHeight="1" thickBot="1">
      <c r="A3062" s="793" t="s">
        <v>2566</v>
      </c>
      <c r="B3062" s="914" t="s">
        <v>277</v>
      </c>
      <c r="C3062" s="792">
        <v>0</v>
      </c>
      <c r="D3062" s="792">
        <v>0</v>
      </c>
      <c r="E3062" s="792">
        <v>0</v>
      </c>
      <c r="F3062" s="912"/>
      <c r="G3062" s="792">
        <v>9199.84</v>
      </c>
      <c r="H3062" s="792">
        <v>0</v>
      </c>
      <c r="I3062" s="793">
        <v>0</v>
      </c>
    </row>
    <row r="3063" spans="1:9" ht="14.4" customHeight="1" thickBot="1">
      <c r="A3063" s="773"/>
      <c r="B3063" s="804" t="s">
        <v>3233</v>
      </c>
      <c r="C3063" s="915">
        <v>0</v>
      </c>
      <c r="D3063" s="915">
        <v>0</v>
      </c>
      <c r="E3063" s="915">
        <v>0</v>
      </c>
      <c r="F3063" s="916"/>
      <c r="G3063" s="915">
        <v>9199.84</v>
      </c>
      <c r="H3063" s="915">
        <v>0</v>
      </c>
      <c r="I3063" s="917">
        <v>0</v>
      </c>
    </row>
    <row r="3064" spans="1:9" ht="14.4" customHeight="1" thickBot="1">
      <c r="A3064" s="773"/>
      <c r="B3064" s="804" t="s">
        <v>4817</v>
      </c>
      <c r="C3064" s="915">
        <v>17023.64</v>
      </c>
      <c r="D3064" s="915">
        <v>0</v>
      </c>
      <c r="E3064" s="915">
        <v>17023.64</v>
      </c>
      <c r="F3064" s="916"/>
      <c r="G3064" s="915">
        <v>737448.78</v>
      </c>
      <c r="H3064" s="915">
        <v>2014.46</v>
      </c>
      <c r="I3064" s="919">
        <v>745.07</v>
      </c>
    </row>
    <row r="3065" spans="1:9" ht="15" customHeight="1">
      <c r="A3065" s="922" t="s">
        <v>2610</v>
      </c>
      <c r="B3065" s="923" t="s">
        <v>4778</v>
      </c>
      <c r="C3065" s="792"/>
      <c r="D3065" s="792"/>
      <c r="E3065" s="792"/>
      <c r="F3065" s="912"/>
      <c r="G3065" s="792"/>
      <c r="H3065" s="792"/>
      <c r="I3065" s="913"/>
    </row>
    <row r="3066" spans="1:9" ht="15" customHeight="1">
      <c r="A3066" s="793" t="s">
        <v>2670</v>
      </c>
      <c r="B3066" s="914" t="s">
        <v>2671</v>
      </c>
      <c r="C3066" s="792"/>
      <c r="D3066" s="792"/>
      <c r="E3066" s="792"/>
      <c r="F3066" s="912"/>
      <c r="G3066" s="792"/>
      <c r="H3066" s="792"/>
      <c r="I3066" s="913"/>
    </row>
    <row r="3067" spans="1:9" ht="15" customHeight="1">
      <c r="A3067" s="793" t="s">
        <v>2566</v>
      </c>
      <c r="B3067" s="914" t="s">
        <v>277</v>
      </c>
      <c r="C3067" s="792">
        <v>0</v>
      </c>
      <c r="D3067" s="792">
        <v>0</v>
      </c>
      <c r="E3067" s="792">
        <v>0</v>
      </c>
      <c r="F3067" s="912"/>
      <c r="G3067" s="792">
        <v>80791.039999999994</v>
      </c>
      <c r="H3067" s="792">
        <v>0</v>
      </c>
      <c r="I3067" s="793">
        <v>0</v>
      </c>
    </row>
    <row r="3068" spans="1:9" ht="15" customHeight="1">
      <c r="A3068" s="793" t="s">
        <v>2597</v>
      </c>
      <c r="B3068" s="914" t="s">
        <v>4747</v>
      </c>
      <c r="C3068" s="792">
        <v>3569.89</v>
      </c>
      <c r="D3068" s="792">
        <v>0</v>
      </c>
      <c r="E3068" s="792">
        <v>3569.89</v>
      </c>
      <c r="F3068" s="912"/>
      <c r="G3068" s="792">
        <v>34210.11</v>
      </c>
      <c r="H3068" s="792">
        <v>428</v>
      </c>
      <c r="I3068" s="793">
        <v>734.09</v>
      </c>
    </row>
    <row r="3069" spans="1:9" ht="15" customHeight="1" thickBot="1">
      <c r="A3069" s="793" t="s">
        <v>2601</v>
      </c>
      <c r="B3069" s="914" t="s">
        <v>4777</v>
      </c>
      <c r="C3069" s="792">
        <v>0</v>
      </c>
      <c r="D3069" s="792">
        <v>0</v>
      </c>
      <c r="E3069" s="792">
        <v>0</v>
      </c>
      <c r="F3069" s="912"/>
      <c r="G3069" s="792">
        <v>1244.28</v>
      </c>
      <c r="H3069" s="792">
        <v>0</v>
      </c>
      <c r="I3069" s="793">
        <v>0</v>
      </c>
    </row>
    <row r="3070" spans="1:9" ht="14.4" customHeight="1" thickBot="1">
      <c r="A3070" s="773"/>
      <c r="B3070" s="804" t="s">
        <v>2844</v>
      </c>
      <c r="C3070" s="915">
        <v>3569.89</v>
      </c>
      <c r="D3070" s="915">
        <v>0</v>
      </c>
      <c r="E3070" s="915">
        <v>3569.89</v>
      </c>
      <c r="F3070" s="916"/>
      <c r="G3070" s="915">
        <v>116245.43</v>
      </c>
      <c r="H3070" s="915">
        <v>428</v>
      </c>
      <c r="I3070" s="917">
        <v>734.09</v>
      </c>
    </row>
    <row r="3071" spans="1:9" ht="14.4" customHeight="1" thickBot="1">
      <c r="A3071" s="773"/>
      <c r="B3071" s="804" t="s">
        <v>4819</v>
      </c>
      <c r="C3071" s="915">
        <v>3569.89</v>
      </c>
      <c r="D3071" s="915">
        <v>0</v>
      </c>
      <c r="E3071" s="915">
        <v>3569.89</v>
      </c>
      <c r="F3071" s="916"/>
      <c r="G3071" s="915">
        <v>116245.43</v>
      </c>
      <c r="H3071" s="915">
        <v>428</v>
      </c>
      <c r="I3071" s="919">
        <v>734.09</v>
      </c>
    </row>
    <row r="3072" spans="1:9" ht="18" customHeight="1">
      <c r="A3072" s="922" t="s">
        <v>2610</v>
      </c>
      <c r="B3072" s="923" t="s">
        <v>4820</v>
      </c>
      <c r="C3072" s="792"/>
      <c r="D3072" s="792"/>
      <c r="E3072" s="792"/>
      <c r="F3072" s="912"/>
      <c r="G3072" s="792"/>
      <c r="H3072" s="792"/>
      <c r="I3072" s="913"/>
    </row>
    <row r="3073" spans="1:9" ht="18" customHeight="1">
      <c r="A3073" s="793" t="s">
        <v>2670</v>
      </c>
      <c r="B3073" s="914" t="s">
        <v>2671</v>
      </c>
      <c r="C3073" s="792"/>
      <c r="D3073" s="792"/>
      <c r="E3073" s="792"/>
      <c r="F3073" s="912"/>
      <c r="G3073" s="792"/>
      <c r="H3073" s="792"/>
      <c r="I3073" s="913"/>
    </row>
    <row r="3074" spans="1:9" ht="18" customHeight="1">
      <c r="A3074" s="793" t="s">
        <v>2572</v>
      </c>
      <c r="B3074" s="914" t="s">
        <v>4757</v>
      </c>
      <c r="C3074" s="792">
        <v>0</v>
      </c>
      <c r="D3074" s="792">
        <v>0</v>
      </c>
      <c r="E3074" s="792">
        <v>0</v>
      </c>
      <c r="F3074" s="912"/>
      <c r="G3074" s="792">
        <v>150</v>
      </c>
      <c r="H3074" s="792">
        <v>0</v>
      </c>
      <c r="I3074" s="793">
        <v>0</v>
      </c>
    </row>
    <row r="3075" spans="1:9" ht="18" customHeight="1">
      <c r="A3075" s="793" t="s">
        <v>2597</v>
      </c>
      <c r="B3075" s="914" t="s">
        <v>4747</v>
      </c>
      <c r="C3075" s="792">
        <v>0</v>
      </c>
      <c r="D3075" s="792">
        <v>0</v>
      </c>
      <c r="E3075" s="792">
        <v>0</v>
      </c>
      <c r="F3075" s="912"/>
      <c r="G3075" s="792">
        <v>12186.94</v>
      </c>
      <c r="H3075" s="792">
        <v>0</v>
      </c>
      <c r="I3075" s="793">
        <v>0</v>
      </c>
    </row>
    <row r="3076" spans="1:9" ht="18" customHeight="1" thickBot="1">
      <c r="A3076" s="793" t="s">
        <v>2601</v>
      </c>
      <c r="B3076" s="914" t="s">
        <v>4750</v>
      </c>
      <c r="C3076" s="792">
        <v>0</v>
      </c>
      <c r="D3076" s="792">
        <v>0</v>
      </c>
      <c r="E3076" s="792">
        <v>0</v>
      </c>
      <c r="F3076" s="912"/>
      <c r="G3076" s="792">
        <v>806.63</v>
      </c>
      <c r="H3076" s="792">
        <v>0</v>
      </c>
      <c r="I3076" s="793">
        <v>0</v>
      </c>
    </row>
    <row r="3077" spans="1:9" ht="18" customHeight="1" thickBot="1">
      <c r="A3077" s="773"/>
      <c r="B3077" s="804" t="s">
        <v>2844</v>
      </c>
      <c r="C3077" s="915">
        <v>0</v>
      </c>
      <c r="D3077" s="915">
        <v>0</v>
      </c>
      <c r="E3077" s="915">
        <v>0</v>
      </c>
      <c r="F3077" s="916"/>
      <c r="G3077" s="915">
        <v>13143.57</v>
      </c>
      <c r="H3077" s="915">
        <v>0</v>
      </c>
      <c r="I3077" s="917">
        <v>0</v>
      </c>
    </row>
    <row r="3078" spans="1:9" ht="18" customHeight="1">
      <c r="A3078" s="793" t="s">
        <v>2564</v>
      </c>
      <c r="B3078" s="914" t="s">
        <v>2565</v>
      </c>
      <c r="C3078" s="792"/>
      <c r="D3078" s="792"/>
      <c r="E3078" s="792"/>
      <c r="F3078" s="912"/>
      <c r="G3078" s="792"/>
      <c r="H3078" s="792"/>
      <c r="I3078" s="913"/>
    </row>
    <row r="3079" spans="1:9" ht="18" customHeight="1" thickBot="1">
      <c r="A3079" s="793" t="s">
        <v>2557</v>
      </c>
      <c r="B3079" s="914" t="s">
        <v>4761</v>
      </c>
      <c r="C3079" s="792">
        <v>0</v>
      </c>
      <c r="D3079" s="792">
        <v>0</v>
      </c>
      <c r="E3079" s="792">
        <v>0</v>
      </c>
      <c r="F3079" s="912"/>
      <c r="G3079" s="792">
        <v>1775.94</v>
      </c>
      <c r="H3079" s="792">
        <v>0</v>
      </c>
      <c r="I3079" s="793">
        <v>0</v>
      </c>
    </row>
    <row r="3080" spans="1:9" ht="16.5" customHeight="1" thickBot="1">
      <c r="A3080" s="773"/>
      <c r="B3080" s="804" t="s">
        <v>2579</v>
      </c>
      <c r="C3080" s="915">
        <v>0</v>
      </c>
      <c r="D3080" s="915">
        <v>0</v>
      </c>
      <c r="E3080" s="915">
        <v>0</v>
      </c>
      <c r="F3080" s="916"/>
      <c r="G3080" s="915">
        <v>1775.94</v>
      </c>
      <c r="H3080" s="915">
        <v>0</v>
      </c>
      <c r="I3080" s="917">
        <v>0</v>
      </c>
    </row>
    <row r="3081" spans="1:9" ht="16.5" customHeight="1" thickBot="1">
      <c r="A3081" s="773"/>
      <c r="B3081" s="804" t="s">
        <v>4819</v>
      </c>
      <c r="C3081" s="915">
        <v>0</v>
      </c>
      <c r="D3081" s="915">
        <v>0</v>
      </c>
      <c r="E3081" s="915">
        <v>0</v>
      </c>
      <c r="F3081" s="916"/>
      <c r="G3081" s="915">
        <v>14919.51</v>
      </c>
      <c r="H3081" s="915">
        <v>0</v>
      </c>
      <c r="I3081" s="919">
        <v>0</v>
      </c>
    </row>
    <row r="3082" spans="1:9" ht="14.85" customHeight="1">
      <c r="A3082" s="922" t="s">
        <v>2612</v>
      </c>
      <c r="B3082" s="923" t="s">
        <v>4821</v>
      </c>
      <c r="C3082" s="792"/>
      <c r="D3082" s="792"/>
      <c r="E3082" s="792"/>
      <c r="F3082" s="912"/>
      <c r="G3082" s="792"/>
      <c r="H3082" s="792"/>
      <c r="I3082" s="913"/>
    </row>
    <row r="3083" spans="1:9" ht="14.85" customHeight="1">
      <c r="A3083" s="793" t="s">
        <v>3990</v>
      </c>
      <c r="B3083" s="914" t="s">
        <v>3991</v>
      </c>
      <c r="C3083" s="792"/>
      <c r="D3083" s="792"/>
      <c r="E3083" s="792"/>
      <c r="F3083" s="912"/>
      <c r="G3083" s="792"/>
      <c r="H3083" s="792"/>
      <c r="I3083" s="913"/>
    </row>
    <row r="3084" spans="1:9" ht="14.85" customHeight="1" thickBot="1">
      <c r="A3084" s="793" t="s">
        <v>2597</v>
      </c>
      <c r="B3084" s="914" t="s">
        <v>4747</v>
      </c>
      <c r="C3084" s="792">
        <v>39.17</v>
      </c>
      <c r="D3084" s="792">
        <v>0</v>
      </c>
      <c r="E3084" s="792">
        <v>39.17</v>
      </c>
      <c r="F3084" s="912"/>
      <c r="G3084" s="792">
        <v>595.84</v>
      </c>
      <c r="H3084" s="792">
        <v>17.45</v>
      </c>
      <c r="I3084" s="793">
        <v>124.47</v>
      </c>
    </row>
    <row r="3085" spans="1:9" ht="14.85" customHeight="1" thickBot="1">
      <c r="A3085" s="773"/>
      <c r="B3085" s="804" t="s">
        <v>3993</v>
      </c>
      <c r="C3085" s="915">
        <v>39.17</v>
      </c>
      <c r="D3085" s="915">
        <v>0</v>
      </c>
      <c r="E3085" s="915">
        <v>39.17</v>
      </c>
      <c r="F3085" s="916"/>
      <c r="G3085" s="915">
        <v>595.84</v>
      </c>
      <c r="H3085" s="915">
        <v>17.45</v>
      </c>
      <c r="I3085" s="917">
        <v>124.47</v>
      </c>
    </row>
    <row r="3086" spans="1:9" ht="14.85" customHeight="1">
      <c r="A3086" s="793" t="s">
        <v>2670</v>
      </c>
      <c r="B3086" s="914" t="s">
        <v>2671</v>
      </c>
      <c r="C3086" s="792"/>
      <c r="D3086" s="792"/>
      <c r="E3086" s="792"/>
      <c r="F3086" s="912"/>
      <c r="G3086" s="792"/>
      <c r="H3086" s="792"/>
      <c r="I3086" s="913"/>
    </row>
    <row r="3087" spans="1:9" ht="14.85" customHeight="1">
      <c r="A3087" s="793" t="s">
        <v>2590</v>
      </c>
      <c r="B3087" s="914" t="s">
        <v>4749</v>
      </c>
      <c r="C3087" s="792">
        <v>0</v>
      </c>
      <c r="D3087" s="792">
        <v>0</v>
      </c>
      <c r="E3087" s="792">
        <v>0</v>
      </c>
      <c r="F3087" s="912"/>
      <c r="G3087" s="792">
        <v>62.21</v>
      </c>
      <c r="H3087" s="792">
        <v>0</v>
      </c>
      <c r="I3087" s="793">
        <v>0</v>
      </c>
    </row>
    <row r="3088" spans="1:9" ht="14.85" customHeight="1">
      <c r="A3088" s="793" t="s">
        <v>2597</v>
      </c>
      <c r="B3088" s="914" t="s">
        <v>4747</v>
      </c>
      <c r="C3088" s="792">
        <v>4394.9799999999996</v>
      </c>
      <c r="D3088" s="792">
        <v>0</v>
      </c>
      <c r="E3088" s="792">
        <v>4394.9799999999996</v>
      </c>
      <c r="F3088" s="912"/>
      <c r="G3088" s="792">
        <v>41200.980000000003</v>
      </c>
      <c r="H3088" s="792">
        <v>3434.47</v>
      </c>
      <c r="I3088" s="793">
        <v>27.97</v>
      </c>
    </row>
    <row r="3089" spans="1:9" ht="14.85" customHeight="1" thickBot="1">
      <c r="A3089" s="793" t="s">
        <v>2599</v>
      </c>
      <c r="B3089" s="914" t="s">
        <v>4768</v>
      </c>
      <c r="C3089" s="792">
        <v>0</v>
      </c>
      <c r="D3089" s="792">
        <v>0</v>
      </c>
      <c r="E3089" s="792">
        <v>0</v>
      </c>
      <c r="F3089" s="912"/>
      <c r="G3089" s="792">
        <v>2000.75</v>
      </c>
      <c r="H3089" s="792">
        <v>0</v>
      </c>
      <c r="I3089" s="793">
        <v>0</v>
      </c>
    </row>
    <row r="3090" spans="1:9" ht="14.85" customHeight="1" thickBot="1">
      <c r="A3090" s="773"/>
      <c r="B3090" s="804" t="s">
        <v>2844</v>
      </c>
      <c r="C3090" s="915">
        <v>4394.9799999999996</v>
      </c>
      <c r="D3090" s="915">
        <v>0</v>
      </c>
      <c r="E3090" s="915">
        <v>4394.9799999999996</v>
      </c>
      <c r="F3090" s="916"/>
      <c r="G3090" s="915">
        <v>43263.94</v>
      </c>
      <c r="H3090" s="915">
        <v>3434.47</v>
      </c>
      <c r="I3090" s="917">
        <v>27.97</v>
      </c>
    </row>
    <row r="3091" spans="1:9" ht="14.85" customHeight="1" thickBot="1">
      <c r="A3091" s="773"/>
      <c r="B3091" s="804" t="s">
        <v>4822</v>
      </c>
      <c r="C3091" s="915">
        <v>4434.1499999999996</v>
      </c>
      <c r="D3091" s="915">
        <v>0</v>
      </c>
      <c r="E3091" s="915">
        <v>4434.1499999999996</v>
      </c>
      <c r="F3091" s="916"/>
      <c r="G3091" s="915">
        <v>43859.78</v>
      </c>
      <c r="H3091" s="915">
        <v>3451.92</v>
      </c>
      <c r="I3091" s="919">
        <v>28.45</v>
      </c>
    </row>
    <row r="3092" spans="1:9" ht="17.25" customHeight="1">
      <c r="A3092" s="922" t="s">
        <v>2612</v>
      </c>
      <c r="B3092" s="923" t="s">
        <v>4823</v>
      </c>
      <c r="C3092" s="792"/>
      <c r="D3092" s="792"/>
      <c r="E3092" s="792"/>
      <c r="F3092" s="912"/>
      <c r="G3092" s="792"/>
      <c r="H3092" s="792"/>
      <c r="I3092" s="913"/>
    </row>
    <row r="3093" spans="1:9" ht="17.25" customHeight="1">
      <c r="A3093" s="793" t="s">
        <v>2670</v>
      </c>
      <c r="B3093" s="914" t="s">
        <v>2671</v>
      </c>
      <c r="C3093" s="792"/>
      <c r="D3093" s="792"/>
      <c r="E3093" s="792"/>
      <c r="F3093" s="912"/>
      <c r="G3093" s="792"/>
      <c r="H3093" s="792"/>
      <c r="I3093" s="913"/>
    </row>
    <row r="3094" spans="1:9" ht="17.25" customHeight="1">
      <c r="A3094" s="793" t="s">
        <v>2599</v>
      </c>
      <c r="B3094" s="914" t="s">
        <v>4768</v>
      </c>
      <c r="C3094" s="792">
        <v>0</v>
      </c>
      <c r="D3094" s="792">
        <v>0</v>
      </c>
      <c r="E3094" s="792">
        <v>0</v>
      </c>
      <c r="F3094" s="912"/>
      <c r="G3094" s="792">
        <v>169.64</v>
      </c>
      <c r="H3094" s="792">
        <v>0</v>
      </c>
      <c r="I3094" s="793">
        <v>0</v>
      </c>
    </row>
    <row r="3095" spans="1:9" ht="17.25" customHeight="1" thickBot="1">
      <c r="A3095" s="793" t="s">
        <v>3474</v>
      </c>
      <c r="B3095" s="914" t="s">
        <v>4824</v>
      </c>
      <c r="C3095" s="792">
        <v>0</v>
      </c>
      <c r="D3095" s="792">
        <v>0</v>
      </c>
      <c r="E3095" s="792">
        <v>0</v>
      </c>
      <c r="F3095" s="912"/>
      <c r="G3095" s="792">
        <v>15113.47</v>
      </c>
      <c r="H3095" s="792">
        <v>0</v>
      </c>
      <c r="I3095" s="793">
        <v>0</v>
      </c>
    </row>
    <row r="3096" spans="1:9" ht="17.25" customHeight="1" thickBot="1">
      <c r="A3096" s="773"/>
      <c r="B3096" s="804" t="s">
        <v>2844</v>
      </c>
      <c r="C3096" s="915">
        <v>0</v>
      </c>
      <c r="D3096" s="915">
        <v>0</v>
      </c>
      <c r="E3096" s="915">
        <v>0</v>
      </c>
      <c r="F3096" s="916"/>
      <c r="G3096" s="915">
        <v>15283.11</v>
      </c>
      <c r="H3096" s="915">
        <v>0</v>
      </c>
      <c r="I3096" s="917">
        <v>0</v>
      </c>
    </row>
    <row r="3097" spans="1:9" ht="17.25" customHeight="1">
      <c r="A3097" s="793" t="s">
        <v>2564</v>
      </c>
      <c r="B3097" s="914" t="s">
        <v>2565</v>
      </c>
      <c r="C3097" s="792"/>
      <c r="D3097" s="792"/>
      <c r="E3097" s="792"/>
      <c r="F3097" s="912"/>
      <c r="G3097" s="792"/>
      <c r="H3097" s="792"/>
      <c r="I3097" s="913"/>
    </row>
    <row r="3098" spans="1:9" ht="17.25" customHeight="1" thickBot="1">
      <c r="A3098" s="793" t="s">
        <v>3474</v>
      </c>
      <c r="B3098" s="914" t="s">
        <v>4824</v>
      </c>
      <c r="C3098" s="792">
        <v>0</v>
      </c>
      <c r="D3098" s="792">
        <v>0</v>
      </c>
      <c r="E3098" s="792">
        <v>0</v>
      </c>
      <c r="F3098" s="912"/>
      <c r="G3098" s="792">
        <v>40340.839999999997</v>
      </c>
      <c r="H3098" s="792">
        <v>0</v>
      </c>
      <c r="I3098" s="793">
        <v>0</v>
      </c>
    </row>
    <row r="3099" spans="1:9" ht="17.25" customHeight="1" thickBot="1">
      <c r="A3099" s="773"/>
      <c r="B3099" s="804" t="s">
        <v>2579</v>
      </c>
      <c r="C3099" s="915">
        <v>0</v>
      </c>
      <c r="D3099" s="915">
        <v>0</v>
      </c>
      <c r="E3099" s="915">
        <v>0</v>
      </c>
      <c r="F3099" s="916"/>
      <c r="G3099" s="915">
        <v>40340.839999999997</v>
      </c>
      <c r="H3099" s="915">
        <v>0</v>
      </c>
      <c r="I3099" s="917">
        <v>0</v>
      </c>
    </row>
    <row r="3100" spans="1:9" ht="17.25" customHeight="1" thickBot="1">
      <c r="A3100" s="773"/>
      <c r="B3100" s="804" t="s">
        <v>4822</v>
      </c>
      <c r="C3100" s="915">
        <v>0</v>
      </c>
      <c r="D3100" s="915">
        <v>0</v>
      </c>
      <c r="E3100" s="915">
        <v>0</v>
      </c>
      <c r="F3100" s="916"/>
      <c r="G3100" s="915">
        <v>55623.95</v>
      </c>
      <c r="H3100" s="915">
        <v>0</v>
      </c>
      <c r="I3100" s="919">
        <v>0</v>
      </c>
    </row>
    <row r="3101" spans="1:9" ht="17.25" customHeight="1">
      <c r="A3101" s="922" t="s">
        <v>2615</v>
      </c>
      <c r="B3101" s="923" t="s">
        <v>4825</v>
      </c>
      <c r="C3101" s="792"/>
      <c r="D3101" s="792"/>
      <c r="E3101" s="792"/>
      <c r="F3101" s="912"/>
      <c r="G3101" s="792"/>
      <c r="H3101" s="792"/>
      <c r="I3101" s="913"/>
    </row>
    <row r="3102" spans="1:9" ht="17.25" customHeight="1">
      <c r="A3102" s="793" t="s">
        <v>2670</v>
      </c>
      <c r="B3102" s="914" t="s">
        <v>2671</v>
      </c>
      <c r="C3102" s="792"/>
      <c r="D3102" s="792"/>
      <c r="E3102" s="792"/>
      <c r="F3102" s="912"/>
      <c r="G3102" s="792"/>
      <c r="H3102" s="792"/>
      <c r="I3102" s="913"/>
    </row>
    <row r="3103" spans="1:9" ht="17.25" customHeight="1">
      <c r="A3103" s="793" t="s">
        <v>2572</v>
      </c>
      <c r="B3103" s="914" t="s">
        <v>4776</v>
      </c>
      <c r="C3103" s="792">
        <v>0</v>
      </c>
      <c r="D3103" s="792">
        <v>0</v>
      </c>
      <c r="E3103" s="792">
        <v>0</v>
      </c>
      <c r="F3103" s="912"/>
      <c r="G3103" s="792">
        <v>1499.99</v>
      </c>
      <c r="H3103" s="792">
        <v>0</v>
      </c>
      <c r="I3103" s="793">
        <v>0</v>
      </c>
    </row>
    <row r="3104" spans="1:9" ht="17.25" customHeight="1" thickBot="1">
      <c r="A3104" s="793" t="s">
        <v>2597</v>
      </c>
      <c r="B3104" s="914" t="s">
        <v>4747</v>
      </c>
      <c r="C3104" s="792">
        <v>0</v>
      </c>
      <c r="D3104" s="792">
        <v>0</v>
      </c>
      <c r="E3104" s="792">
        <v>0</v>
      </c>
      <c r="F3104" s="912"/>
      <c r="G3104" s="792">
        <v>19979.93</v>
      </c>
      <c r="H3104" s="792">
        <v>0</v>
      </c>
      <c r="I3104" s="793">
        <v>0</v>
      </c>
    </row>
    <row r="3105" spans="1:9" ht="17.25" customHeight="1" thickBot="1">
      <c r="A3105" s="773"/>
      <c r="B3105" s="804" t="s">
        <v>2844</v>
      </c>
      <c r="C3105" s="915">
        <v>0</v>
      </c>
      <c r="D3105" s="915">
        <v>0</v>
      </c>
      <c r="E3105" s="915">
        <v>0</v>
      </c>
      <c r="F3105" s="916"/>
      <c r="G3105" s="915">
        <v>21479.919999999998</v>
      </c>
      <c r="H3105" s="915">
        <v>0</v>
      </c>
      <c r="I3105" s="917">
        <v>0</v>
      </c>
    </row>
    <row r="3106" spans="1:9" ht="17.25" customHeight="1" thickBot="1">
      <c r="A3106" s="773"/>
      <c r="B3106" s="804" t="s">
        <v>4826</v>
      </c>
      <c r="C3106" s="915">
        <v>0</v>
      </c>
      <c r="D3106" s="915">
        <v>0</v>
      </c>
      <c r="E3106" s="915">
        <v>0</v>
      </c>
      <c r="F3106" s="916"/>
      <c r="G3106" s="915">
        <v>21479.919999999998</v>
      </c>
      <c r="H3106" s="915">
        <v>0</v>
      </c>
      <c r="I3106" s="919">
        <v>0</v>
      </c>
    </row>
    <row r="3107" spans="1:9" ht="17.25" customHeight="1">
      <c r="A3107" s="773"/>
      <c r="B3107" s="804"/>
      <c r="C3107" s="792"/>
      <c r="D3107" s="792"/>
      <c r="E3107" s="792"/>
      <c r="F3107" s="912"/>
      <c r="G3107" s="792"/>
      <c r="H3107" s="792"/>
      <c r="I3107" s="793"/>
    </row>
    <row r="3108" spans="1:9" ht="13.5" customHeight="1">
      <c r="A3108" s="922" t="s">
        <v>2615</v>
      </c>
      <c r="B3108" s="923" t="s">
        <v>4827</v>
      </c>
      <c r="C3108" s="792"/>
      <c r="D3108" s="792"/>
      <c r="E3108" s="792"/>
      <c r="F3108" s="912"/>
      <c r="G3108" s="792"/>
      <c r="H3108" s="792"/>
      <c r="I3108" s="913"/>
    </row>
    <row r="3109" spans="1:9" ht="13.5" customHeight="1">
      <c r="A3109" s="793" t="s">
        <v>2670</v>
      </c>
      <c r="B3109" s="914" t="s">
        <v>2671</v>
      </c>
      <c r="C3109" s="792"/>
      <c r="D3109" s="792"/>
      <c r="E3109" s="792"/>
      <c r="F3109" s="912"/>
      <c r="G3109" s="792"/>
      <c r="H3109" s="792"/>
      <c r="I3109" s="913"/>
    </row>
    <row r="3110" spans="1:9" ht="13.5" customHeight="1" thickBot="1">
      <c r="A3110" s="793" t="s">
        <v>2597</v>
      </c>
      <c r="B3110" s="914" t="s">
        <v>4747</v>
      </c>
      <c r="C3110" s="792">
        <v>5719.05</v>
      </c>
      <c r="D3110" s="792">
        <v>0</v>
      </c>
      <c r="E3110" s="792">
        <v>5719.05</v>
      </c>
      <c r="F3110" s="912"/>
      <c r="G3110" s="792">
        <v>222665.98</v>
      </c>
      <c r="H3110" s="792">
        <v>8664.0300000000007</v>
      </c>
      <c r="I3110" s="793">
        <v>-33.99</v>
      </c>
    </row>
    <row r="3111" spans="1:9" ht="13.5" customHeight="1" thickBot="1">
      <c r="A3111" s="773"/>
      <c r="B3111" s="804" t="s">
        <v>2844</v>
      </c>
      <c r="C3111" s="915">
        <v>5719.05</v>
      </c>
      <c r="D3111" s="915">
        <v>0</v>
      </c>
      <c r="E3111" s="915">
        <v>5719.05</v>
      </c>
      <c r="F3111" s="916"/>
      <c r="G3111" s="915">
        <v>222665.98</v>
      </c>
      <c r="H3111" s="915">
        <v>8664.0300000000007</v>
      </c>
      <c r="I3111" s="917">
        <v>-33.99</v>
      </c>
    </row>
    <row r="3112" spans="1:9" ht="13.5" customHeight="1" thickBot="1">
      <c r="A3112" s="773"/>
      <c r="B3112" s="804" t="s">
        <v>4826</v>
      </c>
      <c r="C3112" s="915">
        <v>5719.05</v>
      </c>
      <c r="D3112" s="915">
        <v>0</v>
      </c>
      <c r="E3112" s="915">
        <v>5719.05</v>
      </c>
      <c r="F3112" s="916"/>
      <c r="G3112" s="915">
        <v>222665.98</v>
      </c>
      <c r="H3112" s="915">
        <v>8664.0300000000007</v>
      </c>
      <c r="I3112" s="919">
        <v>-33.99</v>
      </c>
    </row>
    <row r="3113" spans="1:9" ht="13.5" customHeight="1">
      <c r="A3113" s="922" t="s">
        <v>2617</v>
      </c>
      <c r="B3113" s="923" t="s">
        <v>4828</v>
      </c>
      <c r="C3113" s="792"/>
      <c r="D3113" s="792"/>
      <c r="E3113" s="792"/>
      <c r="F3113" s="912"/>
      <c r="G3113" s="792"/>
      <c r="H3113" s="792"/>
      <c r="I3113" s="913"/>
    </row>
    <row r="3114" spans="1:9" ht="13.5" customHeight="1">
      <c r="A3114" s="793" t="s">
        <v>2670</v>
      </c>
      <c r="B3114" s="914" t="s">
        <v>2671</v>
      </c>
      <c r="C3114" s="792"/>
      <c r="D3114" s="792"/>
      <c r="E3114" s="792"/>
      <c r="F3114" s="912"/>
      <c r="G3114" s="792"/>
      <c r="H3114" s="792"/>
      <c r="I3114" s="913"/>
    </row>
    <row r="3115" spans="1:9" ht="13.5" customHeight="1">
      <c r="A3115" s="793" t="s">
        <v>2566</v>
      </c>
      <c r="B3115" s="914" t="s">
        <v>277</v>
      </c>
      <c r="C3115" s="792">
        <v>0</v>
      </c>
      <c r="D3115" s="792">
        <v>0</v>
      </c>
      <c r="E3115" s="792">
        <v>0</v>
      </c>
      <c r="F3115" s="912"/>
      <c r="G3115" s="792">
        <v>137301.70000000001</v>
      </c>
      <c r="H3115" s="792">
        <v>5.76</v>
      </c>
      <c r="I3115" s="793">
        <v>-100</v>
      </c>
    </row>
    <row r="3116" spans="1:9" ht="13.5" customHeight="1" thickBot="1">
      <c r="A3116" s="793" t="s">
        <v>2597</v>
      </c>
      <c r="B3116" s="914" t="s">
        <v>4747</v>
      </c>
      <c r="C3116" s="792">
        <v>0</v>
      </c>
      <c r="D3116" s="792">
        <v>0</v>
      </c>
      <c r="E3116" s="792">
        <v>0</v>
      </c>
      <c r="F3116" s="912"/>
      <c r="G3116" s="792">
        <v>51498.05</v>
      </c>
      <c r="H3116" s="792">
        <v>0</v>
      </c>
      <c r="I3116" s="793">
        <v>0</v>
      </c>
    </row>
    <row r="3117" spans="1:9" ht="13.5" customHeight="1" thickBot="1">
      <c r="A3117" s="773"/>
      <c r="B3117" s="804" t="s">
        <v>2844</v>
      </c>
      <c r="C3117" s="915">
        <v>0</v>
      </c>
      <c r="D3117" s="915">
        <v>0</v>
      </c>
      <c r="E3117" s="915">
        <v>0</v>
      </c>
      <c r="F3117" s="916"/>
      <c r="G3117" s="915">
        <v>188799.75</v>
      </c>
      <c r="H3117" s="915">
        <v>5.76</v>
      </c>
      <c r="I3117" s="917">
        <v>-100</v>
      </c>
    </row>
    <row r="3118" spans="1:9" ht="13.5" customHeight="1">
      <c r="A3118" s="793" t="s">
        <v>3227</v>
      </c>
      <c r="B3118" s="914" t="s">
        <v>3228</v>
      </c>
      <c r="C3118" s="792"/>
      <c r="D3118" s="792"/>
      <c r="E3118" s="792"/>
      <c r="F3118" s="912"/>
      <c r="G3118" s="792"/>
      <c r="H3118" s="792"/>
      <c r="I3118" s="913"/>
    </row>
    <row r="3119" spans="1:9" ht="13.5" customHeight="1" thickBot="1">
      <c r="A3119" s="793" t="s">
        <v>2597</v>
      </c>
      <c r="B3119" s="914" t="s">
        <v>4747</v>
      </c>
      <c r="C3119" s="792">
        <v>0</v>
      </c>
      <c r="D3119" s="792">
        <v>0</v>
      </c>
      <c r="E3119" s="792">
        <v>0</v>
      </c>
      <c r="F3119" s="912"/>
      <c r="G3119" s="792">
        <v>39783.300000000003</v>
      </c>
      <c r="H3119" s="792">
        <v>0</v>
      </c>
      <c r="I3119" s="793">
        <v>0</v>
      </c>
    </row>
    <row r="3120" spans="1:9" ht="13.5" customHeight="1" thickBot="1">
      <c r="A3120" s="773"/>
      <c r="B3120" s="804" t="s">
        <v>3233</v>
      </c>
      <c r="C3120" s="915">
        <v>0</v>
      </c>
      <c r="D3120" s="915">
        <v>0</v>
      </c>
      <c r="E3120" s="915">
        <v>0</v>
      </c>
      <c r="F3120" s="916"/>
      <c r="G3120" s="915">
        <v>39783.300000000003</v>
      </c>
      <c r="H3120" s="915">
        <v>0</v>
      </c>
      <c r="I3120" s="917">
        <v>0</v>
      </c>
    </row>
    <row r="3121" spans="1:9" ht="13.5" customHeight="1" thickBot="1">
      <c r="A3121" s="773"/>
      <c r="B3121" s="804" t="s">
        <v>4829</v>
      </c>
      <c r="C3121" s="915">
        <v>0</v>
      </c>
      <c r="D3121" s="915">
        <v>0</v>
      </c>
      <c r="E3121" s="915">
        <v>0</v>
      </c>
      <c r="F3121" s="916"/>
      <c r="G3121" s="915">
        <v>228583.05</v>
      </c>
      <c r="H3121" s="915">
        <v>5.76</v>
      </c>
      <c r="I3121" s="919">
        <v>-100</v>
      </c>
    </row>
    <row r="3122" spans="1:9" ht="15" customHeight="1">
      <c r="A3122" s="922" t="s">
        <v>2619</v>
      </c>
      <c r="B3122" s="923" t="s">
        <v>4830</v>
      </c>
      <c r="C3122" s="792"/>
      <c r="D3122" s="792"/>
      <c r="E3122" s="792"/>
      <c r="F3122" s="912"/>
      <c r="G3122" s="792"/>
      <c r="H3122" s="792"/>
      <c r="I3122" s="913"/>
    </row>
    <row r="3123" spans="1:9" ht="15" customHeight="1">
      <c r="A3123" s="793" t="s">
        <v>2670</v>
      </c>
      <c r="B3123" s="914" t="s">
        <v>2671</v>
      </c>
      <c r="C3123" s="792"/>
      <c r="D3123" s="792"/>
      <c r="E3123" s="792"/>
      <c r="F3123" s="912"/>
      <c r="G3123" s="792"/>
      <c r="H3123" s="792"/>
      <c r="I3123" s="913"/>
    </row>
    <row r="3124" spans="1:9" ht="15" customHeight="1">
      <c r="A3124" s="793" t="s">
        <v>2566</v>
      </c>
      <c r="B3124" s="914" t="s">
        <v>277</v>
      </c>
      <c r="C3124" s="792">
        <v>0</v>
      </c>
      <c r="D3124" s="792">
        <v>5610.38</v>
      </c>
      <c r="E3124" s="792">
        <v>5610.38</v>
      </c>
      <c r="F3124" s="912"/>
      <c r="G3124" s="792">
        <v>326034.11</v>
      </c>
      <c r="H3124" s="792">
        <v>13396.01</v>
      </c>
      <c r="I3124" s="793">
        <v>-58.12</v>
      </c>
    </row>
    <row r="3125" spans="1:9" ht="15" customHeight="1">
      <c r="A3125" s="793" t="s">
        <v>2597</v>
      </c>
      <c r="B3125" s="914" t="s">
        <v>4747</v>
      </c>
      <c r="C3125" s="792">
        <v>5494.79</v>
      </c>
      <c r="D3125" s="792">
        <v>0</v>
      </c>
      <c r="E3125" s="792">
        <v>5494.79</v>
      </c>
      <c r="F3125" s="912"/>
      <c r="G3125" s="792">
        <v>31826.58</v>
      </c>
      <c r="H3125" s="792">
        <v>1344.38</v>
      </c>
      <c r="I3125" s="793">
        <v>308.72000000000003</v>
      </c>
    </row>
    <row r="3126" spans="1:9" ht="15" customHeight="1" thickBot="1">
      <c r="A3126" s="793" t="s">
        <v>2576</v>
      </c>
      <c r="B3126" s="914" t="s">
        <v>2577</v>
      </c>
      <c r="C3126" s="792">
        <v>0</v>
      </c>
      <c r="D3126" s="792">
        <v>0</v>
      </c>
      <c r="E3126" s="792">
        <v>0</v>
      </c>
      <c r="F3126" s="912"/>
      <c r="G3126" s="792">
        <v>11379.61</v>
      </c>
      <c r="H3126" s="792">
        <v>11379.61</v>
      </c>
      <c r="I3126" s="793">
        <v>-100</v>
      </c>
    </row>
    <row r="3127" spans="1:9" ht="13.5" customHeight="1" thickBot="1">
      <c r="A3127" s="773"/>
      <c r="B3127" s="804" t="s">
        <v>2844</v>
      </c>
      <c r="C3127" s="915">
        <v>5494.79</v>
      </c>
      <c r="D3127" s="915">
        <v>5610.38</v>
      </c>
      <c r="E3127" s="915">
        <v>11105.17</v>
      </c>
      <c r="F3127" s="916"/>
      <c r="G3127" s="915">
        <v>369240.3</v>
      </c>
      <c r="H3127" s="915">
        <v>26120</v>
      </c>
      <c r="I3127" s="917">
        <v>-57.48</v>
      </c>
    </row>
    <row r="3128" spans="1:9" ht="13.5" customHeight="1" thickBot="1">
      <c r="A3128" s="773"/>
      <c r="B3128" s="804" t="s">
        <v>4831</v>
      </c>
      <c r="C3128" s="915">
        <v>5494.79</v>
      </c>
      <c r="D3128" s="915">
        <v>5610.38</v>
      </c>
      <c r="E3128" s="915">
        <v>11105.17</v>
      </c>
      <c r="F3128" s="916"/>
      <c r="G3128" s="915">
        <v>369240.3</v>
      </c>
      <c r="H3128" s="915">
        <v>26120</v>
      </c>
      <c r="I3128" s="919">
        <v>-57.48</v>
      </c>
    </row>
    <row r="3129" spans="1:9" ht="13.5" customHeight="1">
      <c r="A3129" s="922" t="s">
        <v>2619</v>
      </c>
      <c r="B3129" s="923" t="s">
        <v>4832</v>
      </c>
      <c r="C3129" s="792"/>
      <c r="D3129" s="792"/>
      <c r="E3129" s="792"/>
      <c r="F3129" s="912"/>
      <c r="G3129" s="792"/>
      <c r="H3129" s="792"/>
      <c r="I3129" s="913"/>
    </row>
    <row r="3130" spans="1:9" ht="13.5" customHeight="1">
      <c r="A3130" s="793" t="s">
        <v>2670</v>
      </c>
      <c r="B3130" s="914" t="s">
        <v>2671</v>
      </c>
      <c r="C3130" s="792"/>
      <c r="D3130" s="792"/>
      <c r="E3130" s="792"/>
      <c r="F3130" s="912"/>
      <c r="G3130" s="792"/>
      <c r="H3130" s="792"/>
      <c r="I3130" s="913"/>
    </row>
    <row r="3131" spans="1:9" ht="13.5" customHeight="1">
      <c r="A3131" s="793" t="s">
        <v>2597</v>
      </c>
      <c r="B3131" s="914" t="s">
        <v>4747</v>
      </c>
      <c r="C3131" s="792">
        <v>0</v>
      </c>
      <c r="D3131" s="792">
        <v>0</v>
      </c>
      <c r="E3131" s="792">
        <v>0</v>
      </c>
      <c r="F3131" s="912"/>
      <c r="G3131" s="792">
        <v>19304.04</v>
      </c>
      <c r="H3131" s="792">
        <v>0</v>
      </c>
      <c r="I3131" s="793">
        <v>0</v>
      </c>
    </row>
    <row r="3132" spans="1:9" ht="13.5" customHeight="1" thickBot="1">
      <c r="A3132" s="793" t="s">
        <v>3474</v>
      </c>
      <c r="B3132" s="914" t="s">
        <v>4824</v>
      </c>
      <c r="C3132" s="792">
        <v>0</v>
      </c>
      <c r="D3132" s="792">
        <v>0</v>
      </c>
      <c r="E3132" s="792">
        <v>0</v>
      </c>
      <c r="F3132" s="912"/>
      <c r="G3132" s="792">
        <v>772.09</v>
      </c>
      <c r="H3132" s="792">
        <v>0</v>
      </c>
      <c r="I3132" s="793">
        <v>0</v>
      </c>
    </row>
    <row r="3133" spans="1:9" ht="13.5" customHeight="1" thickBot="1">
      <c r="A3133" s="773"/>
      <c r="B3133" s="804" t="s">
        <v>2844</v>
      </c>
      <c r="C3133" s="915">
        <v>0</v>
      </c>
      <c r="D3133" s="915">
        <v>0</v>
      </c>
      <c r="E3133" s="915">
        <v>0</v>
      </c>
      <c r="F3133" s="916"/>
      <c r="G3133" s="915">
        <v>20076.13</v>
      </c>
      <c r="H3133" s="915">
        <v>0</v>
      </c>
      <c r="I3133" s="917">
        <v>0</v>
      </c>
    </row>
    <row r="3134" spans="1:9" ht="13.5" customHeight="1">
      <c r="A3134" s="793" t="s">
        <v>2564</v>
      </c>
      <c r="B3134" s="914" t="s">
        <v>2565</v>
      </c>
      <c r="C3134" s="792"/>
      <c r="D3134" s="792"/>
      <c r="E3134" s="792"/>
      <c r="F3134" s="912"/>
      <c r="G3134" s="792"/>
      <c r="H3134" s="792"/>
      <c r="I3134" s="913"/>
    </row>
    <row r="3135" spans="1:9" ht="13.5" customHeight="1" thickBot="1">
      <c r="A3135" s="793" t="s">
        <v>2557</v>
      </c>
      <c r="B3135" s="914" t="s">
        <v>4761</v>
      </c>
      <c r="C3135" s="792">
        <v>0</v>
      </c>
      <c r="D3135" s="792">
        <v>0</v>
      </c>
      <c r="E3135" s="792">
        <v>0</v>
      </c>
      <c r="F3135" s="912"/>
      <c r="G3135" s="792">
        <v>10846.35</v>
      </c>
      <c r="H3135" s="792">
        <v>0</v>
      </c>
      <c r="I3135" s="793">
        <v>0</v>
      </c>
    </row>
    <row r="3136" spans="1:9" ht="13.5" customHeight="1" thickBot="1">
      <c r="A3136" s="773"/>
      <c r="B3136" s="804" t="s">
        <v>2579</v>
      </c>
      <c r="C3136" s="915">
        <v>0</v>
      </c>
      <c r="D3136" s="915">
        <v>0</v>
      </c>
      <c r="E3136" s="915">
        <v>0</v>
      </c>
      <c r="F3136" s="916"/>
      <c r="G3136" s="915">
        <v>10846.35</v>
      </c>
      <c r="H3136" s="915">
        <v>0</v>
      </c>
      <c r="I3136" s="917">
        <v>0</v>
      </c>
    </row>
    <row r="3137" spans="1:9" ht="13.5" customHeight="1" thickBot="1">
      <c r="A3137" s="773"/>
      <c r="B3137" s="804" t="s">
        <v>4831</v>
      </c>
      <c r="C3137" s="915">
        <v>0</v>
      </c>
      <c r="D3137" s="915">
        <v>0</v>
      </c>
      <c r="E3137" s="915">
        <v>0</v>
      </c>
      <c r="F3137" s="916"/>
      <c r="G3137" s="915">
        <v>30922.48</v>
      </c>
      <c r="H3137" s="915">
        <v>0</v>
      </c>
      <c r="I3137" s="919">
        <v>0</v>
      </c>
    </row>
    <row r="3138" spans="1:9" ht="13.5" customHeight="1">
      <c r="A3138" s="922" t="s">
        <v>2621</v>
      </c>
      <c r="B3138" s="923" t="s">
        <v>4833</v>
      </c>
      <c r="C3138" s="792"/>
      <c r="D3138" s="792"/>
      <c r="E3138" s="792"/>
      <c r="F3138" s="912"/>
      <c r="G3138" s="792"/>
      <c r="H3138" s="792"/>
      <c r="I3138" s="913"/>
    </row>
    <row r="3139" spans="1:9" ht="13.5" customHeight="1">
      <c r="A3139" s="793" t="s">
        <v>2670</v>
      </c>
      <c r="B3139" s="914" t="s">
        <v>2671</v>
      </c>
      <c r="C3139" s="792"/>
      <c r="D3139" s="792"/>
      <c r="E3139" s="792"/>
      <c r="F3139" s="912"/>
      <c r="G3139" s="792"/>
      <c r="H3139" s="792"/>
      <c r="I3139" s="913"/>
    </row>
    <row r="3140" spans="1:9" ht="13.5" customHeight="1" thickBot="1">
      <c r="A3140" s="793" t="s">
        <v>2597</v>
      </c>
      <c r="B3140" s="914" t="s">
        <v>4747</v>
      </c>
      <c r="C3140" s="792">
        <v>0</v>
      </c>
      <c r="D3140" s="792">
        <v>0</v>
      </c>
      <c r="E3140" s="792">
        <v>0</v>
      </c>
      <c r="F3140" s="912"/>
      <c r="G3140" s="792">
        <v>58844.55</v>
      </c>
      <c r="H3140" s="792">
        <v>0</v>
      </c>
      <c r="I3140" s="793">
        <v>0</v>
      </c>
    </row>
    <row r="3141" spans="1:9" ht="13.5" customHeight="1" thickBot="1">
      <c r="A3141" s="773"/>
      <c r="B3141" s="804" t="s">
        <v>2844</v>
      </c>
      <c r="C3141" s="915">
        <v>0</v>
      </c>
      <c r="D3141" s="915">
        <v>0</v>
      </c>
      <c r="E3141" s="915">
        <v>0</v>
      </c>
      <c r="F3141" s="916"/>
      <c r="G3141" s="915">
        <v>58844.55</v>
      </c>
      <c r="H3141" s="915">
        <v>0</v>
      </c>
      <c r="I3141" s="917">
        <v>0</v>
      </c>
    </row>
    <row r="3142" spans="1:9" ht="13.5" customHeight="1" thickBot="1">
      <c r="A3142" s="773"/>
      <c r="B3142" s="804" t="s">
        <v>4834</v>
      </c>
      <c r="C3142" s="915">
        <v>0</v>
      </c>
      <c r="D3142" s="915">
        <v>0</v>
      </c>
      <c r="E3142" s="915">
        <v>0</v>
      </c>
      <c r="F3142" s="916"/>
      <c r="G3142" s="915">
        <v>58844.55</v>
      </c>
      <c r="H3142" s="915">
        <v>0</v>
      </c>
      <c r="I3142" s="919">
        <v>0</v>
      </c>
    </row>
    <row r="3143" spans="1:9" ht="27" customHeight="1">
      <c r="A3143" s="922" t="s">
        <v>2621</v>
      </c>
      <c r="B3143" s="923" t="s">
        <v>4835</v>
      </c>
      <c r="C3143" s="792"/>
      <c r="D3143" s="792"/>
      <c r="E3143" s="792"/>
      <c r="F3143" s="912"/>
      <c r="G3143" s="792"/>
      <c r="H3143" s="792"/>
      <c r="I3143" s="913"/>
    </row>
    <row r="3144" spans="1:9" ht="14.25" customHeight="1">
      <c r="A3144" s="793" t="s">
        <v>2564</v>
      </c>
      <c r="B3144" s="914" t="s">
        <v>2565</v>
      </c>
      <c r="C3144" s="792"/>
      <c r="D3144" s="792"/>
      <c r="E3144" s="792"/>
      <c r="F3144" s="912"/>
      <c r="G3144" s="792"/>
      <c r="H3144" s="792"/>
      <c r="I3144" s="913"/>
    </row>
    <row r="3145" spans="1:9" ht="14.25" customHeight="1">
      <c r="A3145" s="793" t="s">
        <v>2557</v>
      </c>
      <c r="B3145" s="914" t="s">
        <v>4761</v>
      </c>
      <c r="C3145" s="792">
        <v>0</v>
      </c>
      <c r="D3145" s="792">
        <v>0</v>
      </c>
      <c r="E3145" s="792">
        <v>0</v>
      </c>
      <c r="F3145" s="912"/>
      <c r="G3145" s="792">
        <v>0.05</v>
      </c>
      <c r="H3145" s="792">
        <v>0</v>
      </c>
      <c r="I3145" s="793">
        <v>0</v>
      </c>
    </row>
    <row r="3146" spans="1:9" ht="14.25" customHeight="1" thickBot="1">
      <c r="A3146" s="793" t="s">
        <v>2570</v>
      </c>
      <c r="B3146" s="914" t="s">
        <v>4836</v>
      </c>
      <c r="C3146" s="792">
        <v>0</v>
      </c>
      <c r="D3146" s="792">
        <v>0</v>
      </c>
      <c r="E3146" s="792">
        <v>0</v>
      </c>
      <c r="F3146" s="912"/>
      <c r="G3146" s="792">
        <v>364.31</v>
      </c>
      <c r="H3146" s="792">
        <v>0</v>
      </c>
      <c r="I3146" s="793">
        <v>0</v>
      </c>
    </row>
    <row r="3147" spans="1:9" ht="14.25" customHeight="1" thickBot="1">
      <c r="A3147" s="773"/>
      <c r="B3147" s="804" t="s">
        <v>2579</v>
      </c>
      <c r="C3147" s="915">
        <v>0</v>
      </c>
      <c r="D3147" s="915">
        <v>0</v>
      </c>
      <c r="E3147" s="915">
        <v>0</v>
      </c>
      <c r="F3147" s="916"/>
      <c r="G3147" s="915">
        <v>364.36</v>
      </c>
      <c r="H3147" s="915">
        <v>0</v>
      </c>
      <c r="I3147" s="917">
        <v>0</v>
      </c>
    </row>
    <row r="3148" spans="1:9" ht="14.25" customHeight="1" thickBot="1">
      <c r="A3148" s="773"/>
      <c r="B3148" s="804" t="s">
        <v>4834</v>
      </c>
      <c r="C3148" s="915">
        <v>0</v>
      </c>
      <c r="D3148" s="915">
        <v>0</v>
      </c>
      <c r="E3148" s="915">
        <v>0</v>
      </c>
      <c r="F3148" s="916"/>
      <c r="G3148" s="915">
        <v>364.36</v>
      </c>
      <c r="H3148" s="915">
        <v>0</v>
      </c>
      <c r="I3148" s="919">
        <v>0</v>
      </c>
    </row>
    <row r="3149" spans="1:9" ht="14.25" customHeight="1">
      <c r="A3149" s="922" t="s">
        <v>2623</v>
      </c>
      <c r="B3149" s="923" t="s">
        <v>4837</v>
      </c>
      <c r="C3149" s="792"/>
      <c r="D3149" s="792"/>
      <c r="E3149" s="792"/>
      <c r="F3149" s="912"/>
      <c r="G3149" s="792"/>
      <c r="H3149" s="792"/>
      <c r="I3149" s="913"/>
    </row>
    <row r="3150" spans="1:9" ht="14.25" customHeight="1">
      <c r="A3150" s="793" t="s">
        <v>2670</v>
      </c>
      <c r="B3150" s="914" t="s">
        <v>2671</v>
      </c>
      <c r="C3150" s="792"/>
      <c r="D3150" s="792"/>
      <c r="E3150" s="792"/>
      <c r="F3150" s="912"/>
      <c r="G3150" s="792"/>
      <c r="H3150" s="792"/>
      <c r="I3150" s="913"/>
    </row>
    <row r="3151" spans="1:9" ht="14.25" customHeight="1" thickBot="1">
      <c r="A3151" s="793" t="s">
        <v>2597</v>
      </c>
      <c r="B3151" s="914" t="s">
        <v>4747</v>
      </c>
      <c r="C3151" s="792">
        <v>11737.6</v>
      </c>
      <c r="D3151" s="792">
        <v>0</v>
      </c>
      <c r="E3151" s="792">
        <v>11737.6</v>
      </c>
      <c r="F3151" s="912"/>
      <c r="G3151" s="792">
        <v>84497.3</v>
      </c>
      <c r="H3151" s="792">
        <v>21918.82</v>
      </c>
      <c r="I3151" s="793">
        <v>-46.45</v>
      </c>
    </row>
    <row r="3152" spans="1:9" ht="14.25" customHeight="1" thickBot="1">
      <c r="A3152" s="773"/>
      <c r="B3152" s="804" t="s">
        <v>2844</v>
      </c>
      <c r="C3152" s="915">
        <v>11737.6</v>
      </c>
      <c r="D3152" s="915">
        <v>0</v>
      </c>
      <c r="E3152" s="915">
        <v>11737.6</v>
      </c>
      <c r="F3152" s="916"/>
      <c r="G3152" s="915">
        <v>84497.3</v>
      </c>
      <c r="H3152" s="915">
        <v>21918.82</v>
      </c>
      <c r="I3152" s="917">
        <v>-46.45</v>
      </c>
    </row>
    <row r="3153" spans="1:9" ht="14.25" customHeight="1" thickBot="1">
      <c r="A3153" s="773"/>
      <c r="B3153" s="804" t="s">
        <v>4838</v>
      </c>
      <c r="C3153" s="915">
        <v>11737.6</v>
      </c>
      <c r="D3153" s="915">
        <v>0</v>
      </c>
      <c r="E3153" s="915">
        <v>11737.6</v>
      </c>
      <c r="F3153" s="916"/>
      <c r="G3153" s="915">
        <v>84497.3</v>
      </c>
      <c r="H3153" s="915">
        <v>21918.82</v>
      </c>
      <c r="I3153" s="919">
        <v>-46.45</v>
      </c>
    </row>
    <row r="3154" spans="1:9" ht="14.25" customHeight="1">
      <c r="A3154" s="922" t="s">
        <v>2786</v>
      </c>
      <c r="B3154" s="923" t="s">
        <v>4839</v>
      </c>
      <c r="C3154" s="792"/>
      <c r="D3154" s="792"/>
      <c r="E3154" s="792"/>
      <c r="F3154" s="912"/>
      <c r="G3154" s="792"/>
      <c r="H3154" s="792"/>
      <c r="I3154" s="913"/>
    </row>
    <row r="3155" spans="1:9" ht="14.25" customHeight="1">
      <c r="A3155" s="793" t="s">
        <v>2670</v>
      </c>
      <c r="B3155" s="914" t="s">
        <v>2671</v>
      </c>
      <c r="C3155" s="792"/>
      <c r="D3155" s="792"/>
      <c r="E3155" s="792"/>
      <c r="F3155" s="912"/>
      <c r="G3155" s="792"/>
      <c r="H3155" s="792"/>
      <c r="I3155" s="913"/>
    </row>
    <row r="3156" spans="1:9" ht="14.25" customHeight="1" thickBot="1">
      <c r="A3156" s="793" t="s">
        <v>2597</v>
      </c>
      <c r="B3156" s="914" t="s">
        <v>4747</v>
      </c>
      <c r="C3156" s="792">
        <v>0</v>
      </c>
      <c r="D3156" s="792">
        <v>0</v>
      </c>
      <c r="E3156" s="792">
        <v>0</v>
      </c>
      <c r="F3156" s="912"/>
      <c r="G3156" s="792">
        <v>1000.11</v>
      </c>
      <c r="H3156" s="792">
        <v>0</v>
      </c>
      <c r="I3156" s="793">
        <v>0</v>
      </c>
    </row>
    <row r="3157" spans="1:9" ht="14.25" customHeight="1" thickBot="1">
      <c r="A3157" s="773"/>
      <c r="B3157" s="804" t="s">
        <v>2844</v>
      </c>
      <c r="C3157" s="915">
        <v>0</v>
      </c>
      <c r="D3157" s="915">
        <v>0</v>
      </c>
      <c r="E3157" s="915">
        <v>0</v>
      </c>
      <c r="F3157" s="916"/>
      <c r="G3157" s="915">
        <v>1000.11</v>
      </c>
      <c r="H3157" s="915">
        <v>0</v>
      </c>
      <c r="I3157" s="917">
        <v>0</v>
      </c>
    </row>
    <row r="3158" spans="1:9" ht="14.25" customHeight="1">
      <c r="A3158" s="793" t="s">
        <v>2564</v>
      </c>
      <c r="B3158" s="914" t="s">
        <v>2565</v>
      </c>
      <c r="C3158" s="792"/>
      <c r="D3158" s="792"/>
      <c r="E3158" s="792"/>
      <c r="F3158" s="912"/>
      <c r="G3158" s="792"/>
      <c r="H3158" s="792"/>
      <c r="I3158" s="913"/>
    </row>
    <row r="3159" spans="1:9" ht="27" thickBot="1">
      <c r="A3159" s="918"/>
      <c r="B3159" s="914" t="s">
        <v>2578</v>
      </c>
      <c r="C3159" s="792">
        <v>0</v>
      </c>
      <c r="D3159" s="792">
        <v>0</v>
      </c>
      <c r="E3159" s="792">
        <v>0</v>
      </c>
      <c r="F3159" s="912"/>
      <c r="G3159" s="792">
        <v>2671.19</v>
      </c>
      <c r="H3159" s="792">
        <v>0</v>
      </c>
      <c r="I3159" s="793">
        <v>0</v>
      </c>
    </row>
    <row r="3160" spans="1:9" ht="13.5" customHeight="1" thickBot="1">
      <c r="A3160" s="773"/>
      <c r="B3160" s="804" t="s">
        <v>2579</v>
      </c>
      <c r="C3160" s="915">
        <v>0</v>
      </c>
      <c r="D3160" s="915">
        <v>0</v>
      </c>
      <c r="E3160" s="915">
        <v>0</v>
      </c>
      <c r="F3160" s="916"/>
      <c r="G3160" s="915">
        <v>2671.19</v>
      </c>
      <c r="H3160" s="915">
        <v>0</v>
      </c>
      <c r="I3160" s="917">
        <v>0</v>
      </c>
    </row>
    <row r="3161" spans="1:9" ht="13.5" customHeight="1" thickBot="1">
      <c r="A3161" s="773"/>
      <c r="B3161" s="804" t="s">
        <v>4840</v>
      </c>
      <c r="C3161" s="915">
        <v>0</v>
      </c>
      <c r="D3161" s="915">
        <v>0</v>
      </c>
      <c r="E3161" s="915">
        <v>0</v>
      </c>
      <c r="F3161" s="916"/>
      <c r="G3161" s="915">
        <v>3671.3</v>
      </c>
      <c r="H3161" s="915">
        <v>0</v>
      </c>
      <c r="I3161" s="919">
        <v>0</v>
      </c>
    </row>
    <row r="3162" spans="1:9" ht="13.5" customHeight="1">
      <c r="A3162" s="922" t="s">
        <v>2788</v>
      </c>
      <c r="B3162" s="923" t="s">
        <v>4841</v>
      </c>
      <c r="C3162" s="792"/>
      <c r="D3162" s="792"/>
      <c r="E3162" s="792"/>
      <c r="F3162" s="912"/>
      <c r="G3162" s="792"/>
      <c r="H3162" s="792"/>
      <c r="I3162" s="913"/>
    </row>
    <row r="3163" spans="1:9" ht="13.5" customHeight="1">
      <c r="A3163" s="793" t="s">
        <v>2670</v>
      </c>
      <c r="B3163" s="914" t="s">
        <v>2671</v>
      </c>
      <c r="C3163" s="792"/>
      <c r="D3163" s="792"/>
      <c r="E3163" s="792"/>
      <c r="F3163" s="912"/>
      <c r="G3163" s="792"/>
      <c r="H3163" s="792"/>
      <c r="I3163" s="913"/>
    </row>
    <row r="3164" spans="1:9" ht="13.5" customHeight="1" thickBot="1">
      <c r="A3164" s="793" t="s">
        <v>2597</v>
      </c>
      <c r="B3164" s="914" t="s">
        <v>4747</v>
      </c>
      <c r="C3164" s="792">
        <v>0</v>
      </c>
      <c r="D3164" s="792">
        <v>0</v>
      </c>
      <c r="E3164" s="792">
        <v>0</v>
      </c>
      <c r="F3164" s="912"/>
      <c r="G3164" s="792">
        <v>2289.5500000000002</v>
      </c>
      <c r="H3164" s="792">
        <v>0</v>
      </c>
      <c r="I3164" s="793">
        <v>0</v>
      </c>
    </row>
    <row r="3165" spans="1:9" ht="13.5" customHeight="1" thickBot="1">
      <c r="A3165" s="773"/>
      <c r="B3165" s="804" t="s">
        <v>2844</v>
      </c>
      <c r="C3165" s="915">
        <v>0</v>
      </c>
      <c r="D3165" s="915">
        <v>0</v>
      </c>
      <c r="E3165" s="915">
        <v>0</v>
      </c>
      <c r="F3165" s="916"/>
      <c r="G3165" s="915">
        <v>2289.5500000000002</v>
      </c>
      <c r="H3165" s="915">
        <v>0</v>
      </c>
      <c r="I3165" s="917">
        <v>0</v>
      </c>
    </row>
    <row r="3166" spans="1:9">
      <c r="A3166" s="793" t="s">
        <v>2564</v>
      </c>
      <c r="B3166" s="914" t="s">
        <v>2565</v>
      </c>
      <c r="C3166" s="792"/>
      <c r="D3166" s="792"/>
      <c r="E3166" s="792"/>
      <c r="F3166" s="912"/>
      <c r="G3166" s="792"/>
      <c r="H3166" s="792"/>
      <c r="I3166" s="913"/>
    </row>
    <row r="3167" spans="1:9" ht="27" thickBot="1">
      <c r="A3167" s="918"/>
      <c r="B3167" s="914" t="s">
        <v>2578</v>
      </c>
      <c r="C3167" s="792">
        <v>0</v>
      </c>
      <c r="D3167" s="792">
        <v>0</v>
      </c>
      <c r="E3167" s="792">
        <v>0</v>
      </c>
      <c r="F3167" s="912"/>
      <c r="G3167" s="792">
        <v>5520.3</v>
      </c>
      <c r="H3167" s="792">
        <v>0</v>
      </c>
      <c r="I3167" s="793">
        <v>0</v>
      </c>
    </row>
    <row r="3168" spans="1:9" ht="15" thickBot="1">
      <c r="A3168" s="773"/>
      <c r="B3168" s="804" t="s">
        <v>2579</v>
      </c>
      <c r="C3168" s="915">
        <v>0</v>
      </c>
      <c r="D3168" s="915">
        <v>0</v>
      </c>
      <c r="E3168" s="915">
        <v>0</v>
      </c>
      <c r="F3168" s="916"/>
      <c r="G3168" s="915">
        <v>5520.3</v>
      </c>
      <c r="H3168" s="915">
        <v>0</v>
      </c>
      <c r="I3168" s="917">
        <v>0</v>
      </c>
    </row>
    <row r="3169" spans="1:9" ht="15" thickBot="1">
      <c r="A3169" s="773"/>
      <c r="B3169" s="804" t="s">
        <v>4842</v>
      </c>
      <c r="C3169" s="915">
        <v>0</v>
      </c>
      <c r="D3169" s="915">
        <v>0</v>
      </c>
      <c r="E3169" s="915">
        <v>0</v>
      </c>
      <c r="F3169" s="916"/>
      <c r="G3169" s="915">
        <v>7809.85</v>
      </c>
      <c r="H3169" s="915">
        <v>0</v>
      </c>
      <c r="I3169" s="919">
        <v>0</v>
      </c>
    </row>
    <row r="3170" spans="1:9">
      <c r="A3170" s="922" t="s">
        <v>2788</v>
      </c>
      <c r="B3170" s="923" t="s">
        <v>4843</v>
      </c>
      <c r="C3170" s="792"/>
      <c r="D3170" s="792"/>
      <c r="E3170" s="792"/>
      <c r="F3170" s="912"/>
      <c r="G3170" s="792"/>
      <c r="H3170" s="792"/>
      <c r="I3170" s="913"/>
    </row>
    <row r="3171" spans="1:9">
      <c r="A3171" s="793" t="s">
        <v>2670</v>
      </c>
      <c r="B3171" s="914" t="s">
        <v>2671</v>
      </c>
      <c r="C3171" s="792"/>
      <c r="D3171" s="792"/>
      <c r="E3171" s="792"/>
      <c r="F3171" s="912"/>
      <c r="G3171" s="792"/>
      <c r="H3171" s="792"/>
      <c r="I3171" s="913"/>
    </row>
    <row r="3172" spans="1:9" ht="15" thickBot="1">
      <c r="A3172" s="793" t="s">
        <v>2597</v>
      </c>
      <c r="B3172" s="914" t="s">
        <v>4747</v>
      </c>
      <c r="C3172" s="792">
        <v>30.93</v>
      </c>
      <c r="D3172" s="792">
        <v>0</v>
      </c>
      <c r="E3172" s="792">
        <v>30.93</v>
      </c>
      <c r="F3172" s="912"/>
      <c r="G3172" s="792">
        <v>8747.9599999999991</v>
      </c>
      <c r="H3172" s="792">
        <v>0</v>
      </c>
      <c r="I3172" s="793">
        <v>0</v>
      </c>
    </row>
    <row r="3173" spans="1:9" ht="15" thickBot="1">
      <c r="A3173" s="773"/>
      <c r="B3173" s="804" t="s">
        <v>2844</v>
      </c>
      <c r="C3173" s="915">
        <v>30.93</v>
      </c>
      <c r="D3173" s="915">
        <v>0</v>
      </c>
      <c r="E3173" s="915">
        <v>30.93</v>
      </c>
      <c r="F3173" s="916"/>
      <c r="G3173" s="915">
        <v>8747.9599999999991</v>
      </c>
      <c r="H3173" s="915">
        <v>0</v>
      </c>
      <c r="I3173" s="917">
        <v>0</v>
      </c>
    </row>
    <row r="3174" spans="1:9" ht="15" thickBot="1">
      <c r="A3174" s="773"/>
      <c r="B3174" s="804" t="s">
        <v>4842</v>
      </c>
      <c r="C3174" s="915">
        <v>30.93</v>
      </c>
      <c r="D3174" s="915">
        <v>0</v>
      </c>
      <c r="E3174" s="915">
        <v>30.93</v>
      </c>
      <c r="F3174" s="916"/>
      <c r="G3174" s="915">
        <v>8747.9599999999991</v>
      </c>
      <c r="H3174" s="915">
        <v>0</v>
      </c>
      <c r="I3174" s="919">
        <v>0</v>
      </c>
    </row>
    <row r="3175" spans="1:9">
      <c r="A3175" s="922" t="s">
        <v>2790</v>
      </c>
      <c r="B3175" s="923" t="s">
        <v>4844</v>
      </c>
      <c r="C3175" s="792"/>
      <c r="D3175" s="792"/>
      <c r="E3175" s="792"/>
      <c r="F3175" s="912"/>
      <c r="G3175" s="792"/>
      <c r="H3175" s="792"/>
      <c r="I3175" s="913"/>
    </row>
    <row r="3176" spans="1:9">
      <c r="A3176" s="793" t="s">
        <v>2670</v>
      </c>
      <c r="B3176" s="914" t="s">
        <v>2671</v>
      </c>
      <c r="C3176" s="792"/>
      <c r="D3176" s="792"/>
      <c r="E3176" s="792"/>
      <c r="F3176" s="912"/>
      <c r="G3176" s="792"/>
      <c r="H3176" s="792"/>
      <c r="I3176" s="913"/>
    </row>
    <row r="3177" spans="1:9" ht="15" thickBot="1">
      <c r="A3177" s="793" t="s">
        <v>2597</v>
      </c>
      <c r="B3177" s="914" t="s">
        <v>4747</v>
      </c>
      <c r="C3177" s="792">
        <v>0</v>
      </c>
      <c r="D3177" s="792">
        <v>0</v>
      </c>
      <c r="E3177" s="792">
        <v>0</v>
      </c>
      <c r="F3177" s="912"/>
      <c r="G3177" s="792">
        <v>2713.11</v>
      </c>
      <c r="H3177" s="792">
        <v>0</v>
      </c>
      <c r="I3177" s="793">
        <v>0</v>
      </c>
    </row>
    <row r="3178" spans="1:9" ht="15" thickBot="1">
      <c r="A3178" s="773"/>
      <c r="B3178" s="804" t="s">
        <v>2844</v>
      </c>
      <c r="C3178" s="915">
        <v>0</v>
      </c>
      <c r="D3178" s="915">
        <v>0</v>
      </c>
      <c r="E3178" s="915">
        <v>0</v>
      </c>
      <c r="F3178" s="916"/>
      <c r="G3178" s="915">
        <v>2713.11</v>
      </c>
      <c r="H3178" s="915">
        <v>0</v>
      </c>
      <c r="I3178" s="917">
        <v>0</v>
      </c>
    </row>
    <row r="3179" spans="1:9">
      <c r="A3179" s="793" t="s">
        <v>2564</v>
      </c>
      <c r="B3179" s="914" t="s">
        <v>2565</v>
      </c>
      <c r="C3179" s="792"/>
      <c r="D3179" s="792"/>
      <c r="E3179" s="792"/>
      <c r="F3179" s="912"/>
      <c r="G3179" s="792"/>
      <c r="H3179" s="792"/>
      <c r="I3179" s="913"/>
    </row>
    <row r="3180" spans="1:9" ht="27" thickBot="1">
      <c r="A3180" s="918"/>
      <c r="B3180" s="914" t="s">
        <v>2578</v>
      </c>
      <c r="C3180" s="792">
        <v>0</v>
      </c>
      <c r="D3180" s="792">
        <v>0</v>
      </c>
      <c r="E3180" s="792">
        <v>0</v>
      </c>
      <c r="F3180" s="912"/>
      <c r="G3180" s="792">
        <v>653.64</v>
      </c>
      <c r="H3180" s="792">
        <v>0</v>
      </c>
      <c r="I3180" s="793">
        <v>0</v>
      </c>
    </row>
    <row r="3181" spans="1:9" ht="15" thickBot="1">
      <c r="A3181" s="773"/>
      <c r="B3181" s="804" t="s">
        <v>2579</v>
      </c>
      <c r="C3181" s="915">
        <v>0</v>
      </c>
      <c r="D3181" s="915">
        <v>0</v>
      </c>
      <c r="E3181" s="915">
        <v>0</v>
      </c>
      <c r="F3181" s="916"/>
      <c r="G3181" s="915">
        <v>653.64</v>
      </c>
      <c r="H3181" s="915">
        <v>0</v>
      </c>
      <c r="I3181" s="917">
        <v>0</v>
      </c>
    </row>
    <row r="3182" spans="1:9" ht="15" thickBot="1">
      <c r="A3182" s="773"/>
      <c r="B3182" s="804" t="s">
        <v>4845</v>
      </c>
      <c r="C3182" s="915">
        <v>0</v>
      </c>
      <c r="D3182" s="915">
        <v>0</v>
      </c>
      <c r="E3182" s="915">
        <v>0</v>
      </c>
      <c r="F3182" s="916"/>
      <c r="G3182" s="915">
        <v>3366.75</v>
      </c>
      <c r="H3182" s="915">
        <v>0</v>
      </c>
      <c r="I3182" s="919">
        <v>0</v>
      </c>
    </row>
    <row r="3183" spans="1:9" ht="14.25" customHeight="1">
      <c r="A3183" s="922" t="s">
        <v>2790</v>
      </c>
      <c r="B3183" s="923" t="s">
        <v>4846</v>
      </c>
      <c r="C3183" s="792"/>
      <c r="D3183" s="792"/>
      <c r="E3183" s="792"/>
      <c r="F3183" s="912"/>
      <c r="G3183" s="792"/>
      <c r="H3183" s="792"/>
      <c r="I3183" s="913"/>
    </row>
    <row r="3184" spans="1:9" ht="14.25" customHeight="1">
      <c r="A3184" s="793" t="s">
        <v>2670</v>
      </c>
      <c r="B3184" s="914" t="s">
        <v>2671</v>
      </c>
      <c r="C3184" s="792"/>
      <c r="D3184" s="792"/>
      <c r="E3184" s="792"/>
      <c r="F3184" s="912"/>
      <c r="G3184" s="792"/>
      <c r="H3184" s="792"/>
      <c r="I3184" s="913"/>
    </row>
    <row r="3185" spans="1:9" ht="14.25" customHeight="1" thickBot="1">
      <c r="A3185" s="793" t="s">
        <v>2597</v>
      </c>
      <c r="B3185" s="914" t="s">
        <v>4747</v>
      </c>
      <c r="C3185" s="792">
        <v>0</v>
      </c>
      <c r="D3185" s="792">
        <v>0</v>
      </c>
      <c r="E3185" s="792">
        <v>0</v>
      </c>
      <c r="F3185" s="912"/>
      <c r="G3185" s="792">
        <v>7235.02</v>
      </c>
      <c r="H3185" s="792">
        <v>0</v>
      </c>
      <c r="I3185" s="793">
        <v>0</v>
      </c>
    </row>
    <row r="3186" spans="1:9" ht="14.25" customHeight="1" thickBot="1">
      <c r="A3186" s="773"/>
      <c r="B3186" s="804" t="s">
        <v>2844</v>
      </c>
      <c r="C3186" s="915">
        <v>0</v>
      </c>
      <c r="D3186" s="915">
        <v>0</v>
      </c>
      <c r="E3186" s="915">
        <v>0</v>
      </c>
      <c r="F3186" s="916"/>
      <c r="G3186" s="915">
        <v>7235.02</v>
      </c>
      <c r="H3186" s="915">
        <v>0</v>
      </c>
      <c r="I3186" s="917">
        <v>0</v>
      </c>
    </row>
    <row r="3187" spans="1:9" ht="14.25" customHeight="1">
      <c r="A3187" s="793" t="s">
        <v>3227</v>
      </c>
      <c r="B3187" s="914" t="s">
        <v>3228</v>
      </c>
      <c r="C3187" s="792"/>
      <c r="D3187" s="792"/>
      <c r="E3187" s="792"/>
      <c r="F3187" s="912"/>
      <c r="G3187" s="792"/>
      <c r="H3187" s="792"/>
      <c r="I3187" s="913"/>
    </row>
    <row r="3188" spans="1:9" ht="14.25" customHeight="1" thickBot="1">
      <c r="A3188" s="793" t="s">
        <v>2597</v>
      </c>
      <c r="B3188" s="914" t="s">
        <v>4747</v>
      </c>
      <c r="C3188" s="792">
        <v>0</v>
      </c>
      <c r="D3188" s="792">
        <v>0</v>
      </c>
      <c r="E3188" s="792">
        <v>0</v>
      </c>
      <c r="F3188" s="912"/>
      <c r="G3188" s="792">
        <v>651.71</v>
      </c>
      <c r="H3188" s="792">
        <v>0</v>
      </c>
      <c r="I3188" s="793">
        <v>0</v>
      </c>
    </row>
    <row r="3189" spans="1:9" ht="14.25" customHeight="1" thickBot="1">
      <c r="A3189" s="773"/>
      <c r="B3189" s="804" t="s">
        <v>3233</v>
      </c>
      <c r="C3189" s="915">
        <v>0</v>
      </c>
      <c r="D3189" s="915">
        <v>0</v>
      </c>
      <c r="E3189" s="915">
        <v>0</v>
      </c>
      <c r="F3189" s="916"/>
      <c r="G3189" s="915">
        <v>651.71</v>
      </c>
      <c r="H3189" s="915">
        <v>0</v>
      </c>
      <c r="I3189" s="917">
        <v>0</v>
      </c>
    </row>
    <row r="3190" spans="1:9" ht="14.25" customHeight="1" thickBot="1">
      <c r="A3190" s="773"/>
      <c r="B3190" s="804" t="s">
        <v>4845</v>
      </c>
      <c r="C3190" s="915">
        <v>0</v>
      </c>
      <c r="D3190" s="915">
        <v>0</v>
      </c>
      <c r="E3190" s="915">
        <v>0</v>
      </c>
      <c r="F3190" s="916"/>
      <c r="G3190" s="915">
        <v>7886.73</v>
      </c>
      <c r="H3190" s="915">
        <v>0</v>
      </c>
      <c r="I3190" s="919">
        <v>0</v>
      </c>
    </row>
    <row r="3191" spans="1:9" ht="14.25" customHeight="1">
      <c r="A3191" s="773"/>
      <c r="B3191" s="804"/>
      <c r="C3191" s="792"/>
      <c r="D3191" s="792"/>
      <c r="E3191" s="792"/>
      <c r="F3191" s="912"/>
      <c r="G3191" s="792"/>
      <c r="H3191" s="792"/>
      <c r="I3191" s="793"/>
    </row>
    <row r="3192" spans="1:9" ht="14.25" customHeight="1">
      <c r="A3192" s="922" t="s">
        <v>2792</v>
      </c>
      <c r="B3192" s="923" t="s">
        <v>4847</v>
      </c>
      <c r="C3192" s="792"/>
      <c r="D3192" s="792"/>
      <c r="E3192" s="792"/>
      <c r="F3192" s="912"/>
      <c r="G3192" s="792"/>
      <c r="H3192" s="792"/>
      <c r="I3192" s="913"/>
    </row>
    <row r="3193" spans="1:9" ht="14.25" customHeight="1">
      <c r="A3193" s="793" t="s">
        <v>2670</v>
      </c>
      <c r="B3193" s="914" t="s">
        <v>2671</v>
      </c>
      <c r="C3193" s="792"/>
      <c r="D3193" s="792"/>
      <c r="E3193" s="792"/>
      <c r="F3193" s="912"/>
      <c r="G3193" s="792"/>
      <c r="H3193" s="792"/>
      <c r="I3193" s="913"/>
    </row>
    <row r="3194" spans="1:9" ht="14.25" customHeight="1" thickBot="1">
      <c r="A3194" s="793" t="s">
        <v>2597</v>
      </c>
      <c r="B3194" s="914" t="s">
        <v>4747</v>
      </c>
      <c r="C3194" s="792">
        <v>0</v>
      </c>
      <c r="D3194" s="792">
        <v>0</v>
      </c>
      <c r="E3194" s="792">
        <v>0</v>
      </c>
      <c r="F3194" s="912"/>
      <c r="G3194" s="792">
        <v>3037.18</v>
      </c>
      <c r="H3194" s="792">
        <v>0</v>
      </c>
      <c r="I3194" s="793">
        <v>0</v>
      </c>
    </row>
    <row r="3195" spans="1:9" ht="14.25" customHeight="1" thickBot="1">
      <c r="A3195" s="773"/>
      <c r="B3195" s="804" t="s">
        <v>2844</v>
      </c>
      <c r="C3195" s="915">
        <v>0</v>
      </c>
      <c r="D3195" s="915">
        <v>0</v>
      </c>
      <c r="E3195" s="915">
        <v>0</v>
      </c>
      <c r="F3195" s="916"/>
      <c r="G3195" s="915">
        <v>3037.18</v>
      </c>
      <c r="H3195" s="915">
        <v>0</v>
      </c>
      <c r="I3195" s="917">
        <v>0</v>
      </c>
    </row>
    <row r="3196" spans="1:9" ht="14.25" customHeight="1">
      <c r="A3196" s="793" t="s">
        <v>2564</v>
      </c>
      <c r="B3196" s="914" t="s">
        <v>2565</v>
      </c>
      <c r="C3196" s="792"/>
      <c r="D3196" s="792"/>
      <c r="E3196" s="792"/>
      <c r="F3196" s="912"/>
      <c r="G3196" s="792"/>
      <c r="H3196" s="792"/>
      <c r="I3196" s="913"/>
    </row>
    <row r="3197" spans="1:9" ht="14.25" customHeight="1" thickBot="1">
      <c r="A3197" s="793" t="s">
        <v>2557</v>
      </c>
      <c r="B3197" s="914" t="s">
        <v>4761</v>
      </c>
      <c r="C3197" s="792">
        <v>0</v>
      </c>
      <c r="D3197" s="792">
        <v>0</v>
      </c>
      <c r="E3197" s="792">
        <v>0</v>
      </c>
      <c r="F3197" s="912"/>
      <c r="G3197" s="792">
        <v>7485.59</v>
      </c>
      <c r="H3197" s="792">
        <v>0</v>
      </c>
      <c r="I3197" s="793">
        <v>0</v>
      </c>
    </row>
    <row r="3198" spans="1:9" ht="14.25" customHeight="1" thickBot="1">
      <c r="A3198" s="773"/>
      <c r="B3198" s="804" t="s">
        <v>2579</v>
      </c>
      <c r="C3198" s="915">
        <v>0</v>
      </c>
      <c r="D3198" s="915">
        <v>0</v>
      </c>
      <c r="E3198" s="915">
        <v>0</v>
      </c>
      <c r="F3198" s="916"/>
      <c r="G3198" s="915">
        <v>7485.59</v>
      </c>
      <c r="H3198" s="915">
        <v>0</v>
      </c>
      <c r="I3198" s="917">
        <v>0</v>
      </c>
    </row>
    <row r="3199" spans="1:9" ht="14.25" customHeight="1" thickBot="1">
      <c r="A3199" s="773"/>
      <c r="B3199" s="804" t="s">
        <v>4848</v>
      </c>
      <c r="C3199" s="915">
        <v>0</v>
      </c>
      <c r="D3199" s="915">
        <v>0</v>
      </c>
      <c r="E3199" s="915">
        <v>0</v>
      </c>
      <c r="F3199" s="916"/>
      <c r="G3199" s="915">
        <v>10522.77</v>
      </c>
      <c r="H3199" s="915">
        <v>0</v>
      </c>
      <c r="I3199" s="919">
        <v>0</v>
      </c>
    </row>
    <row r="3200" spans="1:9" ht="14.25" customHeight="1">
      <c r="A3200" s="922" t="s">
        <v>2792</v>
      </c>
      <c r="B3200" s="923" t="s">
        <v>4849</v>
      </c>
      <c r="C3200" s="792"/>
      <c r="D3200" s="792"/>
      <c r="E3200" s="792"/>
      <c r="F3200" s="912"/>
      <c r="G3200" s="792"/>
      <c r="H3200" s="792"/>
      <c r="I3200" s="913"/>
    </row>
    <row r="3201" spans="1:9" ht="14.25" customHeight="1">
      <c r="A3201" s="793" t="s">
        <v>2670</v>
      </c>
      <c r="B3201" s="914" t="s">
        <v>2671</v>
      </c>
      <c r="C3201" s="792"/>
      <c r="D3201" s="792"/>
      <c r="E3201" s="792"/>
      <c r="F3201" s="912"/>
      <c r="G3201" s="792"/>
      <c r="H3201" s="792"/>
      <c r="I3201" s="913"/>
    </row>
    <row r="3202" spans="1:9" ht="14.25" customHeight="1" thickBot="1">
      <c r="A3202" s="793" t="s">
        <v>2597</v>
      </c>
      <c r="B3202" s="914" t="s">
        <v>4747</v>
      </c>
      <c r="C3202" s="792">
        <v>0</v>
      </c>
      <c r="D3202" s="792">
        <v>0</v>
      </c>
      <c r="E3202" s="792">
        <v>0</v>
      </c>
      <c r="F3202" s="912"/>
      <c r="G3202" s="792">
        <v>24097.16</v>
      </c>
      <c r="H3202" s="792">
        <v>0</v>
      </c>
      <c r="I3202" s="793">
        <v>0</v>
      </c>
    </row>
    <row r="3203" spans="1:9" ht="14.25" customHeight="1" thickBot="1">
      <c r="A3203" s="773"/>
      <c r="B3203" s="804" t="s">
        <v>2844</v>
      </c>
      <c r="C3203" s="915">
        <v>0</v>
      </c>
      <c r="D3203" s="915">
        <v>0</v>
      </c>
      <c r="E3203" s="915">
        <v>0</v>
      </c>
      <c r="F3203" s="916"/>
      <c r="G3203" s="915">
        <v>24097.16</v>
      </c>
      <c r="H3203" s="915">
        <v>0</v>
      </c>
      <c r="I3203" s="917">
        <v>0</v>
      </c>
    </row>
    <row r="3204" spans="1:9" ht="14.25" customHeight="1">
      <c r="A3204" s="793" t="s">
        <v>3227</v>
      </c>
      <c r="B3204" s="914" t="s">
        <v>3228</v>
      </c>
      <c r="C3204" s="792"/>
      <c r="D3204" s="792"/>
      <c r="E3204" s="792"/>
      <c r="F3204" s="912"/>
      <c r="G3204" s="792"/>
      <c r="H3204" s="792"/>
      <c r="I3204" s="913"/>
    </row>
    <row r="3205" spans="1:9" ht="14.25" customHeight="1" thickBot="1">
      <c r="A3205" s="793" t="s">
        <v>2597</v>
      </c>
      <c r="B3205" s="914" t="s">
        <v>4747</v>
      </c>
      <c r="C3205" s="792">
        <v>0</v>
      </c>
      <c r="D3205" s="792">
        <v>0</v>
      </c>
      <c r="E3205" s="792">
        <v>0</v>
      </c>
      <c r="F3205" s="912"/>
      <c r="G3205" s="792">
        <v>2312.48</v>
      </c>
      <c r="H3205" s="792">
        <v>0</v>
      </c>
      <c r="I3205" s="793">
        <v>0</v>
      </c>
    </row>
    <row r="3206" spans="1:9" ht="14.25" customHeight="1" thickBot="1">
      <c r="A3206" s="773"/>
      <c r="B3206" s="804" t="s">
        <v>3233</v>
      </c>
      <c r="C3206" s="915">
        <v>0</v>
      </c>
      <c r="D3206" s="915">
        <v>0</v>
      </c>
      <c r="E3206" s="915">
        <v>0</v>
      </c>
      <c r="F3206" s="916"/>
      <c r="G3206" s="915">
        <v>2312.48</v>
      </c>
      <c r="H3206" s="915">
        <v>0</v>
      </c>
      <c r="I3206" s="917">
        <v>0</v>
      </c>
    </row>
    <row r="3207" spans="1:9" ht="14.25" customHeight="1" thickBot="1">
      <c r="A3207" s="773"/>
      <c r="B3207" s="804" t="s">
        <v>4848</v>
      </c>
      <c r="C3207" s="915">
        <v>0</v>
      </c>
      <c r="D3207" s="915">
        <v>0</v>
      </c>
      <c r="E3207" s="915">
        <v>0</v>
      </c>
      <c r="F3207" s="916"/>
      <c r="G3207" s="915">
        <v>26409.64</v>
      </c>
      <c r="H3207" s="915">
        <v>0</v>
      </c>
      <c r="I3207" s="919">
        <v>0</v>
      </c>
    </row>
    <row r="3208" spans="1:9" ht="26.4">
      <c r="A3208" s="922" t="s">
        <v>2794</v>
      </c>
      <c r="B3208" s="923" t="s">
        <v>4850</v>
      </c>
      <c r="C3208" s="792"/>
      <c r="D3208" s="792"/>
      <c r="E3208" s="792"/>
      <c r="F3208" s="912"/>
      <c r="G3208" s="792"/>
      <c r="H3208" s="792"/>
      <c r="I3208" s="913"/>
    </row>
    <row r="3209" spans="1:9" ht="14.25" customHeight="1">
      <c r="A3209" s="793" t="s">
        <v>2670</v>
      </c>
      <c r="B3209" s="914" t="s">
        <v>2671</v>
      </c>
      <c r="C3209" s="792"/>
      <c r="D3209" s="792"/>
      <c r="E3209" s="792"/>
      <c r="F3209" s="912"/>
      <c r="G3209" s="792"/>
      <c r="H3209" s="792"/>
      <c r="I3209" s="913"/>
    </row>
    <row r="3210" spans="1:9" ht="14.25" customHeight="1" thickBot="1">
      <c r="A3210" s="793" t="s">
        <v>2597</v>
      </c>
      <c r="B3210" s="914" t="s">
        <v>4747</v>
      </c>
      <c r="C3210" s="792">
        <v>0</v>
      </c>
      <c r="D3210" s="792">
        <v>0</v>
      </c>
      <c r="E3210" s="792">
        <v>0</v>
      </c>
      <c r="F3210" s="912"/>
      <c r="G3210" s="792">
        <v>103.81</v>
      </c>
      <c r="H3210" s="792">
        <v>0</v>
      </c>
      <c r="I3210" s="793">
        <v>0</v>
      </c>
    </row>
    <row r="3211" spans="1:9" ht="14.25" customHeight="1" thickBot="1">
      <c r="A3211" s="773"/>
      <c r="B3211" s="804" t="s">
        <v>2844</v>
      </c>
      <c r="C3211" s="915">
        <v>0</v>
      </c>
      <c r="D3211" s="915">
        <v>0</v>
      </c>
      <c r="E3211" s="915">
        <v>0</v>
      </c>
      <c r="F3211" s="916"/>
      <c r="G3211" s="915">
        <v>103.81</v>
      </c>
      <c r="H3211" s="915">
        <v>0</v>
      </c>
      <c r="I3211" s="917">
        <v>0</v>
      </c>
    </row>
    <row r="3212" spans="1:9" ht="13.5" customHeight="1">
      <c r="A3212" s="793" t="s">
        <v>2564</v>
      </c>
      <c r="B3212" s="914" t="s">
        <v>2565</v>
      </c>
      <c r="C3212" s="792"/>
      <c r="D3212" s="792"/>
      <c r="E3212" s="792"/>
      <c r="F3212" s="912"/>
      <c r="G3212" s="792"/>
      <c r="H3212" s="792"/>
      <c r="I3212" s="913"/>
    </row>
    <row r="3213" spans="1:9" ht="13.5" customHeight="1" thickBot="1">
      <c r="A3213" s="793" t="s">
        <v>2557</v>
      </c>
      <c r="B3213" s="914" t="s">
        <v>4761</v>
      </c>
      <c r="C3213" s="792">
        <v>0</v>
      </c>
      <c r="D3213" s="792">
        <v>0</v>
      </c>
      <c r="E3213" s="792">
        <v>0</v>
      </c>
      <c r="F3213" s="912"/>
      <c r="G3213" s="792">
        <v>2023.63</v>
      </c>
      <c r="H3213" s="792">
        <v>0</v>
      </c>
      <c r="I3213" s="793">
        <v>0</v>
      </c>
    </row>
    <row r="3214" spans="1:9" ht="13.5" customHeight="1" thickBot="1">
      <c r="A3214" s="773"/>
      <c r="B3214" s="804" t="s">
        <v>2579</v>
      </c>
      <c r="C3214" s="915">
        <v>0</v>
      </c>
      <c r="D3214" s="915">
        <v>0</v>
      </c>
      <c r="E3214" s="915">
        <v>0</v>
      </c>
      <c r="F3214" s="916"/>
      <c r="G3214" s="915">
        <v>2023.63</v>
      </c>
      <c r="H3214" s="915">
        <v>0</v>
      </c>
      <c r="I3214" s="917">
        <v>0</v>
      </c>
    </row>
    <row r="3215" spans="1:9" ht="13.5" customHeight="1" thickBot="1">
      <c r="A3215" s="773"/>
      <c r="B3215" s="804" t="s">
        <v>4851</v>
      </c>
      <c r="C3215" s="915">
        <v>0</v>
      </c>
      <c r="D3215" s="915">
        <v>0</v>
      </c>
      <c r="E3215" s="915">
        <v>0</v>
      </c>
      <c r="F3215" s="916"/>
      <c r="G3215" s="915">
        <v>2127.44</v>
      </c>
      <c r="H3215" s="915">
        <v>0</v>
      </c>
      <c r="I3215" s="919">
        <v>0</v>
      </c>
    </row>
    <row r="3216" spans="1:9" ht="13.5" customHeight="1">
      <c r="A3216" s="922" t="s">
        <v>2794</v>
      </c>
      <c r="B3216" s="923" t="s">
        <v>4852</v>
      </c>
      <c r="C3216" s="792"/>
      <c r="D3216" s="792"/>
      <c r="E3216" s="792"/>
      <c r="F3216" s="912"/>
      <c r="G3216" s="792"/>
      <c r="H3216" s="792"/>
      <c r="I3216" s="913"/>
    </row>
    <row r="3217" spans="1:9" ht="13.5" customHeight="1">
      <c r="A3217" s="793" t="s">
        <v>2670</v>
      </c>
      <c r="B3217" s="914" t="s">
        <v>2671</v>
      </c>
      <c r="C3217" s="792"/>
      <c r="D3217" s="792"/>
      <c r="E3217" s="792"/>
      <c r="F3217" s="912"/>
      <c r="G3217" s="792"/>
      <c r="H3217" s="792"/>
      <c r="I3217" s="913"/>
    </row>
    <row r="3218" spans="1:9" ht="13.5" customHeight="1" thickBot="1">
      <c r="A3218" s="793" t="s">
        <v>2597</v>
      </c>
      <c r="B3218" s="914" t="s">
        <v>4747</v>
      </c>
      <c r="C3218" s="792">
        <v>400.31</v>
      </c>
      <c r="D3218" s="792">
        <v>0</v>
      </c>
      <c r="E3218" s="792">
        <v>400.31</v>
      </c>
      <c r="F3218" s="912"/>
      <c r="G3218" s="792">
        <v>4820.82</v>
      </c>
      <c r="H3218" s="792">
        <v>500</v>
      </c>
      <c r="I3218" s="793">
        <v>-19.940000000000001</v>
      </c>
    </row>
    <row r="3219" spans="1:9" ht="13.5" customHeight="1" thickBot="1">
      <c r="A3219" s="773"/>
      <c r="B3219" s="804" t="s">
        <v>2844</v>
      </c>
      <c r="C3219" s="915">
        <v>400.31</v>
      </c>
      <c r="D3219" s="915">
        <v>0</v>
      </c>
      <c r="E3219" s="915">
        <v>400.31</v>
      </c>
      <c r="F3219" s="916"/>
      <c r="G3219" s="915">
        <v>4820.82</v>
      </c>
      <c r="H3219" s="915">
        <v>500</v>
      </c>
      <c r="I3219" s="917">
        <v>-19.940000000000001</v>
      </c>
    </row>
    <row r="3220" spans="1:9" ht="13.5" customHeight="1" thickBot="1">
      <c r="A3220" s="773"/>
      <c r="B3220" s="804" t="s">
        <v>4851</v>
      </c>
      <c r="C3220" s="915">
        <v>400.31</v>
      </c>
      <c r="D3220" s="915">
        <v>0</v>
      </c>
      <c r="E3220" s="915">
        <v>400.31</v>
      </c>
      <c r="F3220" s="916"/>
      <c r="G3220" s="915">
        <v>4820.82</v>
      </c>
      <c r="H3220" s="915">
        <v>500</v>
      </c>
      <c r="I3220" s="919">
        <v>-19.940000000000001</v>
      </c>
    </row>
    <row r="3221" spans="1:9" ht="14.85" customHeight="1">
      <c r="A3221" s="922" t="s">
        <v>2796</v>
      </c>
      <c r="B3221" s="923" t="s">
        <v>4853</v>
      </c>
      <c r="C3221" s="792"/>
      <c r="D3221" s="792"/>
      <c r="E3221" s="792"/>
      <c r="F3221" s="912"/>
      <c r="G3221" s="792"/>
      <c r="H3221" s="792"/>
      <c r="I3221" s="913"/>
    </row>
    <row r="3222" spans="1:9" ht="14.85" customHeight="1">
      <c r="A3222" s="793" t="s">
        <v>2670</v>
      </c>
      <c r="B3222" s="914" t="s">
        <v>2671</v>
      </c>
      <c r="C3222" s="792"/>
      <c r="D3222" s="792"/>
      <c r="E3222" s="792"/>
      <c r="F3222" s="912"/>
      <c r="G3222" s="792"/>
      <c r="H3222" s="792"/>
      <c r="I3222" s="913"/>
    </row>
    <row r="3223" spans="1:9" ht="14.85" customHeight="1" thickBot="1">
      <c r="A3223" s="793" t="s">
        <v>2597</v>
      </c>
      <c r="B3223" s="914" t="s">
        <v>4747</v>
      </c>
      <c r="C3223" s="792">
        <v>36.39</v>
      </c>
      <c r="D3223" s="792">
        <v>0</v>
      </c>
      <c r="E3223" s="792">
        <v>36.39</v>
      </c>
      <c r="F3223" s="912"/>
      <c r="G3223" s="792">
        <v>1772.75</v>
      </c>
      <c r="H3223" s="792">
        <v>346.3</v>
      </c>
      <c r="I3223" s="793">
        <v>-89.49</v>
      </c>
    </row>
    <row r="3224" spans="1:9" ht="14.85" customHeight="1" thickBot="1">
      <c r="A3224" s="773"/>
      <c r="B3224" s="804" t="s">
        <v>2844</v>
      </c>
      <c r="C3224" s="915">
        <v>36.39</v>
      </c>
      <c r="D3224" s="915">
        <v>0</v>
      </c>
      <c r="E3224" s="915">
        <v>36.39</v>
      </c>
      <c r="F3224" s="916"/>
      <c r="G3224" s="915">
        <v>1772.75</v>
      </c>
      <c r="H3224" s="915">
        <v>346.3</v>
      </c>
      <c r="I3224" s="917">
        <v>-89.49</v>
      </c>
    </row>
    <row r="3225" spans="1:9" ht="14.85" customHeight="1" thickBot="1">
      <c r="A3225" s="773"/>
      <c r="B3225" s="804" t="s">
        <v>4854</v>
      </c>
      <c r="C3225" s="915">
        <v>36.39</v>
      </c>
      <c r="D3225" s="915">
        <v>0</v>
      </c>
      <c r="E3225" s="915">
        <v>36.39</v>
      </c>
      <c r="F3225" s="916"/>
      <c r="G3225" s="915">
        <v>1772.75</v>
      </c>
      <c r="H3225" s="915">
        <v>346.3</v>
      </c>
      <c r="I3225" s="919">
        <v>-89.49</v>
      </c>
    </row>
    <row r="3226" spans="1:9" ht="26.4">
      <c r="A3226" s="922" t="s">
        <v>2796</v>
      </c>
      <c r="B3226" s="923" t="s">
        <v>4855</v>
      </c>
      <c r="C3226" s="792"/>
      <c r="D3226" s="792"/>
      <c r="E3226" s="792"/>
      <c r="F3226" s="912"/>
      <c r="G3226" s="792"/>
      <c r="H3226" s="792"/>
      <c r="I3226" s="913"/>
    </row>
    <row r="3227" spans="1:9" ht="14.85" customHeight="1">
      <c r="A3227" s="793" t="s">
        <v>2670</v>
      </c>
      <c r="B3227" s="914" t="s">
        <v>2671</v>
      </c>
      <c r="C3227" s="792"/>
      <c r="D3227" s="792"/>
      <c r="E3227" s="792"/>
      <c r="F3227" s="912"/>
      <c r="G3227" s="792"/>
      <c r="H3227" s="792"/>
      <c r="I3227" s="913"/>
    </row>
    <row r="3228" spans="1:9" ht="14.85" customHeight="1">
      <c r="A3228" s="793" t="s">
        <v>2572</v>
      </c>
      <c r="B3228" s="914" t="s">
        <v>4757</v>
      </c>
      <c r="C3228" s="792">
        <v>0</v>
      </c>
      <c r="D3228" s="792">
        <v>0</v>
      </c>
      <c r="E3228" s="792">
        <v>0</v>
      </c>
      <c r="F3228" s="912"/>
      <c r="G3228" s="792">
        <v>44.74</v>
      </c>
      <c r="H3228" s="792">
        <v>0</v>
      </c>
      <c r="I3228" s="793">
        <v>0</v>
      </c>
    </row>
    <row r="3229" spans="1:9" ht="14.85" customHeight="1" thickBot="1">
      <c r="A3229" s="793" t="s">
        <v>2597</v>
      </c>
      <c r="B3229" s="914" t="s">
        <v>4747</v>
      </c>
      <c r="C3229" s="792">
        <v>0</v>
      </c>
      <c r="D3229" s="792">
        <v>0</v>
      </c>
      <c r="E3229" s="792">
        <v>0</v>
      </c>
      <c r="F3229" s="912"/>
      <c r="G3229" s="792">
        <v>249.46</v>
      </c>
      <c r="H3229" s="792">
        <v>0</v>
      </c>
      <c r="I3229" s="793">
        <v>0</v>
      </c>
    </row>
    <row r="3230" spans="1:9" ht="14.85" customHeight="1" thickBot="1">
      <c r="A3230" s="773"/>
      <c r="B3230" s="804" t="s">
        <v>2844</v>
      </c>
      <c r="C3230" s="915">
        <v>0</v>
      </c>
      <c r="D3230" s="915">
        <v>0</v>
      </c>
      <c r="E3230" s="915">
        <v>0</v>
      </c>
      <c r="F3230" s="916"/>
      <c r="G3230" s="915">
        <v>294.2</v>
      </c>
      <c r="H3230" s="915">
        <v>0</v>
      </c>
      <c r="I3230" s="917">
        <v>0</v>
      </c>
    </row>
    <row r="3231" spans="1:9" ht="14.85" customHeight="1">
      <c r="A3231" s="793" t="s">
        <v>2564</v>
      </c>
      <c r="B3231" s="914" t="s">
        <v>2565</v>
      </c>
      <c r="C3231" s="792"/>
      <c r="D3231" s="792"/>
      <c r="E3231" s="792"/>
      <c r="F3231" s="912"/>
      <c r="G3231" s="792"/>
      <c r="H3231" s="792"/>
      <c r="I3231" s="913"/>
    </row>
    <row r="3232" spans="1:9" ht="14.85" customHeight="1" thickBot="1">
      <c r="A3232" s="793" t="s">
        <v>2557</v>
      </c>
      <c r="B3232" s="914" t="s">
        <v>4761</v>
      </c>
      <c r="C3232" s="792">
        <v>0</v>
      </c>
      <c r="D3232" s="792">
        <v>0</v>
      </c>
      <c r="E3232" s="792">
        <v>0</v>
      </c>
      <c r="F3232" s="912"/>
      <c r="G3232" s="792">
        <v>1795.91</v>
      </c>
      <c r="H3232" s="792">
        <v>0</v>
      </c>
      <c r="I3232" s="793">
        <v>0</v>
      </c>
    </row>
    <row r="3233" spans="1:9" ht="14.85" customHeight="1" thickBot="1">
      <c r="A3233" s="773"/>
      <c r="B3233" s="804" t="s">
        <v>2579</v>
      </c>
      <c r="C3233" s="915">
        <v>0</v>
      </c>
      <c r="D3233" s="915">
        <v>0</v>
      </c>
      <c r="E3233" s="915">
        <v>0</v>
      </c>
      <c r="F3233" s="916"/>
      <c r="G3233" s="915">
        <v>1795.91</v>
      </c>
      <c r="H3233" s="915">
        <v>0</v>
      </c>
      <c r="I3233" s="917">
        <v>0</v>
      </c>
    </row>
    <row r="3234" spans="1:9" ht="14.85" customHeight="1" thickBot="1">
      <c r="A3234" s="773"/>
      <c r="B3234" s="804" t="s">
        <v>4854</v>
      </c>
      <c r="C3234" s="915">
        <v>0</v>
      </c>
      <c r="D3234" s="915">
        <v>0</v>
      </c>
      <c r="E3234" s="915">
        <v>0</v>
      </c>
      <c r="F3234" s="916"/>
      <c r="G3234" s="915">
        <v>2090.11</v>
      </c>
      <c r="H3234" s="915">
        <v>0</v>
      </c>
      <c r="I3234" s="919">
        <v>0</v>
      </c>
    </row>
    <row r="3235" spans="1:9" ht="14.85" customHeight="1">
      <c r="A3235" s="922" t="s">
        <v>2798</v>
      </c>
      <c r="B3235" s="923" t="s">
        <v>4856</v>
      </c>
      <c r="C3235" s="792"/>
      <c r="D3235" s="792"/>
      <c r="E3235" s="792"/>
      <c r="F3235" s="912"/>
      <c r="G3235" s="792"/>
      <c r="H3235" s="792"/>
      <c r="I3235" s="913"/>
    </row>
    <row r="3236" spans="1:9" ht="14.85" customHeight="1">
      <c r="A3236" s="793" t="s">
        <v>3990</v>
      </c>
      <c r="B3236" s="914" t="s">
        <v>3991</v>
      </c>
      <c r="C3236" s="792"/>
      <c r="D3236" s="792"/>
      <c r="E3236" s="792"/>
      <c r="F3236" s="912"/>
      <c r="G3236" s="792"/>
      <c r="H3236" s="792"/>
      <c r="I3236" s="913"/>
    </row>
    <row r="3237" spans="1:9" ht="14.85" customHeight="1" thickBot="1">
      <c r="A3237" s="793" t="s">
        <v>2597</v>
      </c>
      <c r="B3237" s="914" t="s">
        <v>4747</v>
      </c>
      <c r="C3237" s="792">
        <v>0</v>
      </c>
      <c r="D3237" s="792">
        <v>0</v>
      </c>
      <c r="E3237" s="792">
        <v>0</v>
      </c>
      <c r="F3237" s="912"/>
      <c r="G3237" s="792">
        <v>2154.5500000000002</v>
      </c>
      <c r="H3237" s="792">
        <v>0</v>
      </c>
      <c r="I3237" s="793">
        <v>0</v>
      </c>
    </row>
    <row r="3238" spans="1:9" ht="14.85" customHeight="1" thickBot="1">
      <c r="A3238" s="773"/>
      <c r="B3238" s="804" t="s">
        <v>3993</v>
      </c>
      <c r="C3238" s="915">
        <v>0</v>
      </c>
      <c r="D3238" s="915">
        <v>0</v>
      </c>
      <c r="E3238" s="915">
        <v>0</v>
      </c>
      <c r="F3238" s="916"/>
      <c r="G3238" s="915">
        <v>2154.5500000000002</v>
      </c>
      <c r="H3238" s="915">
        <v>0</v>
      </c>
      <c r="I3238" s="917">
        <v>0</v>
      </c>
    </row>
    <row r="3239" spans="1:9" ht="14.85" customHeight="1">
      <c r="A3239" s="793" t="s">
        <v>2564</v>
      </c>
      <c r="B3239" s="914" t="s">
        <v>2565</v>
      </c>
      <c r="C3239" s="792"/>
      <c r="D3239" s="792"/>
      <c r="E3239" s="792"/>
      <c r="F3239" s="912"/>
      <c r="G3239" s="792"/>
      <c r="H3239" s="792"/>
      <c r="I3239" s="913"/>
    </row>
    <row r="3240" spans="1:9" ht="14.85" customHeight="1" thickBot="1">
      <c r="A3240" s="793" t="s">
        <v>2557</v>
      </c>
      <c r="B3240" s="914" t="s">
        <v>4761</v>
      </c>
      <c r="C3240" s="792">
        <v>0</v>
      </c>
      <c r="D3240" s="792">
        <v>0</v>
      </c>
      <c r="E3240" s="792">
        <v>0</v>
      </c>
      <c r="F3240" s="912"/>
      <c r="G3240" s="792">
        <v>3604.11</v>
      </c>
      <c r="H3240" s="792">
        <v>0</v>
      </c>
      <c r="I3240" s="793">
        <v>0</v>
      </c>
    </row>
    <row r="3241" spans="1:9" ht="14.85" customHeight="1" thickBot="1">
      <c r="A3241" s="773"/>
      <c r="B3241" s="804" t="s">
        <v>2579</v>
      </c>
      <c r="C3241" s="915">
        <v>0</v>
      </c>
      <c r="D3241" s="915">
        <v>0</v>
      </c>
      <c r="E3241" s="915">
        <v>0</v>
      </c>
      <c r="F3241" s="916"/>
      <c r="G3241" s="915">
        <v>3604.11</v>
      </c>
      <c r="H3241" s="915">
        <v>0</v>
      </c>
      <c r="I3241" s="917">
        <v>0</v>
      </c>
    </row>
    <row r="3242" spans="1:9" ht="14.85" customHeight="1" thickBot="1">
      <c r="A3242" s="773"/>
      <c r="B3242" s="804" t="s">
        <v>4857</v>
      </c>
      <c r="C3242" s="915">
        <v>0</v>
      </c>
      <c r="D3242" s="915">
        <v>0</v>
      </c>
      <c r="E3242" s="915">
        <v>0</v>
      </c>
      <c r="F3242" s="916"/>
      <c r="G3242" s="915">
        <v>5758.66</v>
      </c>
      <c r="H3242" s="915">
        <v>0</v>
      </c>
      <c r="I3242" s="919">
        <v>0</v>
      </c>
    </row>
    <row r="3243" spans="1:9" ht="26.4">
      <c r="A3243" s="922" t="s">
        <v>2798</v>
      </c>
      <c r="B3243" s="923" t="s">
        <v>4858</v>
      </c>
      <c r="C3243" s="792"/>
      <c r="D3243" s="792"/>
      <c r="E3243" s="792"/>
      <c r="F3243" s="912"/>
      <c r="G3243" s="792"/>
      <c r="H3243" s="792"/>
      <c r="I3243" s="913"/>
    </row>
    <row r="3244" spans="1:9" ht="14.85" customHeight="1">
      <c r="A3244" s="793" t="s">
        <v>3990</v>
      </c>
      <c r="B3244" s="914" t="s">
        <v>3991</v>
      </c>
      <c r="C3244" s="792"/>
      <c r="D3244" s="792"/>
      <c r="E3244" s="792"/>
      <c r="F3244" s="912"/>
      <c r="G3244" s="792"/>
      <c r="H3244" s="792"/>
      <c r="I3244" s="913"/>
    </row>
    <row r="3245" spans="1:9" ht="14.85" customHeight="1" thickBot="1">
      <c r="A3245" s="793" t="s">
        <v>2597</v>
      </c>
      <c r="B3245" s="914" t="s">
        <v>4747</v>
      </c>
      <c r="C3245" s="792">
        <v>0</v>
      </c>
      <c r="D3245" s="792">
        <v>0</v>
      </c>
      <c r="E3245" s="792">
        <v>0</v>
      </c>
      <c r="F3245" s="912"/>
      <c r="G3245" s="792">
        <v>0</v>
      </c>
      <c r="H3245" s="792">
        <v>481.28</v>
      </c>
      <c r="I3245" s="793">
        <v>-100</v>
      </c>
    </row>
    <row r="3246" spans="1:9" ht="14.85" customHeight="1" thickBot="1">
      <c r="A3246" s="773"/>
      <c r="B3246" s="804" t="s">
        <v>3993</v>
      </c>
      <c r="C3246" s="915">
        <v>0</v>
      </c>
      <c r="D3246" s="915">
        <v>0</v>
      </c>
      <c r="E3246" s="915">
        <v>0</v>
      </c>
      <c r="F3246" s="916"/>
      <c r="G3246" s="915">
        <v>0</v>
      </c>
      <c r="H3246" s="915">
        <v>481.28</v>
      </c>
      <c r="I3246" s="917">
        <v>-100</v>
      </c>
    </row>
    <row r="3247" spans="1:9" ht="14.85" customHeight="1" thickBot="1">
      <c r="A3247" s="773"/>
      <c r="B3247" s="804" t="s">
        <v>4857</v>
      </c>
      <c r="C3247" s="915">
        <v>0</v>
      </c>
      <c r="D3247" s="915">
        <v>0</v>
      </c>
      <c r="E3247" s="915">
        <v>0</v>
      </c>
      <c r="F3247" s="916"/>
      <c r="G3247" s="915">
        <v>0</v>
      </c>
      <c r="H3247" s="915">
        <v>481.28</v>
      </c>
      <c r="I3247" s="919">
        <v>-100</v>
      </c>
    </row>
    <row r="3248" spans="1:9" ht="26.4">
      <c r="A3248" s="922" t="s">
        <v>2798</v>
      </c>
      <c r="B3248" s="923" t="s">
        <v>4859</v>
      </c>
      <c r="C3248" s="792"/>
      <c r="D3248" s="792"/>
      <c r="E3248" s="792"/>
      <c r="F3248" s="912"/>
      <c r="G3248" s="792"/>
      <c r="H3248" s="792"/>
      <c r="I3248" s="913"/>
    </row>
    <row r="3249" spans="1:9" ht="20.25" customHeight="1">
      <c r="A3249" s="793" t="s">
        <v>3990</v>
      </c>
      <c r="B3249" s="914" t="s">
        <v>3991</v>
      </c>
      <c r="C3249" s="792"/>
      <c r="D3249" s="792"/>
      <c r="E3249" s="792"/>
      <c r="F3249" s="912"/>
      <c r="G3249" s="792"/>
      <c r="H3249" s="792"/>
      <c r="I3249" s="913"/>
    </row>
    <row r="3250" spans="1:9" ht="20.25" customHeight="1" thickBot="1">
      <c r="A3250" s="793" t="s">
        <v>2597</v>
      </c>
      <c r="B3250" s="914" t="s">
        <v>4747</v>
      </c>
      <c r="C3250" s="792">
        <v>0</v>
      </c>
      <c r="D3250" s="792">
        <v>0</v>
      </c>
      <c r="E3250" s="792">
        <v>0</v>
      </c>
      <c r="F3250" s="912"/>
      <c r="G3250" s="792">
        <v>2977.68</v>
      </c>
      <c r="H3250" s="792">
        <v>0</v>
      </c>
      <c r="I3250" s="793">
        <v>0</v>
      </c>
    </row>
    <row r="3251" spans="1:9" ht="14.85" customHeight="1" thickBot="1">
      <c r="A3251" s="773"/>
      <c r="B3251" s="804" t="s">
        <v>3993</v>
      </c>
      <c r="C3251" s="915">
        <v>0</v>
      </c>
      <c r="D3251" s="915">
        <v>0</v>
      </c>
      <c r="E3251" s="915">
        <v>0</v>
      </c>
      <c r="F3251" s="916"/>
      <c r="G3251" s="915">
        <v>2977.68</v>
      </c>
      <c r="H3251" s="915">
        <v>0</v>
      </c>
      <c r="I3251" s="917">
        <v>0</v>
      </c>
    </row>
    <row r="3252" spans="1:9" ht="20.25" customHeight="1">
      <c r="A3252" s="793" t="s">
        <v>2670</v>
      </c>
      <c r="B3252" s="914" t="s">
        <v>2671</v>
      </c>
      <c r="C3252" s="792"/>
      <c r="D3252" s="792"/>
      <c r="E3252" s="792"/>
      <c r="F3252" s="912"/>
      <c r="G3252" s="792"/>
      <c r="H3252" s="792"/>
      <c r="I3252" s="913"/>
    </row>
    <row r="3253" spans="1:9" ht="22.5" customHeight="1" thickBot="1">
      <c r="A3253" s="793" t="s">
        <v>2557</v>
      </c>
      <c r="B3253" s="914" t="s">
        <v>4801</v>
      </c>
      <c r="C3253" s="792">
        <v>0</v>
      </c>
      <c r="D3253" s="792">
        <v>0</v>
      </c>
      <c r="E3253" s="792">
        <v>0</v>
      </c>
      <c r="F3253" s="912"/>
      <c r="G3253" s="792">
        <v>994.39</v>
      </c>
      <c r="H3253" s="792">
        <v>0</v>
      </c>
      <c r="I3253" s="793">
        <v>0</v>
      </c>
    </row>
    <row r="3254" spans="1:9" ht="14.85" customHeight="1" thickBot="1">
      <c r="A3254" s="773"/>
      <c r="B3254" s="804" t="s">
        <v>2844</v>
      </c>
      <c r="C3254" s="915">
        <v>0</v>
      </c>
      <c r="D3254" s="915">
        <v>0</v>
      </c>
      <c r="E3254" s="915">
        <v>0</v>
      </c>
      <c r="F3254" s="916"/>
      <c r="G3254" s="915">
        <v>994.39</v>
      </c>
      <c r="H3254" s="915">
        <v>0</v>
      </c>
      <c r="I3254" s="917">
        <v>0</v>
      </c>
    </row>
    <row r="3255" spans="1:9" ht="14.85" customHeight="1">
      <c r="A3255" s="793" t="s">
        <v>2564</v>
      </c>
      <c r="B3255" s="914" t="s">
        <v>2565</v>
      </c>
      <c r="C3255" s="792"/>
      <c r="D3255" s="792"/>
      <c r="E3255" s="792"/>
      <c r="F3255" s="912"/>
      <c r="G3255" s="792"/>
      <c r="H3255" s="792"/>
      <c r="I3255" s="913"/>
    </row>
    <row r="3256" spans="1:9" ht="14.85" customHeight="1" thickBot="1">
      <c r="A3256" s="793" t="s">
        <v>2626</v>
      </c>
      <c r="B3256" s="914" t="s">
        <v>279</v>
      </c>
      <c r="C3256" s="792">
        <v>0</v>
      </c>
      <c r="D3256" s="792">
        <v>0</v>
      </c>
      <c r="E3256" s="792">
        <v>0</v>
      </c>
      <c r="F3256" s="912"/>
      <c r="G3256" s="792">
        <v>8767.39</v>
      </c>
      <c r="H3256" s="792">
        <v>0</v>
      </c>
      <c r="I3256" s="793">
        <v>0</v>
      </c>
    </row>
    <row r="3257" spans="1:9" ht="14.85" customHeight="1" thickBot="1">
      <c r="A3257" s="773"/>
      <c r="B3257" s="804" t="s">
        <v>2579</v>
      </c>
      <c r="C3257" s="915">
        <v>0</v>
      </c>
      <c r="D3257" s="915">
        <v>0</v>
      </c>
      <c r="E3257" s="915">
        <v>0</v>
      </c>
      <c r="F3257" s="916"/>
      <c r="G3257" s="915">
        <v>8767.39</v>
      </c>
      <c r="H3257" s="915">
        <v>0</v>
      </c>
      <c r="I3257" s="917">
        <v>0</v>
      </c>
    </row>
    <row r="3258" spans="1:9" ht="14.85" customHeight="1" thickBot="1">
      <c r="A3258" s="773"/>
      <c r="B3258" s="804" t="s">
        <v>4857</v>
      </c>
      <c r="C3258" s="915">
        <v>0</v>
      </c>
      <c r="D3258" s="915">
        <v>0</v>
      </c>
      <c r="E3258" s="915">
        <v>0</v>
      </c>
      <c r="F3258" s="916"/>
      <c r="G3258" s="915">
        <v>12739.46</v>
      </c>
      <c r="H3258" s="915">
        <v>0</v>
      </c>
      <c r="I3258" s="919">
        <v>0</v>
      </c>
    </row>
    <row r="3259" spans="1:9" ht="31.5" customHeight="1">
      <c r="A3259" s="922" t="s">
        <v>2801</v>
      </c>
      <c r="B3259" s="923" t="s">
        <v>4860</v>
      </c>
      <c r="C3259" s="792"/>
      <c r="D3259" s="792"/>
      <c r="E3259" s="792"/>
      <c r="F3259" s="912"/>
      <c r="G3259" s="792"/>
      <c r="H3259" s="792"/>
      <c r="I3259" s="913"/>
    </row>
    <row r="3260" spans="1:9" ht="14.85" customHeight="1">
      <c r="A3260" s="793" t="s">
        <v>2670</v>
      </c>
      <c r="B3260" s="914" t="s">
        <v>2671</v>
      </c>
      <c r="C3260" s="792"/>
      <c r="D3260" s="792"/>
      <c r="E3260" s="792"/>
      <c r="F3260" s="912"/>
      <c r="G3260" s="792"/>
      <c r="H3260" s="792"/>
      <c r="I3260" s="913"/>
    </row>
    <row r="3261" spans="1:9" ht="14.85" customHeight="1" thickBot="1">
      <c r="A3261" s="793" t="s">
        <v>3474</v>
      </c>
      <c r="B3261" s="914" t="s">
        <v>3890</v>
      </c>
      <c r="C3261" s="792">
        <v>0</v>
      </c>
      <c r="D3261" s="792">
        <v>0</v>
      </c>
      <c r="E3261" s="792">
        <v>0</v>
      </c>
      <c r="F3261" s="912"/>
      <c r="G3261" s="792">
        <v>15944.52</v>
      </c>
      <c r="H3261" s="792">
        <v>0</v>
      </c>
      <c r="I3261" s="793">
        <v>0</v>
      </c>
    </row>
    <row r="3262" spans="1:9" ht="14.85" customHeight="1" thickBot="1">
      <c r="A3262" s="773"/>
      <c r="B3262" s="804" t="s">
        <v>2844</v>
      </c>
      <c r="C3262" s="915">
        <v>0</v>
      </c>
      <c r="D3262" s="915">
        <v>0</v>
      </c>
      <c r="E3262" s="915">
        <v>0</v>
      </c>
      <c r="F3262" s="916"/>
      <c r="G3262" s="915">
        <v>15944.52</v>
      </c>
      <c r="H3262" s="915">
        <v>0</v>
      </c>
      <c r="I3262" s="917">
        <v>0</v>
      </c>
    </row>
    <row r="3263" spans="1:9" ht="14.1" customHeight="1">
      <c r="A3263" s="793" t="s">
        <v>2564</v>
      </c>
      <c r="B3263" s="914" t="s">
        <v>2565</v>
      </c>
      <c r="C3263" s="792"/>
      <c r="D3263" s="792"/>
      <c r="E3263" s="792"/>
      <c r="F3263" s="912"/>
      <c r="G3263" s="792"/>
      <c r="H3263" s="792"/>
      <c r="I3263" s="913"/>
    </row>
    <row r="3264" spans="1:9" ht="27" thickBot="1">
      <c r="A3264" s="918"/>
      <c r="B3264" s="914" t="s">
        <v>2578</v>
      </c>
      <c r="C3264" s="792">
        <v>0</v>
      </c>
      <c r="D3264" s="792">
        <v>0</v>
      </c>
      <c r="E3264" s="792">
        <v>0</v>
      </c>
      <c r="F3264" s="912"/>
      <c r="G3264" s="792">
        <v>137.30000000000001</v>
      </c>
      <c r="H3264" s="792">
        <v>0</v>
      </c>
      <c r="I3264" s="793">
        <v>0</v>
      </c>
    </row>
    <row r="3265" spans="1:9" ht="14.1" customHeight="1" thickBot="1">
      <c r="A3265" s="773"/>
      <c r="B3265" s="804" t="s">
        <v>2579</v>
      </c>
      <c r="C3265" s="915">
        <v>0</v>
      </c>
      <c r="D3265" s="915">
        <v>0</v>
      </c>
      <c r="E3265" s="915">
        <v>0</v>
      </c>
      <c r="F3265" s="916"/>
      <c r="G3265" s="915">
        <v>137.30000000000001</v>
      </c>
      <c r="H3265" s="915">
        <v>0</v>
      </c>
      <c r="I3265" s="917">
        <v>0</v>
      </c>
    </row>
    <row r="3266" spans="1:9" ht="14.1" customHeight="1" thickBot="1">
      <c r="A3266" s="773"/>
      <c r="B3266" s="804" t="s">
        <v>4861</v>
      </c>
      <c r="C3266" s="915">
        <v>0</v>
      </c>
      <c r="D3266" s="915">
        <v>0</v>
      </c>
      <c r="E3266" s="915">
        <v>0</v>
      </c>
      <c r="F3266" s="916"/>
      <c r="G3266" s="915">
        <v>16081.82</v>
      </c>
      <c r="H3266" s="915">
        <v>0</v>
      </c>
      <c r="I3266" s="919">
        <v>0</v>
      </c>
    </row>
    <row r="3267" spans="1:9" ht="14.1" customHeight="1">
      <c r="A3267" s="922" t="s">
        <v>2801</v>
      </c>
      <c r="B3267" s="923" t="s">
        <v>4862</v>
      </c>
      <c r="C3267" s="792"/>
      <c r="D3267" s="792"/>
      <c r="E3267" s="792"/>
      <c r="F3267" s="912"/>
      <c r="G3267" s="792"/>
      <c r="H3267" s="792"/>
      <c r="I3267" s="913"/>
    </row>
    <row r="3268" spans="1:9" ht="14.1" customHeight="1">
      <c r="A3268" s="793" t="s">
        <v>2670</v>
      </c>
      <c r="B3268" s="914" t="s">
        <v>2671</v>
      </c>
      <c r="C3268" s="792"/>
      <c r="D3268" s="792"/>
      <c r="E3268" s="792"/>
      <c r="F3268" s="912"/>
      <c r="G3268" s="792"/>
      <c r="H3268" s="792"/>
      <c r="I3268" s="913"/>
    </row>
    <row r="3269" spans="1:9" ht="14.1" customHeight="1" thickBot="1">
      <c r="A3269" s="793" t="s">
        <v>3474</v>
      </c>
      <c r="B3269" s="914" t="s">
        <v>3890</v>
      </c>
      <c r="C3269" s="792">
        <v>300.29000000000002</v>
      </c>
      <c r="D3269" s="792">
        <v>0</v>
      </c>
      <c r="E3269" s="792">
        <v>300.29000000000002</v>
      </c>
      <c r="F3269" s="912"/>
      <c r="G3269" s="792">
        <v>245316.84</v>
      </c>
      <c r="H3269" s="792">
        <v>0</v>
      </c>
      <c r="I3269" s="793">
        <v>0</v>
      </c>
    </row>
    <row r="3270" spans="1:9" ht="14.1" customHeight="1" thickBot="1">
      <c r="A3270" s="773"/>
      <c r="B3270" s="804" t="s">
        <v>2844</v>
      </c>
      <c r="C3270" s="915">
        <v>300.29000000000002</v>
      </c>
      <c r="D3270" s="915">
        <v>0</v>
      </c>
      <c r="E3270" s="915">
        <v>300.29000000000002</v>
      </c>
      <c r="F3270" s="916"/>
      <c r="G3270" s="915">
        <v>245316.84</v>
      </c>
      <c r="H3270" s="915">
        <v>0</v>
      </c>
      <c r="I3270" s="917">
        <v>0</v>
      </c>
    </row>
    <row r="3271" spans="1:9" ht="14.1" customHeight="1" thickBot="1">
      <c r="A3271" s="773"/>
      <c r="B3271" s="804" t="s">
        <v>4861</v>
      </c>
      <c r="C3271" s="915">
        <v>300.29000000000002</v>
      </c>
      <c r="D3271" s="915">
        <v>0</v>
      </c>
      <c r="E3271" s="915">
        <v>300.29000000000002</v>
      </c>
      <c r="F3271" s="916"/>
      <c r="G3271" s="915">
        <v>245316.84</v>
      </c>
      <c r="H3271" s="915">
        <v>0</v>
      </c>
      <c r="I3271" s="919">
        <v>0</v>
      </c>
    </row>
    <row r="3272" spans="1:9" ht="29.25" customHeight="1">
      <c r="A3272" s="922" t="s">
        <v>2804</v>
      </c>
      <c r="B3272" s="923" t="s">
        <v>4863</v>
      </c>
      <c r="C3272" s="792"/>
      <c r="D3272" s="792"/>
      <c r="E3272" s="792"/>
      <c r="F3272" s="912"/>
      <c r="G3272" s="792"/>
      <c r="H3272" s="792"/>
      <c r="I3272" s="913"/>
    </row>
    <row r="3273" spans="1:9" ht="15" customHeight="1">
      <c r="A3273" s="793" t="s">
        <v>2670</v>
      </c>
      <c r="B3273" s="914" t="s">
        <v>2671</v>
      </c>
      <c r="C3273" s="792"/>
      <c r="D3273" s="792"/>
      <c r="E3273" s="792"/>
      <c r="F3273" s="912"/>
      <c r="G3273" s="792"/>
      <c r="H3273" s="792"/>
      <c r="I3273" s="913"/>
    </row>
    <row r="3274" spans="1:9" ht="15" customHeight="1">
      <c r="A3274" s="2924" t="s">
        <v>2597</v>
      </c>
      <c r="B3274" s="2930" t="s">
        <v>4747</v>
      </c>
      <c r="C3274" s="792">
        <v>0</v>
      </c>
      <c r="D3274" s="792">
        <v>0</v>
      </c>
      <c r="E3274" s="792">
        <v>409.26</v>
      </c>
      <c r="F3274" s="912"/>
      <c r="G3274" s="792">
        <v>6395.18</v>
      </c>
      <c r="H3274" s="792">
        <v>160.65</v>
      </c>
      <c r="I3274" s="793">
        <v>154.75</v>
      </c>
    </row>
    <row r="3275" spans="1:9" ht="14.1" customHeight="1" thickBot="1">
      <c r="A3275" s="2924"/>
      <c r="B3275" s="2930"/>
      <c r="C3275" s="794">
        <v>409.26</v>
      </c>
      <c r="D3275" s="924"/>
      <c r="E3275" s="924"/>
      <c r="F3275" s="912"/>
      <c r="G3275" s="829"/>
      <c r="H3275" s="924"/>
      <c r="I3275" s="791"/>
    </row>
    <row r="3276" spans="1:9">
      <c r="A3276" s="2931"/>
      <c r="B3276" s="2845" t="s">
        <v>2844</v>
      </c>
      <c r="C3276" s="925">
        <v>0</v>
      </c>
      <c r="D3276" s="925">
        <v>0</v>
      </c>
      <c r="E3276" s="925">
        <v>409.26</v>
      </c>
      <c r="F3276" s="819"/>
      <c r="G3276" s="925">
        <v>6395.18</v>
      </c>
      <c r="H3276" s="925">
        <v>160.65</v>
      </c>
      <c r="I3276" s="926">
        <v>154.75</v>
      </c>
    </row>
    <row r="3277" spans="1:9" ht="15" thickBot="1">
      <c r="A3277" s="2931"/>
      <c r="B3277" s="2925"/>
      <c r="C3277" s="927">
        <v>409.26</v>
      </c>
      <c r="D3277" s="928"/>
      <c r="E3277" s="928"/>
      <c r="F3277" s="929"/>
      <c r="G3277" s="842"/>
      <c r="H3277" s="928"/>
      <c r="I3277" s="930"/>
    </row>
    <row r="3278" spans="1:9">
      <c r="A3278" s="2924"/>
      <c r="B3278" s="2845" t="s">
        <v>4864</v>
      </c>
      <c r="C3278" s="925">
        <v>0</v>
      </c>
      <c r="D3278" s="925">
        <v>0</v>
      </c>
      <c r="E3278" s="925">
        <v>409.26</v>
      </c>
      <c r="F3278" s="819"/>
      <c r="G3278" s="925">
        <v>6395.18</v>
      </c>
      <c r="H3278" s="925">
        <v>160.65</v>
      </c>
      <c r="I3278" s="926">
        <v>154.75</v>
      </c>
    </row>
    <row r="3279" spans="1:9" ht="15" thickBot="1">
      <c r="A3279" s="2924"/>
      <c r="B3279" s="2929"/>
      <c r="C3279" s="927">
        <v>409.26</v>
      </c>
      <c r="D3279" s="928"/>
      <c r="E3279" s="928"/>
      <c r="F3279" s="929"/>
      <c r="G3279" s="842"/>
      <c r="H3279" s="928"/>
      <c r="I3279" s="930"/>
    </row>
    <row r="3280" spans="1:9" ht="17.25" customHeight="1">
      <c r="A3280" s="922" t="s">
        <v>2804</v>
      </c>
      <c r="B3280" s="923" t="s">
        <v>4865</v>
      </c>
      <c r="C3280" s="792"/>
      <c r="D3280" s="792"/>
      <c r="E3280" s="792"/>
      <c r="F3280" s="912"/>
      <c r="G3280" s="792"/>
      <c r="H3280" s="792"/>
      <c r="I3280" s="913"/>
    </row>
    <row r="3281" spans="1:9" ht="17.25" customHeight="1">
      <c r="A3281" s="793" t="s">
        <v>2670</v>
      </c>
      <c r="B3281" s="914" t="s">
        <v>2671</v>
      </c>
      <c r="C3281" s="792"/>
      <c r="D3281" s="792"/>
      <c r="E3281" s="792"/>
      <c r="F3281" s="912"/>
      <c r="G3281" s="792"/>
      <c r="H3281" s="792"/>
      <c r="I3281" s="913"/>
    </row>
    <row r="3282" spans="1:9" ht="17.25" customHeight="1">
      <c r="A3282" s="793" t="s">
        <v>2557</v>
      </c>
      <c r="B3282" s="914" t="s">
        <v>4866</v>
      </c>
      <c r="C3282" s="792">
        <v>0</v>
      </c>
      <c r="D3282" s="792">
        <v>0</v>
      </c>
      <c r="E3282" s="792">
        <v>0</v>
      </c>
      <c r="F3282" s="912"/>
      <c r="G3282" s="792">
        <v>1028.4100000000001</v>
      </c>
      <c r="H3282" s="792">
        <v>0</v>
      </c>
      <c r="I3282" s="793">
        <v>0</v>
      </c>
    </row>
    <row r="3283" spans="1:9" ht="17.25" customHeight="1" thickBot="1">
      <c r="A3283" s="793" t="s">
        <v>2597</v>
      </c>
      <c r="B3283" s="914" t="s">
        <v>4747</v>
      </c>
      <c r="C3283" s="792">
        <v>0</v>
      </c>
      <c r="D3283" s="792">
        <v>0</v>
      </c>
      <c r="E3283" s="792">
        <v>0</v>
      </c>
      <c r="F3283" s="912"/>
      <c r="G3283" s="792">
        <v>1278.33</v>
      </c>
      <c r="H3283" s="792">
        <v>0</v>
      </c>
      <c r="I3283" s="793">
        <v>0</v>
      </c>
    </row>
    <row r="3284" spans="1:9" ht="17.25" customHeight="1" thickBot="1">
      <c r="A3284" s="773"/>
      <c r="B3284" s="804" t="s">
        <v>2844</v>
      </c>
      <c r="C3284" s="915">
        <v>0</v>
      </c>
      <c r="D3284" s="915">
        <v>0</v>
      </c>
      <c r="E3284" s="915">
        <v>0</v>
      </c>
      <c r="F3284" s="916"/>
      <c r="G3284" s="915">
        <v>2306.7399999999998</v>
      </c>
      <c r="H3284" s="915">
        <v>0</v>
      </c>
      <c r="I3284" s="917">
        <v>0</v>
      </c>
    </row>
    <row r="3285" spans="1:9" ht="17.25" customHeight="1" thickBot="1">
      <c r="A3285" s="773"/>
      <c r="B3285" s="804" t="s">
        <v>4864</v>
      </c>
      <c r="C3285" s="915">
        <v>0</v>
      </c>
      <c r="D3285" s="915">
        <v>0</v>
      </c>
      <c r="E3285" s="915">
        <v>0</v>
      </c>
      <c r="F3285" s="916"/>
      <c r="G3285" s="915">
        <v>2306.7399999999998</v>
      </c>
      <c r="H3285" s="915">
        <v>0</v>
      </c>
      <c r="I3285" s="919">
        <v>0</v>
      </c>
    </row>
    <row r="3286" spans="1:9" ht="17.25" customHeight="1">
      <c r="A3286" s="922" t="s">
        <v>2806</v>
      </c>
      <c r="B3286" s="923" t="s">
        <v>4867</v>
      </c>
      <c r="C3286" s="792"/>
      <c r="D3286" s="792"/>
      <c r="E3286" s="792"/>
      <c r="F3286" s="912"/>
      <c r="G3286" s="792"/>
      <c r="H3286" s="792"/>
      <c r="I3286" s="913"/>
    </row>
    <row r="3287" spans="1:9" ht="17.25" customHeight="1">
      <c r="A3287" s="793" t="s">
        <v>2564</v>
      </c>
      <c r="B3287" s="914" t="s">
        <v>2565</v>
      </c>
      <c r="C3287" s="792"/>
      <c r="D3287" s="792"/>
      <c r="E3287" s="792"/>
      <c r="F3287" s="912"/>
      <c r="G3287" s="792"/>
      <c r="H3287" s="792"/>
      <c r="I3287" s="913"/>
    </row>
    <row r="3288" spans="1:9" ht="17.25" customHeight="1" thickBot="1">
      <c r="A3288" s="793" t="s">
        <v>2557</v>
      </c>
      <c r="B3288" s="914" t="s">
        <v>4866</v>
      </c>
      <c r="C3288" s="792">
        <v>0</v>
      </c>
      <c r="D3288" s="792">
        <v>0</v>
      </c>
      <c r="E3288" s="792">
        <v>0</v>
      </c>
      <c r="F3288" s="912"/>
      <c r="G3288" s="792">
        <v>10019.94</v>
      </c>
      <c r="H3288" s="792">
        <v>0</v>
      </c>
      <c r="I3288" s="793">
        <v>0</v>
      </c>
    </row>
    <row r="3289" spans="1:9" ht="17.25" customHeight="1" thickBot="1">
      <c r="A3289" s="773"/>
      <c r="B3289" s="804" t="s">
        <v>2579</v>
      </c>
      <c r="C3289" s="915">
        <v>0</v>
      </c>
      <c r="D3289" s="915">
        <v>0</v>
      </c>
      <c r="E3289" s="915">
        <v>0</v>
      </c>
      <c r="F3289" s="916"/>
      <c r="G3289" s="915">
        <v>10019.94</v>
      </c>
      <c r="H3289" s="915">
        <v>0</v>
      </c>
      <c r="I3289" s="917">
        <v>0</v>
      </c>
    </row>
    <row r="3290" spans="1:9" ht="17.25" customHeight="1" thickBot="1">
      <c r="A3290" s="773"/>
      <c r="B3290" s="804" t="s">
        <v>4868</v>
      </c>
      <c r="C3290" s="915">
        <v>0</v>
      </c>
      <c r="D3290" s="915">
        <v>0</v>
      </c>
      <c r="E3290" s="915">
        <v>0</v>
      </c>
      <c r="F3290" s="916"/>
      <c r="G3290" s="915">
        <v>10019.94</v>
      </c>
      <c r="H3290" s="915">
        <v>0</v>
      </c>
      <c r="I3290" s="919">
        <v>0</v>
      </c>
    </row>
    <row r="3291" spans="1:9" ht="27.75" customHeight="1">
      <c r="A3291" s="922" t="s">
        <v>2808</v>
      </c>
      <c r="B3291" s="923" t="s">
        <v>4869</v>
      </c>
      <c r="C3291" s="792"/>
      <c r="D3291" s="792"/>
      <c r="E3291" s="792"/>
      <c r="F3291" s="912"/>
      <c r="G3291" s="792"/>
      <c r="H3291" s="792"/>
      <c r="I3291" s="913"/>
    </row>
    <row r="3292" spans="1:9">
      <c r="A3292" s="793" t="s">
        <v>2564</v>
      </c>
      <c r="B3292" s="914" t="s">
        <v>2565</v>
      </c>
      <c r="C3292" s="792"/>
      <c r="D3292" s="792"/>
      <c r="E3292" s="792"/>
      <c r="F3292" s="912"/>
      <c r="G3292" s="792"/>
      <c r="H3292" s="792"/>
      <c r="I3292" s="913"/>
    </row>
    <row r="3293" spans="1:9" ht="15" thickBot="1">
      <c r="A3293" s="793" t="s">
        <v>2557</v>
      </c>
      <c r="B3293" s="914" t="s">
        <v>4866</v>
      </c>
      <c r="C3293" s="792">
        <v>0</v>
      </c>
      <c r="D3293" s="792">
        <v>0</v>
      </c>
      <c r="E3293" s="792">
        <v>0</v>
      </c>
      <c r="F3293" s="912"/>
      <c r="G3293" s="792">
        <v>74.97</v>
      </c>
      <c r="H3293" s="792">
        <v>0</v>
      </c>
      <c r="I3293" s="793">
        <v>0</v>
      </c>
    </row>
    <row r="3294" spans="1:9" ht="15" thickBot="1">
      <c r="A3294" s="773"/>
      <c r="B3294" s="804" t="s">
        <v>2579</v>
      </c>
      <c r="C3294" s="915">
        <v>0</v>
      </c>
      <c r="D3294" s="915">
        <v>0</v>
      </c>
      <c r="E3294" s="915">
        <v>0</v>
      </c>
      <c r="F3294" s="916"/>
      <c r="G3294" s="915">
        <v>74.97</v>
      </c>
      <c r="H3294" s="915">
        <v>0</v>
      </c>
      <c r="I3294" s="917">
        <v>0</v>
      </c>
    </row>
    <row r="3295" spans="1:9" ht="15" thickBot="1">
      <c r="A3295" s="773"/>
      <c r="B3295" s="804" t="s">
        <v>4870</v>
      </c>
      <c r="C3295" s="915">
        <v>0</v>
      </c>
      <c r="D3295" s="915">
        <v>0</v>
      </c>
      <c r="E3295" s="915">
        <v>0</v>
      </c>
      <c r="F3295" s="916"/>
      <c r="G3295" s="915">
        <v>74.97</v>
      </c>
      <c r="H3295" s="915">
        <v>0</v>
      </c>
      <c r="I3295" s="919">
        <v>0</v>
      </c>
    </row>
    <row r="3296" spans="1:9" ht="13.5" customHeight="1">
      <c r="A3296" s="922" t="s">
        <v>2810</v>
      </c>
      <c r="B3296" s="923" t="s">
        <v>4871</v>
      </c>
      <c r="C3296" s="792"/>
      <c r="D3296" s="792"/>
      <c r="E3296" s="792"/>
      <c r="F3296" s="912"/>
      <c r="G3296" s="792"/>
      <c r="H3296" s="792"/>
      <c r="I3296" s="913"/>
    </row>
    <row r="3297" spans="1:9" ht="13.5" customHeight="1">
      <c r="A3297" s="793" t="s">
        <v>3990</v>
      </c>
      <c r="B3297" s="914" t="s">
        <v>3991</v>
      </c>
      <c r="C3297" s="792"/>
      <c r="D3297" s="792"/>
      <c r="E3297" s="792"/>
      <c r="F3297" s="912"/>
      <c r="G3297" s="792"/>
      <c r="H3297" s="792"/>
      <c r="I3297" s="913"/>
    </row>
    <row r="3298" spans="1:9" ht="13.5" customHeight="1" thickBot="1">
      <c r="A3298" s="793" t="s">
        <v>2597</v>
      </c>
      <c r="B3298" s="914" t="s">
        <v>4747</v>
      </c>
      <c r="C3298" s="792">
        <v>0</v>
      </c>
      <c r="D3298" s="792">
        <v>0</v>
      </c>
      <c r="E3298" s="792">
        <v>0</v>
      </c>
      <c r="F3298" s="912"/>
      <c r="G3298" s="792">
        <v>21.87</v>
      </c>
      <c r="H3298" s="792">
        <v>0</v>
      </c>
      <c r="I3298" s="793">
        <v>0</v>
      </c>
    </row>
    <row r="3299" spans="1:9" ht="13.5" customHeight="1" thickBot="1">
      <c r="A3299" s="773"/>
      <c r="B3299" s="804" t="s">
        <v>3993</v>
      </c>
      <c r="C3299" s="915">
        <v>0</v>
      </c>
      <c r="D3299" s="915">
        <v>0</v>
      </c>
      <c r="E3299" s="915">
        <v>0</v>
      </c>
      <c r="F3299" s="916"/>
      <c r="G3299" s="915">
        <v>21.87</v>
      </c>
      <c r="H3299" s="915">
        <v>0</v>
      </c>
      <c r="I3299" s="917">
        <v>0</v>
      </c>
    </row>
    <row r="3300" spans="1:9" ht="13.5" customHeight="1">
      <c r="A3300" s="793" t="s">
        <v>2670</v>
      </c>
      <c r="B3300" s="914" t="s">
        <v>2671</v>
      </c>
      <c r="C3300" s="792"/>
      <c r="D3300" s="792"/>
      <c r="E3300" s="792"/>
      <c r="F3300" s="912"/>
      <c r="G3300" s="792"/>
      <c r="H3300" s="792"/>
      <c r="I3300" s="913"/>
    </row>
    <row r="3301" spans="1:9" ht="13.5" customHeight="1">
      <c r="A3301" s="793" t="s">
        <v>2597</v>
      </c>
      <c r="B3301" s="914" t="s">
        <v>4747</v>
      </c>
      <c r="C3301" s="792">
        <v>0</v>
      </c>
      <c r="D3301" s="792">
        <v>0</v>
      </c>
      <c r="E3301" s="792">
        <v>0</v>
      </c>
      <c r="F3301" s="912"/>
      <c r="G3301" s="792">
        <v>12024.07</v>
      </c>
      <c r="H3301" s="792">
        <v>0</v>
      </c>
      <c r="I3301" s="793">
        <v>0</v>
      </c>
    </row>
    <row r="3302" spans="1:9" ht="13.5" customHeight="1" thickBot="1">
      <c r="A3302" s="793" t="s">
        <v>2599</v>
      </c>
      <c r="B3302" s="914" t="s">
        <v>4768</v>
      </c>
      <c r="C3302" s="792">
        <v>0</v>
      </c>
      <c r="D3302" s="792">
        <v>0</v>
      </c>
      <c r="E3302" s="792">
        <v>0</v>
      </c>
      <c r="F3302" s="912"/>
      <c r="G3302" s="792">
        <v>16445.009999999998</v>
      </c>
      <c r="H3302" s="792">
        <v>0</v>
      </c>
      <c r="I3302" s="793">
        <v>0</v>
      </c>
    </row>
    <row r="3303" spans="1:9" ht="13.5" customHeight="1" thickBot="1">
      <c r="A3303" s="773"/>
      <c r="B3303" s="804" t="s">
        <v>2844</v>
      </c>
      <c r="C3303" s="915">
        <v>0</v>
      </c>
      <c r="D3303" s="915">
        <v>0</v>
      </c>
      <c r="E3303" s="915">
        <v>0</v>
      </c>
      <c r="F3303" s="916"/>
      <c r="G3303" s="915">
        <v>28469.08</v>
      </c>
      <c r="H3303" s="915">
        <v>0</v>
      </c>
      <c r="I3303" s="917">
        <v>0</v>
      </c>
    </row>
    <row r="3304" spans="1:9" ht="13.5" customHeight="1">
      <c r="A3304" s="793" t="s">
        <v>3227</v>
      </c>
      <c r="B3304" s="914" t="s">
        <v>3228</v>
      </c>
      <c r="C3304" s="792"/>
      <c r="D3304" s="792"/>
      <c r="E3304" s="792"/>
      <c r="F3304" s="912"/>
      <c r="G3304" s="792"/>
      <c r="H3304" s="792"/>
      <c r="I3304" s="913"/>
    </row>
    <row r="3305" spans="1:9" ht="13.5" customHeight="1" thickBot="1">
      <c r="A3305" s="793" t="s">
        <v>2597</v>
      </c>
      <c r="B3305" s="914" t="s">
        <v>4747</v>
      </c>
      <c r="C3305" s="792">
        <v>0</v>
      </c>
      <c r="D3305" s="792">
        <v>0</v>
      </c>
      <c r="E3305" s="792">
        <v>0</v>
      </c>
      <c r="F3305" s="912"/>
      <c r="G3305" s="792">
        <v>5881.54</v>
      </c>
      <c r="H3305" s="792">
        <v>0</v>
      </c>
      <c r="I3305" s="793">
        <v>0</v>
      </c>
    </row>
    <row r="3306" spans="1:9" ht="13.5" customHeight="1" thickBot="1">
      <c r="A3306" s="773"/>
      <c r="B3306" s="804" t="s">
        <v>3233</v>
      </c>
      <c r="C3306" s="915">
        <v>0</v>
      </c>
      <c r="D3306" s="915">
        <v>0</v>
      </c>
      <c r="E3306" s="915">
        <v>0</v>
      </c>
      <c r="F3306" s="916"/>
      <c r="G3306" s="915">
        <v>5881.54</v>
      </c>
      <c r="H3306" s="915">
        <v>0</v>
      </c>
      <c r="I3306" s="917">
        <v>0</v>
      </c>
    </row>
    <row r="3307" spans="1:9">
      <c r="A3307" s="793" t="s">
        <v>2564</v>
      </c>
      <c r="B3307" s="914" t="s">
        <v>2565</v>
      </c>
      <c r="C3307" s="792"/>
      <c r="D3307" s="792"/>
      <c r="E3307" s="792"/>
      <c r="F3307" s="912"/>
      <c r="G3307" s="792"/>
      <c r="H3307" s="792"/>
      <c r="I3307" s="913"/>
    </row>
    <row r="3308" spans="1:9" ht="27" thickBot="1">
      <c r="A3308" s="918"/>
      <c r="B3308" s="914" t="s">
        <v>2578</v>
      </c>
      <c r="C3308" s="792">
        <v>0</v>
      </c>
      <c r="D3308" s="792">
        <v>0</v>
      </c>
      <c r="E3308" s="792">
        <v>0</v>
      </c>
      <c r="F3308" s="912"/>
      <c r="G3308" s="792">
        <v>201.87</v>
      </c>
      <c r="H3308" s="792">
        <v>0</v>
      </c>
      <c r="I3308" s="793">
        <v>0</v>
      </c>
    </row>
    <row r="3309" spans="1:9" ht="15" thickBot="1">
      <c r="A3309" s="773"/>
      <c r="B3309" s="804" t="s">
        <v>2579</v>
      </c>
      <c r="C3309" s="915">
        <v>0</v>
      </c>
      <c r="D3309" s="915">
        <v>0</v>
      </c>
      <c r="E3309" s="915">
        <v>0</v>
      </c>
      <c r="F3309" s="916"/>
      <c r="G3309" s="915">
        <v>201.87</v>
      </c>
      <c r="H3309" s="915">
        <v>0</v>
      </c>
      <c r="I3309" s="917">
        <v>0</v>
      </c>
    </row>
    <row r="3310" spans="1:9" ht="15" thickBot="1">
      <c r="A3310" s="773"/>
      <c r="B3310" s="804" t="s">
        <v>4872</v>
      </c>
      <c r="C3310" s="915">
        <v>0</v>
      </c>
      <c r="D3310" s="915">
        <v>0</v>
      </c>
      <c r="E3310" s="915">
        <v>0</v>
      </c>
      <c r="F3310" s="916"/>
      <c r="G3310" s="915">
        <v>34574.36</v>
      </c>
      <c r="H3310" s="915">
        <v>0</v>
      </c>
      <c r="I3310" s="919">
        <v>0</v>
      </c>
    </row>
    <row r="3311" spans="1:9" ht="26.25" customHeight="1">
      <c r="A3311" s="922" t="s">
        <v>2810</v>
      </c>
      <c r="B3311" s="923" t="s">
        <v>4873</v>
      </c>
      <c r="C3311" s="792"/>
      <c r="D3311" s="792"/>
      <c r="E3311" s="792"/>
      <c r="F3311" s="912"/>
      <c r="G3311" s="792"/>
      <c r="H3311" s="792"/>
      <c r="I3311" s="913"/>
    </row>
    <row r="3312" spans="1:9" ht="13.5" customHeight="1">
      <c r="A3312" s="793" t="s">
        <v>3990</v>
      </c>
      <c r="B3312" s="914" t="s">
        <v>3991</v>
      </c>
      <c r="C3312" s="792"/>
      <c r="D3312" s="792"/>
      <c r="E3312" s="792"/>
      <c r="F3312" s="912"/>
      <c r="G3312" s="792"/>
      <c r="H3312" s="792"/>
      <c r="I3312" s="913"/>
    </row>
    <row r="3313" spans="1:9" ht="13.5" customHeight="1" thickBot="1">
      <c r="A3313" s="793" t="s">
        <v>2597</v>
      </c>
      <c r="B3313" s="914" t="s">
        <v>4747</v>
      </c>
      <c r="C3313" s="792">
        <v>24.21</v>
      </c>
      <c r="D3313" s="792">
        <v>0</v>
      </c>
      <c r="E3313" s="792">
        <v>24.21</v>
      </c>
      <c r="F3313" s="912"/>
      <c r="G3313" s="792">
        <v>24.21</v>
      </c>
      <c r="H3313" s="792">
        <v>21.87</v>
      </c>
      <c r="I3313" s="793">
        <v>10.7</v>
      </c>
    </row>
    <row r="3314" spans="1:9" ht="13.5" customHeight="1" thickBot="1">
      <c r="A3314" s="773"/>
      <c r="B3314" s="804" t="s">
        <v>3993</v>
      </c>
      <c r="C3314" s="915">
        <v>24.21</v>
      </c>
      <c r="D3314" s="915">
        <v>0</v>
      </c>
      <c r="E3314" s="915">
        <v>24.21</v>
      </c>
      <c r="F3314" s="916"/>
      <c r="G3314" s="915">
        <v>24.21</v>
      </c>
      <c r="H3314" s="915">
        <v>21.87</v>
      </c>
      <c r="I3314" s="917">
        <v>10.7</v>
      </c>
    </row>
    <row r="3315" spans="1:9" ht="13.5" customHeight="1">
      <c r="A3315" s="793" t="s">
        <v>2670</v>
      </c>
      <c r="B3315" s="914" t="s">
        <v>2671</v>
      </c>
      <c r="C3315" s="792"/>
      <c r="D3315" s="792"/>
      <c r="E3315" s="792"/>
      <c r="F3315" s="912"/>
      <c r="G3315" s="792"/>
      <c r="H3315" s="792"/>
      <c r="I3315" s="913"/>
    </row>
    <row r="3316" spans="1:9" ht="13.5" customHeight="1">
      <c r="A3316" s="793" t="s">
        <v>2597</v>
      </c>
      <c r="B3316" s="914" t="s">
        <v>4747</v>
      </c>
      <c r="C3316" s="792">
        <v>3529.63</v>
      </c>
      <c r="D3316" s="792">
        <v>0</v>
      </c>
      <c r="E3316" s="792">
        <v>3529.63</v>
      </c>
      <c r="F3316" s="912"/>
      <c r="G3316" s="792">
        <v>4854.88</v>
      </c>
      <c r="H3316" s="792">
        <v>5441.81</v>
      </c>
      <c r="I3316" s="793">
        <v>-35.14</v>
      </c>
    </row>
    <row r="3317" spans="1:9" ht="13.5" customHeight="1" thickBot="1">
      <c r="A3317" s="793" t="s">
        <v>2599</v>
      </c>
      <c r="B3317" s="914" t="s">
        <v>4768</v>
      </c>
      <c r="C3317" s="792">
        <v>5574.95</v>
      </c>
      <c r="D3317" s="792">
        <v>0</v>
      </c>
      <c r="E3317" s="792">
        <v>5574.95</v>
      </c>
      <c r="F3317" s="912"/>
      <c r="G3317" s="792">
        <v>12515.25</v>
      </c>
      <c r="H3317" s="792">
        <v>3397.55</v>
      </c>
      <c r="I3317" s="793">
        <v>64.09</v>
      </c>
    </row>
    <row r="3318" spans="1:9" ht="13.5" customHeight="1" thickBot="1">
      <c r="A3318" s="773"/>
      <c r="B3318" s="804" t="s">
        <v>2844</v>
      </c>
      <c r="C3318" s="915">
        <v>9104.58</v>
      </c>
      <c r="D3318" s="915">
        <v>0</v>
      </c>
      <c r="E3318" s="915">
        <v>9104.58</v>
      </c>
      <c r="F3318" s="916"/>
      <c r="G3318" s="915">
        <v>17370.13</v>
      </c>
      <c r="H3318" s="915">
        <v>8839.36</v>
      </c>
      <c r="I3318" s="917">
        <v>3</v>
      </c>
    </row>
    <row r="3319" spans="1:9" ht="13.5" customHeight="1" thickBot="1">
      <c r="A3319" s="773"/>
      <c r="B3319" s="804" t="s">
        <v>4872</v>
      </c>
      <c r="C3319" s="915">
        <v>9128.7900000000009</v>
      </c>
      <c r="D3319" s="915">
        <v>0</v>
      </c>
      <c r="E3319" s="915">
        <v>9128.7900000000009</v>
      </c>
      <c r="F3319" s="916"/>
      <c r="G3319" s="915">
        <v>17394.34</v>
      </c>
      <c r="H3319" s="915">
        <v>8861.23</v>
      </c>
      <c r="I3319" s="919">
        <v>3.02</v>
      </c>
    </row>
    <row r="3320" spans="1:9" ht="13.5" customHeight="1">
      <c r="A3320" s="922" t="s">
        <v>2814</v>
      </c>
      <c r="B3320" s="923" t="s">
        <v>4874</v>
      </c>
      <c r="C3320" s="792"/>
      <c r="D3320" s="792"/>
      <c r="E3320" s="792"/>
      <c r="F3320" s="912"/>
      <c r="G3320" s="792"/>
      <c r="H3320" s="792"/>
      <c r="I3320" s="913"/>
    </row>
    <row r="3321" spans="1:9" ht="13.5" customHeight="1">
      <c r="A3321" s="793" t="s">
        <v>2670</v>
      </c>
      <c r="B3321" s="914" t="s">
        <v>2671</v>
      </c>
      <c r="C3321" s="792"/>
      <c r="D3321" s="792"/>
      <c r="E3321" s="792"/>
      <c r="F3321" s="912"/>
      <c r="G3321" s="792"/>
      <c r="H3321" s="792"/>
      <c r="I3321" s="913"/>
    </row>
    <row r="3322" spans="1:9" ht="13.5" customHeight="1">
      <c r="A3322" s="793" t="s">
        <v>2572</v>
      </c>
      <c r="B3322" s="914" t="s">
        <v>4776</v>
      </c>
      <c r="C3322" s="792">
        <v>0</v>
      </c>
      <c r="D3322" s="792">
        <v>0</v>
      </c>
      <c r="E3322" s="792">
        <v>0</v>
      </c>
      <c r="F3322" s="912"/>
      <c r="G3322" s="792">
        <v>18266.599999999999</v>
      </c>
      <c r="H3322" s="792">
        <v>0</v>
      </c>
      <c r="I3322" s="793">
        <v>0</v>
      </c>
    </row>
    <row r="3323" spans="1:9" ht="13.5" customHeight="1" thickBot="1">
      <c r="A3323" s="793" t="s">
        <v>2597</v>
      </c>
      <c r="B3323" s="914" t="s">
        <v>4747</v>
      </c>
      <c r="C3323" s="792">
        <v>0</v>
      </c>
      <c r="D3323" s="792">
        <v>0</v>
      </c>
      <c r="E3323" s="792">
        <v>0</v>
      </c>
      <c r="F3323" s="912"/>
      <c r="G3323" s="792">
        <v>32854.5</v>
      </c>
      <c r="H3323" s="792">
        <v>0</v>
      </c>
      <c r="I3323" s="793">
        <v>0</v>
      </c>
    </row>
    <row r="3324" spans="1:9" ht="13.5" customHeight="1" thickBot="1">
      <c r="A3324" s="773"/>
      <c r="B3324" s="804" t="s">
        <v>2844</v>
      </c>
      <c r="C3324" s="915">
        <v>0</v>
      </c>
      <c r="D3324" s="915">
        <v>0</v>
      </c>
      <c r="E3324" s="915">
        <v>0</v>
      </c>
      <c r="F3324" s="916"/>
      <c r="G3324" s="915">
        <v>51121.1</v>
      </c>
      <c r="H3324" s="915">
        <v>0</v>
      </c>
      <c r="I3324" s="917">
        <v>0</v>
      </c>
    </row>
    <row r="3325" spans="1:9" ht="15" customHeight="1">
      <c r="A3325" s="793" t="s">
        <v>2564</v>
      </c>
      <c r="B3325" s="914" t="s">
        <v>2565</v>
      </c>
      <c r="C3325" s="792"/>
      <c r="D3325" s="792"/>
      <c r="E3325" s="792"/>
      <c r="F3325" s="912"/>
      <c r="G3325" s="792"/>
      <c r="H3325" s="792"/>
      <c r="I3325" s="913"/>
    </row>
    <row r="3326" spans="1:9" ht="15" customHeight="1" thickBot="1">
      <c r="A3326" s="793" t="s">
        <v>2557</v>
      </c>
      <c r="B3326" s="914" t="s">
        <v>4875</v>
      </c>
      <c r="C3326" s="792">
        <v>0</v>
      </c>
      <c r="D3326" s="792">
        <v>0</v>
      </c>
      <c r="E3326" s="792">
        <v>0</v>
      </c>
      <c r="F3326" s="912"/>
      <c r="G3326" s="792">
        <v>7641.78</v>
      </c>
      <c r="H3326" s="792">
        <v>0</v>
      </c>
      <c r="I3326" s="793">
        <v>0</v>
      </c>
    </row>
    <row r="3327" spans="1:9" ht="15" customHeight="1" thickBot="1">
      <c r="A3327" s="773"/>
      <c r="B3327" s="804" t="s">
        <v>2579</v>
      </c>
      <c r="C3327" s="915">
        <v>0</v>
      </c>
      <c r="D3327" s="915">
        <v>0</v>
      </c>
      <c r="E3327" s="915">
        <v>0</v>
      </c>
      <c r="F3327" s="916"/>
      <c r="G3327" s="915">
        <v>7641.78</v>
      </c>
      <c r="H3327" s="915">
        <v>0</v>
      </c>
      <c r="I3327" s="917">
        <v>0</v>
      </c>
    </row>
    <row r="3328" spans="1:9" ht="15" customHeight="1" thickBot="1">
      <c r="A3328" s="773"/>
      <c r="B3328" s="804" t="s">
        <v>4876</v>
      </c>
      <c r="C3328" s="915">
        <v>0</v>
      </c>
      <c r="D3328" s="915">
        <v>0</v>
      </c>
      <c r="E3328" s="915">
        <v>0</v>
      </c>
      <c r="F3328" s="916"/>
      <c r="G3328" s="915">
        <v>58762.879999999997</v>
      </c>
      <c r="H3328" s="915">
        <v>0</v>
      </c>
      <c r="I3328" s="919">
        <v>0</v>
      </c>
    </row>
    <row r="3329" spans="1:9" ht="15" customHeight="1">
      <c r="A3329" s="922" t="s">
        <v>2814</v>
      </c>
      <c r="B3329" s="923" t="s">
        <v>4877</v>
      </c>
      <c r="C3329" s="792"/>
      <c r="D3329" s="792"/>
      <c r="E3329" s="792"/>
      <c r="F3329" s="912"/>
      <c r="G3329" s="792"/>
      <c r="H3329" s="792"/>
      <c r="I3329" s="913"/>
    </row>
    <row r="3330" spans="1:9" ht="15" customHeight="1">
      <c r="A3330" s="793" t="s">
        <v>2670</v>
      </c>
      <c r="B3330" s="914" t="s">
        <v>2671</v>
      </c>
      <c r="C3330" s="792"/>
      <c r="D3330" s="792"/>
      <c r="E3330" s="792"/>
      <c r="F3330" s="912"/>
      <c r="G3330" s="792"/>
      <c r="H3330" s="792"/>
      <c r="I3330" s="913"/>
    </row>
    <row r="3331" spans="1:9" ht="15" customHeight="1" thickBot="1">
      <c r="A3331" s="793" t="s">
        <v>2597</v>
      </c>
      <c r="B3331" s="914" t="s">
        <v>4747</v>
      </c>
      <c r="C3331" s="792">
        <v>0</v>
      </c>
      <c r="D3331" s="792">
        <v>0</v>
      </c>
      <c r="E3331" s="792">
        <v>0</v>
      </c>
      <c r="F3331" s="912"/>
      <c r="G3331" s="792">
        <v>1975.83</v>
      </c>
      <c r="H3331" s="792">
        <v>0</v>
      </c>
      <c r="I3331" s="793">
        <v>0</v>
      </c>
    </row>
    <row r="3332" spans="1:9" ht="15" customHeight="1" thickBot="1">
      <c r="A3332" s="773"/>
      <c r="B3332" s="804" t="s">
        <v>2844</v>
      </c>
      <c r="C3332" s="915">
        <v>0</v>
      </c>
      <c r="D3332" s="915">
        <v>0</v>
      </c>
      <c r="E3332" s="915">
        <v>0</v>
      </c>
      <c r="F3332" s="916"/>
      <c r="G3332" s="915">
        <v>1975.83</v>
      </c>
      <c r="H3332" s="915">
        <v>0</v>
      </c>
      <c r="I3332" s="917">
        <v>0</v>
      </c>
    </row>
    <row r="3333" spans="1:9" ht="15" customHeight="1" thickBot="1">
      <c r="A3333" s="773"/>
      <c r="B3333" s="804" t="s">
        <v>4876</v>
      </c>
      <c r="C3333" s="915">
        <v>0</v>
      </c>
      <c r="D3333" s="915">
        <v>0</v>
      </c>
      <c r="E3333" s="915">
        <v>0</v>
      </c>
      <c r="F3333" s="916"/>
      <c r="G3333" s="915">
        <v>1975.83</v>
      </c>
      <c r="H3333" s="915">
        <v>0</v>
      </c>
      <c r="I3333" s="919">
        <v>0</v>
      </c>
    </row>
    <row r="3334" spans="1:9" ht="15" customHeight="1">
      <c r="A3334" s="922" t="s">
        <v>2816</v>
      </c>
      <c r="B3334" s="923" t="s">
        <v>4878</v>
      </c>
      <c r="C3334" s="792"/>
      <c r="D3334" s="792"/>
      <c r="E3334" s="792"/>
      <c r="F3334" s="912"/>
      <c r="G3334" s="792"/>
      <c r="H3334" s="792"/>
      <c r="I3334" s="913"/>
    </row>
    <row r="3335" spans="1:9" ht="15" customHeight="1">
      <c r="A3335" s="793" t="s">
        <v>2670</v>
      </c>
      <c r="B3335" s="914" t="s">
        <v>2671</v>
      </c>
      <c r="C3335" s="792"/>
      <c r="D3335" s="792"/>
      <c r="E3335" s="792"/>
      <c r="F3335" s="912"/>
      <c r="G3335" s="792"/>
      <c r="H3335" s="792"/>
      <c r="I3335" s="913"/>
    </row>
    <row r="3336" spans="1:9" ht="15" customHeight="1">
      <c r="A3336" s="793" t="s">
        <v>2597</v>
      </c>
      <c r="B3336" s="914" t="s">
        <v>4747</v>
      </c>
      <c r="C3336" s="792">
        <v>0</v>
      </c>
      <c r="D3336" s="792">
        <v>0</v>
      </c>
      <c r="E3336" s="792">
        <v>0</v>
      </c>
      <c r="F3336" s="912"/>
      <c r="G3336" s="792">
        <v>3628.76</v>
      </c>
      <c r="H3336" s="792">
        <v>0</v>
      </c>
      <c r="I3336" s="793">
        <v>0</v>
      </c>
    </row>
    <row r="3337" spans="1:9" ht="15" customHeight="1" thickBot="1">
      <c r="A3337" s="793" t="s">
        <v>2604</v>
      </c>
      <c r="B3337" s="914" t="s">
        <v>4879</v>
      </c>
      <c r="C3337" s="792">
        <v>879.98</v>
      </c>
      <c r="D3337" s="792">
        <v>0</v>
      </c>
      <c r="E3337" s="792">
        <v>879.98</v>
      </c>
      <c r="F3337" s="912"/>
      <c r="G3337" s="792">
        <v>9954.31</v>
      </c>
      <c r="H3337" s="792">
        <v>40</v>
      </c>
      <c r="I3337" s="793">
        <v>2099.9499999999998</v>
      </c>
    </row>
    <row r="3338" spans="1:9" ht="15" customHeight="1" thickBot="1">
      <c r="A3338" s="773"/>
      <c r="B3338" s="804" t="s">
        <v>2844</v>
      </c>
      <c r="C3338" s="915">
        <v>879.98</v>
      </c>
      <c r="D3338" s="915">
        <v>0</v>
      </c>
      <c r="E3338" s="915">
        <v>879.98</v>
      </c>
      <c r="F3338" s="916"/>
      <c r="G3338" s="915">
        <v>13583.07</v>
      </c>
      <c r="H3338" s="915">
        <v>40</v>
      </c>
      <c r="I3338" s="917">
        <v>2099.9499999999998</v>
      </c>
    </row>
    <row r="3339" spans="1:9" ht="15" customHeight="1">
      <c r="A3339" s="793" t="s">
        <v>2564</v>
      </c>
      <c r="B3339" s="914" t="s">
        <v>2565</v>
      </c>
      <c r="C3339" s="792"/>
      <c r="D3339" s="792"/>
      <c r="E3339" s="792"/>
      <c r="F3339" s="912"/>
      <c r="G3339" s="792"/>
      <c r="H3339" s="792"/>
      <c r="I3339" s="913"/>
    </row>
    <row r="3340" spans="1:9" ht="15" customHeight="1" thickBot="1">
      <c r="A3340" s="793" t="s">
        <v>2557</v>
      </c>
      <c r="B3340" s="914" t="s">
        <v>4761</v>
      </c>
      <c r="C3340" s="792">
        <v>0</v>
      </c>
      <c r="D3340" s="792">
        <v>0</v>
      </c>
      <c r="E3340" s="792">
        <v>0</v>
      </c>
      <c r="F3340" s="912"/>
      <c r="G3340" s="792">
        <v>0.87</v>
      </c>
      <c r="H3340" s="792">
        <v>0</v>
      </c>
      <c r="I3340" s="793">
        <v>0</v>
      </c>
    </row>
    <row r="3341" spans="1:9" ht="15" customHeight="1" thickBot="1">
      <c r="A3341" s="773"/>
      <c r="B3341" s="804" t="s">
        <v>2579</v>
      </c>
      <c r="C3341" s="915">
        <v>0</v>
      </c>
      <c r="D3341" s="915">
        <v>0</v>
      </c>
      <c r="E3341" s="915">
        <v>0</v>
      </c>
      <c r="F3341" s="916"/>
      <c r="G3341" s="915">
        <v>0.87</v>
      </c>
      <c r="H3341" s="915">
        <v>0</v>
      </c>
      <c r="I3341" s="917">
        <v>0</v>
      </c>
    </row>
    <row r="3342" spans="1:9" ht="15" customHeight="1" thickBot="1">
      <c r="A3342" s="773"/>
      <c r="B3342" s="804" t="s">
        <v>4880</v>
      </c>
      <c r="C3342" s="915">
        <v>879.98</v>
      </c>
      <c r="D3342" s="915">
        <v>0</v>
      </c>
      <c r="E3342" s="915">
        <v>879.98</v>
      </c>
      <c r="F3342" s="916"/>
      <c r="G3342" s="915">
        <v>13583.94</v>
      </c>
      <c r="H3342" s="915">
        <v>40</v>
      </c>
      <c r="I3342" s="919">
        <v>2099.9499999999998</v>
      </c>
    </row>
    <row r="3343" spans="1:9" ht="18" customHeight="1">
      <c r="A3343" s="922" t="s">
        <v>2818</v>
      </c>
      <c r="B3343" s="923" t="s">
        <v>4781</v>
      </c>
      <c r="C3343" s="792"/>
      <c r="D3343" s="792"/>
      <c r="E3343" s="792"/>
      <c r="F3343" s="912"/>
      <c r="G3343" s="792"/>
      <c r="H3343" s="792"/>
      <c r="I3343" s="913"/>
    </row>
    <row r="3344" spans="1:9" ht="18" customHeight="1">
      <c r="A3344" s="793" t="s">
        <v>2670</v>
      </c>
      <c r="B3344" s="914" t="s">
        <v>2671</v>
      </c>
      <c r="C3344" s="792"/>
      <c r="D3344" s="792"/>
      <c r="E3344" s="792"/>
      <c r="F3344" s="912"/>
      <c r="G3344" s="792"/>
      <c r="H3344" s="792"/>
      <c r="I3344" s="913"/>
    </row>
    <row r="3345" spans="1:9" ht="18" customHeight="1">
      <c r="A3345" s="793" t="s">
        <v>2557</v>
      </c>
      <c r="B3345" s="914" t="s">
        <v>4801</v>
      </c>
      <c r="C3345" s="792">
        <v>0</v>
      </c>
      <c r="D3345" s="792">
        <v>0</v>
      </c>
      <c r="E3345" s="792">
        <v>0</v>
      </c>
      <c r="F3345" s="912"/>
      <c r="G3345" s="792">
        <v>3618.14</v>
      </c>
      <c r="H3345" s="792">
        <v>0</v>
      </c>
      <c r="I3345" s="793">
        <v>0</v>
      </c>
    </row>
    <row r="3346" spans="1:9" ht="18" customHeight="1">
      <c r="A3346" s="793" t="s">
        <v>2590</v>
      </c>
      <c r="B3346" s="914" t="s">
        <v>4749</v>
      </c>
      <c r="C3346" s="792">
        <v>0</v>
      </c>
      <c r="D3346" s="792">
        <v>0</v>
      </c>
      <c r="E3346" s="792">
        <v>0</v>
      </c>
      <c r="F3346" s="912"/>
      <c r="G3346" s="792">
        <v>199.59</v>
      </c>
      <c r="H3346" s="792">
        <v>0</v>
      </c>
      <c r="I3346" s="793">
        <v>0</v>
      </c>
    </row>
    <row r="3347" spans="1:9" ht="18" customHeight="1">
      <c r="A3347" s="793" t="s">
        <v>2597</v>
      </c>
      <c r="B3347" s="914" t="s">
        <v>4747</v>
      </c>
      <c r="C3347" s="792">
        <v>0</v>
      </c>
      <c r="D3347" s="792">
        <v>0</v>
      </c>
      <c r="E3347" s="792">
        <v>0</v>
      </c>
      <c r="F3347" s="912"/>
      <c r="G3347" s="792">
        <v>618.12</v>
      </c>
      <c r="H3347" s="792">
        <v>0</v>
      </c>
      <c r="I3347" s="793">
        <v>0</v>
      </c>
    </row>
    <row r="3348" spans="1:9" ht="18" customHeight="1" thickBot="1">
      <c r="A3348" s="793" t="s">
        <v>2599</v>
      </c>
      <c r="B3348" s="914" t="s">
        <v>4768</v>
      </c>
      <c r="C3348" s="792">
        <v>0</v>
      </c>
      <c r="D3348" s="792">
        <v>0</v>
      </c>
      <c r="E3348" s="792">
        <v>0</v>
      </c>
      <c r="F3348" s="912"/>
      <c r="G3348" s="792">
        <v>3078.56</v>
      </c>
      <c r="H3348" s="792">
        <v>0</v>
      </c>
      <c r="I3348" s="793">
        <v>0</v>
      </c>
    </row>
    <row r="3349" spans="1:9" ht="14.1" customHeight="1" thickBot="1">
      <c r="A3349" s="773"/>
      <c r="B3349" s="804" t="s">
        <v>2844</v>
      </c>
      <c r="C3349" s="915">
        <v>0</v>
      </c>
      <c r="D3349" s="915">
        <v>0</v>
      </c>
      <c r="E3349" s="915">
        <v>0</v>
      </c>
      <c r="F3349" s="916"/>
      <c r="G3349" s="915">
        <v>7514.41</v>
      </c>
      <c r="H3349" s="915">
        <v>0</v>
      </c>
      <c r="I3349" s="917">
        <v>0</v>
      </c>
    </row>
    <row r="3350" spans="1:9" ht="14.1" customHeight="1" thickBot="1">
      <c r="A3350" s="773"/>
      <c r="B3350" s="804" t="s">
        <v>4881</v>
      </c>
      <c r="C3350" s="915">
        <v>0</v>
      </c>
      <c r="D3350" s="915">
        <v>0</v>
      </c>
      <c r="E3350" s="915">
        <v>0</v>
      </c>
      <c r="F3350" s="916"/>
      <c r="G3350" s="915">
        <v>7514.41</v>
      </c>
      <c r="H3350" s="915">
        <v>0</v>
      </c>
      <c r="I3350" s="919">
        <v>0</v>
      </c>
    </row>
    <row r="3351" spans="1:9" ht="26.4">
      <c r="A3351" s="922" t="s">
        <v>2820</v>
      </c>
      <c r="B3351" s="923" t="s">
        <v>4882</v>
      </c>
      <c r="C3351" s="792"/>
      <c r="D3351" s="792"/>
      <c r="E3351" s="792"/>
      <c r="F3351" s="912"/>
      <c r="G3351" s="792"/>
      <c r="H3351" s="792"/>
      <c r="I3351" s="913"/>
    </row>
    <row r="3352" spans="1:9" ht="14.1" customHeight="1">
      <c r="A3352" s="793" t="s">
        <v>2670</v>
      </c>
      <c r="B3352" s="914" t="s">
        <v>2671</v>
      </c>
      <c r="C3352" s="792"/>
      <c r="D3352" s="792"/>
      <c r="E3352" s="792"/>
      <c r="F3352" s="912"/>
      <c r="G3352" s="792"/>
      <c r="H3352" s="792"/>
      <c r="I3352" s="913"/>
    </row>
    <row r="3353" spans="1:9" ht="14.1" customHeight="1" thickBot="1">
      <c r="A3353" s="793" t="s">
        <v>2557</v>
      </c>
      <c r="B3353" s="914" t="s">
        <v>4801</v>
      </c>
      <c r="C3353" s="792">
        <v>0</v>
      </c>
      <c r="D3353" s="792">
        <v>0</v>
      </c>
      <c r="E3353" s="792">
        <v>0</v>
      </c>
      <c r="F3353" s="912"/>
      <c r="G3353" s="792">
        <v>176.21</v>
      </c>
      <c r="H3353" s="792">
        <v>0</v>
      </c>
      <c r="I3353" s="793">
        <v>0</v>
      </c>
    </row>
    <row r="3354" spans="1:9" ht="14.1" customHeight="1" thickBot="1">
      <c r="A3354" s="773"/>
      <c r="B3354" s="804" t="s">
        <v>2844</v>
      </c>
      <c r="C3354" s="915">
        <v>0</v>
      </c>
      <c r="D3354" s="915">
        <v>0</v>
      </c>
      <c r="E3354" s="915">
        <v>0</v>
      </c>
      <c r="F3354" s="916"/>
      <c r="G3354" s="915">
        <v>176.21</v>
      </c>
      <c r="H3354" s="915">
        <v>0</v>
      </c>
      <c r="I3354" s="917">
        <v>0</v>
      </c>
    </row>
    <row r="3355" spans="1:9" ht="15" customHeight="1">
      <c r="A3355" s="793" t="s">
        <v>2564</v>
      </c>
      <c r="B3355" s="914" t="s">
        <v>2565</v>
      </c>
      <c r="C3355" s="792"/>
      <c r="D3355" s="792"/>
      <c r="E3355" s="792"/>
      <c r="F3355" s="912"/>
      <c r="G3355" s="792"/>
      <c r="H3355" s="792"/>
      <c r="I3355" s="913"/>
    </row>
    <row r="3356" spans="1:9" ht="15" customHeight="1" thickBot="1">
      <c r="A3356" s="793" t="s">
        <v>2557</v>
      </c>
      <c r="B3356" s="914" t="s">
        <v>4761</v>
      </c>
      <c r="C3356" s="792">
        <v>0</v>
      </c>
      <c r="D3356" s="792">
        <v>0</v>
      </c>
      <c r="E3356" s="792">
        <v>0</v>
      </c>
      <c r="F3356" s="912"/>
      <c r="G3356" s="792">
        <v>1132.77</v>
      </c>
      <c r="H3356" s="792">
        <v>0</v>
      </c>
      <c r="I3356" s="793">
        <v>0</v>
      </c>
    </row>
    <row r="3357" spans="1:9" ht="15" customHeight="1" thickBot="1">
      <c r="A3357" s="773"/>
      <c r="B3357" s="804" t="s">
        <v>2579</v>
      </c>
      <c r="C3357" s="915">
        <v>0</v>
      </c>
      <c r="D3357" s="915">
        <v>0</v>
      </c>
      <c r="E3357" s="915">
        <v>0</v>
      </c>
      <c r="F3357" s="916"/>
      <c r="G3357" s="915">
        <v>1132.77</v>
      </c>
      <c r="H3357" s="915">
        <v>0</v>
      </c>
      <c r="I3357" s="917">
        <v>0</v>
      </c>
    </row>
    <row r="3358" spans="1:9" ht="15" customHeight="1" thickBot="1">
      <c r="A3358" s="773"/>
      <c r="B3358" s="804" t="s">
        <v>4883</v>
      </c>
      <c r="C3358" s="915">
        <v>0</v>
      </c>
      <c r="D3358" s="915">
        <v>0</v>
      </c>
      <c r="E3358" s="915">
        <v>0</v>
      </c>
      <c r="F3358" s="916"/>
      <c r="G3358" s="915">
        <v>1308.98</v>
      </c>
      <c r="H3358" s="915">
        <v>0</v>
      </c>
      <c r="I3358" s="919">
        <v>0</v>
      </c>
    </row>
    <row r="3359" spans="1:9" ht="15" customHeight="1">
      <c r="A3359" s="922" t="s">
        <v>2822</v>
      </c>
      <c r="B3359" s="923" t="s">
        <v>4884</v>
      </c>
      <c r="C3359" s="792"/>
      <c r="D3359" s="792"/>
      <c r="E3359" s="792"/>
      <c r="F3359" s="912"/>
      <c r="G3359" s="792"/>
      <c r="H3359" s="792"/>
      <c r="I3359" s="913"/>
    </row>
    <row r="3360" spans="1:9" ht="15" customHeight="1">
      <c r="A3360" s="793" t="s">
        <v>2670</v>
      </c>
      <c r="B3360" s="914" t="s">
        <v>2671</v>
      </c>
      <c r="C3360" s="792"/>
      <c r="D3360" s="792"/>
      <c r="E3360" s="792"/>
      <c r="F3360" s="912"/>
      <c r="G3360" s="792"/>
      <c r="H3360" s="792"/>
      <c r="I3360" s="913"/>
    </row>
    <row r="3361" spans="1:9" ht="15" customHeight="1" thickBot="1">
      <c r="A3361" s="793" t="s">
        <v>2572</v>
      </c>
      <c r="B3361" s="914" t="s">
        <v>4757</v>
      </c>
      <c r="C3361" s="792">
        <v>0</v>
      </c>
      <c r="D3361" s="792">
        <v>0</v>
      </c>
      <c r="E3361" s="792">
        <v>0</v>
      </c>
      <c r="F3361" s="912"/>
      <c r="G3361" s="792">
        <v>66.08</v>
      </c>
      <c r="H3361" s="792">
        <v>0</v>
      </c>
      <c r="I3361" s="793">
        <v>0</v>
      </c>
    </row>
    <row r="3362" spans="1:9" ht="15" customHeight="1" thickBot="1">
      <c r="A3362" s="773"/>
      <c r="B3362" s="804" t="s">
        <v>2844</v>
      </c>
      <c r="C3362" s="915">
        <v>0</v>
      </c>
      <c r="D3362" s="915">
        <v>0</v>
      </c>
      <c r="E3362" s="915">
        <v>0</v>
      </c>
      <c r="F3362" s="916"/>
      <c r="G3362" s="915">
        <v>66.08</v>
      </c>
      <c r="H3362" s="915">
        <v>0</v>
      </c>
      <c r="I3362" s="917">
        <v>0</v>
      </c>
    </row>
    <row r="3363" spans="1:9" ht="15" customHeight="1">
      <c r="A3363" s="793" t="s">
        <v>2564</v>
      </c>
      <c r="B3363" s="914" t="s">
        <v>2565</v>
      </c>
      <c r="C3363" s="792"/>
      <c r="D3363" s="792"/>
      <c r="E3363" s="792"/>
      <c r="F3363" s="912"/>
      <c r="G3363" s="792"/>
      <c r="H3363" s="792"/>
      <c r="I3363" s="913"/>
    </row>
    <row r="3364" spans="1:9" ht="15" customHeight="1" thickBot="1">
      <c r="A3364" s="793" t="s">
        <v>2557</v>
      </c>
      <c r="B3364" s="914" t="s">
        <v>4761</v>
      </c>
      <c r="C3364" s="792">
        <v>0</v>
      </c>
      <c r="D3364" s="792">
        <v>0</v>
      </c>
      <c r="E3364" s="792">
        <v>0</v>
      </c>
      <c r="F3364" s="912"/>
      <c r="G3364" s="792">
        <v>779.78</v>
      </c>
      <c r="H3364" s="792">
        <v>0</v>
      </c>
      <c r="I3364" s="793">
        <v>0</v>
      </c>
    </row>
    <row r="3365" spans="1:9" ht="15" customHeight="1" thickBot="1">
      <c r="A3365" s="773"/>
      <c r="B3365" s="804" t="s">
        <v>2579</v>
      </c>
      <c r="C3365" s="915">
        <v>0</v>
      </c>
      <c r="D3365" s="915">
        <v>0</v>
      </c>
      <c r="E3365" s="915">
        <v>0</v>
      </c>
      <c r="F3365" s="916"/>
      <c r="G3365" s="915">
        <v>779.78</v>
      </c>
      <c r="H3365" s="915">
        <v>0</v>
      </c>
      <c r="I3365" s="917">
        <v>0</v>
      </c>
    </row>
    <row r="3366" spans="1:9" ht="15" customHeight="1" thickBot="1">
      <c r="A3366" s="773"/>
      <c r="B3366" s="804" t="s">
        <v>4885</v>
      </c>
      <c r="C3366" s="915">
        <v>0</v>
      </c>
      <c r="D3366" s="915">
        <v>0</v>
      </c>
      <c r="E3366" s="915">
        <v>0</v>
      </c>
      <c r="F3366" s="916"/>
      <c r="G3366" s="915">
        <v>845.86</v>
      </c>
      <c r="H3366" s="915">
        <v>0</v>
      </c>
      <c r="I3366" s="919">
        <v>0</v>
      </c>
    </row>
    <row r="3367" spans="1:9" ht="15" customHeight="1">
      <c r="A3367" s="922" t="s">
        <v>2824</v>
      </c>
      <c r="B3367" s="923" t="s">
        <v>4886</v>
      </c>
      <c r="C3367" s="792"/>
      <c r="D3367" s="792"/>
      <c r="E3367" s="792"/>
      <c r="F3367" s="912"/>
      <c r="G3367" s="792"/>
      <c r="H3367" s="792"/>
      <c r="I3367" s="913"/>
    </row>
    <row r="3368" spans="1:9" ht="15" customHeight="1">
      <c r="A3368" s="793" t="s">
        <v>2564</v>
      </c>
      <c r="B3368" s="914" t="s">
        <v>2565</v>
      </c>
      <c r="C3368" s="792"/>
      <c r="D3368" s="792"/>
      <c r="E3368" s="792"/>
      <c r="F3368" s="912"/>
      <c r="G3368" s="792"/>
      <c r="H3368" s="792"/>
      <c r="I3368" s="913"/>
    </row>
    <row r="3369" spans="1:9" ht="15" customHeight="1" thickBot="1">
      <c r="A3369" s="793" t="s">
        <v>2557</v>
      </c>
      <c r="B3369" s="914" t="s">
        <v>4761</v>
      </c>
      <c r="C3369" s="792">
        <v>0</v>
      </c>
      <c r="D3369" s="792">
        <v>0</v>
      </c>
      <c r="E3369" s="792">
        <v>0</v>
      </c>
      <c r="F3369" s="912"/>
      <c r="G3369" s="792">
        <v>75.290000000000006</v>
      </c>
      <c r="H3369" s="792">
        <v>0</v>
      </c>
      <c r="I3369" s="793">
        <v>0</v>
      </c>
    </row>
    <row r="3370" spans="1:9" ht="13.5" customHeight="1" thickBot="1">
      <c r="A3370" s="773"/>
      <c r="B3370" s="804" t="s">
        <v>2579</v>
      </c>
      <c r="C3370" s="915">
        <v>0</v>
      </c>
      <c r="D3370" s="915">
        <v>0</v>
      </c>
      <c r="E3370" s="915">
        <v>0</v>
      </c>
      <c r="F3370" s="916"/>
      <c r="G3370" s="915">
        <v>75.290000000000006</v>
      </c>
      <c r="H3370" s="915">
        <v>0</v>
      </c>
      <c r="I3370" s="917">
        <v>0</v>
      </c>
    </row>
    <row r="3371" spans="1:9" ht="13.5" customHeight="1" thickBot="1">
      <c r="A3371" s="773"/>
      <c r="B3371" s="804" t="s">
        <v>4887</v>
      </c>
      <c r="C3371" s="915">
        <v>0</v>
      </c>
      <c r="D3371" s="915">
        <v>0</v>
      </c>
      <c r="E3371" s="915">
        <v>0</v>
      </c>
      <c r="F3371" s="916"/>
      <c r="G3371" s="915">
        <v>75.290000000000006</v>
      </c>
      <c r="H3371" s="915">
        <v>0</v>
      </c>
      <c r="I3371" s="919">
        <v>0</v>
      </c>
    </row>
    <row r="3372" spans="1:9" ht="12" customHeight="1">
      <c r="A3372" s="922" t="s">
        <v>2826</v>
      </c>
      <c r="B3372" s="923" t="s">
        <v>4888</v>
      </c>
      <c r="C3372" s="792"/>
      <c r="D3372" s="792"/>
      <c r="E3372" s="792"/>
      <c r="F3372" s="912"/>
      <c r="G3372" s="792"/>
      <c r="H3372" s="792"/>
      <c r="I3372" s="913"/>
    </row>
    <row r="3373" spans="1:9" ht="12" customHeight="1">
      <c r="A3373" s="793" t="s">
        <v>2670</v>
      </c>
      <c r="B3373" s="914" t="s">
        <v>2671</v>
      </c>
      <c r="C3373" s="792"/>
      <c r="D3373" s="792"/>
      <c r="E3373" s="792"/>
      <c r="F3373" s="912"/>
      <c r="G3373" s="792"/>
      <c r="H3373" s="792"/>
      <c r="I3373" s="913"/>
    </row>
    <row r="3374" spans="1:9" ht="12" customHeight="1" thickBot="1">
      <c r="A3374" s="793" t="s">
        <v>2557</v>
      </c>
      <c r="B3374" s="914" t="s">
        <v>4801</v>
      </c>
      <c r="C3374" s="792">
        <v>0</v>
      </c>
      <c r="D3374" s="792">
        <v>0</v>
      </c>
      <c r="E3374" s="792">
        <v>0</v>
      </c>
      <c r="F3374" s="912"/>
      <c r="G3374" s="792">
        <v>22.8</v>
      </c>
      <c r="H3374" s="792">
        <v>0</v>
      </c>
      <c r="I3374" s="793">
        <v>0</v>
      </c>
    </row>
    <row r="3375" spans="1:9" ht="12" customHeight="1" thickBot="1">
      <c r="A3375" s="773"/>
      <c r="B3375" s="804" t="s">
        <v>2844</v>
      </c>
      <c r="C3375" s="915">
        <v>0</v>
      </c>
      <c r="D3375" s="915">
        <v>0</v>
      </c>
      <c r="E3375" s="915">
        <v>0</v>
      </c>
      <c r="F3375" s="916"/>
      <c r="G3375" s="915">
        <v>22.8</v>
      </c>
      <c r="H3375" s="915">
        <v>0</v>
      </c>
      <c r="I3375" s="917">
        <v>0</v>
      </c>
    </row>
    <row r="3376" spans="1:9" ht="12" customHeight="1">
      <c r="A3376" s="793" t="s">
        <v>2564</v>
      </c>
      <c r="B3376" s="914" t="s">
        <v>2565</v>
      </c>
      <c r="C3376" s="792"/>
      <c r="D3376" s="792"/>
      <c r="E3376" s="792"/>
      <c r="F3376" s="912"/>
      <c r="G3376" s="792"/>
      <c r="H3376" s="792"/>
      <c r="I3376" s="913"/>
    </row>
    <row r="3377" spans="1:9" ht="12" customHeight="1" thickBot="1">
      <c r="A3377" s="793" t="s">
        <v>2557</v>
      </c>
      <c r="B3377" s="914" t="s">
        <v>4761</v>
      </c>
      <c r="C3377" s="792">
        <v>0</v>
      </c>
      <c r="D3377" s="792">
        <v>0</v>
      </c>
      <c r="E3377" s="792">
        <v>0</v>
      </c>
      <c r="F3377" s="912"/>
      <c r="G3377" s="792">
        <v>440.33</v>
      </c>
      <c r="H3377" s="792">
        <v>0</v>
      </c>
      <c r="I3377" s="793">
        <v>0</v>
      </c>
    </row>
    <row r="3378" spans="1:9" ht="12" customHeight="1" thickBot="1">
      <c r="A3378" s="773"/>
      <c r="B3378" s="804" t="s">
        <v>2579</v>
      </c>
      <c r="C3378" s="915">
        <v>0</v>
      </c>
      <c r="D3378" s="915">
        <v>0</v>
      </c>
      <c r="E3378" s="915">
        <v>0</v>
      </c>
      <c r="F3378" s="916"/>
      <c r="G3378" s="915">
        <v>440.33</v>
      </c>
      <c r="H3378" s="915">
        <v>0</v>
      </c>
      <c r="I3378" s="917">
        <v>0</v>
      </c>
    </row>
    <row r="3379" spans="1:9" ht="12" customHeight="1" thickBot="1">
      <c r="A3379" s="773"/>
      <c r="B3379" s="804" t="s">
        <v>4889</v>
      </c>
      <c r="C3379" s="915">
        <v>0</v>
      </c>
      <c r="D3379" s="915">
        <v>0</v>
      </c>
      <c r="E3379" s="915">
        <v>0</v>
      </c>
      <c r="F3379" s="916"/>
      <c r="G3379" s="915">
        <v>463.13</v>
      </c>
      <c r="H3379" s="915">
        <v>0</v>
      </c>
      <c r="I3379" s="919">
        <v>0</v>
      </c>
    </row>
    <row r="3380" spans="1:9">
      <c r="A3380" s="922" t="s">
        <v>2828</v>
      </c>
      <c r="B3380" s="923" t="s">
        <v>4890</v>
      </c>
      <c r="C3380" s="792"/>
      <c r="D3380" s="792"/>
      <c r="E3380" s="792"/>
      <c r="F3380" s="912"/>
      <c r="G3380" s="792"/>
      <c r="H3380" s="792"/>
      <c r="I3380" s="913"/>
    </row>
    <row r="3381" spans="1:9">
      <c r="A3381" s="793" t="s">
        <v>2670</v>
      </c>
      <c r="B3381" s="914" t="s">
        <v>2671</v>
      </c>
      <c r="C3381" s="792"/>
      <c r="D3381" s="792"/>
      <c r="E3381" s="792"/>
      <c r="F3381" s="912"/>
      <c r="G3381" s="792"/>
      <c r="H3381" s="792"/>
      <c r="I3381" s="913"/>
    </row>
    <row r="3382" spans="1:9" ht="15" thickBot="1">
      <c r="A3382" s="793" t="s">
        <v>2557</v>
      </c>
      <c r="B3382" s="914" t="s">
        <v>4801</v>
      </c>
      <c r="C3382" s="792">
        <v>0</v>
      </c>
      <c r="D3382" s="792">
        <v>0</v>
      </c>
      <c r="E3382" s="792">
        <v>0</v>
      </c>
      <c r="F3382" s="912"/>
      <c r="G3382" s="792">
        <v>35.520000000000003</v>
      </c>
      <c r="H3382" s="792">
        <v>0</v>
      </c>
      <c r="I3382" s="793">
        <v>0</v>
      </c>
    </row>
    <row r="3383" spans="1:9" ht="15" thickBot="1">
      <c r="A3383" s="773"/>
      <c r="B3383" s="804" t="s">
        <v>2844</v>
      </c>
      <c r="C3383" s="915">
        <v>0</v>
      </c>
      <c r="D3383" s="915">
        <v>0</v>
      </c>
      <c r="E3383" s="915">
        <v>0</v>
      </c>
      <c r="F3383" s="916"/>
      <c r="G3383" s="915">
        <v>35.520000000000003</v>
      </c>
      <c r="H3383" s="915">
        <v>0</v>
      </c>
      <c r="I3383" s="917">
        <v>0</v>
      </c>
    </row>
    <row r="3384" spans="1:9">
      <c r="A3384" s="793" t="s">
        <v>2564</v>
      </c>
      <c r="B3384" s="914" t="s">
        <v>2565</v>
      </c>
      <c r="C3384" s="792"/>
      <c r="D3384" s="792"/>
      <c r="E3384" s="792"/>
      <c r="F3384" s="912"/>
      <c r="G3384" s="792"/>
      <c r="H3384" s="792"/>
      <c r="I3384" s="913"/>
    </row>
    <row r="3385" spans="1:9" ht="15" thickBot="1">
      <c r="A3385" s="793" t="s">
        <v>2557</v>
      </c>
      <c r="B3385" s="914" t="s">
        <v>4761</v>
      </c>
      <c r="C3385" s="792">
        <v>0</v>
      </c>
      <c r="D3385" s="792">
        <v>0</v>
      </c>
      <c r="E3385" s="792">
        <v>0</v>
      </c>
      <c r="F3385" s="912"/>
      <c r="G3385" s="792">
        <v>629.49</v>
      </c>
      <c r="H3385" s="792">
        <v>0</v>
      </c>
      <c r="I3385" s="793">
        <v>0</v>
      </c>
    </row>
    <row r="3386" spans="1:9" ht="15" thickBot="1">
      <c r="A3386" s="773"/>
      <c r="B3386" s="804" t="s">
        <v>2579</v>
      </c>
      <c r="C3386" s="915">
        <v>0</v>
      </c>
      <c r="D3386" s="915">
        <v>0</v>
      </c>
      <c r="E3386" s="915">
        <v>0</v>
      </c>
      <c r="F3386" s="916"/>
      <c r="G3386" s="915">
        <v>629.49</v>
      </c>
      <c r="H3386" s="915">
        <v>0</v>
      </c>
      <c r="I3386" s="917">
        <v>0</v>
      </c>
    </row>
    <row r="3387" spans="1:9" ht="15" thickBot="1">
      <c r="A3387" s="773"/>
      <c r="B3387" s="804" t="s">
        <v>4891</v>
      </c>
      <c r="C3387" s="915">
        <v>0</v>
      </c>
      <c r="D3387" s="915">
        <v>0</v>
      </c>
      <c r="E3387" s="915">
        <v>0</v>
      </c>
      <c r="F3387" s="916"/>
      <c r="G3387" s="915">
        <v>665.01</v>
      </c>
      <c r="H3387" s="915">
        <v>0</v>
      </c>
      <c r="I3387" s="919">
        <v>0</v>
      </c>
    </row>
    <row r="3388" spans="1:9" ht="26.4">
      <c r="A3388" s="922" t="s">
        <v>2830</v>
      </c>
      <c r="B3388" s="923" t="s">
        <v>4892</v>
      </c>
      <c r="C3388" s="792"/>
      <c r="D3388" s="792"/>
      <c r="E3388" s="792"/>
      <c r="F3388" s="912"/>
      <c r="G3388" s="792"/>
      <c r="H3388" s="792"/>
      <c r="I3388" s="913"/>
    </row>
    <row r="3389" spans="1:9">
      <c r="A3389" s="793" t="s">
        <v>2564</v>
      </c>
      <c r="B3389" s="914" t="s">
        <v>2565</v>
      </c>
      <c r="C3389" s="792"/>
      <c r="D3389" s="792"/>
      <c r="E3389" s="792"/>
      <c r="F3389" s="912"/>
      <c r="G3389" s="792"/>
      <c r="H3389" s="792"/>
      <c r="I3389" s="913"/>
    </row>
    <row r="3390" spans="1:9" ht="15" thickBot="1">
      <c r="A3390" s="793" t="s">
        <v>2557</v>
      </c>
      <c r="B3390" s="914" t="s">
        <v>4761</v>
      </c>
      <c r="C3390" s="792">
        <v>0</v>
      </c>
      <c r="D3390" s="792">
        <v>0</v>
      </c>
      <c r="E3390" s="792">
        <v>0</v>
      </c>
      <c r="F3390" s="912"/>
      <c r="G3390" s="792">
        <v>258.37</v>
      </c>
      <c r="H3390" s="792">
        <v>0</v>
      </c>
      <c r="I3390" s="793">
        <v>0</v>
      </c>
    </row>
    <row r="3391" spans="1:9" ht="15" thickBot="1">
      <c r="A3391" s="773"/>
      <c r="B3391" s="804" t="s">
        <v>2579</v>
      </c>
      <c r="C3391" s="915">
        <v>0</v>
      </c>
      <c r="D3391" s="915">
        <v>0</v>
      </c>
      <c r="E3391" s="915">
        <v>0</v>
      </c>
      <c r="F3391" s="916"/>
      <c r="G3391" s="915">
        <v>258.37</v>
      </c>
      <c r="H3391" s="915">
        <v>0</v>
      </c>
      <c r="I3391" s="917">
        <v>0</v>
      </c>
    </row>
    <row r="3392" spans="1:9" ht="15" thickBot="1">
      <c r="A3392" s="773"/>
      <c r="B3392" s="804" t="s">
        <v>4893</v>
      </c>
      <c r="C3392" s="915">
        <v>0</v>
      </c>
      <c r="D3392" s="915">
        <v>0</v>
      </c>
      <c r="E3392" s="915">
        <v>0</v>
      </c>
      <c r="F3392" s="916"/>
      <c r="G3392" s="915">
        <v>258.37</v>
      </c>
      <c r="H3392" s="915">
        <v>0</v>
      </c>
      <c r="I3392" s="919">
        <v>0</v>
      </c>
    </row>
    <row r="3393" spans="1:9">
      <c r="A3393" s="922" t="s">
        <v>2832</v>
      </c>
      <c r="B3393" s="923" t="s">
        <v>4894</v>
      </c>
      <c r="C3393" s="792"/>
      <c r="D3393" s="792"/>
      <c r="E3393" s="792"/>
      <c r="F3393" s="912"/>
      <c r="G3393" s="792"/>
      <c r="H3393" s="792"/>
      <c r="I3393" s="913"/>
    </row>
    <row r="3394" spans="1:9">
      <c r="A3394" s="793" t="s">
        <v>2564</v>
      </c>
      <c r="B3394" s="914" t="s">
        <v>2565</v>
      </c>
      <c r="C3394" s="792"/>
      <c r="D3394" s="792"/>
      <c r="E3394" s="792"/>
      <c r="F3394" s="912"/>
      <c r="G3394" s="792"/>
      <c r="H3394" s="792"/>
      <c r="I3394" s="913"/>
    </row>
    <row r="3395" spans="1:9" ht="15" thickBot="1">
      <c r="A3395" s="793" t="s">
        <v>2557</v>
      </c>
      <c r="B3395" s="914" t="s">
        <v>4761</v>
      </c>
      <c r="C3395" s="792">
        <v>0</v>
      </c>
      <c r="D3395" s="792">
        <v>0</v>
      </c>
      <c r="E3395" s="792">
        <v>0</v>
      </c>
      <c r="F3395" s="912"/>
      <c r="G3395" s="792">
        <v>135.38999999999999</v>
      </c>
      <c r="H3395" s="792">
        <v>0</v>
      </c>
      <c r="I3395" s="793">
        <v>0</v>
      </c>
    </row>
    <row r="3396" spans="1:9" ht="15" thickBot="1">
      <c r="A3396" s="773"/>
      <c r="B3396" s="804" t="s">
        <v>2579</v>
      </c>
      <c r="C3396" s="915">
        <v>0</v>
      </c>
      <c r="D3396" s="915">
        <v>0</v>
      </c>
      <c r="E3396" s="915">
        <v>0</v>
      </c>
      <c r="F3396" s="916"/>
      <c r="G3396" s="915">
        <v>135.38999999999999</v>
      </c>
      <c r="H3396" s="915">
        <v>0</v>
      </c>
      <c r="I3396" s="917">
        <v>0</v>
      </c>
    </row>
    <row r="3397" spans="1:9" ht="15" thickBot="1">
      <c r="A3397" s="773"/>
      <c r="B3397" s="804" t="s">
        <v>4895</v>
      </c>
      <c r="C3397" s="915">
        <v>0</v>
      </c>
      <c r="D3397" s="915">
        <v>0</v>
      </c>
      <c r="E3397" s="915">
        <v>0</v>
      </c>
      <c r="F3397" s="916"/>
      <c r="G3397" s="915">
        <v>135.38999999999999</v>
      </c>
      <c r="H3397" s="915">
        <v>0</v>
      </c>
      <c r="I3397" s="919">
        <v>0</v>
      </c>
    </row>
    <row r="3398" spans="1:9" s="946" customFormat="1" ht="14.4" customHeight="1">
      <c r="A3398" s="941" t="s">
        <v>2834</v>
      </c>
      <c r="B3398" s="942" t="s">
        <v>4754</v>
      </c>
      <c r="C3398" s="943"/>
      <c r="D3398" s="943"/>
      <c r="E3398" s="943"/>
      <c r="F3398" s="944"/>
      <c r="G3398" s="943"/>
      <c r="H3398" s="943"/>
      <c r="I3398" s="945"/>
    </row>
    <row r="3399" spans="1:9" s="946" customFormat="1" ht="14.4" customHeight="1">
      <c r="A3399" s="945" t="s">
        <v>3990</v>
      </c>
      <c r="B3399" s="947" t="s">
        <v>3991</v>
      </c>
      <c r="C3399" s="943"/>
      <c r="D3399" s="943"/>
      <c r="E3399" s="943"/>
      <c r="F3399" s="944"/>
      <c r="G3399" s="943"/>
      <c r="H3399" s="943"/>
      <c r="I3399" s="945"/>
    </row>
    <row r="3400" spans="1:9" s="946" customFormat="1" ht="14.4" customHeight="1" thickBot="1">
      <c r="A3400" s="945" t="s">
        <v>2597</v>
      </c>
      <c r="B3400" s="947" t="s">
        <v>4747</v>
      </c>
      <c r="C3400" s="943">
        <v>0</v>
      </c>
      <c r="D3400" s="943">
        <v>0</v>
      </c>
      <c r="E3400" s="943">
        <v>0</v>
      </c>
      <c r="F3400" s="944"/>
      <c r="G3400" s="943">
        <v>285.98</v>
      </c>
      <c r="H3400" s="943">
        <v>0</v>
      </c>
      <c r="I3400" s="948">
        <v>0</v>
      </c>
    </row>
    <row r="3401" spans="1:9" s="946" customFormat="1" ht="14.4" customHeight="1" thickBot="1">
      <c r="A3401" s="949"/>
      <c r="B3401" s="950" t="s">
        <v>3993</v>
      </c>
      <c r="C3401" s="951">
        <v>0</v>
      </c>
      <c r="D3401" s="951">
        <v>0</v>
      </c>
      <c r="E3401" s="951">
        <v>0</v>
      </c>
      <c r="F3401" s="952"/>
      <c r="G3401" s="951">
        <v>285.98</v>
      </c>
      <c r="H3401" s="951">
        <v>0</v>
      </c>
      <c r="I3401" s="953">
        <v>0</v>
      </c>
    </row>
    <row r="3402" spans="1:9" s="946" customFormat="1" ht="14.4" customHeight="1">
      <c r="A3402" s="945" t="s">
        <v>2670</v>
      </c>
      <c r="B3402" s="947" t="s">
        <v>2671</v>
      </c>
      <c r="C3402" s="943"/>
      <c r="D3402" s="943"/>
      <c r="E3402" s="943"/>
      <c r="F3402" s="944"/>
      <c r="G3402" s="943"/>
      <c r="H3402" s="943"/>
      <c r="I3402" s="948"/>
    </row>
    <row r="3403" spans="1:9" s="946" customFormat="1" ht="14.4" customHeight="1">
      <c r="A3403" s="945" t="s">
        <v>2590</v>
      </c>
      <c r="B3403" s="947" t="s">
        <v>4749</v>
      </c>
      <c r="C3403" s="943">
        <v>0</v>
      </c>
      <c r="D3403" s="943">
        <v>0</v>
      </c>
      <c r="E3403" s="943">
        <v>0</v>
      </c>
      <c r="F3403" s="944"/>
      <c r="G3403" s="943">
        <v>195.58</v>
      </c>
      <c r="H3403" s="943">
        <v>0</v>
      </c>
      <c r="I3403" s="948">
        <v>0</v>
      </c>
    </row>
    <row r="3404" spans="1:9" s="946" customFormat="1" ht="14.4" customHeight="1">
      <c r="A3404" s="945" t="s">
        <v>2597</v>
      </c>
      <c r="B3404" s="947" t="s">
        <v>4747</v>
      </c>
      <c r="C3404" s="943">
        <v>0</v>
      </c>
      <c r="D3404" s="943">
        <v>0</v>
      </c>
      <c r="E3404" s="943">
        <v>0</v>
      </c>
      <c r="F3404" s="944"/>
      <c r="G3404" s="943">
        <v>3022.64</v>
      </c>
      <c r="H3404" s="943">
        <v>0</v>
      </c>
      <c r="I3404" s="948">
        <v>0</v>
      </c>
    </row>
    <row r="3405" spans="1:9" s="946" customFormat="1" ht="14.4" customHeight="1" thickBot="1">
      <c r="A3405" s="945" t="s">
        <v>2601</v>
      </c>
      <c r="B3405" s="947" t="s">
        <v>4777</v>
      </c>
      <c r="C3405" s="943">
        <v>0</v>
      </c>
      <c r="D3405" s="943">
        <v>0</v>
      </c>
      <c r="E3405" s="943">
        <v>0</v>
      </c>
      <c r="F3405" s="944"/>
      <c r="G3405" s="943">
        <v>2113.84</v>
      </c>
      <c r="H3405" s="943">
        <v>0</v>
      </c>
      <c r="I3405" s="948">
        <v>0</v>
      </c>
    </row>
    <row r="3406" spans="1:9" s="946" customFormat="1" ht="14.4" customHeight="1" thickBot="1">
      <c r="A3406" s="949"/>
      <c r="B3406" s="950" t="s">
        <v>2844</v>
      </c>
      <c r="C3406" s="951">
        <v>0</v>
      </c>
      <c r="D3406" s="951">
        <v>0</v>
      </c>
      <c r="E3406" s="951">
        <v>0</v>
      </c>
      <c r="F3406" s="952"/>
      <c r="G3406" s="951">
        <v>5332.06</v>
      </c>
      <c r="H3406" s="951">
        <v>0</v>
      </c>
      <c r="I3406" s="953">
        <v>0</v>
      </c>
    </row>
    <row r="3407" spans="1:9" s="946" customFormat="1" ht="14.4" customHeight="1">
      <c r="A3407" s="945" t="s">
        <v>2564</v>
      </c>
      <c r="B3407" s="947" t="s">
        <v>2565</v>
      </c>
      <c r="C3407" s="943"/>
      <c r="D3407" s="943"/>
      <c r="E3407" s="943"/>
      <c r="F3407" s="944"/>
      <c r="G3407" s="943"/>
      <c r="H3407" s="943"/>
      <c r="I3407" s="948"/>
    </row>
    <row r="3408" spans="1:9" s="946" customFormat="1" ht="14.4" customHeight="1" thickBot="1">
      <c r="A3408" s="945" t="s">
        <v>2557</v>
      </c>
      <c r="B3408" s="947" t="s">
        <v>4761</v>
      </c>
      <c r="C3408" s="943">
        <v>0</v>
      </c>
      <c r="D3408" s="943">
        <v>0</v>
      </c>
      <c r="E3408" s="943">
        <v>0</v>
      </c>
      <c r="F3408" s="944"/>
      <c r="G3408" s="943">
        <v>8674.9699999999993</v>
      </c>
      <c r="H3408" s="943">
        <v>0</v>
      </c>
      <c r="I3408" s="948">
        <v>0</v>
      </c>
    </row>
    <row r="3409" spans="1:9" s="946" customFormat="1" ht="14.4" customHeight="1" thickBot="1">
      <c r="A3409" s="949"/>
      <c r="B3409" s="950" t="s">
        <v>2579</v>
      </c>
      <c r="C3409" s="951">
        <v>0</v>
      </c>
      <c r="D3409" s="951">
        <v>0</v>
      </c>
      <c r="E3409" s="951">
        <v>0</v>
      </c>
      <c r="F3409" s="952"/>
      <c r="G3409" s="951">
        <v>8674.9699999999993</v>
      </c>
      <c r="H3409" s="951">
        <v>0</v>
      </c>
      <c r="I3409" s="953">
        <v>0</v>
      </c>
    </row>
    <row r="3410" spans="1:9" s="946" customFormat="1" ht="14.4" customHeight="1" thickBot="1">
      <c r="A3410" s="949"/>
      <c r="B3410" s="950" t="s">
        <v>4896</v>
      </c>
      <c r="C3410" s="951">
        <v>0</v>
      </c>
      <c r="D3410" s="951">
        <v>0</v>
      </c>
      <c r="E3410" s="951">
        <v>0</v>
      </c>
      <c r="F3410" s="952"/>
      <c r="G3410" s="951">
        <v>14293.01</v>
      </c>
      <c r="H3410" s="951">
        <v>0</v>
      </c>
      <c r="I3410" s="953">
        <v>0</v>
      </c>
    </row>
    <row r="3411" spans="1:9" s="946" customFormat="1" ht="14.4" customHeight="1">
      <c r="A3411" s="941" t="s">
        <v>2836</v>
      </c>
      <c r="B3411" s="942" t="s">
        <v>4897</v>
      </c>
      <c r="C3411" s="943"/>
      <c r="D3411" s="943"/>
      <c r="E3411" s="943"/>
      <c r="F3411" s="944"/>
      <c r="G3411" s="943"/>
      <c r="H3411" s="943"/>
      <c r="I3411" s="948"/>
    </row>
    <row r="3412" spans="1:9" s="946" customFormat="1" ht="14.4" customHeight="1">
      <c r="A3412" s="945" t="s">
        <v>2670</v>
      </c>
      <c r="B3412" s="947" t="s">
        <v>2671</v>
      </c>
      <c r="C3412" s="943"/>
      <c r="D3412" s="943"/>
      <c r="E3412" s="943"/>
      <c r="F3412" s="944"/>
      <c r="G3412" s="943"/>
      <c r="H3412" s="943"/>
      <c r="I3412" s="948"/>
    </row>
    <row r="3413" spans="1:9" s="946" customFormat="1" ht="14.4" customHeight="1" thickBot="1">
      <c r="A3413" s="945" t="s">
        <v>2572</v>
      </c>
      <c r="B3413" s="947" t="s">
        <v>4898</v>
      </c>
      <c r="C3413" s="943">
        <v>0</v>
      </c>
      <c r="D3413" s="943">
        <v>0</v>
      </c>
      <c r="E3413" s="943">
        <v>0</v>
      </c>
      <c r="F3413" s="944"/>
      <c r="G3413" s="943">
        <v>807.95</v>
      </c>
      <c r="H3413" s="943">
        <v>0</v>
      </c>
      <c r="I3413" s="948">
        <v>0</v>
      </c>
    </row>
    <row r="3414" spans="1:9" s="946" customFormat="1" ht="14.4" customHeight="1" thickBot="1">
      <c r="A3414" s="949"/>
      <c r="B3414" s="950" t="s">
        <v>2844</v>
      </c>
      <c r="C3414" s="951">
        <v>0</v>
      </c>
      <c r="D3414" s="951">
        <v>0</v>
      </c>
      <c r="E3414" s="951">
        <v>0</v>
      </c>
      <c r="F3414" s="952"/>
      <c r="G3414" s="951">
        <v>807.95</v>
      </c>
      <c r="H3414" s="951">
        <v>0</v>
      </c>
      <c r="I3414" s="953">
        <v>0</v>
      </c>
    </row>
    <row r="3415" spans="1:9" s="946" customFormat="1" ht="14.4" customHeight="1">
      <c r="A3415" s="945" t="s">
        <v>2564</v>
      </c>
      <c r="B3415" s="947" t="s">
        <v>2565</v>
      </c>
      <c r="C3415" s="943"/>
      <c r="D3415" s="943"/>
      <c r="E3415" s="943"/>
      <c r="F3415" s="944"/>
      <c r="G3415" s="943"/>
      <c r="H3415" s="943"/>
      <c r="I3415" s="948"/>
    </row>
    <row r="3416" spans="1:9" s="946" customFormat="1" ht="14.4" customHeight="1" thickBot="1">
      <c r="A3416" s="945" t="s">
        <v>2557</v>
      </c>
      <c r="B3416" s="947" t="s">
        <v>4761</v>
      </c>
      <c r="C3416" s="943">
        <v>0</v>
      </c>
      <c r="D3416" s="943">
        <v>0</v>
      </c>
      <c r="E3416" s="943">
        <v>0</v>
      </c>
      <c r="F3416" s="944"/>
      <c r="G3416" s="943">
        <v>3640.74</v>
      </c>
      <c r="H3416" s="943">
        <v>0</v>
      </c>
      <c r="I3416" s="948">
        <v>0</v>
      </c>
    </row>
    <row r="3417" spans="1:9" s="946" customFormat="1" ht="14.4" customHeight="1" thickBot="1">
      <c r="A3417" s="949"/>
      <c r="B3417" s="950" t="s">
        <v>2579</v>
      </c>
      <c r="C3417" s="951">
        <v>0</v>
      </c>
      <c r="D3417" s="951">
        <v>0</v>
      </c>
      <c r="E3417" s="951">
        <v>0</v>
      </c>
      <c r="F3417" s="952"/>
      <c r="G3417" s="951">
        <v>3640.74</v>
      </c>
      <c r="H3417" s="951">
        <v>0</v>
      </c>
      <c r="I3417" s="953">
        <v>0</v>
      </c>
    </row>
    <row r="3418" spans="1:9" s="946" customFormat="1" ht="14.4" customHeight="1" thickBot="1">
      <c r="A3418" s="949"/>
      <c r="B3418" s="950" t="s">
        <v>4899</v>
      </c>
      <c r="C3418" s="951">
        <v>0</v>
      </c>
      <c r="D3418" s="951">
        <v>0</v>
      </c>
      <c r="E3418" s="951">
        <v>0</v>
      </c>
      <c r="F3418" s="952"/>
      <c r="G3418" s="951">
        <v>4448.6899999999996</v>
      </c>
      <c r="H3418" s="951">
        <v>0</v>
      </c>
      <c r="I3418" s="953">
        <v>0</v>
      </c>
    </row>
    <row r="3419" spans="1:9" s="946" customFormat="1" ht="15.75" customHeight="1">
      <c r="A3419" s="941" t="s">
        <v>3394</v>
      </c>
      <c r="B3419" s="942" t="s">
        <v>4900</v>
      </c>
      <c r="C3419" s="943"/>
      <c r="D3419" s="943"/>
      <c r="E3419" s="943"/>
      <c r="F3419" s="944"/>
      <c r="G3419" s="943"/>
      <c r="H3419" s="943"/>
      <c r="I3419" s="948"/>
    </row>
    <row r="3420" spans="1:9" s="946" customFormat="1" ht="15.75" customHeight="1">
      <c r="A3420" s="945" t="s">
        <v>2670</v>
      </c>
      <c r="B3420" s="947" t="s">
        <v>2671</v>
      </c>
      <c r="C3420" s="943"/>
      <c r="D3420" s="943"/>
      <c r="E3420" s="943"/>
      <c r="F3420" s="944"/>
      <c r="G3420" s="943"/>
      <c r="H3420" s="943"/>
      <c r="I3420" s="948"/>
    </row>
    <row r="3421" spans="1:9" s="946" customFormat="1" ht="15.75" customHeight="1" thickBot="1">
      <c r="A3421" s="945" t="s">
        <v>2572</v>
      </c>
      <c r="B3421" s="947" t="s">
        <v>4757</v>
      </c>
      <c r="C3421" s="943">
        <v>0</v>
      </c>
      <c r="D3421" s="943">
        <v>0</v>
      </c>
      <c r="E3421" s="943">
        <v>0</v>
      </c>
      <c r="F3421" s="944"/>
      <c r="G3421" s="943">
        <v>197.93</v>
      </c>
      <c r="H3421" s="943">
        <v>0</v>
      </c>
      <c r="I3421" s="948">
        <v>0</v>
      </c>
    </row>
    <row r="3422" spans="1:9" s="946" customFormat="1" ht="15.75" customHeight="1" thickBot="1">
      <c r="A3422" s="949"/>
      <c r="B3422" s="950" t="s">
        <v>2844</v>
      </c>
      <c r="C3422" s="951">
        <v>0</v>
      </c>
      <c r="D3422" s="951">
        <v>0</v>
      </c>
      <c r="E3422" s="951">
        <v>0</v>
      </c>
      <c r="F3422" s="952"/>
      <c r="G3422" s="951">
        <v>197.93</v>
      </c>
      <c r="H3422" s="951">
        <v>0</v>
      </c>
      <c r="I3422" s="953">
        <v>0</v>
      </c>
    </row>
    <row r="3423" spans="1:9" s="946" customFormat="1" ht="15.75" customHeight="1">
      <c r="A3423" s="945" t="s">
        <v>2564</v>
      </c>
      <c r="B3423" s="947" t="s">
        <v>2565</v>
      </c>
      <c r="C3423" s="943"/>
      <c r="D3423" s="943"/>
      <c r="E3423" s="943"/>
      <c r="F3423" s="944"/>
      <c r="G3423" s="943"/>
      <c r="H3423" s="943"/>
      <c r="I3423" s="948"/>
    </row>
    <row r="3424" spans="1:9" s="946" customFormat="1" ht="15.75" customHeight="1" thickBot="1">
      <c r="A3424" s="945" t="s">
        <v>2557</v>
      </c>
      <c r="B3424" s="947" t="s">
        <v>4761</v>
      </c>
      <c r="C3424" s="943">
        <v>0</v>
      </c>
      <c r="D3424" s="943">
        <v>0</v>
      </c>
      <c r="E3424" s="943">
        <v>0</v>
      </c>
      <c r="F3424" s="944"/>
      <c r="G3424" s="943">
        <v>795.82</v>
      </c>
      <c r="H3424" s="943">
        <v>0</v>
      </c>
      <c r="I3424" s="948">
        <v>0</v>
      </c>
    </row>
    <row r="3425" spans="1:9" s="946" customFormat="1" ht="15.75" customHeight="1" thickBot="1">
      <c r="A3425" s="949"/>
      <c r="B3425" s="950" t="s">
        <v>2579</v>
      </c>
      <c r="C3425" s="951">
        <v>0</v>
      </c>
      <c r="D3425" s="951">
        <v>0</v>
      </c>
      <c r="E3425" s="951">
        <v>0</v>
      </c>
      <c r="F3425" s="952"/>
      <c r="G3425" s="951">
        <v>795.82</v>
      </c>
      <c r="H3425" s="951">
        <v>0</v>
      </c>
      <c r="I3425" s="953">
        <v>0</v>
      </c>
    </row>
    <row r="3426" spans="1:9" s="946" customFormat="1" ht="15.75" customHeight="1" thickBot="1">
      <c r="A3426" s="949"/>
      <c r="B3426" s="950" t="s">
        <v>4901</v>
      </c>
      <c r="C3426" s="951">
        <v>0</v>
      </c>
      <c r="D3426" s="951">
        <v>0</v>
      </c>
      <c r="E3426" s="951">
        <v>0</v>
      </c>
      <c r="F3426" s="952"/>
      <c r="G3426" s="951">
        <v>993.75</v>
      </c>
      <c r="H3426" s="951">
        <v>0</v>
      </c>
      <c r="I3426" s="953">
        <v>0</v>
      </c>
    </row>
    <row r="3427" spans="1:9" ht="15.75" customHeight="1">
      <c r="A3427" s="922" t="s">
        <v>3263</v>
      </c>
      <c r="B3427" s="923" t="s">
        <v>4902</v>
      </c>
      <c r="C3427" s="792"/>
      <c r="D3427" s="792"/>
      <c r="E3427" s="792"/>
      <c r="F3427" s="912"/>
      <c r="G3427" s="792"/>
      <c r="H3427" s="792"/>
      <c r="I3427" s="913"/>
    </row>
    <row r="3428" spans="1:9" ht="15.75" customHeight="1">
      <c r="A3428" s="793" t="s">
        <v>2670</v>
      </c>
      <c r="B3428" s="914" t="s">
        <v>2671</v>
      </c>
      <c r="C3428" s="792"/>
      <c r="D3428" s="792"/>
      <c r="E3428" s="792"/>
      <c r="F3428" s="912"/>
      <c r="G3428" s="792"/>
      <c r="H3428" s="792"/>
      <c r="I3428" s="913"/>
    </row>
    <row r="3429" spans="1:9" ht="15.75" customHeight="1" thickBot="1">
      <c r="A3429" s="793" t="s">
        <v>2557</v>
      </c>
      <c r="B3429" s="914" t="s">
        <v>4801</v>
      </c>
      <c r="C3429" s="792">
        <v>0</v>
      </c>
      <c r="D3429" s="792">
        <v>0</v>
      </c>
      <c r="E3429" s="792">
        <v>0</v>
      </c>
      <c r="F3429" s="912"/>
      <c r="G3429" s="792">
        <v>99.99</v>
      </c>
      <c r="H3429" s="792">
        <v>0</v>
      </c>
      <c r="I3429" s="793">
        <v>0</v>
      </c>
    </row>
    <row r="3430" spans="1:9" ht="15.75" customHeight="1" thickBot="1">
      <c r="A3430" s="773"/>
      <c r="B3430" s="804" t="s">
        <v>2844</v>
      </c>
      <c r="C3430" s="915">
        <v>0</v>
      </c>
      <c r="D3430" s="915">
        <v>0</v>
      </c>
      <c r="E3430" s="915">
        <v>0</v>
      </c>
      <c r="F3430" s="916"/>
      <c r="G3430" s="915">
        <v>99.99</v>
      </c>
      <c r="H3430" s="915">
        <v>0</v>
      </c>
      <c r="I3430" s="917">
        <v>0</v>
      </c>
    </row>
    <row r="3431" spans="1:9" ht="15.75" customHeight="1">
      <c r="A3431" s="793" t="s">
        <v>2564</v>
      </c>
      <c r="B3431" s="914" t="s">
        <v>2565</v>
      </c>
      <c r="C3431" s="792"/>
      <c r="D3431" s="792"/>
      <c r="E3431" s="792"/>
      <c r="F3431" s="912"/>
      <c r="G3431" s="792"/>
      <c r="H3431" s="792"/>
      <c r="I3431" s="913"/>
    </row>
    <row r="3432" spans="1:9" ht="15.75" customHeight="1" thickBot="1">
      <c r="A3432" s="793" t="s">
        <v>2557</v>
      </c>
      <c r="B3432" s="914" t="s">
        <v>4761</v>
      </c>
      <c r="C3432" s="792">
        <v>0</v>
      </c>
      <c r="D3432" s="792">
        <v>0</v>
      </c>
      <c r="E3432" s="792">
        <v>0</v>
      </c>
      <c r="F3432" s="912"/>
      <c r="G3432" s="792">
        <v>1564.36</v>
      </c>
      <c r="H3432" s="792">
        <v>0</v>
      </c>
      <c r="I3432" s="793">
        <v>0</v>
      </c>
    </row>
    <row r="3433" spans="1:9" ht="14.85" customHeight="1" thickBot="1">
      <c r="A3433" s="773"/>
      <c r="B3433" s="804" t="s">
        <v>2579</v>
      </c>
      <c r="C3433" s="915">
        <v>0</v>
      </c>
      <c r="D3433" s="915">
        <v>0</v>
      </c>
      <c r="E3433" s="915">
        <v>0</v>
      </c>
      <c r="F3433" s="916"/>
      <c r="G3433" s="915">
        <v>1564.36</v>
      </c>
      <c r="H3433" s="915">
        <v>0</v>
      </c>
      <c r="I3433" s="917">
        <v>0</v>
      </c>
    </row>
    <row r="3434" spans="1:9" ht="14.85" customHeight="1" thickBot="1">
      <c r="A3434" s="773"/>
      <c r="B3434" s="804" t="s">
        <v>4903</v>
      </c>
      <c r="C3434" s="915">
        <v>0</v>
      </c>
      <c r="D3434" s="915">
        <v>0</v>
      </c>
      <c r="E3434" s="915">
        <v>0</v>
      </c>
      <c r="F3434" s="916"/>
      <c r="G3434" s="915">
        <v>1664.35</v>
      </c>
      <c r="H3434" s="915">
        <v>0</v>
      </c>
      <c r="I3434" s="919">
        <v>0</v>
      </c>
    </row>
    <row r="3435" spans="1:9" ht="14.85" customHeight="1">
      <c r="A3435" s="922" t="s">
        <v>2840</v>
      </c>
      <c r="B3435" s="923" t="s">
        <v>4904</v>
      </c>
      <c r="C3435" s="792"/>
      <c r="D3435" s="792"/>
      <c r="E3435" s="792"/>
      <c r="F3435" s="912"/>
      <c r="G3435" s="792"/>
      <c r="H3435" s="792"/>
      <c r="I3435" s="913"/>
    </row>
    <row r="3436" spans="1:9" ht="14.85" customHeight="1">
      <c r="A3436" s="793" t="s">
        <v>2670</v>
      </c>
      <c r="B3436" s="914" t="s">
        <v>2671</v>
      </c>
      <c r="C3436" s="792"/>
      <c r="D3436" s="792"/>
      <c r="E3436" s="792"/>
      <c r="F3436" s="912"/>
      <c r="G3436" s="792"/>
      <c r="H3436" s="792"/>
      <c r="I3436" s="913"/>
    </row>
    <row r="3437" spans="1:9" ht="14.85" customHeight="1" thickBot="1">
      <c r="A3437" s="793" t="s">
        <v>2572</v>
      </c>
      <c r="B3437" s="914" t="s">
        <v>4757</v>
      </c>
      <c r="C3437" s="792">
        <v>0</v>
      </c>
      <c r="D3437" s="792">
        <v>0</v>
      </c>
      <c r="E3437" s="792">
        <v>0</v>
      </c>
      <c r="F3437" s="912"/>
      <c r="G3437" s="792">
        <v>256.47000000000003</v>
      </c>
      <c r="H3437" s="792">
        <v>0</v>
      </c>
      <c r="I3437" s="793">
        <v>0</v>
      </c>
    </row>
    <row r="3438" spans="1:9" ht="14.85" customHeight="1" thickBot="1">
      <c r="A3438" s="773"/>
      <c r="B3438" s="804" t="s">
        <v>2844</v>
      </c>
      <c r="C3438" s="915">
        <v>0</v>
      </c>
      <c r="D3438" s="915">
        <v>0</v>
      </c>
      <c r="E3438" s="915">
        <v>0</v>
      </c>
      <c r="F3438" s="916"/>
      <c r="G3438" s="915">
        <v>256.47000000000003</v>
      </c>
      <c r="H3438" s="915">
        <v>0</v>
      </c>
      <c r="I3438" s="917">
        <v>0</v>
      </c>
    </row>
    <row r="3439" spans="1:9" ht="14.85" customHeight="1">
      <c r="A3439" s="793" t="s">
        <v>2564</v>
      </c>
      <c r="B3439" s="914" t="s">
        <v>2565</v>
      </c>
      <c r="C3439" s="792"/>
      <c r="D3439" s="792"/>
      <c r="E3439" s="792"/>
      <c r="F3439" s="912"/>
      <c r="G3439" s="792"/>
      <c r="H3439" s="792"/>
      <c r="I3439" s="913"/>
    </row>
    <row r="3440" spans="1:9" ht="14.85" customHeight="1" thickBot="1">
      <c r="A3440" s="793" t="s">
        <v>2557</v>
      </c>
      <c r="B3440" s="914" t="s">
        <v>4761</v>
      </c>
      <c r="C3440" s="792">
        <v>0</v>
      </c>
      <c r="D3440" s="792">
        <v>0</v>
      </c>
      <c r="E3440" s="792">
        <v>0</v>
      </c>
      <c r="F3440" s="912"/>
      <c r="G3440" s="792">
        <v>907.5</v>
      </c>
      <c r="H3440" s="792">
        <v>0</v>
      </c>
      <c r="I3440" s="793">
        <v>0</v>
      </c>
    </row>
    <row r="3441" spans="1:9" ht="14.85" customHeight="1" thickBot="1">
      <c r="A3441" s="773"/>
      <c r="B3441" s="804" t="s">
        <v>2579</v>
      </c>
      <c r="C3441" s="915">
        <v>0</v>
      </c>
      <c r="D3441" s="915">
        <v>0</v>
      </c>
      <c r="E3441" s="915">
        <v>0</v>
      </c>
      <c r="F3441" s="916"/>
      <c r="G3441" s="915">
        <v>907.5</v>
      </c>
      <c r="H3441" s="915">
        <v>0</v>
      </c>
      <c r="I3441" s="917">
        <v>0</v>
      </c>
    </row>
    <row r="3442" spans="1:9" ht="14.85" customHeight="1" thickBot="1">
      <c r="A3442" s="773"/>
      <c r="B3442" s="804" t="s">
        <v>4905</v>
      </c>
      <c r="C3442" s="915">
        <v>0</v>
      </c>
      <c r="D3442" s="915">
        <v>0</v>
      </c>
      <c r="E3442" s="915">
        <v>0</v>
      </c>
      <c r="F3442" s="916"/>
      <c r="G3442" s="915">
        <v>1163.97</v>
      </c>
      <c r="H3442" s="915">
        <v>0</v>
      </c>
      <c r="I3442" s="919">
        <v>0</v>
      </c>
    </row>
    <row r="3443" spans="1:9" ht="14.85" customHeight="1">
      <c r="A3443" s="922" t="s">
        <v>2842</v>
      </c>
      <c r="B3443" s="923" t="s">
        <v>4906</v>
      </c>
      <c r="C3443" s="792"/>
      <c r="D3443" s="792"/>
      <c r="E3443" s="792"/>
      <c r="F3443" s="912"/>
      <c r="G3443" s="792"/>
      <c r="H3443" s="792"/>
      <c r="I3443" s="913"/>
    </row>
    <row r="3444" spans="1:9" ht="14.85" customHeight="1">
      <c r="A3444" s="793" t="s">
        <v>2670</v>
      </c>
      <c r="B3444" s="914" t="s">
        <v>2671</v>
      </c>
      <c r="C3444" s="792"/>
      <c r="D3444" s="792"/>
      <c r="E3444" s="792"/>
      <c r="F3444" s="912"/>
      <c r="G3444" s="792"/>
      <c r="H3444" s="792"/>
      <c r="I3444" s="913"/>
    </row>
    <row r="3445" spans="1:9" ht="14.85" customHeight="1" thickBot="1">
      <c r="A3445" s="793" t="s">
        <v>2557</v>
      </c>
      <c r="B3445" s="914" t="s">
        <v>4801</v>
      </c>
      <c r="C3445" s="792">
        <v>0</v>
      </c>
      <c r="D3445" s="792">
        <v>0</v>
      </c>
      <c r="E3445" s="792">
        <v>0</v>
      </c>
      <c r="F3445" s="912"/>
      <c r="G3445" s="792">
        <v>2083.44</v>
      </c>
      <c r="H3445" s="792">
        <v>0</v>
      </c>
      <c r="I3445" s="793">
        <v>0</v>
      </c>
    </row>
    <row r="3446" spans="1:9" ht="14.85" customHeight="1" thickBot="1">
      <c r="A3446" s="773"/>
      <c r="B3446" s="804" t="s">
        <v>2844</v>
      </c>
      <c r="C3446" s="915">
        <v>0</v>
      </c>
      <c r="D3446" s="915">
        <v>0</v>
      </c>
      <c r="E3446" s="915">
        <v>0</v>
      </c>
      <c r="F3446" s="916"/>
      <c r="G3446" s="915">
        <v>2083.44</v>
      </c>
      <c r="H3446" s="915">
        <v>0</v>
      </c>
      <c r="I3446" s="917">
        <v>0</v>
      </c>
    </row>
    <row r="3447" spans="1:9" ht="14.85" customHeight="1">
      <c r="A3447" s="793" t="s">
        <v>2564</v>
      </c>
      <c r="B3447" s="914" t="s">
        <v>2565</v>
      </c>
      <c r="C3447" s="792"/>
      <c r="D3447" s="792"/>
      <c r="E3447" s="792"/>
      <c r="F3447" s="912"/>
      <c r="G3447" s="792"/>
      <c r="H3447" s="792"/>
      <c r="I3447" s="913"/>
    </row>
    <row r="3448" spans="1:9" ht="14.85" customHeight="1" thickBot="1">
      <c r="A3448" s="793" t="s">
        <v>2557</v>
      </c>
      <c r="B3448" s="914" t="s">
        <v>4761</v>
      </c>
      <c r="C3448" s="792">
        <v>0</v>
      </c>
      <c r="D3448" s="792">
        <v>0</v>
      </c>
      <c r="E3448" s="792">
        <v>0</v>
      </c>
      <c r="F3448" s="912"/>
      <c r="G3448" s="792">
        <v>4480.18</v>
      </c>
      <c r="H3448" s="792">
        <v>0</v>
      </c>
      <c r="I3448" s="793">
        <v>0</v>
      </c>
    </row>
    <row r="3449" spans="1:9" ht="14.85" customHeight="1" thickBot="1">
      <c r="A3449" s="773"/>
      <c r="B3449" s="804" t="s">
        <v>2579</v>
      </c>
      <c r="C3449" s="915">
        <v>0</v>
      </c>
      <c r="D3449" s="915">
        <v>0</v>
      </c>
      <c r="E3449" s="915">
        <v>0</v>
      </c>
      <c r="F3449" s="916"/>
      <c r="G3449" s="915">
        <v>4480.18</v>
      </c>
      <c r="H3449" s="915">
        <v>0</v>
      </c>
      <c r="I3449" s="917">
        <v>0</v>
      </c>
    </row>
    <row r="3450" spans="1:9" ht="14.85" customHeight="1" thickBot="1">
      <c r="A3450" s="773"/>
      <c r="B3450" s="804" t="s">
        <v>4907</v>
      </c>
      <c r="C3450" s="915">
        <v>0</v>
      </c>
      <c r="D3450" s="915">
        <v>0</v>
      </c>
      <c r="E3450" s="915">
        <v>0</v>
      </c>
      <c r="F3450" s="916"/>
      <c r="G3450" s="915">
        <v>6563.62</v>
      </c>
      <c r="H3450" s="915">
        <v>0</v>
      </c>
      <c r="I3450" s="919">
        <v>0</v>
      </c>
    </row>
    <row r="3451" spans="1:9" ht="15" customHeight="1">
      <c r="A3451" s="922" t="s">
        <v>3399</v>
      </c>
      <c r="B3451" s="923" t="s">
        <v>4908</v>
      </c>
      <c r="C3451" s="792"/>
      <c r="D3451" s="792"/>
      <c r="E3451" s="792"/>
      <c r="F3451" s="912"/>
      <c r="G3451" s="792"/>
      <c r="H3451" s="792"/>
      <c r="I3451" s="913"/>
    </row>
    <row r="3452" spans="1:9" ht="15" customHeight="1">
      <c r="A3452" s="793" t="s">
        <v>2670</v>
      </c>
      <c r="B3452" s="914" t="s">
        <v>2671</v>
      </c>
      <c r="C3452" s="792"/>
      <c r="D3452" s="792"/>
      <c r="E3452" s="792"/>
      <c r="F3452" s="912"/>
      <c r="G3452" s="792"/>
      <c r="H3452" s="792"/>
      <c r="I3452" s="913"/>
    </row>
    <row r="3453" spans="1:9" ht="15" customHeight="1" thickBot="1">
      <c r="A3453" s="793" t="s">
        <v>2572</v>
      </c>
      <c r="B3453" s="914" t="s">
        <v>4757</v>
      </c>
      <c r="C3453" s="792">
        <v>0</v>
      </c>
      <c r="D3453" s="792">
        <v>0</v>
      </c>
      <c r="E3453" s="792">
        <v>0</v>
      </c>
      <c r="F3453" s="912"/>
      <c r="G3453" s="792">
        <v>4010.82</v>
      </c>
      <c r="H3453" s="792">
        <v>0</v>
      </c>
      <c r="I3453" s="793">
        <v>0</v>
      </c>
    </row>
    <row r="3454" spans="1:9" ht="15" customHeight="1" thickBot="1">
      <c r="A3454" s="773"/>
      <c r="B3454" s="804" t="s">
        <v>2844</v>
      </c>
      <c r="C3454" s="915">
        <v>0</v>
      </c>
      <c r="D3454" s="915">
        <v>0</v>
      </c>
      <c r="E3454" s="915">
        <v>0</v>
      </c>
      <c r="F3454" s="916"/>
      <c r="G3454" s="915">
        <v>4010.82</v>
      </c>
      <c r="H3454" s="915">
        <v>0</v>
      </c>
      <c r="I3454" s="917">
        <v>0</v>
      </c>
    </row>
    <row r="3455" spans="1:9" ht="15" customHeight="1">
      <c r="A3455" s="793" t="s">
        <v>2564</v>
      </c>
      <c r="B3455" s="914" t="s">
        <v>2565</v>
      </c>
      <c r="C3455" s="792"/>
      <c r="D3455" s="792"/>
      <c r="E3455" s="792"/>
      <c r="F3455" s="912"/>
      <c r="G3455" s="792"/>
      <c r="H3455" s="792"/>
      <c r="I3455" s="913"/>
    </row>
    <row r="3456" spans="1:9" ht="15" customHeight="1" thickBot="1">
      <c r="A3456" s="793" t="s">
        <v>2557</v>
      </c>
      <c r="B3456" s="914" t="s">
        <v>4761</v>
      </c>
      <c r="C3456" s="792">
        <v>0</v>
      </c>
      <c r="D3456" s="792">
        <v>0</v>
      </c>
      <c r="E3456" s="792">
        <v>0</v>
      </c>
      <c r="F3456" s="912"/>
      <c r="G3456" s="792">
        <v>2405.4699999999998</v>
      </c>
      <c r="H3456" s="792">
        <v>0</v>
      </c>
      <c r="I3456" s="793">
        <v>0</v>
      </c>
    </row>
    <row r="3457" spans="1:9" ht="15" customHeight="1" thickBot="1">
      <c r="A3457" s="773"/>
      <c r="B3457" s="804" t="s">
        <v>2579</v>
      </c>
      <c r="C3457" s="915">
        <v>0</v>
      </c>
      <c r="D3457" s="915">
        <v>0</v>
      </c>
      <c r="E3457" s="915">
        <v>0</v>
      </c>
      <c r="F3457" s="916"/>
      <c r="G3457" s="915">
        <v>2405.4699999999998</v>
      </c>
      <c r="H3457" s="915">
        <v>0</v>
      </c>
      <c r="I3457" s="917">
        <v>0</v>
      </c>
    </row>
    <row r="3458" spans="1:9" ht="15" customHeight="1" thickBot="1">
      <c r="A3458" s="773"/>
      <c r="B3458" s="804" t="s">
        <v>4909</v>
      </c>
      <c r="C3458" s="915">
        <v>0</v>
      </c>
      <c r="D3458" s="915">
        <v>0</v>
      </c>
      <c r="E3458" s="915">
        <v>0</v>
      </c>
      <c r="F3458" s="916"/>
      <c r="G3458" s="915">
        <v>6416.29</v>
      </c>
      <c r="H3458" s="915">
        <v>0</v>
      </c>
      <c r="I3458" s="919">
        <v>0</v>
      </c>
    </row>
    <row r="3459" spans="1:9" ht="15" customHeight="1">
      <c r="A3459" s="922" t="s">
        <v>3267</v>
      </c>
      <c r="B3459" s="923" t="s">
        <v>4910</v>
      </c>
      <c r="C3459" s="792"/>
      <c r="D3459" s="792"/>
      <c r="E3459" s="792"/>
      <c r="F3459" s="912"/>
      <c r="G3459" s="792"/>
      <c r="H3459" s="792"/>
      <c r="I3459" s="913"/>
    </row>
    <row r="3460" spans="1:9" ht="15" customHeight="1">
      <c r="A3460" s="793" t="s">
        <v>2670</v>
      </c>
      <c r="B3460" s="914" t="s">
        <v>2671</v>
      </c>
      <c r="C3460" s="792"/>
      <c r="D3460" s="792"/>
      <c r="E3460" s="792"/>
      <c r="F3460" s="912"/>
      <c r="G3460" s="792"/>
      <c r="H3460" s="792"/>
      <c r="I3460" s="913"/>
    </row>
    <row r="3461" spans="1:9" ht="15" customHeight="1" thickBot="1">
      <c r="A3461" s="793" t="s">
        <v>2557</v>
      </c>
      <c r="B3461" s="914" t="s">
        <v>4801</v>
      </c>
      <c r="C3461" s="792">
        <v>0</v>
      </c>
      <c r="D3461" s="792">
        <v>0</v>
      </c>
      <c r="E3461" s="792">
        <v>0</v>
      </c>
      <c r="F3461" s="912"/>
      <c r="G3461" s="792">
        <v>174.43</v>
      </c>
      <c r="H3461" s="792">
        <v>0</v>
      </c>
      <c r="I3461" s="793">
        <v>0</v>
      </c>
    </row>
    <row r="3462" spans="1:9" ht="15" customHeight="1" thickBot="1">
      <c r="A3462" s="773"/>
      <c r="B3462" s="804" t="s">
        <v>2844</v>
      </c>
      <c r="C3462" s="915">
        <v>0</v>
      </c>
      <c r="D3462" s="915">
        <v>0</v>
      </c>
      <c r="E3462" s="915">
        <v>0</v>
      </c>
      <c r="F3462" s="916"/>
      <c r="G3462" s="915">
        <v>174.43</v>
      </c>
      <c r="H3462" s="915">
        <v>0</v>
      </c>
      <c r="I3462" s="917">
        <v>0</v>
      </c>
    </row>
    <row r="3463" spans="1:9">
      <c r="A3463" s="793" t="s">
        <v>2564</v>
      </c>
      <c r="B3463" s="914" t="s">
        <v>2565</v>
      </c>
      <c r="C3463" s="792"/>
      <c r="D3463" s="792"/>
      <c r="E3463" s="792"/>
      <c r="F3463" s="912"/>
      <c r="G3463" s="792"/>
      <c r="H3463" s="792"/>
      <c r="I3463" s="913"/>
    </row>
    <row r="3464" spans="1:9" ht="15" thickBot="1">
      <c r="A3464" s="793" t="s">
        <v>2557</v>
      </c>
      <c r="B3464" s="914" t="s">
        <v>4761</v>
      </c>
      <c r="C3464" s="792">
        <v>0</v>
      </c>
      <c r="D3464" s="792">
        <v>0</v>
      </c>
      <c r="E3464" s="792">
        <v>0</v>
      </c>
      <c r="F3464" s="912"/>
      <c r="G3464" s="792">
        <v>493.35</v>
      </c>
      <c r="H3464" s="792">
        <v>0</v>
      </c>
      <c r="I3464" s="793">
        <v>0</v>
      </c>
    </row>
    <row r="3465" spans="1:9" ht="15" thickBot="1">
      <c r="A3465" s="773"/>
      <c r="B3465" s="804" t="s">
        <v>2579</v>
      </c>
      <c r="C3465" s="915">
        <v>0</v>
      </c>
      <c r="D3465" s="915">
        <v>0</v>
      </c>
      <c r="E3465" s="915">
        <v>0</v>
      </c>
      <c r="F3465" s="916"/>
      <c r="G3465" s="915">
        <v>493.35</v>
      </c>
      <c r="H3465" s="915">
        <v>0</v>
      </c>
      <c r="I3465" s="917">
        <v>0</v>
      </c>
    </row>
    <row r="3466" spans="1:9" ht="15" thickBot="1">
      <c r="A3466" s="773"/>
      <c r="B3466" s="804" t="s">
        <v>4911</v>
      </c>
      <c r="C3466" s="915">
        <v>0</v>
      </c>
      <c r="D3466" s="915">
        <v>0</v>
      </c>
      <c r="E3466" s="915">
        <v>0</v>
      </c>
      <c r="F3466" s="916"/>
      <c r="G3466" s="915">
        <v>667.78</v>
      </c>
      <c r="H3466" s="915">
        <v>0</v>
      </c>
      <c r="I3466" s="919">
        <v>0</v>
      </c>
    </row>
    <row r="3467" spans="1:9" ht="21.75" customHeight="1">
      <c r="A3467" s="922" t="s">
        <v>3269</v>
      </c>
      <c r="B3467" s="923" t="s">
        <v>4912</v>
      </c>
      <c r="C3467" s="792"/>
      <c r="D3467" s="792"/>
      <c r="E3467" s="792"/>
      <c r="F3467" s="912"/>
      <c r="G3467" s="792"/>
      <c r="H3467" s="792"/>
      <c r="I3467" s="913"/>
    </row>
    <row r="3468" spans="1:9">
      <c r="A3468" s="793" t="s">
        <v>2670</v>
      </c>
      <c r="B3468" s="914" t="s">
        <v>2671</v>
      </c>
      <c r="C3468" s="792"/>
      <c r="D3468" s="792"/>
      <c r="E3468" s="792"/>
      <c r="F3468" s="912"/>
      <c r="G3468" s="792"/>
      <c r="H3468" s="792"/>
      <c r="I3468" s="913"/>
    </row>
    <row r="3469" spans="1:9" ht="15" thickBot="1">
      <c r="A3469" s="793" t="s">
        <v>2572</v>
      </c>
      <c r="B3469" s="914" t="s">
        <v>4757</v>
      </c>
      <c r="C3469" s="792">
        <v>0</v>
      </c>
      <c r="D3469" s="792">
        <v>0</v>
      </c>
      <c r="E3469" s="792">
        <v>0</v>
      </c>
      <c r="F3469" s="912"/>
      <c r="G3469" s="792">
        <v>1100.07</v>
      </c>
      <c r="H3469" s="792">
        <v>0</v>
      </c>
      <c r="I3469" s="793">
        <v>0</v>
      </c>
    </row>
    <row r="3470" spans="1:9" ht="15" thickBot="1">
      <c r="A3470" s="773"/>
      <c r="B3470" s="804" t="s">
        <v>2844</v>
      </c>
      <c r="C3470" s="915">
        <v>0</v>
      </c>
      <c r="D3470" s="915">
        <v>0</v>
      </c>
      <c r="E3470" s="915">
        <v>0</v>
      </c>
      <c r="F3470" s="916"/>
      <c r="G3470" s="915">
        <v>1100.07</v>
      </c>
      <c r="H3470" s="915">
        <v>0</v>
      </c>
      <c r="I3470" s="917">
        <v>0</v>
      </c>
    </row>
    <row r="3471" spans="1:9">
      <c r="A3471" s="793" t="s">
        <v>2564</v>
      </c>
      <c r="B3471" s="914" t="s">
        <v>2565</v>
      </c>
      <c r="C3471" s="792"/>
      <c r="D3471" s="792"/>
      <c r="E3471" s="792"/>
      <c r="F3471" s="912"/>
      <c r="G3471" s="792"/>
      <c r="H3471" s="792"/>
      <c r="I3471" s="913"/>
    </row>
    <row r="3472" spans="1:9" ht="15" thickBot="1">
      <c r="A3472" s="793" t="s">
        <v>2557</v>
      </c>
      <c r="B3472" s="914" t="s">
        <v>4761</v>
      </c>
      <c r="C3472" s="792">
        <v>0</v>
      </c>
      <c r="D3472" s="792">
        <v>0</v>
      </c>
      <c r="E3472" s="792">
        <v>0</v>
      </c>
      <c r="F3472" s="912"/>
      <c r="G3472" s="792">
        <v>699.67</v>
      </c>
      <c r="H3472" s="792">
        <v>0</v>
      </c>
      <c r="I3472" s="793">
        <v>0</v>
      </c>
    </row>
    <row r="3473" spans="1:9" ht="15" thickBot="1">
      <c r="A3473" s="773"/>
      <c r="B3473" s="804" t="s">
        <v>2579</v>
      </c>
      <c r="C3473" s="915">
        <v>0</v>
      </c>
      <c r="D3473" s="915">
        <v>0</v>
      </c>
      <c r="E3473" s="915">
        <v>0</v>
      </c>
      <c r="F3473" s="916"/>
      <c r="G3473" s="915">
        <v>699.67</v>
      </c>
      <c r="H3473" s="915">
        <v>0</v>
      </c>
      <c r="I3473" s="917">
        <v>0</v>
      </c>
    </row>
    <row r="3474" spans="1:9" ht="15" thickBot="1">
      <c r="A3474" s="773"/>
      <c r="B3474" s="804" t="s">
        <v>4913</v>
      </c>
      <c r="C3474" s="915">
        <v>0</v>
      </c>
      <c r="D3474" s="915">
        <v>0</v>
      </c>
      <c r="E3474" s="915">
        <v>0</v>
      </c>
      <c r="F3474" s="916"/>
      <c r="G3474" s="915">
        <v>1799.74</v>
      </c>
      <c r="H3474" s="915">
        <v>0</v>
      </c>
      <c r="I3474" s="919">
        <v>0</v>
      </c>
    </row>
    <row r="3475" spans="1:9" ht="21" customHeight="1">
      <c r="A3475" s="922" t="s">
        <v>3271</v>
      </c>
      <c r="B3475" s="923" t="s">
        <v>4914</v>
      </c>
      <c r="C3475" s="792"/>
      <c r="D3475" s="792"/>
      <c r="E3475" s="792"/>
      <c r="F3475" s="912"/>
      <c r="G3475" s="792"/>
      <c r="H3475" s="792"/>
      <c r="I3475" s="913"/>
    </row>
    <row r="3476" spans="1:9">
      <c r="A3476" s="793" t="s">
        <v>2564</v>
      </c>
      <c r="B3476" s="914" t="s">
        <v>2565</v>
      </c>
      <c r="C3476" s="792"/>
      <c r="D3476" s="792"/>
      <c r="E3476" s="792"/>
      <c r="F3476" s="912"/>
      <c r="G3476" s="792"/>
      <c r="H3476" s="792"/>
      <c r="I3476" s="913"/>
    </row>
    <row r="3477" spans="1:9" ht="15" thickBot="1">
      <c r="A3477" s="793" t="s">
        <v>2557</v>
      </c>
      <c r="B3477" s="914" t="s">
        <v>4761</v>
      </c>
      <c r="C3477" s="792">
        <v>0</v>
      </c>
      <c r="D3477" s="792">
        <v>0</v>
      </c>
      <c r="E3477" s="792">
        <v>0</v>
      </c>
      <c r="F3477" s="912"/>
      <c r="G3477" s="792">
        <v>1169.78</v>
      </c>
      <c r="H3477" s="792">
        <v>0</v>
      </c>
      <c r="I3477" s="793">
        <v>0</v>
      </c>
    </row>
    <row r="3478" spans="1:9" ht="15" thickBot="1">
      <c r="A3478" s="773"/>
      <c r="B3478" s="804" t="s">
        <v>2579</v>
      </c>
      <c r="C3478" s="915">
        <v>0</v>
      </c>
      <c r="D3478" s="915">
        <v>0</v>
      </c>
      <c r="E3478" s="915">
        <v>0</v>
      </c>
      <c r="F3478" s="916"/>
      <c r="G3478" s="915">
        <v>1169.78</v>
      </c>
      <c r="H3478" s="915">
        <v>0</v>
      </c>
      <c r="I3478" s="917">
        <v>0</v>
      </c>
    </row>
    <row r="3479" spans="1:9" ht="15" thickBot="1">
      <c r="A3479" s="773"/>
      <c r="B3479" s="804" t="s">
        <v>4915</v>
      </c>
      <c r="C3479" s="915">
        <v>0</v>
      </c>
      <c r="D3479" s="915">
        <v>0</v>
      </c>
      <c r="E3479" s="915">
        <v>0</v>
      </c>
      <c r="F3479" s="916"/>
      <c r="G3479" s="915">
        <v>1169.78</v>
      </c>
      <c r="H3479" s="915">
        <v>0</v>
      </c>
      <c r="I3479" s="919">
        <v>0</v>
      </c>
    </row>
    <row r="3480" spans="1:9" ht="26.4">
      <c r="A3480" s="922" t="s">
        <v>3273</v>
      </c>
      <c r="B3480" s="923" t="s">
        <v>4916</v>
      </c>
      <c r="C3480" s="792"/>
      <c r="D3480" s="792"/>
      <c r="E3480" s="792"/>
      <c r="F3480" s="912"/>
      <c r="G3480" s="792"/>
      <c r="H3480" s="792"/>
      <c r="I3480" s="913"/>
    </row>
    <row r="3481" spans="1:9" ht="15" customHeight="1">
      <c r="A3481" s="793" t="s">
        <v>2670</v>
      </c>
      <c r="B3481" s="914" t="s">
        <v>2671</v>
      </c>
      <c r="C3481" s="792"/>
      <c r="D3481" s="792"/>
      <c r="E3481" s="792"/>
      <c r="F3481" s="912"/>
      <c r="G3481" s="792"/>
      <c r="H3481" s="792"/>
      <c r="I3481" s="913"/>
    </row>
    <row r="3482" spans="1:9" ht="15" customHeight="1" thickBot="1">
      <c r="A3482" s="793" t="s">
        <v>2557</v>
      </c>
      <c r="B3482" s="914" t="s">
        <v>4801</v>
      </c>
      <c r="C3482" s="792">
        <v>0</v>
      </c>
      <c r="D3482" s="792">
        <v>0</v>
      </c>
      <c r="E3482" s="792">
        <v>0</v>
      </c>
      <c r="F3482" s="912"/>
      <c r="G3482" s="792">
        <v>152.32</v>
      </c>
      <c r="H3482" s="792">
        <v>0</v>
      </c>
      <c r="I3482" s="793">
        <v>0</v>
      </c>
    </row>
    <row r="3483" spans="1:9" ht="15" customHeight="1" thickBot="1">
      <c r="A3483" s="773"/>
      <c r="B3483" s="804" t="s">
        <v>2844</v>
      </c>
      <c r="C3483" s="915">
        <v>0</v>
      </c>
      <c r="D3483" s="915">
        <v>0</v>
      </c>
      <c r="E3483" s="915">
        <v>0</v>
      </c>
      <c r="F3483" s="916"/>
      <c r="G3483" s="915">
        <v>152.32</v>
      </c>
      <c r="H3483" s="915">
        <v>0</v>
      </c>
      <c r="I3483" s="917">
        <v>0</v>
      </c>
    </row>
    <row r="3484" spans="1:9" ht="15" customHeight="1">
      <c r="A3484" s="793" t="s">
        <v>2564</v>
      </c>
      <c r="B3484" s="914" t="s">
        <v>2565</v>
      </c>
      <c r="C3484" s="792"/>
      <c r="D3484" s="792"/>
      <c r="E3484" s="792"/>
      <c r="F3484" s="912"/>
      <c r="G3484" s="792"/>
      <c r="H3484" s="792"/>
      <c r="I3484" s="913"/>
    </row>
    <row r="3485" spans="1:9" ht="15" customHeight="1" thickBot="1">
      <c r="A3485" s="793" t="s">
        <v>2557</v>
      </c>
      <c r="B3485" s="914" t="s">
        <v>4761</v>
      </c>
      <c r="C3485" s="792">
        <v>0</v>
      </c>
      <c r="D3485" s="792">
        <v>0</v>
      </c>
      <c r="E3485" s="792">
        <v>0</v>
      </c>
      <c r="F3485" s="912"/>
      <c r="G3485" s="792">
        <v>1342.77</v>
      </c>
      <c r="H3485" s="792">
        <v>0</v>
      </c>
      <c r="I3485" s="793">
        <v>0</v>
      </c>
    </row>
    <row r="3486" spans="1:9" ht="15" customHeight="1" thickBot="1">
      <c r="A3486" s="773"/>
      <c r="B3486" s="804" t="s">
        <v>2579</v>
      </c>
      <c r="C3486" s="915">
        <v>0</v>
      </c>
      <c r="D3486" s="915">
        <v>0</v>
      </c>
      <c r="E3486" s="915">
        <v>0</v>
      </c>
      <c r="F3486" s="916"/>
      <c r="G3486" s="915">
        <v>1342.77</v>
      </c>
      <c r="H3486" s="915">
        <v>0</v>
      </c>
      <c r="I3486" s="917">
        <v>0</v>
      </c>
    </row>
    <row r="3487" spans="1:9" ht="15" customHeight="1" thickBot="1">
      <c r="A3487" s="773"/>
      <c r="B3487" s="804" t="s">
        <v>4917</v>
      </c>
      <c r="C3487" s="915">
        <v>0</v>
      </c>
      <c r="D3487" s="915">
        <v>0</v>
      </c>
      <c r="E3487" s="915">
        <v>0</v>
      </c>
      <c r="F3487" s="916"/>
      <c r="G3487" s="915">
        <v>1495.09</v>
      </c>
      <c r="H3487" s="915">
        <v>0</v>
      </c>
      <c r="I3487" s="919">
        <v>0</v>
      </c>
    </row>
    <row r="3488" spans="1:9" ht="26.4">
      <c r="A3488" s="922" t="s">
        <v>2881</v>
      </c>
      <c r="B3488" s="923" t="s">
        <v>4918</v>
      </c>
      <c r="C3488" s="792"/>
      <c r="D3488" s="792"/>
      <c r="E3488" s="792"/>
      <c r="F3488" s="912"/>
      <c r="G3488" s="792"/>
      <c r="H3488" s="792"/>
      <c r="I3488" s="913"/>
    </row>
    <row r="3489" spans="1:9" ht="15" customHeight="1">
      <c r="A3489" s="793" t="s">
        <v>2670</v>
      </c>
      <c r="B3489" s="914" t="s">
        <v>2671</v>
      </c>
      <c r="C3489" s="792"/>
      <c r="D3489" s="792"/>
      <c r="E3489" s="792"/>
      <c r="F3489" s="912"/>
      <c r="G3489" s="792"/>
      <c r="H3489" s="792"/>
      <c r="I3489" s="913"/>
    </row>
    <row r="3490" spans="1:9" ht="15" customHeight="1" thickBot="1">
      <c r="A3490" s="793" t="s">
        <v>2557</v>
      </c>
      <c r="B3490" s="914" t="s">
        <v>4801</v>
      </c>
      <c r="C3490" s="792">
        <v>0</v>
      </c>
      <c r="D3490" s="792">
        <v>0</v>
      </c>
      <c r="E3490" s="792">
        <v>0</v>
      </c>
      <c r="F3490" s="912"/>
      <c r="G3490" s="792">
        <v>832.78</v>
      </c>
      <c r="H3490" s="792">
        <v>0</v>
      </c>
      <c r="I3490" s="793">
        <v>0</v>
      </c>
    </row>
    <row r="3491" spans="1:9" ht="15" customHeight="1" thickBot="1">
      <c r="A3491" s="773"/>
      <c r="B3491" s="804" t="s">
        <v>2844</v>
      </c>
      <c r="C3491" s="915">
        <v>0</v>
      </c>
      <c r="D3491" s="915">
        <v>0</v>
      </c>
      <c r="E3491" s="915">
        <v>0</v>
      </c>
      <c r="F3491" s="916"/>
      <c r="G3491" s="915">
        <v>832.78</v>
      </c>
      <c r="H3491" s="915">
        <v>0</v>
      </c>
      <c r="I3491" s="917">
        <v>0</v>
      </c>
    </row>
    <row r="3492" spans="1:9" ht="15" customHeight="1">
      <c r="A3492" s="793" t="s">
        <v>2564</v>
      </c>
      <c r="B3492" s="914" t="s">
        <v>2565</v>
      </c>
      <c r="C3492" s="792"/>
      <c r="D3492" s="792"/>
      <c r="E3492" s="792"/>
      <c r="F3492" s="912"/>
      <c r="G3492" s="792"/>
      <c r="H3492" s="792"/>
      <c r="I3492" s="913"/>
    </row>
    <row r="3493" spans="1:9" ht="15" customHeight="1" thickBot="1">
      <c r="A3493" s="793" t="s">
        <v>2557</v>
      </c>
      <c r="B3493" s="914" t="s">
        <v>4761</v>
      </c>
      <c r="C3493" s="792">
        <v>0</v>
      </c>
      <c r="D3493" s="792">
        <v>0</v>
      </c>
      <c r="E3493" s="792">
        <v>0</v>
      </c>
      <c r="F3493" s="912"/>
      <c r="G3493" s="792">
        <v>3410.62</v>
      </c>
      <c r="H3493" s="792">
        <v>0</v>
      </c>
      <c r="I3493" s="793">
        <v>0</v>
      </c>
    </row>
    <row r="3494" spans="1:9" ht="15" customHeight="1" thickBot="1">
      <c r="A3494" s="773"/>
      <c r="B3494" s="804" t="s">
        <v>2579</v>
      </c>
      <c r="C3494" s="915">
        <v>0</v>
      </c>
      <c r="D3494" s="915">
        <v>0</v>
      </c>
      <c r="E3494" s="915">
        <v>0</v>
      </c>
      <c r="F3494" s="916"/>
      <c r="G3494" s="915">
        <v>3410.62</v>
      </c>
      <c r="H3494" s="915">
        <v>0</v>
      </c>
      <c r="I3494" s="917">
        <v>0</v>
      </c>
    </row>
    <row r="3495" spans="1:9" ht="15" customHeight="1" thickBot="1">
      <c r="A3495" s="773"/>
      <c r="B3495" s="804" t="s">
        <v>2934</v>
      </c>
      <c r="C3495" s="915">
        <v>0</v>
      </c>
      <c r="D3495" s="915">
        <v>0</v>
      </c>
      <c r="E3495" s="915">
        <v>0</v>
      </c>
      <c r="F3495" s="916"/>
      <c r="G3495" s="915">
        <v>4243.3999999999996</v>
      </c>
      <c r="H3495" s="915">
        <v>0</v>
      </c>
      <c r="I3495" s="919">
        <v>0</v>
      </c>
    </row>
    <row r="3496" spans="1:9" ht="15" customHeight="1">
      <c r="A3496" s="922" t="s">
        <v>3407</v>
      </c>
      <c r="B3496" s="923" t="s">
        <v>4919</v>
      </c>
      <c r="C3496" s="792"/>
      <c r="D3496" s="792"/>
      <c r="E3496" s="792"/>
      <c r="F3496" s="912"/>
      <c r="G3496" s="792"/>
      <c r="H3496" s="792"/>
      <c r="I3496" s="913"/>
    </row>
    <row r="3497" spans="1:9" ht="15" customHeight="1">
      <c r="A3497" s="793" t="s">
        <v>2670</v>
      </c>
      <c r="B3497" s="914" t="s">
        <v>2671</v>
      </c>
      <c r="C3497" s="792"/>
      <c r="D3497" s="792"/>
      <c r="E3497" s="792"/>
      <c r="F3497" s="912"/>
      <c r="G3497" s="792"/>
      <c r="H3497" s="792"/>
      <c r="I3497" s="913"/>
    </row>
    <row r="3498" spans="1:9" ht="15" customHeight="1" thickBot="1">
      <c r="A3498" s="793" t="s">
        <v>2557</v>
      </c>
      <c r="B3498" s="914" t="s">
        <v>4801</v>
      </c>
      <c r="C3498" s="792">
        <v>0</v>
      </c>
      <c r="D3498" s="792">
        <v>0</v>
      </c>
      <c r="E3498" s="792">
        <v>0</v>
      </c>
      <c r="F3498" s="912"/>
      <c r="G3498" s="792">
        <v>908.56</v>
      </c>
      <c r="H3498" s="792">
        <v>0</v>
      </c>
      <c r="I3498" s="793">
        <v>0</v>
      </c>
    </row>
    <row r="3499" spans="1:9" ht="15" customHeight="1" thickBot="1">
      <c r="A3499" s="773"/>
      <c r="B3499" s="804" t="s">
        <v>2844</v>
      </c>
      <c r="C3499" s="915">
        <v>0</v>
      </c>
      <c r="D3499" s="915">
        <v>0</v>
      </c>
      <c r="E3499" s="915">
        <v>0</v>
      </c>
      <c r="F3499" s="916"/>
      <c r="G3499" s="915">
        <v>908.56</v>
      </c>
      <c r="H3499" s="915">
        <v>0</v>
      </c>
      <c r="I3499" s="917">
        <v>0</v>
      </c>
    </row>
    <row r="3500" spans="1:9" ht="15" customHeight="1">
      <c r="A3500" s="793" t="s">
        <v>2564</v>
      </c>
      <c r="B3500" s="914" t="s">
        <v>2565</v>
      </c>
      <c r="C3500" s="792"/>
      <c r="D3500" s="792"/>
      <c r="E3500" s="792"/>
      <c r="F3500" s="912"/>
      <c r="G3500" s="792"/>
      <c r="H3500" s="792"/>
      <c r="I3500" s="913"/>
    </row>
    <row r="3501" spans="1:9" ht="15" customHeight="1" thickBot="1">
      <c r="A3501" s="793" t="s">
        <v>2557</v>
      </c>
      <c r="B3501" s="914" t="s">
        <v>4761</v>
      </c>
      <c r="C3501" s="792">
        <v>0</v>
      </c>
      <c r="D3501" s="792">
        <v>0</v>
      </c>
      <c r="E3501" s="792">
        <v>0</v>
      </c>
      <c r="F3501" s="912"/>
      <c r="G3501" s="792">
        <v>538.88</v>
      </c>
      <c r="H3501" s="792">
        <v>0</v>
      </c>
      <c r="I3501" s="793">
        <v>0</v>
      </c>
    </row>
    <row r="3502" spans="1:9" ht="15" customHeight="1" thickBot="1">
      <c r="A3502" s="773"/>
      <c r="B3502" s="804" t="s">
        <v>2579</v>
      </c>
      <c r="C3502" s="915">
        <v>0</v>
      </c>
      <c r="D3502" s="915">
        <v>0</v>
      </c>
      <c r="E3502" s="915">
        <v>0</v>
      </c>
      <c r="F3502" s="916"/>
      <c r="G3502" s="915">
        <v>538.88</v>
      </c>
      <c r="H3502" s="915">
        <v>0</v>
      </c>
      <c r="I3502" s="917">
        <v>0</v>
      </c>
    </row>
    <row r="3503" spans="1:9" ht="15" customHeight="1" thickBot="1">
      <c r="A3503" s="773"/>
      <c r="B3503" s="804" t="s">
        <v>4920</v>
      </c>
      <c r="C3503" s="915">
        <v>0</v>
      </c>
      <c r="D3503" s="915">
        <v>0</v>
      </c>
      <c r="E3503" s="915">
        <v>0</v>
      </c>
      <c r="F3503" s="916"/>
      <c r="G3503" s="915">
        <v>1447.44</v>
      </c>
      <c r="H3503" s="915">
        <v>0</v>
      </c>
      <c r="I3503" s="919">
        <v>0</v>
      </c>
    </row>
    <row r="3504" spans="1:9" ht="26.4">
      <c r="A3504" s="922" t="s">
        <v>3409</v>
      </c>
      <c r="B3504" s="923" t="s">
        <v>4921</v>
      </c>
      <c r="C3504" s="792"/>
      <c r="D3504" s="792"/>
      <c r="E3504" s="792"/>
      <c r="F3504" s="912"/>
      <c r="G3504" s="792"/>
      <c r="H3504" s="792"/>
      <c r="I3504" s="913"/>
    </row>
    <row r="3505" spans="1:9">
      <c r="A3505" s="793" t="s">
        <v>2564</v>
      </c>
      <c r="B3505" s="914" t="s">
        <v>2565</v>
      </c>
      <c r="C3505" s="792"/>
      <c r="D3505" s="792"/>
      <c r="E3505" s="792"/>
      <c r="F3505" s="912"/>
      <c r="G3505" s="792"/>
      <c r="H3505" s="792"/>
      <c r="I3505" s="913"/>
    </row>
    <row r="3506" spans="1:9" ht="15" thickBot="1">
      <c r="A3506" s="793" t="s">
        <v>2557</v>
      </c>
      <c r="B3506" s="914" t="s">
        <v>4761</v>
      </c>
      <c r="C3506" s="792">
        <v>0</v>
      </c>
      <c r="D3506" s="792">
        <v>0</v>
      </c>
      <c r="E3506" s="792">
        <v>0</v>
      </c>
      <c r="F3506" s="912"/>
      <c r="G3506" s="792">
        <v>331.38</v>
      </c>
      <c r="H3506" s="792">
        <v>0</v>
      </c>
      <c r="I3506" s="793">
        <v>0</v>
      </c>
    </row>
    <row r="3507" spans="1:9" ht="15" thickBot="1">
      <c r="A3507" s="773"/>
      <c r="B3507" s="804" t="s">
        <v>2579</v>
      </c>
      <c r="C3507" s="915">
        <v>0</v>
      </c>
      <c r="D3507" s="915">
        <v>0</v>
      </c>
      <c r="E3507" s="915">
        <v>0</v>
      </c>
      <c r="F3507" s="916"/>
      <c r="G3507" s="915">
        <v>331.38</v>
      </c>
      <c r="H3507" s="915">
        <v>0</v>
      </c>
      <c r="I3507" s="917">
        <v>0</v>
      </c>
    </row>
    <row r="3508" spans="1:9" ht="15" thickBot="1">
      <c r="A3508" s="773"/>
      <c r="B3508" s="804" t="s">
        <v>4922</v>
      </c>
      <c r="C3508" s="915">
        <v>0</v>
      </c>
      <c r="D3508" s="915">
        <v>0</v>
      </c>
      <c r="E3508" s="915">
        <v>0</v>
      </c>
      <c r="F3508" s="916"/>
      <c r="G3508" s="915">
        <v>331.38</v>
      </c>
      <c r="H3508" s="915">
        <v>0</v>
      </c>
      <c r="I3508" s="919">
        <v>0</v>
      </c>
    </row>
    <row r="3509" spans="1:9" ht="26.4">
      <c r="A3509" s="922" t="s">
        <v>3411</v>
      </c>
      <c r="B3509" s="923" t="s">
        <v>4923</v>
      </c>
      <c r="C3509" s="792"/>
      <c r="D3509" s="792"/>
      <c r="E3509" s="792"/>
      <c r="F3509" s="912"/>
      <c r="G3509" s="792"/>
      <c r="H3509" s="792"/>
      <c r="I3509" s="913"/>
    </row>
    <row r="3510" spans="1:9">
      <c r="A3510" s="793" t="s">
        <v>2670</v>
      </c>
      <c r="B3510" s="914" t="s">
        <v>2671</v>
      </c>
      <c r="C3510" s="792"/>
      <c r="D3510" s="792"/>
      <c r="E3510" s="792"/>
      <c r="F3510" s="912"/>
      <c r="G3510" s="792"/>
      <c r="H3510" s="792"/>
      <c r="I3510" s="913"/>
    </row>
    <row r="3511" spans="1:9" ht="15" thickBot="1">
      <c r="A3511" s="793" t="s">
        <v>2557</v>
      </c>
      <c r="B3511" s="914" t="s">
        <v>4801</v>
      </c>
      <c r="C3511" s="792">
        <v>0</v>
      </c>
      <c r="D3511" s="792">
        <v>0</v>
      </c>
      <c r="E3511" s="792">
        <v>0</v>
      </c>
      <c r="F3511" s="912"/>
      <c r="G3511" s="792">
        <v>87.73</v>
      </c>
      <c r="H3511" s="792">
        <v>0</v>
      </c>
      <c r="I3511" s="793">
        <v>0</v>
      </c>
    </row>
    <row r="3512" spans="1:9" ht="15" thickBot="1">
      <c r="A3512" s="773"/>
      <c r="B3512" s="804" t="s">
        <v>2844</v>
      </c>
      <c r="C3512" s="915">
        <v>0</v>
      </c>
      <c r="D3512" s="915">
        <v>0</v>
      </c>
      <c r="E3512" s="915">
        <v>0</v>
      </c>
      <c r="F3512" s="916"/>
      <c r="G3512" s="915">
        <v>87.73</v>
      </c>
      <c r="H3512" s="915">
        <v>0</v>
      </c>
      <c r="I3512" s="917">
        <v>0</v>
      </c>
    </row>
    <row r="3513" spans="1:9">
      <c r="A3513" s="793" t="s">
        <v>2564</v>
      </c>
      <c r="B3513" s="914" t="s">
        <v>2565</v>
      </c>
      <c r="C3513" s="792"/>
      <c r="D3513" s="792"/>
      <c r="E3513" s="792"/>
      <c r="F3513" s="912"/>
      <c r="G3513" s="792"/>
      <c r="H3513" s="792"/>
      <c r="I3513" s="913"/>
    </row>
    <row r="3514" spans="1:9" ht="15" thickBot="1">
      <c r="A3514" s="793" t="s">
        <v>2557</v>
      </c>
      <c r="B3514" s="914" t="s">
        <v>4761</v>
      </c>
      <c r="C3514" s="792">
        <v>0</v>
      </c>
      <c r="D3514" s="792">
        <v>0</v>
      </c>
      <c r="E3514" s="792">
        <v>0</v>
      </c>
      <c r="F3514" s="912"/>
      <c r="G3514" s="792">
        <v>216.1</v>
      </c>
      <c r="H3514" s="792">
        <v>0</v>
      </c>
      <c r="I3514" s="793">
        <v>0</v>
      </c>
    </row>
    <row r="3515" spans="1:9" ht="15" thickBot="1">
      <c r="A3515" s="773"/>
      <c r="B3515" s="804" t="s">
        <v>2579</v>
      </c>
      <c r="C3515" s="915">
        <v>0</v>
      </c>
      <c r="D3515" s="915">
        <v>0</v>
      </c>
      <c r="E3515" s="915">
        <v>0</v>
      </c>
      <c r="F3515" s="916"/>
      <c r="G3515" s="915">
        <v>216.1</v>
      </c>
      <c r="H3515" s="915">
        <v>0</v>
      </c>
      <c r="I3515" s="917">
        <v>0</v>
      </c>
    </row>
    <row r="3516" spans="1:9" ht="15" thickBot="1">
      <c r="A3516" s="773"/>
      <c r="B3516" s="804" t="s">
        <v>4924</v>
      </c>
      <c r="C3516" s="915">
        <v>0</v>
      </c>
      <c r="D3516" s="915">
        <v>0</v>
      </c>
      <c r="E3516" s="915">
        <v>0</v>
      </c>
      <c r="F3516" s="916"/>
      <c r="G3516" s="915">
        <v>303.83</v>
      </c>
      <c r="H3516" s="915">
        <v>0</v>
      </c>
      <c r="I3516" s="919">
        <v>0</v>
      </c>
    </row>
    <row r="3517" spans="1:9" ht="26.4">
      <c r="A3517" s="922" t="s">
        <v>3413</v>
      </c>
      <c r="B3517" s="923" t="s">
        <v>4925</v>
      </c>
      <c r="C3517" s="792"/>
      <c r="D3517" s="792"/>
      <c r="E3517" s="792"/>
      <c r="F3517" s="912"/>
      <c r="G3517" s="792"/>
      <c r="H3517" s="792"/>
      <c r="I3517" s="913"/>
    </row>
    <row r="3518" spans="1:9">
      <c r="A3518" s="793" t="s">
        <v>2670</v>
      </c>
      <c r="B3518" s="914" t="s">
        <v>2671</v>
      </c>
      <c r="C3518" s="792"/>
      <c r="D3518" s="792"/>
      <c r="E3518" s="792"/>
      <c r="F3518" s="912"/>
      <c r="G3518" s="792"/>
      <c r="H3518" s="792"/>
      <c r="I3518" s="913"/>
    </row>
    <row r="3519" spans="1:9" ht="15" thickBot="1">
      <c r="A3519" s="793" t="s">
        <v>2557</v>
      </c>
      <c r="B3519" s="914" t="s">
        <v>4801</v>
      </c>
      <c r="C3519" s="792">
        <v>0</v>
      </c>
      <c r="D3519" s="792">
        <v>0</v>
      </c>
      <c r="E3519" s="792">
        <v>0</v>
      </c>
      <c r="F3519" s="912"/>
      <c r="G3519" s="792">
        <v>499.22</v>
      </c>
      <c r="H3519" s="792">
        <v>0</v>
      </c>
      <c r="I3519" s="793">
        <v>0</v>
      </c>
    </row>
    <row r="3520" spans="1:9" ht="15" thickBot="1">
      <c r="A3520" s="773"/>
      <c r="B3520" s="804" t="s">
        <v>2844</v>
      </c>
      <c r="C3520" s="915">
        <v>0</v>
      </c>
      <c r="D3520" s="915">
        <v>0</v>
      </c>
      <c r="E3520" s="915">
        <v>0</v>
      </c>
      <c r="F3520" s="916"/>
      <c r="G3520" s="915">
        <v>499.22</v>
      </c>
      <c r="H3520" s="915">
        <v>0</v>
      </c>
      <c r="I3520" s="917">
        <v>0</v>
      </c>
    </row>
    <row r="3521" spans="1:9" ht="18" customHeight="1">
      <c r="A3521" s="793" t="s">
        <v>2564</v>
      </c>
      <c r="B3521" s="914" t="s">
        <v>2565</v>
      </c>
      <c r="C3521" s="792"/>
      <c r="D3521" s="792"/>
      <c r="E3521" s="792"/>
      <c r="F3521" s="912"/>
      <c r="G3521" s="792"/>
      <c r="H3521" s="792"/>
      <c r="I3521" s="913"/>
    </row>
    <row r="3522" spans="1:9" ht="18" customHeight="1">
      <c r="A3522" s="793" t="s">
        <v>2557</v>
      </c>
      <c r="B3522" s="914" t="s">
        <v>4926</v>
      </c>
      <c r="C3522" s="792">
        <v>0</v>
      </c>
      <c r="D3522" s="792">
        <v>0</v>
      </c>
      <c r="E3522" s="792">
        <v>0</v>
      </c>
      <c r="F3522" s="912"/>
      <c r="G3522" s="792">
        <v>7798.12</v>
      </c>
      <c r="H3522" s="792">
        <v>0</v>
      </c>
      <c r="I3522" s="793">
        <v>0</v>
      </c>
    </row>
    <row r="3523" spans="1:9" ht="18" customHeight="1">
      <c r="A3523" s="793" t="s">
        <v>2570</v>
      </c>
      <c r="B3523" s="914" t="s">
        <v>4811</v>
      </c>
      <c r="C3523" s="792">
        <v>0</v>
      </c>
      <c r="D3523" s="792">
        <v>0</v>
      </c>
      <c r="E3523" s="792">
        <v>0</v>
      </c>
      <c r="F3523" s="912"/>
      <c r="G3523" s="792">
        <v>3495.29</v>
      </c>
      <c r="H3523" s="792">
        <v>0</v>
      </c>
      <c r="I3523" s="793">
        <v>0</v>
      </c>
    </row>
    <row r="3524" spans="1:9" ht="18" customHeight="1" thickBot="1">
      <c r="A3524" s="793" t="s">
        <v>2572</v>
      </c>
      <c r="B3524" s="914" t="s">
        <v>4812</v>
      </c>
      <c r="C3524" s="792">
        <v>0</v>
      </c>
      <c r="D3524" s="792">
        <v>0</v>
      </c>
      <c r="E3524" s="792">
        <v>0</v>
      </c>
      <c r="F3524" s="912"/>
      <c r="G3524" s="792">
        <v>2181.39</v>
      </c>
      <c r="H3524" s="792">
        <v>0</v>
      </c>
      <c r="I3524" s="793">
        <v>0</v>
      </c>
    </row>
    <row r="3525" spans="1:9" ht="15" thickBot="1">
      <c r="A3525" s="773"/>
      <c r="B3525" s="804" t="s">
        <v>2579</v>
      </c>
      <c r="C3525" s="915">
        <v>0</v>
      </c>
      <c r="D3525" s="915">
        <v>0</v>
      </c>
      <c r="E3525" s="915">
        <v>0</v>
      </c>
      <c r="F3525" s="916"/>
      <c r="G3525" s="915">
        <v>13474.8</v>
      </c>
      <c r="H3525" s="915">
        <v>0</v>
      </c>
      <c r="I3525" s="917">
        <v>0</v>
      </c>
    </row>
    <row r="3526" spans="1:9" ht="15" thickBot="1">
      <c r="A3526" s="773"/>
      <c r="B3526" s="804" t="s">
        <v>4927</v>
      </c>
      <c r="C3526" s="915">
        <v>0</v>
      </c>
      <c r="D3526" s="915">
        <v>0</v>
      </c>
      <c r="E3526" s="915">
        <v>0</v>
      </c>
      <c r="F3526" s="916"/>
      <c r="G3526" s="915">
        <v>13974.02</v>
      </c>
      <c r="H3526" s="915">
        <v>0</v>
      </c>
      <c r="I3526" s="919">
        <v>0</v>
      </c>
    </row>
    <row r="3527" spans="1:9" ht="18" customHeight="1">
      <c r="A3527" s="922" t="s">
        <v>3415</v>
      </c>
      <c r="B3527" s="923" t="s">
        <v>4928</v>
      </c>
      <c r="C3527" s="792"/>
      <c r="D3527" s="792"/>
      <c r="E3527" s="792"/>
      <c r="F3527" s="912"/>
      <c r="G3527" s="792"/>
      <c r="H3527" s="792"/>
      <c r="I3527" s="913"/>
    </row>
    <row r="3528" spans="1:9" ht="18" customHeight="1">
      <c r="A3528" s="793" t="s">
        <v>2564</v>
      </c>
      <c r="B3528" s="914" t="s">
        <v>2565</v>
      </c>
      <c r="C3528" s="792"/>
      <c r="D3528" s="792"/>
      <c r="E3528" s="792"/>
      <c r="F3528" s="912"/>
      <c r="G3528" s="792"/>
      <c r="H3528" s="792"/>
      <c r="I3528" s="913"/>
    </row>
    <row r="3529" spans="1:9" ht="18" customHeight="1" thickBot="1">
      <c r="A3529" s="793" t="s">
        <v>2557</v>
      </c>
      <c r="B3529" s="914" t="s">
        <v>4761</v>
      </c>
      <c r="C3529" s="792">
        <v>0</v>
      </c>
      <c r="D3529" s="792">
        <v>0</v>
      </c>
      <c r="E3529" s="792">
        <v>0</v>
      </c>
      <c r="F3529" s="912"/>
      <c r="G3529" s="792">
        <v>271.35000000000002</v>
      </c>
      <c r="H3529" s="792">
        <v>0</v>
      </c>
      <c r="I3529" s="793">
        <v>0</v>
      </c>
    </row>
    <row r="3530" spans="1:9" ht="18" customHeight="1" thickBot="1">
      <c r="A3530" s="773"/>
      <c r="B3530" s="804" t="s">
        <v>2579</v>
      </c>
      <c r="C3530" s="915">
        <v>0</v>
      </c>
      <c r="D3530" s="915">
        <v>0</v>
      </c>
      <c r="E3530" s="915">
        <v>0</v>
      </c>
      <c r="F3530" s="916"/>
      <c r="G3530" s="915">
        <v>271.35000000000002</v>
      </c>
      <c r="H3530" s="915">
        <v>0</v>
      </c>
      <c r="I3530" s="917">
        <v>0</v>
      </c>
    </row>
    <row r="3531" spans="1:9" ht="18" customHeight="1" thickBot="1">
      <c r="A3531" s="773"/>
      <c r="B3531" s="804" t="s">
        <v>4929</v>
      </c>
      <c r="C3531" s="915">
        <v>0</v>
      </c>
      <c r="D3531" s="915">
        <v>0</v>
      </c>
      <c r="E3531" s="915">
        <v>0</v>
      </c>
      <c r="F3531" s="916"/>
      <c r="G3531" s="915">
        <v>271.35000000000002</v>
      </c>
      <c r="H3531" s="915">
        <v>0</v>
      </c>
      <c r="I3531" s="919">
        <v>0</v>
      </c>
    </row>
    <row r="3532" spans="1:9" ht="18" customHeight="1">
      <c r="A3532" s="922" t="s">
        <v>3419</v>
      </c>
      <c r="B3532" s="923" t="s">
        <v>4930</v>
      </c>
      <c r="C3532" s="792"/>
      <c r="D3532" s="792"/>
      <c r="E3532" s="792"/>
      <c r="F3532" s="912"/>
      <c r="G3532" s="792"/>
      <c r="H3532" s="792"/>
      <c r="I3532" s="913"/>
    </row>
    <row r="3533" spans="1:9" ht="18" customHeight="1">
      <c r="A3533" s="793" t="s">
        <v>2564</v>
      </c>
      <c r="B3533" s="914" t="s">
        <v>2565</v>
      </c>
      <c r="C3533" s="792"/>
      <c r="D3533" s="792"/>
      <c r="E3533" s="792"/>
      <c r="F3533" s="912"/>
      <c r="G3533" s="792"/>
      <c r="H3533" s="792"/>
      <c r="I3533" s="913"/>
    </row>
    <row r="3534" spans="1:9" ht="18" customHeight="1" thickBot="1">
      <c r="A3534" s="793" t="s">
        <v>2557</v>
      </c>
      <c r="B3534" s="914" t="s">
        <v>4761</v>
      </c>
      <c r="C3534" s="792">
        <v>0</v>
      </c>
      <c r="D3534" s="792">
        <v>0</v>
      </c>
      <c r="E3534" s="792">
        <v>0</v>
      </c>
      <c r="F3534" s="912"/>
      <c r="G3534" s="792">
        <v>229.21</v>
      </c>
      <c r="H3534" s="792">
        <v>0</v>
      </c>
      <c r="I3534" s="793">
        <v>0</v>
      </c>
    </row>
    <row r="3535" spans="1:9" ht="18" customHeight="1" thickBot="1">
      <c r="A3535" s="773"/>
      <c r="B3535" s="804" t="s">
        <v>2579</v>
      </c>
      <c r="C3535" s="915">
        <v>0</v>
      </c>
      <c r="D3535" s="915">
        <v>0</v>
      </c>
      <c r="E3535" s="915">
        <v>0</v>
      </c>
      <c r="F3535" s="916"/>
      <c r="G3535" s="915">
        <v>229.21</v>
      </c>
      <c r="H3535" s="915">
        <v>0</v>
      </c>
      <c r="I3535" s="917">
        <v>0</v>
      </c>
    </row>
    <row r="3536" spans="1:9" ht="18" customHeight="1" thickBot="1">
      <c r="A3536" s="773"/>
      <c r="B3536" s="804" t="s">
        <v>4931</v>
      </c>
      <c r="C3536" s="915">
        <v>0</v>
      </c>
      <c r="D3536" s="915">
        <v>0</v>
      </c>
      <c r="E3536" s="915">
        <v>0</v>
      </c>
      <c r="F3536" s="916"/>
      <c r="G3536" s="915">
        <v>229.21</v>
      </c>
      <c r="H3536" s="915">
        <v>0</v>
      </c>
      <c r="I3536" s="919">
        <v>0</v>
      </c>
    </row>
    <row r="3537" spans="1:9">
      <c r="A3537" s="922" t="s">
        <v>3421</v>
      </c>
      <c r="B3537" s="923" t="s">
        <v>4932</v>
      </c>
      <c r="C3537" s="792"/>
      <c r="D3537" s="792"/>
      <c r="E3537" s="792"/>
      <c r="F3537" s="912"/>
      <c r="G3537" s="792"/>
      <c r="H3537" s="792"/>
      <c r="I3537" s="913"/>
    </row>
    <row r="3538" spans="1:9">
      <c r="A3538" s="793" t="s">
        <v>2564</v>
      </c>
      <c r="B3538" s="914" t="s">
        <v>2565</v>
      </c>
      <c r="C3538" s="792"/>
      <c r="D3538" s="792"/>
      <c r="E3538" s="792"/>
      <c r="F3538" s="912"/>
      <c r="G3538" s="792"/>
      <c r="H3538" s="792"/>
      <c r="I3538" s="913"/>
    </row>
    <row r="3539" spans="1:9" ht="15" thickBot="1">
      <c r="A3539" s="793" t="s">
        <v>2557</v>
      </c>
      <c r="B3539" s="914" t="s">
        <v>4761</v>
      </c>
      <c r="C3539" s="792">
        <v>0</v>
      </c>
      <c r="D3539" s="792">
        <v>0</v>
      </c>
      <c r="E3539" s="792">
        <v>0</v>
      </c>
      <c r="F3539" s="912"/>
      <c r="G3539" s="792">
        <v>82.8</v>
      </c>
      <c r="H3539" s="792">
        <v>0</v>
      </c>
      <c r="I3539" s="793">
        <v>0</v>
      </c>
    </row>
    <row r="3540" spans="1:9" ht="15" thickBot="1">
      <c r="A3540" s="773"/>
      <c r="B3540" s="804" t="s">
        <v>2579</v>
      </c>
      <c r="C3540" s="915">
        <v>0</v>
      </c>
      <c r="D3540" s="915">
        <v>0</v>
      </c>
      <c r="E3540" s="915">
        <v>0</v>
      </c>
      <c r="F3540" s="916"/>
      <c r="G3540" s="915">
        <v>82.8</v>
      </c>
      <c r="H3540" s="915">
        <v>0</v>
      </c>
      <c r="I3540" s="917">
        <v>0</v>
      </c>
    </row>
    <row r="3541" spans="1:9" ht="15" thickBot="1">
      <c r="A3541" s="773"/>
      <c r="B3541" s="804" t="s">
        <v>4933</v>
      </c>
      <c r="C3541" s="915">
        <v>0</v>
      </c>
      <c r="D3541" s="915">
        <v>0</v>
      </c>
      <c r="E3541" s="915">
        <v>0</v>
      </c>
      <c r="F3541" s="916"/>
      <c r="G3541" s="915">
        <v>82.8</v>
      </c>
      <c r="H3541" s="915">
        <v>0</v>
      </c>
      <c r="I3541" s="919">
        <v>0</v>
      </c>
    </row>
    <row r="3542" spans="1:9">
      <c r="A3542" s="922" t="s">
        <v>3423</v>
      </c>
      <c r="B3542" s="923" t="s">
        <v>4934</v>
      </c>
      <c r="C3542" s="792"/>
      <c r="D3542" s="792"/>
      <c r="E3542" s="792"/>
      <c r="F3542" s="912"/>
      <c r="G3542" s="792"/>
      <c r="H3542" s="792"/>
      <c r="I3542" s="913"/>
    </row>
    <row r="3543" spans="1:9">
      <c r="A3543" s="793" t="s">
        <v>2670</v>
      </c>
      <c r="B3543" s="914" t="s">
        <v>2671</v>
      </c>
      <c r="C3543" s="792"/>
      <c r="D3543" s="792"/>
      <c r="E3543" s="792"/>
      <c r="F3543" s="912"/>
      <c r="G3543" s="792"/>
      <c r="H3543" s="792"/>
      <c r="I3543" s="913"/>
    </row>
    <row r="3544" spans="1:9" ht="15" thickBot="1">
      <c r="A3544" s="793" t="s">
        <v>2572</v>
      </c>
      <c r="B3544" s="914" t="s">
        <v>4935</v>
      </c>
      <c r="C3544" s="792">
        <v>0</v>
      </c>
      <c r="D3544" s="792">
        <v>0</v>
      </c>
      <c r="E3544" s="792">
        <v>0</v>
      </c>
      <c r="F3544" s="912"/>
      <c r="G3544" s="792">
        <v>2684.49</v>
      </c>
      <c r="H3544" s="792">
        <v>0</v>
      </c>
      <c r="I3544" s="793">
        <v>0</v>
      </c>
    </row>
    <row r="3545" spans="1:9" ht="15" thickBot="1">
      <c r="A3545" s="773"/>
      <c r="B3545" s="804" t="s">
        <v>2844</v>
      </c>
      <c r="C3545" s="915">
        <v>0</v>
      </c>
      <c r="D3545" s="915">
        <v>0</v>
      </c>
      <c r="E3545" s="915">
        <v>0</v>
      </c>
      <c r="F3545" s="916"/>
      <c r="G3545" s="915">
        <v>2684.49</v>
      </c>
      <c r="H3545" s="915">
        <v>0</v>
      </c>
      <c r="I3545" s="917">
        <v>0</v>
      </c>
    </row>
    <row r="3546" spans="1:9">
      <c r="A3546" s="793" t="s">
        <v>2564</v>
      </c>
      <c r="B3546" s="914" t="s">
        <v>2565</v>
      </c>
      <c r="C3546" s="792"/>
      <c r="D3546" s="792"/>
      <c r="E3546" s="792"/>
      <c r="F3546" s="912"/>
      <c r="G3546" s="792"/>
      <c r="H3546" s="792"/>
      <c r="I3546" s="913"/>
    </row>
    <row r="3547" spans="1:9" ht="15" thickBot="1">
      <c r="A3547" s="793" t="s">
        <v>2557</v>
      </c>
      <c r="B3547" s="914" t="s">
        <v>4765</v>
      </c>
      <c r="C3547" s="792">
        <v>0</v>
      </c>
      <c r="D3547" s="792">
        <v>0</v>
      </c>
      <c r="E3547" s="792">
        <v>0</v>
      </c>
      <c r="F3547" s="912"/>
      <c r="G3547" s="792">
        <v>8198.8700000000008</v>
      </c>
      <c r="H3547" s="792">
        <v>0</v>
      </c>
      <c r="I3547" s="793">
        <v>0</v>
      </c>
    </row>
    <row r="3548" spans="1:9" ht="15" thickBot="1">
      <c r="A3548" s="773"/>
      <c r="B3548" s="804" t="s">
        <v>2579</v>
      </c>
      <c r="C3548" s="915">
        <v>0</v>
      </c>
      <c r="D3548" s="915">
        <v>0</v>
      </c>
      <c r="E3548" s="915">
        <v>0</v>
      </c>
      <c r="F3548" s="916"/>
      <c r="G3548" s="915">
        <v>8198.8700000000008</v>
      </c>
      <c r="H3548" s="915">
        <v>0</v>
      </c>
      <c r="I3548" s="917">
        <v>0</v>
      </c>
    </row>
    <row r="3549" spans="1:9" ht="15" thickBot="1">
      <c r="A3549" s="773"/>
      <c r="B3549" s="804" t="s">
        <v>4936</v>
      </c>
      <c r="C3549" s="915">
        <v>0</v>
      </c>
      <c r="D3549" s="915">
        <v>0</v>
      </c>
      <c r="E3549" s="915">
        <v>0</v>
      </c>
      <c r="F3549" s="916"/>
      <c r="G3549" s="915">
        <v>10883.36</v>
      </c>
      <c r="H3549" s="915">
        <v>0</v>
      </c>
      <c r="I3549" s="919">
        <v>0</v>
      </c>
    </row>
    <row r="3550" spans="1:9">
      <c r="A3550" s="922" t="s">
        <v>3425</v>
      </c>
      <c r="B3550" s="923" t="s">
        <v>4937</v>
      </c>
      <c r="C3550" s="792"/>
      <c r="D3550" s="792"/>
      <c r="E3550" s="792"/>
      <c r="F3550" s="912"/>
      <c r="G3550" s="792"/>
      <c r="H3550" s="792"/>
      <c r="I3550" s="913"/>
    </row>
    <row r="3551" spans="1:9">
      <c r="A3551" s="793" t="s">
        <v>3990</v>
      </c>
      <c r="B3551" s="914" t="s">
        <v>3991</v>
      </c>
      <c r="C3551" s="792"/>
      <c r="D3551" s="792"/>
      <c r="E3551" s="792"/>
      <c r="F3551" s="912"/>
      <c r="G3551" s="792"/>
      <c r="H3551" s="792"/>
      <c r="I3551" s="913"/>
    </row>
    <row r="3552" spans="1:9" ht="15" thickBot="1">
      <c r="A3552" s="793" t="s">
        <v>2597</v>
      </c>
      <c r="B3552" s="914" t="s">
        <v>4747</v>
      </c>
      <c r="C3552" s="792">
        <v>0</v>
      </c>
      <c r="D3552" s="792">
        <v>0</v>
      </c>
      <c r="E3552" s="792">
        <v>0</v>
      </c>
      <c r="F3552" s="912"/>
      <c r="G3552" s="792">
        <v>708.91</v>
      </c>
      <c r="H3552" s="792">
        <v>0</v>
      </c>
      <c r="I3552" s="793">
        <v>0</v>
      </c>
    </row>
    <row r="3553" spans="1:9" ht="15" thickBot="1">
      <c r="A3553" s="773"/>
      <c r="B3553" s="804" t="s">
        <v>3993</v>
      </c>
      <c r="C3553" s="915">
        <v>0</v>
      </c>
      <c r="D3553" s="915">
        <v>0</v>
      </c>
      <c r="E3553" s="915">
        <v>0</v>
      </c>
      <c r="F3553" s="916"/>
      <c r="G3553" s="915">
        <v>708.91</v>
      </c>
      <c r="H3553" s="915">
        <v>0</v>
      </c>
      <c r="I3553" s="917">
        <v>0</v>
      </c>
    </row>
    <row r="3554" spans="1:9" ht="19.5" customHeight="1">
      <c r="A3554" s="793" t="s">
        <v>2670</v>
      </c>
      <c r="B3554" s="914" t="s">
        <v>2671</v>
      </c>
      <c r="C3554" s="792"/>
      <c r="D3554" s="792"/>
      <c r="E3554" s="792"/>
      <c r="F3554" s="912"/>
      <c r="G3554" s="792"/>
      <c r="H3554" s="792"/>
      <c r="I3554" s="913"/>
    </row>
    <row r="3555" spans="1:9" ht="19.5" customHeight="1">
      <c r="A3555" s="793" t="s">
        <v>2572</v>
      </c>
      <c r="B3555" s="914" t="s">
        <v>4776</v>
      </c>
      <c r="C3555" s="792">
        <v>0</v>
      </c>
      <c r="D3555" s="792">
        <v>0</v>
      </c>
      <c r="E3555" s="792">
        <v>0</v>
      </c>
      <c r="F3555" s="912"/>
      <c r="G3555" s="792">
        <v>1040</v>
      </c>
      <c r="H3555" s="792">
        <v>0</v>
      </c>
      <c r="I3555" s="793">
        <v>0</v>
      </c>
    </row>
    <row r="3556" spans="1:9" ht="19.5" customHeight="1">
      <c r="A3556" s="793" t="s">
        <v>2592</v>
      </c>
      <c r="B3556" s="914" t="s">
        <v>4784</v>
      </c>
      <c r="C3556" s="792">
        <v>0</v>
      </c>
      <c r="D3556" s="792">
        <v>0</v>
      </c>
      <c r="E3556" s="792">
        <v>0</v>
      </c>
      <c r="F3556" s="912"/>
      <c r="G3556" s="792">
        <v>895.79</v>
      </c>
      <c r="H3556" s="792">
        <v>0</v>
      </c>
      <c r="I3556" s="793">
        <v>0</v>
      </c>
    </row>
    <row r="3557" spans="1:9" ht="19.5" customHeight="1">
      <c r="A3557" s="793" t="s">
        <v>2595</v>
      </c>
      <c r="B3557" s="914" t="s">
        <v>4785</v>
      </c>
      <c r="C3557" s="792">
        <v>0</v>
      </c>
      <c r="D3557" s="792">
        <v>0</v>
      </c>
      <c r="E3557" s="792">
        <v>0</v>
      </c>
      <c r="F3557" s="912"/>
      <c r="G3557" s="792">
        <v>2104.71</v>
      </c>
      <c r="H3557" s="792">
        <v>0</v>
      </c>
      <c r="I3557" s="793">
        <v>0</v>
      </c>
    </row>
    <row r="3558" spans="1:9" ht="19.5" customHeight="1">
      <c r="A3558" s="793" t="s">
        <v>2597</v>
      </c>
      <c r="B3558" s="914" t="s">
        <v>4747</v>
      </c>
      <c r="C3558" s="792">
        <v>0</v>
      </c>
      <c r="D3558" s="792">
        <v>0</v>
      </c>
      <c r="E3558" s="792">
        <v>0</v>
      </c>
      <c r="F3558" s="912"/>
      <c r="G3558" s="792">
        <v>12018.25</v>
      </c>
      <c r="H3558" s="792">
        <v>0</v>
      </c>
      <c r="I3558" s="793">
        <v>0</v>
      </c>
    </row>
    <row r="3559" spans="1:9" ht="19.5" customHeight="1" thickBot="1">
      <c r="A3559" s="793" t="s">
        <v>2599</v>
      </c>
      <c r="B3559" s="914" t="s">
        <v>4777</v>
      </c>
      <c r="C3559" s="792">
        <v>0</v>
      </c>
      <c r="D3559" s="792">
        <v>0</v>
      </c>
      <c r="E3559" s="792">
        <v>0</v>
      </c>
      <c r="F3559" s="912"/>
      <c r="G3559" s="792">
        <v>56.24</v>
      </c>
      <c r="H3559" s="792">
        <v>0</v>
      </c>
      <c r="I3559" s="793">
        <v>0</v>
      </c>
    </row>
    <row r="3560" spans="1:9" ht="19.5" customHeight="1" thickBot="1">
      <c r="A3560" s="773"/>
      <c r="B3560" s="804" t="s">
        <v>2844</v>
      </c>
      <c r="C3560" s="915">
        <v>0</v>
      </c>
      <c r="D3560" s="915">
        <v>0</v>
      </c>
      <c r="E3560" s="915">
        <v>0</v>
      </c>
      <c r="F3560" s="916"/>
      <c r="G3560" s="915">
        <v>16114.99</v>
      </c>
      <c r="H3560" s="915">
        <v>0</v>
      </c>
      <c r="I3560" s="917">
        <v>0</v>
      </c>
    </row>
    <row r="3561" spans="1:9" ht="19.5" customHeight="1" thickBot="1">
      <c r="A3561" s="773"/>
      <c r="B3561" s="804" t="s">
        <v>4938</v>
      </c>
      <c r="C3561" s="915">
        <v>0</v>
      </c>
      <c r="D3561" s="915">
        <v>0</v>
      </c>
      <c r="E3561" s="915">
        <v>0</v>
      </c>
      <c r="F3561" s="916"/>
      <c r="G3561" s="915">
        <v>16823.900000000001</v>
      </c>
      <c r="H3561" s="915">
        <v>0</v>
      </c>
      <c r="I3561" s="919">
        <v>0</v>
      </c>
    </row>
    <row r="3562" spans="1:9" ht="15.75" customHeight="1">
      <c r="A3562" s="922" t="s">
        <v>3430</v>
      </c>
      <c r="B3562" s="923" t="s">
        <v>4939</v>
      </c>
      <c r="C3562" s="792"/>
      <c r="D3562" s="792"/>
      <c r="E3562" s="792"/>
      <c r="F3562" s="912"/>
      <c r="G3562" s="792"/>
      <c r="H3562" s="792"/>
      <c r="I3562" s="913"/>
    </row>
    <row r="3563" spans="1:9" ht="15.75" customHeight="1">
      <c r="A3563" s="793" t="s">
        <v>2670</v>
      </c>
      <c r="B3563" s="914" t="s">
        <v>2671</v>
      </c>
      <c r="C3563" s="792"/>
      <c r="D3563" s="792"/>
      <c r="E3563" s="792"/>
      <c r="F3563" s="912"/>
      <c r="G3563" s="792"/>
      <c r="H3563" s="792"/>
      <c r="I3563" s="913"/>
    </row>
    <row r="3564" spans="1:9" ht="15.75" customHeight="1" thickBot="1">
      <c r="A3564" s="793" t="s">
        <v>2557</v>
      </c>
      <c r="B3564" s="914" t="s">
        <v>4801</v>
      </c>
      <c r="C3564" s="792">
        <v>0</v>
      </c>
      <c r="D3564" s="792">
        <v>0</v>
      </c>
      <c r="E3564" s="792">
        <v>0</v>
      </c>
      <c r="F3564" s="912"/>
      <c r="G3564" s="792">
        <v>83.43</v>
      </c>
      <c r="H3564" s="792">
        <v>0</v>
      </c>
      <c r="I3564" s="793">
        <v>0</v>
      </c>
    </row>
    <row r="3565" spans="1:9" ht="15.75" customHeight="1" thickBot="1">
      <c r="A3565" s="773"/>
      <c r="B3565" s="804" t="s">
        <v>2844</v>
      </c>
      <c r="C3565" s="915">
        <v>0</v>
      </c>
      <c r="D3565" s="915">
        <v>0</v>
      </c>
      <c r="E3565" s="915">
        <v>0</v>
      </c>
      <c r="F3565" s="916"/>
      <c r="G3565" s="915">
        <v>83.43</v>
      </c>
      <c r="H3565" s="915">
        <v>0</v>
      </c>
      <c r="I3565" s="917">
        <v>0</v>
      </c>
    </row>
    <row r="3566" spans="1:9" ht="15.75" customHeight="1">
      <c r="A3566" s="793" t="s">
        <v>2564</v>
      </c>
      <c r="B3566" s="914" t="s">
        <v>2565</v>
      </c>
      <c r="C3566" s="792"/>
      <c r="D3566" s="792"/>
      <c r="E3566" s="792"/>
      <c r="F3566" s="912"/>
      <c r="G3566" s="792"/>
      <c r="H3566" s="792"/>
      <c r="I3566" s="913"/>
    </row>
    <row r="3567" spans="1:9" ht="15.75" customHeight="1" thickBot="1">
      <c r="A3567" s="793" t="s">
        <v>2557</v>
      </c>
      <c r="B3567" s="914" t="s">
        <v>4761</v>
      </c>
      <c r="C3567" s="792">
        <v>0</v>
      </c>
      <c r="D3567" s="792">
        <v>0</v>
      </c>
      <c r="E3567" s="792">
        <v>0</v>
      </c>
      <c r="F3567" s="912"/>
      <c r="G3567" s="792">
        <v>29.94</v>
      </c>
      <c r="H3567" s="792">
        <v>0</v>
      </c>
      <c r="I3567" s="793">
        <v>0</v>
      </c>
    </row>
    <row r="3568" spans="1:9" ht="15.75" customHeight="1" thickBot="1">
      <c r="A3568" s="773"/>
      <c r="B3568" s="804" t="s">
        <v>2579</v>
      </c>
      <c r="C3568" s="915">
        <v>0</v>
      </c>
      <c r="D3568" s="915">
        <v>0</v>
      </c>
      <c r="E3568" s="915">
        <v>0</v>
      </c>
      <c r="F3568" s="916"/>
      <c r="G3568" s="915">
        <v>29.94</v>
      </c>
      <c r="H3568" s="915">
        <v>0</v>
      </c>
      <c r="I3568" s="917">
        <v>0</v>
      </c>
    </row>
    <row r="3569" spans="1:9" ht="15.75" customHeight="1" thickBot="1">
      <c r="A3569" s="773"/>
      <c r="B3569" s="804" t="s">
        <v>4940</v>
      </c>
      <c r="C3569" s="915">
        <v>0</v>
      </c>
      <c r="D3569" s="915">
        <v>0</v>
      </c>
      <c r="E3569" s="915">
        <v>0</v>
      </c>
      <c r="F3569" s="916"/>
      <c r="G3569" s="915">
        <v>113.37</v>
      </c>
      <c r="H3569" s="915">
        <v>0</v>
      </c>
      <c r="I3569" s="919">
        <v>0</v>
      </c>
    </row>
    <row r="3570" spans="1:9" ht="15.75" customHeight="1">
      <c r="A3570" s="922" t="s">
        <v>3437</v>
      </c>
      <c r="B3570" s="923" t="s">
        <v>4941</v>
      </c>
      <c r="C3570" s="792"/>
      <c r="D3570" s="792"/>
      <c r="E3570" s="792"/>
      <c r="F3570" s="912"/>
      <c r="G3570" s="792"/>
      <c r="H3570" s="792"/>
      <c r="I3570" s="913"/>
    </row>
    <row r="3571" spans="1:9" ht="15.75" customHeight="1">
      <c r="A3571" s="793" t="s">
        <v>2564</v>
      </c>
      <c r="B3571" s="914" t="s">
        <v>2565</v>
      </c>
      <c r="C3571" s="792"/>
      <c r="D3571" s="792"/>
      <c r="E3571" s="792"/>
      <c r="F3571" s="912"/>
      <c r="G3571" s="792"/>
      <c r="H3571" s="792"/>
      <c r="I3571" s="913"/>
    </row>
    <row r="3572" spans="1:9" ht="15.75" customHeight="1" thickBot="1">
      <c r="A3572" s="793" t="s">
        <v>2557</v>
      </c>
      <c r="B3572" s="914" t="s">
        <v>4761</v>
      </c>
      <c r="C3572" s="792">
        <v>0</v>
      </c>
      <c r="D3572" s="792">
        <v>0</v>
      </c>
      <c r="E3572" s="792">
        <v>0</v>
      </c>
      <c r="F3572" s="912"/>
      <c r="G3572" s="792">
        <v>42.25</v>
      </c>
      <c r="H3572" s="792">
        <v>0</v>
      </c>
      <c r="I3572" s="793">
        <v>0</v>
      </c>
    </row>
    <row r="3573" spans="1:9" ht="15.75" customHeight="1" thickBot="1">
      <c r="A3573" s="773"/>
      <c r="B3573" s="804" t="s">
        <v>2579</v>
      </c>
      <c r="C3573" s="915">
        <v>0</v>
      </c>
      <c r="D3573" s="915">
        <v>0</v>
      </c>
      <c r="E3573" s="915">
        <v>0</v>
      </c>
      <c r="F3573" s="916"/>
      <c r="G3573" s="915">
        <v>42.25</v>
      </c>
      <c r="H3573" s="915">
        <v>0</v>
      </c>
      <c r="I3573" s="917">
        <v>0</v>
      </c>
    </row>
    <row r="3574" spans="1:9" ht="15.75" customHeight="1" thickBot="1">
      <c r="A3574" s="773"/>
      <c r="B3574" s="804" t="s">
        <v>4942</v>
      </c>
      <c r="C3574" s="915">
        <v>0</v>
      </c>
      <c r="D3574" s="915">
        <v>0</v>
      </c>
      <c r="E3574" s="915">
        <v>0</v>
      </c>
      <c r="F3574" s="916"/>
      <c r="G3574" s="915">
        <v>42.25</v>
      </c>
      <c r="H3574" s="915">
        <v>0</v>
      </c>
      <c r="I3574" s="919">
        <v>0</v>
      </c>
    </row>
    <row r="3575" spans="1:9" ht="21" customHeight="1">
      <c r="A3575" s="922" t="s">
        <v>3816</v>
      </c>
      <c r="B3575" s="923" t="s">
        <v>4943</v>
      </c>
      <c r="C3575" s="792"/>
      <c r="D3575" s="792"/>
      <c r="E3575" s="792"/>
      <c r="F3575" s="912"/>
      <c r="G3575" s="792"/>
      <c r="H3575" s="792"/>
      <c r="I3575" s="913"/>
    </row>
    <row r="3576" spans="1:9" ht="21" customHeight="1">
      <c r="A3576" s="793" t="s">
        <v>2564</v>
      </c>
      <c r="B3576" s="914" t="s">
        <v>2565</v>
      </c>
      <c r="C3576" s="792"/>
      <c r="D3576" s="792"/>
      <c r="E3576" s="792"/>
      <c r="F3576" s="912"/>
      <c r="G3576" s="792"/>
      <c r="H3576" s="792"/>
      <c r="I3576" s="913"/>
    </row>
    <row r="3577" spans="1:9" ht="21" customHeight="1" thickBot="1">
      <c r="A3577" s="793" t="s">
        <v>2557</v>
      </c>
      <c r="B3577" s="914" t="s">
        <v>4761</v>
      </c>
      <c r="C3577" s="792">
        <v>0</v>
      </c>
      <c r="D3577" s="792">
        <v>0</v>
      </c>
      <c r="E3577" s="792">
        <v>0</v>
      </c>
      <c r="F3577" s="912"/>
      <c r="G3577" s="792">
        <v>755.96</v>
      </c>
      <c r="H3577" s="792">
        <v>0</v>
      </c>
      <c r="I3577" s="793">
        <v>0</v>
      </c>
    </row>
    <row r="3578" spans="1:9" ht="21" customHeight="1" thickBot="1">
      <c r="A3578" s="773"/>
      <c r="B3578" s="804" t="s">
        <v>2579</v>
      </c>
      <c r="C3578" s="915">
        <v>0</v>
      </c>
      <c r="D3578" s="915">
        <v>0</v>
      </c>
      <c r="E3578" s="915">
        <v>0</v>
      </c>
      <c r="F3578" s="916"/>
      <c r="G3578" s="915">
        <v>755.96</v>
      </c>
      <c r="H3578" s="915">
        <v>0</v>
      </c>
      <c r="I3578" s="917">
        <v>0</v>
      </c>
    </row>
    <row r="3579" spans="1:9" ht="21" customHeight="1" thickBot="1">
      <c r="A3579" s="773"/>
      <c r="B3579" s="804" t="s">
        <v>4944</v>
      </c>
      <c r="C3579" s="915">
        <v>0</v>
      </c>
      <c r="D3579" s="915">
        <v>0</v>
      </c>
      <c r="E3579" s="915">
        <v>0</v>
      </c>
      <c r="F3579" s="916"/>
      <c r="G3579" s="915">
        <v>755.96</v>
      </c>
      <c r="H3579" s="915">
        <v>0</v>
      </c>
      <c r="I3579" s="919">
        <v>0</v>
      </c>
    </row>
    <row r="3580" spans="1:9" ht="21" customHeight="1">
      <c r="A3580" s="922" t="s">
        <v>3439</v>
      </c>
      <c r="B3580" s="923" t="s">
        <v>4945</v>
      </c>
      <c r="C3580" s="792"/>
      <c r="D3580" s="792"/>
      <c r="E3580" s="792"/>
      <c r="F3580" s="912"/>
      <c r="G3580" s="792"/>
      <c r="H3580" s="792"/>
      <c r="I3580" s="913"/>
    </row>
    <row r="3581" spans="1:9" ht="21" customHeight="1">
      <c r="A3581" s="793" t="s">
        <v>2564</v>
      </c>
      <c r="B3581" s="914" t="s">
        <v>2565</v>
      </c>
      <c r="C3581" s="792"/>
      <c r="D3581" s="792"/>
      <c r="E3581" s="792"/>
      <c r="F3581" s="912"/>
      <c r="G3581" s="792"/>
      <c r="H3581" s="792"/>
      <c r="I3581" s="913"/>
    </row>
    <row r="3582" spans="1:9" ht="21" customHeight="1" thickBot="1">
      <c r="A3582" s="793" t="s">
        <v>2557</v>
      </c>
      <c r="B3582" s="914" t="s">
        <v>4761</v>
      </c>
      <c r="C3582" s="792">
        <v>0</v>
      </c>
      <c r="D3582" s="792">
        <v>0</v>
      </c>
      <c r="E3582" s="792">
        <v>0</v>
      </c>
      <c r="F3582" s="912"/>
      <c r="G3582" s="792">
        <v>349.96</v>
      </c>
      <c r="H3582" s="792">
        <v>0</v>
      </c>
      <c r="I3582" s="793">
        <v>0</v>
      </c>
    </row>
    <row r="3583" spans="1:9" ht="21" customHeight="1" thickBot="1">
      <c r="A3583" s="773"/>
      <c r="B3583" s="804" t="s">
        <v>2579</v>
      </c>
      <c r="C3583" s="915">
        <v>0</v>
      </c>
      <c r="D3583" s="915">
        <v>0</v>
      </c>
      <c r="E3583" s="915">
        <v>0</v>
      </c>
      <c r="F3583" s="916"/>
      <c r="G3583" s="915">
        <v>349.96</v>
      </c>
      <c r="H3583" s="915">
        <v>0</v>
      </c>
      <c r="I3583" s="917">
        <v>0</v>
      </c>
    </row>
    <row r="3584" spans="1:9" ht="21" customHeight="1" thickBot="1">
      <c r="A3584" s="773"/>
      <c r="B3584" s="804" t="s">
        <v>4946</v>
      </c>
      <c r="C3584" s="915">
        <v>0</v>
      </c>
      <c r="D3584" s="915">
        <v>0</v>
      </c>
      <c r="E3584" s="915">
        <v>0</v>
      </c>
      <c r="F3584" s="916"/>
      <c r="G3584" s="915">
        <v>349.96</v>
      </c>
      <c r="H3584" s="915">
        <v>0</v>
      </c>
      <c r="I3584" s="919">
        <v>0</v>
      </c>
    </row>
    <row r="3585" spans="1:9" ht="12.75" customHeight="1">
      <c r="A3585" s="922" t="s">
        <v>3441</v>
      </c>
      <c r="B3585" s="923" t="s">
        <v>4947</v>
      </c>
      <c r="C3585" s="792"/>
      <c r="D3585" s="792"/>
      <c r="E3585" s="792"/>
      <c r="F3585" s="912"/>
      <c r="G3585" s="792"/>
      <c r="H3585" s="792"/>
      <c r="I3585" s="913"/>
    </row>
    <row r="3586" spans="1:9">
      <c r="A3586" s="793" t="s">
        <v>2670</v>
      </c>
      <c r="B3586" s="914" t="s">
        <v>2671</v>
      </c>
      <c r="C3586" s="792"/>
      <c r="D3586" s="792"/>
      <c r="E3586" s="792"/>
      <c r="F3586" s="912"/>
      <c r="G3586" s="792"/>
      <c r="H3586" s="792"/>
      <c r="I3586" s="913"/>
    </row>
    <row r="3587" spans="1:9" ht="15" thickBot="1">
      <c r="A3587" s="793" t="s">
        <v>2572</v>
      </c>
      <c r="B3587" s="914" t="s">
        <v>4935</v>
      </c>
      <c r="C3587" s="792">
        <v>0</v>
      </c>
      <c r="D3587" s="792">
        <v>0</v>
      </c>
      <c r="E3587" s="792">
        <v>0</v>
      </c>
      <c r="F3587" s="912"/>
      <c r="G3587" s="792">
        <v>305.79000000000002</v>
      </c>
      <c r="H3587" s="792">
        <v>0</v>
      </c>
      <c r="I3587" s="793">
        <v>0</v>
      </c>
    </row>
    <row r="3588" spans="1:9" ht="15" thickBot="1">
      <c r="A3588" s="773"/>
      <c r="B3588" s="804" t="s">
        <v>2844</v>
      </c>
      <c r="C3588" s="915">
        <v>0</v>
      </c>
      <c r="D3588" s="915">
        <v>0</v>
      </c>
      <c r="E3588" s="915">
        <v>0</v>
      </c>
      <c r="F3588" s="916"/>
      <c r="G3588" s="915">
        <v>305.79000000000002</v>
      </c>
      <c r="H3588" s="915">
        <v>0</v>
      </c>
      <c r="I3588" s="917">
        <v>0</v>
      </c>
    </row>
    <row r="3589" spans="1:9">
      <c r="A3589" s="793" t="s">
        <v>2564</v>
      </c>
      <c r="B3589" s="914" t="s">
        <v>2565</v>
      </c>
      <c r="C3589" s="792"/>
      <c r="D3589" s="792"/>
      <c r="E3589" s="792"/>
      <c r="F3589" s="912"/>
      <c r="G3589" s="792"/>
      <c r="H3589" s="792"/>
      <c r="I3589" s="913"/>
    </row>
    <row r="3590" spans="1:9" ht="15" thickBot="1">
      <c r="A3590" s="793" t="s">
        <v>2557</v>
      </c>
      <c r="B3590" s="914" t="s">
        <v>4761</v>
      </c>
      <c r="C3590" s="792">
        <v>0</v>
      </c>
      <c r="D3590" s="792">
        <v>0</v>
      </c>
      <c r="E3590" s="792">
        <v>0</v>
      </c>
      <c r="F3590" s="912"/>
      <c r="G3590" s="792">
        <v>746.4</v>
      </c>
      <c r="H3590" s="792">
        <v>0</v>
      </c>
      <c r="I3590" s="793">
        <v>0</v>
      </c>
    </row>
    <row r="3591" spans="1:9" ht="15" thickBot="1">
      <c r="A3591" s="773"/>
      <c r="B3591" s="804" t="s">
        <v>2579</v>
      </c>
      <c r="C3591" s="915">
        <v>0</v>
      </c>
      <c r="D3591" s="915">
        <v>0</v>
      </c>
      <c r="E3591" s="915">
        <v>0</v>
      </c>
      <c r="F3591" s="916"/>
      <c r="G3591" s="915">
        <v>746.4</v>
      </c>
      <c r="H3591" s="915">
        <v>0</v>
      </c>
      <c r="I3591" s="917">
        <v>0</v>
      </c>
    </row>
    <row r="3592" spans="1:9" ht="15" thickBot="1">
      <c r="A3592" s="773"/>
      <c r="B3592" s="804" t="s">
        <v>4948</v>
      </c>
      <c r="C3592" s="915">
        <v>0</v>
      </c>
      <c r="D3592" s="915">
        <v>0</v>
      </c>
      <c r="E3592" s="915">
        <v>0</v>
      </c>
      <c r="F3592" s="916"/>
      <c r="G3592" s="915">
        <v>1052.19</v>
      </c>
      <c r="H3592" s="915">
        <v>0</v>
      </c>
      <c r="I3592" s="919">
        <v>0</v>
      </c>
    </row>
    <row r="3593" spans="1:9">
      <c r="A3593" s="922" t="s">
        <v>2935</v>
      </c>
      <c r="B3593" s="923" t="s">
        <v>2936</v>
      </c>
      <c r="C3593" s="792"/>
      <c r="D3593" s="792"/>
      <c r="E3593" s="792"/>
      <c r="F3593" s="912"/>
      <c r="G3593" s="792"/>
      <c r="H3593" s="792"/>
      <c r="I3593" s="913"/>
    </row>
    <row r="3594" spans="1:9">
      <c r="A3594" s="793" t="s">
        <v>2937</v>
      </c>
      <c r="B3594" s="914" t="s">
        <v>2938</v>
      </c>
      <c r="C3594" s="792"/>
      <c r="D3594" s="792"/>
      <c r="E3594" s="792"/>
      <c r="F3594" s="912"/>
      <c r="G3594" s="792"/>
      <c r="H3594" s="792"/>
      <c r="I3594" s="913"/>
    </row>
    <row r="3595" spans="1:9" ht="15" thickBot="1">
      <c r="A3595" s="918"/>
      <c r="B3595" s="914"/>
      <c r="C3595" s="792">
        <v>0</v>
      </c>
      <c r="D3595" s="792">
        <v>0</v>
      </c>
      <c r="E3595" s="792">
        <v>0</v>
      </c>
      <c r="F3595" s="912"/>
      <c r="G3595" s="792">
        <v>36243.83</v>
      </c>
      <c r="H3595" s="792">
        <v>0</v>
      </c>
      <c r="I3595" s="793">
        <v>0</v>
      </c>
    </row>
    <row r="3596" spans="1:9" ht="15" thickBot="1">
      <c r="A3596" s="773"/>
      <c r="B3596" s="804" t="s">
        <v>2941</v>
      </c>
      <c r="C3596" s="915">
        <v>0</v>
      </c>
      <c r="D3596" s="915">
        <v>0</v>
      </c>
      <c r="E3596" s="915">
        <v>0</v>
      </c>
      <c r="F3596" s="916"/>
      <c r="G3596" s="915">
        <v>36243.83</v>
      </c>
      <c r="H3596" s="915">
        <v>0</v>
      </c>
      <c r="I3596" s="917">
        <v>0</v>
      </c>
    </row>
    <row r="3597" spans="1:9">
      <c r="A3597" s="793" t="s">
        <v>2845</v>
      </c>
      <c r="B3597" s="914" t="s">
        <v>2846</v>
      </c>
      <c r="C3597" s="792"/>
      <c r="D3597" s="792"/>
      <c r="E3597" s="792"/>
      <c r="F3597" s="912"/>
      <c r="G3597" s="792"/>
      <c r="H3597" s="792"/>
      <c r="I3597" s="913"/>
    </row>
    <row r="3598" spans="1:9" ht="15" thickBot="1">
      <c r="A3598" s="793" t="s">
        <v>2590</v>
      </c>
      <c r="B3598" s="914" t="s">
        <v>4949</v>
      </c>
      <c r="C3598" s="792">
        <v>1124.45</v>
      </c>
      <c r="D3598" s="792">
        <v>0</v>
      </c>
      <c r="E3598" s="792">
        <v>1124.45</v>
      </c>
      <c r="F3598" s="912"/>
      <c r="G3598" s="792">
        <v>20899.5</v>
      </c>
      <c r="H3598" s="792">
        <v>904.36</v>
      </c>
      <c r="I3598" s="793">
        <v>24.34</v>
      </c>
    </row>
    <row r="3599" spans="1:9" ht="15" thickBot="1">
      <c r="A3599" s="773"/>
      <c r="B3599" s="804" t="s">
        <v>2851</v>
      </c>
      <c r="C3599" s="915">
        <v>1124.45</v>
      </c>
      <c r="D3599" s="915">
        <v>0</v>
      </c>
      <c r="E3599" s="915">
        <v>1124.45</v>
      </c>
      <c r="F3599" s="916"/>
      <c r="G3599" s="915">
        <v>20899.5</v>
      </c>
      <c r="H3599" s="915">
        <v>904.36</v>
      </c>
      <c r="I3599" s="917">
        <v>24.34</v>
      </c>
    </row>
    <row r="3600" spans="1:9">
      <c r="A3600" s="793" t="s">
        <v>2921</v>
      </c>
      <c r="B3600" s="914" t="s">
        <v>2922</v>
      </c>
      <c r="C3600" s="792"/>
      <c r="D3600" s="792"/>
      <c r="E3600" s="792"/>
      <c r="F3600" s="912"/>
      <c r="G3600" s="792"/>
      <c r="H3600" s="792"/>
      <c r="I3600" s="913"/>
    </row>
    <row r="3601" spans="1:9">
      <c r="A3601" s="793" t="s">
        <v>2557</v>
      </c>
      <c r="B3601" s="914" t="s">
        <v>4950</v>
      </c>
      <c r="C3601" s="792">
        <v>0</v>
      </c>
      <c r="D3601" s="792">
        <v>0</v>
      </c>
      <c r="E3601" s="792">
        <v>0</v>
      </c>
      <c r="F3601" s="912"/>
      <c r="G3601" s="792">
        <v>9200.01</v>
      </c>
      <c r="H3601" s="792">
        <v>700.36</v>
      </c>
      <c r="I3601" s="793">
        <v>-100</v>
      </c>
    </row>
    <row r="3602" spans="1:9">
      <c r="A3602" s="793" t="s">
        <v>2570</v>
      </c>
      <c r="B3602" s="914" t="s">
        <v>4951</v>
      </c>
      <c r="C3602" s="792">
        <v>-8.07</v>
      </c>
      <c r="D3602" s="792">
        <v>0</v>
      </c>
      <c r="E3602" s="792">
        <v>-8.07</v>
      </c>
      <c r="F3602" s="912"/>
      <c r="G3602" s="792">
        <v>25940.94</v>
      </c>
      <c r="H3602" s="792">
        <v>-2003.88</v>
      </c>
      <c r="I3602" s="793">
        <v>-99.6</v>
      </c>
    </row>
    <row r="3603" spans="1:9">
      <c r="A3603" s="793" t="s">
        <v>2572</v>
      </c>
      <c r="B3603" s="914" t="s">
        <v>4952</v>
      </c>
      <c r="C3603" s="792">
        <v>0</v>
      </c>
      <c r="D3603" s="792">
        <v>0</v>
      </c>
      <c r="E3603" s="792">
        <v>0</v>
      </c>
      <c r="F3603" s="912"/>
      <c r="G3603" s="792">
        <v>170.64</v>
      </c>
      <c r="H3603" s="792">
        <v>83.7</v>
      </c>
      <c r="I3603" s="793">
        <v>-100</v>
      </c>
    </row>
    <row r="3604" spans="1:9" ht="15" thickBot="1">
      <c r="A3604" s="793" t="s">
        <v>2572</v>
      </c>
      <c r="B3604" s="914" t="s">
        <v>4953</v>
      </c>
      <c r="C3604" s="792">
        <v>0</v>
      </c>
      <c r="D3604" s="792">
        <v>0</v>
      </c>
      <c r="E3604" s="792">
        <v>0</v>
      </c>
      <c r="F3604" s="912"/>
      <c r="G3604" s="792">
        <v>-181.32</v>
      </c>
      <c r="H3604" s="792">
        <v>0</v>
      </c>
      <c r="I3604" s="793">
        <v>0</v>
      </c>
    </row>
    <row r="3605" spans="1:9" ht="15" thickBot="1">
      <c r="A3605" s="773"/>
      <c r="B3605" s="804" t="s">
        <v>2925</v>
      </c>
      <c r="C3605" s="915">
        <v>-8.07</v>
      </c>
      <c r="D3605" s="915">
        <v>0</v>
      </c>
      <c r="E3605" s="915">
        <v>-8.07</v>
      </c>
      <c r="F3605" s="916"/>
      <c r="G3605" s="915">
        <v>35130.269999999997</v>
      </c>
      <c r="H3605" s="915">
        <v>-1219.82</v>
      </c>
      <c r="I3605" s="917">
        <v>-99.34</v>
      </c>
    </row>
    <row r="3606" spans="1:9" ht="15" thickBot="1">
      <c r="A3606" s="773"/>
      <c r="B3606" s="804" t="s">
        <v>3005</v>
      </c>
      <c r="C3606" s="915">
        <v>1116.3800000000001</v>
      </c>
      <c r="D3606" s="915">
        <v>0</v>
      </c>
      <c r="E3606" s="915">
        <v>1116.3800000000001</v>
      </c>
      <c r="F3606" s="916"/>
      <c r="G3606" s="915">
        <v>92273.600000000006</v>
      </c>
      <c r="H3606" s="915">
        <v>-315.45999999999998</v>
      </c>
      <c r="I3606" s="919">
        <v>-453.89</v>
      </c>
    </row>
    <row r="3607" spans="1:9">
      <c r="A3607" s="922" t="s">
        <v>3445</v>
      </c>
      <c r="B3607" s="923" t="s">
        <v>4954</v>
      </c>
      <c r="C3607" s="792"/>
      <c r="D3607" s="792"/>
      <c r="E3607" s="792"/>
      <c r="F3607" s="912"/>
      <c r="G3607" s="792"/>
      <c r="H3607" s="792"/>
      <c r="I3607" s="913"/>
    </row>
    <row r="3608" spans="1:9">
      <c r="A3608" s="793" t="s">
        <v>2670</v>
      </c>
      <c r="B3608" s="914" t="s">
        <v>2671</v>
      </c>
      <c r="C3608" s="792"/>
      <c r="D3608" s="792"/>
      <c r="E3608" s="792"/>
      <c r="F3608" s="912"/>
      <c r="G3608" s="792"/>
      <c r="H3608" s="792"/>
      <c r="I3608" s="913"/>
    </row>
    <row r="3609" spans="1:9">
      <c r="A3609" s="793" t="s">
        <v>2572</v>
      </c>
      <c r="B3609" s="914" t="s">
        <v>4757</v>
      </c>
      <c r="C3609" s="792">
        <v>0</v>
      </c>
      <c r="D3609" s="792">
        <v>0</v>
      </c>
      <c r="E3609" s="792">
        <v>0</v>
      </c>
      <c r="F3609" s="912"/>
      <c r="G3609" s="792">
        <v>2000</v>
      </c>
      <c r="H3609" s="792">
        <v>0</v>
      </c>
      <c r="I3609" s="793">
        <v>0</v>
      </c>
    </row>
    <row r="3610" spans="1:9" ht="15" thickBot="1">
      <c r="A3610" s="793" t="s">
        <v>2597</v>
      </c>
      <c r="B3610" s="914" t="s">
        <v>4747</v>
      </c>
      <c r="C3610" s="792">
        <v>0</v>
      </c>
      <c r="D3610" s="792">
        <v>0</v>
      </c>
      <c r="E3610" s="792">
        <v>0</v>
      </c>
      <c r="F3610" s="912"/>
      <c r="G3610" s="792">
        <v>6499.96</v>
      </c>
      <c r="H3610" s="792">
        <v>0</v>
      </c>
      <c r="I3610" s="793">
        <v>0</v>
      </c>
    </row>
    <row r="3611" spans="1:9" ht="15" thickBot="1">
      <c r="A3611" s="773"/>
      <c r="B3611" s="804" t="s">
        <v>2844</v>
      </c>
      <c r="C3611" s="915">
        <v>0</v>
      </c>
      <c r="D3611" s="915">
        <v>0</v>
      </c>
      <c r="E3611" s="915">
        <v>0</v>
      </c>
      <c r="F3611" s="916"/>
      <c r="G3611" s="915">
        <v>8499.9599999999991</v>
      </c>
      <c r="H3611" s="915">
        <v>0</v>
      </c>
      <c r="I3611" s="917">
        <v>0</v>
      </c>
    </row>
    <row r="3612" spans="1:9">
      <c r="A3612" s="793" t="s">
        <v>2564</v>
      </c>
      <c r="B3612" s="914" t="s">
        <v>2565</v>
      </c>
      <c r="C3612" s="792"/>
      <c r="D3612" s="792"/>
      <c r="E3612" s="792"/>
      <c r="F3612" s="912"/>
      <c r="G3612" s="792"/>
      <c r="H3612" s="792"/>
      <c r="I3612" s="913"/>
    </row>
    <row r="3613" spans="1:9" ht="15" thickBot="1">
      <c r="A3613" s="793" t="s">
        <v>2557</v>
      </c>
      <c r="B3613" s="914" t="s">
        <v>4761</v>
      </c>
      <c r="C3613" s="792">
        <v>0</v>
      </c>
      <c r="D3613" s="792">
        <v>0</v>
      </c>
      <c r="E3613" s="792">
        <v>0</v>
      </c>
      <c r="F3613" s="912"/>
      <c r="G3613" s="792">
        <v>1653.22</v>
      </c>
      <c r="H3613" s="792">
        <v>0</v>
      </c>
      <c r="I3613" s="793">
        <v>0</v>
      </c>
    </row>
    <row r="3614" spans="1:9" ht="15" thickBot="1">
      <c r="A3614" s="773"/>
      <c r="B3614" s="804" t="s">
        <v>2579</v>
      </c>
      <c r="C3614" s="915">
        <v>0</v>
      </c>
      <c r="D3614" s="915">
        <v>0</v>
      </c>
      <c r="E3614" s="915">
        <v>0</v>
      </c>
      <c r="F3614" s="916"/>
      <c r="G3614" s="915">
        <v>1653.22</v>
      </c>
      <c r="H3614" s="915">
        <v>0</v>
      </c>
      <c r="I3614" s="917">
        <v>0</v>
      </c>
    </row>
    <row r="3615" spans="1:9" ht="15" thickBot="1">
      <c r="A3615" s="773"/>
      <c r="B3615" s="804" t="s">
        <v>4955</v>
      </c>
      <c r="C3615" s="915">
        <v>0</v>
      </c>
      <c r="D3615" s="915">
        <v>0</v>
      </c>
      <c r="E3615" s="915">
        <v>0</v>
      </c>
      <c r="F3615" s="916"/>
      <c r="G3615" s="915">
        <v>10153.18</v>
      </c>
      <c r="H3615" s="915">
        <v>0</v>
      </c>
      <c r="I3615" s="919">
        <v>0</v>
      </c>
    </row>
    <row r="3616" spans="1:9">
      <c r="A3616" s="922" t="s">
        <v>3448</v>
      </c>
      <c r="B3616" s="923" t="s">
        <v>4956</v>
      </c>
      <c r="C3616" s="792"/>
      <c r="D3616" s="792"/>
      <c r="E3616" s="792"/>
      <c r="F3616" s="912"/>
      <c r="G3616" s="792"/>
      <c r="H3616" s="792"/>
      <c r="I3616" s="913"/>
    </row>
    <row r="3617" spans="1:9">
      <c r="A3617" s="793" t="s">
        <v>2670</v>
      </c>
      <c r="B3617" s="914" t="s">
        <v>2671</v>
      </c>
      <c r="C3617" s="792"/>
      <c r="D3617" s="792"/>
      <c r="E3617" s="792"/>
      <c r="F3617" s="912"/>
      <c r="G3617" s="792"/>
      <c r="H3617" s="792"/>
      <c r="I3617" s="913"/>
    </row>
    <row r="3618" spans="1:9">
      <c r="A3618" s="793" t="s">
        <v>2572</v>
      </c>
      <c r="B3618" s="914" t="s">
        <v>4757</v>
      </c>
      <c r="C3618" s="792">
        <v>0</v>
      </c>
      <c r="D3618" s="792">
        <v>0</v>
      </c>
      <c r="E3618" s="792">
        <v>0</v>
      </c>
      <c r="F3618" s="912"/>
      <c r="G3618" s="792">
        <v>1216.1199999999999</v>
      </c>
      <c r="H3618" s="792">
        <v>0</v>
      </c>
      <c r="I3618" s="793">
        <v>0</v>
      </c>
    </row>
    <row r="3619" spans="1:9" ht="15" thickBot="1">
      <c r="A3619" s="793" t="s">
        <v>2597</v>
      </c>
      <c r="B3619" s="914" t="s">
        <v>4747</v>
      </c>
      <c r="C3619" s="792">
        <v>0</v>
      </c>
      <c r="D3619" s="792">
        <v>0</v>
      </c>
      <c r="E3619" s="792">
        <v>0</v>
      </c>
      <c r="F3619" s="912"/>
      <c r="G3619" s="792">
        <v>3252.85</v>
      </c>
      <c r="H3619" s="792">
        <v>0</v>
      </c>
      <c r="I3619" s="793">
        <v>0</v>
      </c>
    </row>
    <row r="3620" spans="1:9" ht="15" thickBot="1">
      <c r="A3620" s="773"/>
      <c r="B3620" s="804" t="s">
        <v>2844</v>
      </c>
      <c r="C3620" s="915">
        <v>0</v>
      </c>
      <c r="D3620" s="915">
        <v>0</v>
      </c>
      <c r="E3620" s="915">
        <v>0</v>
      </c>
      <c r="F3620" s="916"/>
      <c r="G3620" s="915">
        <v>4468.97</v>
      </c>
      <c r="H3620" s="915">
        <v>0</v>
      </c>
      <c r="I3620" s="917">
        <v>0</v>
      </c>
    </row>
    <row r="3621" spans="1:9">
      <c r="A3621" s="793" t="s">
        <v>2564</v>
      </c>
      <c r="B3621" s="914" t="s">
        <v>2565</v>
      </c>
      <c r="C3621" s="792"/>
      <c r="D3621" s="792"/>
      <c r="E3621" s="792"/>
      <c r="F3621" s="912"/>
      <c r="G3621" s="792"/>
      <c r="H3621" s="792"/>
      <c r="I3621" s="913"/>
    </row>
    <row r="3622" spans="1:9" ht="15" thickBot="1">
      <c r="A3622" s="793" t="s">
        <v>2557</v>
      </c>
      <c r="B3622" s="914" t="s">
        <v>4761</v>
      </c>
      <c r="C3622" s="792">
        <v>0</v>
      </c>
      <c r="D3622" s="792">
        <v>0</v>
      </c>
      <c r="E3622" s="792">
        <v>0</v>
      </c>
      <c r="F3622" s="912"/>
      <c r="G3622" s="792">
        <v>2224.56</v>
      </c>
      <c r="H3622" s="792">
        <v>0</v>
      </c>
      <c r="I3622" s="793">
        <v>0</v>
      </c>
    </row>
    <row r="3623" spans="1:9" ht="15" thickBot="1">
      <c r="A3623" s="773"/>
      <c r="B3623" s="804" t="s">
        <v>2579</v>
      </c>
      <c r="C3623" s="915">
        <v>0</v>
      </c>
      <c r="D3623" s="915">
        <v>0</v>
      </c>
      <c r="E3623" s="915">
        <v>0</v>
      </c>
      <c r="F3623" s="916"/>
      <c r="G3623" s="915">
        <v>2224.56</v>
      </c>
      <c r="H3623" s="915">
        <v>0</v>
      </c>
      <c r="I3623" s="917">
        <v>0</v>
      </c>
    </row>
    <row r="3624" spans="1:9" ht="15" thickBot="1">
      <c r="A3624" s="773"/>
      <c r="B3624" s="804" t="s">
        <v>4957</v>
      </c>
      <c r="C3624" s="915">
        <v>0</v>
      </c>
      <c r="D3624" s="915">
        <v>0</v>
      </c>
      <c r="E3624" s="915">
        <v>0</v>
      </c>
      <c r="F3624" s="916"/>
      <c r="G3624" s="915">
        <v>6693.53</v>
      </c>
      <c r="H3624" s="915">
        <v>0</v>
      </c>
      <c r="I3624" s="919">
        <v>0</v>
      </c>
    </row>
    <row r="3625" spans="1:9">
      <c r="A3625" s="922" t="s">
        <v>3450</v>
      </c>
      <c r="B3625" s="923" t="s">
        <v>4849</v>
      </c>
      <c r="C3625" s="792"/>
      <c r="D3625" s="792"/>
      <c r="E3625" s="792"/>
      <c r="F3625" s="912"/>
      <c r="G3625" s="792"/>
      <c r="H3625" s="792"/>
      <c r="I3625" s="913"/>
    </row>
    <row r="3626" spans="1:9">
      <c r="A3626" s="793" t="s">
        <v>2670</v>
      </c>
      <c r="B3626" s="914" t="s">
        <v>2671</v>
      </c>
      <c r="C3626" s="792"/>
      <c r="D3626" s="792"/>
      <c r="E3626" s="792"/>
      <c r="F3626" s="912"/>
      <c r="G3626" s="792"/>
      <c r="H3626" s="792"/>
      <c r="I3626" s="913"/>
    </row>
    <row r="3627" spans="1:9">
      <c r="A3627" s="793" t="s">
        <v>2572</v>
      </c>
      <c r="B3627" s="914" t="s">
        <v>4757</v>
      </c>
      <c r="C3627" s="792">
        <v>0</v>
      </c>
      <c r="D3627" s="792">
        <v>0</v>
      </c>
      <c r="E3627" s="792">
        <v>0</v>
      </c>
      <c r="F3627" s="912"/>
      <c r="G3627" s="792">
        <v>1037.8599999999999</v>
      </c>
      <c r="H3627" s="792">
        <v>0</v>
      </c>
      <c r="I3627" s="793">
        <v>0</v>
      </c>
    </row>
    <row r="3628" spans="1:9" ht="15" thickBot="1">
      <c r="A3628" s="793" t="s">
        <v>2597</v>
      </c>
      <c r="B3628" s="914" t="s">
        <v>4747</v>
      </c>
      <c r="C3628" s="792">
        <v>0</v>
      </c>
      <c r="D3628" s="792">
        <v>0</v>
      </c>
      <c r="E3628" s="792">
        <v>0</v>
      </c>
      <c r="F3628" s="912"/>
      <c r="G3628" s="792">
        <v>731.04</v>
      </c>
      <c r="H3628" s="792">
        <v>0</v>
      </c>
      <c r="I3628" s="793">
        <v>0</v>
      </c>
    </row>
    <row r="3629" spans="1:9" ht="15" thickBot="1">
      <c r="A3629" s="773"/>
      <c r="B3629" s="804" t="s">
        <v>2844</v>
      </c>
      <c r="C3629" s="915">
        <v>0</v>
      </c>
      <c r="D3629" s="915">
        <v>0</v>
      </c>
      <c r="E3629" s="915">
        <v>0</v>
      </c>
      <c r="F3629" s="916"/>
      <c r="G3629" s="915">
        <v>1768.9</v>
      </c>
      <c r="H3629" s="915">
        <v>0</v>
      </c>
      <c r="I3629" s="917">
        <v>0</v>
      </c>
    </row>
    <row r="3630" spans="1:9">
      <c r="A3630" s="793" t="s">
        <v>2564</v>
      </c>
      <c r="B3630" s="914" t="s">
        <v>2565</v>
      </c>
      <c r="C3630" s="792"/>
      <c r="D3630" s="792"/>
      <c r="E3630" s="792"/>
      <c r="F3630" s="912"/>
      <c r="G3630" s="792"/>
      <c r="H3630" s="792"/>
      <c r="I3630" s="913"/>
    </row>
    <row r="3631" spans="1:9" ht="15" thickBot="1">
      <c r="A3631" s="793" t="s">
        <v>2557</v>
      </c>
      <c r="B3631" s="914" t="s">
        <v>4761</v>
      </c>
      <c r="C3631" s="792">
        <v>0</v>
      </c>
      <c r="D3631" s="792">
        <v>0</v>
      </c>
      <c r="E3631" s="792">
        <v>0</v>
      </c>
      <c r="F3631" s="912"/>
      <c r="G3631" s="792">
        <v>1202.96</v>
      </c>
      <c r="H3631" s="792">
        <v>0</v>
      </c>
      <c r="I3631" s="793">
        <v>0</v>
      </c>
    </row>
    <row r="3632" spans="1:9" ht="15" thickBot="1">
      <c r="A3632" s="773"/>
      <c r="B3632" s="804" t="s">
        <v>2579</v>
      </c>
      <c r="C3632" s="915">
        <v>0</v>
      </c>
      <c r="D3632" s="915">
        <v>0</v>
      </c>
      <c r="E3632" s="915">
        <v>0</v>
      </c>
      <c r="F3632" s="916"/>
      <c r="G3632" s="915">
        <v>1202.96</v>
      </c>
      <c r="H3632" s="915">
        <v>0</v>
      </c>
      <c r="I3632" s="917">
        <v>0</v>
      </c>
    </row>
    <row r="3633" spans="1:9" ht="15" thickBot="1">
      <c r="A3633" s="773"/>
      <c r="B3633" s="804" t="s">
        <v>4958</v>
      </c>
      <c r="C3633" s="915">
        <v>0</v>
      </c>
      <c r="D3633" s="915">
        <v>0</v>
      </c>
      <c r="E3633" s="915">
        <v>0</v>
      </c>
      <c r="F3633" s="916"/>
      <c r="G3633" s="915">
        <v>2971.86</v>
      </c>
      <c r="H3633" s="915">
        <v>0</v>
      </c>
      <c r="I3633" s="919">
        <v>0</v>
      </c>
    </row>
    <row r="3634" spans="1:9" ht="26.4">
      <c r="A3634" s="922" t="s">
        <v>3452</v>
      </c>
      <c r="B3634" s="923" t="s">
        <v>4959</v>
      </c>
      <c r="C3634" s="792"/>
      <c r="D3634" s="792"/>
      <c r="E3634" s="792"/>
      <c r="F3634" s="912"/>
      <c r="G3634" s="792"/>
      <c r="H3634" s="792"/>
      <c r="I3634" s="913"/>
    </row>
    <row r="3635" spans="1:9">
      <c r="A3635" s="793" t="s">
        <v>2670</v>
      </c>
      <c r="B3635" s="914" t="s">
        <v>2671</v>
      </c>
      <c r="C3635" s="792"/>
      <c r="D3635" s="792"/>
      <c r="E3635" s="792"/>
      <c r="F3635" s="912"/>
      <c r="G3635" s="792"/>
      <c r="H3635" s="792"/>
      <c r="I3635" s="913"/>
    </row>
    <row r="3636" spans="1:9" ht="15" thickBot="1">
      <c r="A3636" s="793" t="s">
        <v>2557</v>
      </c>
      <c r="B3636" s="914" t="s">
        <v>4801</v>
      </c>
      <c r="C3636" s="792">
        <v>0</v>
      </c>
      <c r="D3636" s="792">
        <v>0</v>
      </c>
      <c r="E3636" s="792">
        <v>0</v>
      </c>
      <c r="F3636" s="912"/>
      <c r="G3636" s="792">
        <v>12356</v>
      </c>
      <c r="H3636" s="792">
        <v>0</v>
      </c>
      <c r="I3636" s="793">
        <v>0</v>
      </c>
    </row>
    <row r="3637" spans="1:9" ht="15" thickBot="1">
      <c r="A3637" s="773"/>
      <c r="B3637" s="804" t="s">
        <v>2844</v>
      </c>
      <c r="C3637" s="915">
        <v>0</v>
      </c>
      <c r="D3637" s="915">
        <v>0</v>
      </c>
      <c r="E3637" s="915">
        <v>0</v>
      </c>
      <c r="F3637" s="916"/>
      <c r="G3637" s="915">
        <v>12356</v>
      </c>
      <c r="H3637" s="915">
        <v>0</v>
      </c>
      <c r="I3637" s="917">
        <v>0</v>
      </c>
    </row>
    <row r="3638" spans="1:9">
      <c r="A3638" s="793" t="s">
        <v>2564</v>
      </c>
      <c r="B3638" s="914" t="s">
        <v>2565</v>
      </c>
      <c r="C3638" s="792"/>
      <c r="D3638" s="792"/>
      <c r="E3638" s="792"/>
      <c r="F3638" s="912"/>
      <c r="G3638" s="792"/>
      <c r="H3638" s="792"/>
      <c r="I3638" s="913"/>
    </row>
    <row r="3639" spans="1:9" ht="15" thickBot="1">
      <c r="A3639" s="793" t="s">
        <v>2557</v>
      </c>
      <c r="B3639" s="914" t="s">
        <v>4761</v>
      </c>
      <c r="C3639" s="792">
        <v>0</v>
      </c>
      <c r="D3639" s="792">
        <v>0</v>
      </c>
      <c r="E3639" s="792">
        <v>0</v>
      </c>
      <c r="F3639" s="912"/>
      <c r="G3639" s="792">
        <v>23700</v>
      </c>
      <c r="H3639" s="792">
        <v>0</v>
      </c>
      <c r="I3639" s="793">
        <v>0</v>
      </c>
    </row>
    <row r="3640" spans="1:9" ht="15" thickBot="1">
      <c r="A3640" s="773"/>
      <c r="B3640" s="804" t="s">
        <v>2579</v>
      </c>
      <c r="C3640" s="915">
        <v>0</v>
      </c>
      <c r="D3640" s="915">
        <v>0</v>
      </c>
      <c r="E3640" s="915">
        <v>0</v>
      </c>
      <c r="F3640" s="916"/>
      <c r="G3640" s="915">
        <v>23700</v>
      </c>
      <c r="H3640" s="915">
        <v>0</v>
      </c>
      <c r="I3640" s="917">
        <v>0</v>
      </c>
    </row>
    <row r="3641" spans="1:9" ht="15" thickBot="1">
      <c r="A3641" s="773"/>
      <c r="B3641" s="804" t="s">
        <v>4960</v>
      </c>
      <c r="C3641" s="915">
        <v>0</v>
      </c>
      <c r="D3641" s="915">
        <v>0</v>
      </c>
      <c r="E3641" s="915">
        <v>0</v>
      </c>
      <c r="F3641" s="916"/>
      <c r="G3641" s="915">
        <v>36056</v>
      </c>
      <c r="H3641" s="915">
        <v>0</v>
      </c>
      <c r="I3641" s="919">
        <v>0</v>
      </c>
    </row>
    <row r="3642" spans="1:9">
      <c r="A3642" s="922" t="s">
        <v>3456</v>
      </c>
      <c r="B3642" s="923" t="s">
        <v>4961</v>
      </c>
      <c r="C3642" s="792"/>
      <c r="D3642" s="792"/>
      <c r="E3642" s="792"/>
      <c r="F3642" s="912"/>
      <c r="G3642" s="792"/>
      <c r="H3642" s="792"/>
      <c r="I3642" s="913"/>
    </row>
    <row r="3643" spans="1:9">
      <c r="A3643" s="793" t="s">
        <v>2670</v>
      </c>
      <c r="B3643" s="914" t="s">
        <v>2671</v>
      </c>
      <c r="C3643" s="792"/>
      <c r="D3643" s="792"/>
      <c r="E3643" s="792"/>
      <c r="F3643" s="912"/>
      <c r="G3643" s="792"/>
      <c r="H3643" s="792"/>
      <c r="I3643" s="913"/>
    </row>
    <row r="3644" spans="1:9">
      <c r="A3644" s="793" t="s">
        <v>2572</v>
      </c>
      <c r="B3644" s="914" t="s">
        <v>4757</v>
      </c>
      <c r="C3644" s="792">
        <v>0</v>
      </c>
      <c r="D3644" s="792">
        <v>0</v>
      </c>
      <c r="E3644" s="792">
        <v>0</v>
      </c>
      <c r="F3644" s="912"/>
      <c r="G3644" s="792">
        <v>391.61</v>
      </c>
      <c r="H3644" s="792">
        <v>0</v>
      </c>
      <c r="I3644" s="793">
        <v>0</v>
      </c>
    </row>
    <row r="3645" spans="1:9" ht="15" thickBot="1">
      <c r="A3645" s="793" t="s">
        <v>2597</v>
      </c>
      <c r="B3645" s="914" t="s">
        <v>4747</v>
      </c>
      <c r="C3645" s="792">
        <v>0</v>
      </c>
      <c r="D3645" s="792">
        <v>0</v>
      </c>
      <c r="E3645" s="792">
        <v>0</v>
      </c>
      <c r="F3645" s="912"/>
      <c r="G3645" s="792">
        <v>61.8</v>
      </c>
      <c r="H3645" s="792">
        <v>0</v>
      </c>
      <c r="I3645" s="793">
        <v>0</v>
      </c>
    </row>
    <row r="3646" spans="1:9" ht="15" thickBot="1">
      <c r="A3646" s="773"/>
      <c r="B3646" s="804" t="s">
        <v>2844</v>
      </c>
      <c r="C3646" s="915">
        <v>0</v>
      </c>
      <c r="D3646" s="915">
        <v>0</v>
      </c>
      <c r="E3646" s="915">
        <v>0</v>
      </c>
      <c r="F3646" s="916"/>
      <c r="G3646" s="915">
        <v>453.41</v>
      </c>
      <c r="H3646" s="915">
        <v>0</v>
      </c>
      <c r="I3646" s="917">
        <v>0</v>
      </c>
    </row>
    <row r="3647" spans="1:9" ht="15" thickBot="1">
      <c r="A3647" s="773"/>
      <c r="B3647" s="804" t="s">
        <v>4962</v>
      </c>
      <c r="C3647" s="915">
        <v>0</v>
      </c>
      <c r="D3647" s="915">
        <v>0</v>
      </c>
      <c r="E3647" s="915">
        <v>0</v>
      </c>
      <c r="F3647" s="916"/>
      <c r="G3647" s="915">
        <v>453.41</v>
      </c>
      <c r="H3647" s="915">
        <v>0</v>
      </c>
      <c r="I3647" s="919">
        <v>0</v>
      </c>
    </row>
    <row r="3648" spans="1:9">
      <c r="A3648" s="922" t="s">
        <v>3458</v>
      </c>
      <c r="B3648" s="923" t="s">
        <v>4963</v>
      </c>
      <c r="C3648" s="792"/>
      <c r="D3648" s="792"/>
      <c r="E3648" s="792"/>
      <c r="F3648" s="912"/>
      <c r="G3648" s="792"/>
      <c r="H3648" s="792"/>
      <c r="I3648" s="913"/>
    </row>
    <row r="3649" spans="1:9">
      <c r="A3649" s="793" t="s">
        <v>2670</v>
      </c>
      <c r="B3649" s="914" t="s">
        <v>2671</v>
      </c>
      <c r="C3649" s="792"/>
      <c r="D3649" s="792"/>
      <c r="E3649" s="792"/>
      <c r="F3649" s="912"/>
      <c r="G3649" s="792"/>
      <c r="H3649" s="792"/>
      <c r="I3649" s="913"/>
    </row>
    <row r="3650" spans="1:9">
      <c r="A3650" s="793" t="s">
        <v>2557</v>
      </c>
      <c r="B3650" s="914" t="s">
        <v>4801</v>
      </c>
      <c r="C3650" s="792">
        <v>0</v>
      </c>
      <c r="D3650" s="792">
        <v>0</v>
      </c>
      <c r="E3650" s="792">
        <v>0</v>
      </c>
      <c r="F3650" s="912"/>
      <c r="G3650" s="792">
        <v>100</v>
      </c>
      <c r="H3650" s="792">
        <v>0</v>
      </c>
      <c r="I3650" s="793">
        <v>0</v>
      </c>
    </row>
    <row r="3651" spans="1:9" ht="15" thickBot="1">
      <c r="A3651" s="793" t="s">
        <v>2597</v>
      </c>
      <c r="B3651" s="914" t="s">
        <v>4747</v>
      </c>
      <c r="C3651" s="792">
        <v>0</v>
      </c>
      <c r="D3651" s="792">
        <v>0</v>
      </c>
      <c r="E3651" s="792">
        <v>0</v>
      </c>
      <c r="F3651" s="912"/>
      <c r="G3651" s="792">
        <v>75</v>
      </c>
      <c r="H3651" s="792">
        <v>0</v>
      </c>
      <c r="I3651" s="793">
        <v>0</v>
      </c>
    </row>
    <row r="3652" spans="1:9" ht="15" thickBot="1">
      <c r="A3652" s="773"/>
      <c r="B3652" s="804" t="s">
        <v>2844</v>
      </c>
      <c r="C3652" s="915">
        <v>0</v>
      </c>
      <c r="D3652" s="915">
        <v>0</v>
      </c>
      <c r="E3652" s="915">
        <v>0</v>
      </c>
      <c r="F3652" s="916"/>
      <c r="G3652" s="915">
        <v>175</v>
      </c>
      <c r="H3652" s="915">
        <v>0</v>
      </c>
      <c r="I3652" s="917">
        <v>0</v>
      </c>
    </row>
    <row r="3653" spans="1:9" ht="15" thickBot="1">
      <c r="A3653" s="773"/>
      <c r="B3653" s="804" t="s">
        <v>4964</v>
      </c>
      <c r="C3653" s="915">
        <v>0</v>
      </c>
      <c r="D3653" s="915">
        <v>0</v>
      </c>
      <c r="E3653" s="915">
        <v>0</v>
      </c>
      <c r="F3653" s="916"/>
      <c r="G3653" s="915">
        <v>175</v>
      </c>
      <c r="H3653" s="915">
        <v>0</v>
      </c>
      <c r="I3653" s="919">
        <v>0</v>
      </c>
    </row>
    <row r="3654" spans="1:9">
      <c r="A3654" s="922" t="s">
        <v>3460</v>
      </c>
      <c r="B3654" s="923" t="s">
        <v>4965</v>
      </c>
      <c r="C3654" s="792"/>
      <c r="D3654" s="792"/>
      <c r="E3654" s="792"/>
      <c r="F3654" s="912"/>
      <c r="G3654" s="792"/>
      <c r="H3654" s="792"/>
      <c r="I3654" s="913"/>
    </row>
    <row r="3655" spans="1:9">
      <c r="A3655" s="793" t="s">
        <v>2670</v>
      </c>
      <c r="B3655" s="914" t="s">
        <v>2671</v>
      </c>
      <c r="C3655" s="792"/>
      <c r="D3655" s="792"/>
      <c r="E3655" s="792"/>
      <c r="F3655" s="912"/>
      <c r="G3655" s="792"/>
      <c r="H3655" s="792"/>
      <c r="I3655" s="913"/>
    </row>
    <row r="3656" spans="1:9" ht="15" thickBot="1">
      <c r="A3656" s="793" t="s">
        <v>2557</v>
      </c>
      <c r="B3656" s="914" t="s">
        <v>4801</v>
      </c>
      <c r="C3656" s="792">
        <v>0</v>
      </c>
      <c r="D3656" s="792">
        <v>0</v>
      </c>
      <c r="E3656" s="792">
        <v>0</v>
      </c>
      <c r="F3656" s="912"/>
      <c r="G3656" s="792">
        <v>300.01</v>
      </c>
      <c r="H3656" s="792">
        <v>0</v>
      </c>
      <c r="I3656" s="793">
        <v>0</v>
      </c>
    </row>
    <row r="3657" spans="1:9" ht="15" thickBot="1">
      <c r="A3657" s="773"/>
      <c r="B3657" s="804" t="s">
        <v>2844</v>
      </c>
      <c r="C3657" s="915">
        <v>0</v>
      </c>
      <c r="D3657" s="915">
        <v>0</v>
      </c>
      <c r="E3657" s="915">
        <v>0</v>
      </c>
      <c r="F3657" s="916"/>
      <c r="G3657" s="915">
        <v>300.01</v>
      </c>
      <c r="H3657" s="915">
        <v>0</v>
      </c>
      <c r="I3657" s="917">
        <v>0</v>
      </c>
    </row>
    <row r="3658" spans="1:9" ht="15" thickBot="1">
      <c r="A3658" s="773"/>
      <c r="B3658" s="804" t="s">
        <v>4966</v>
      </c>
      <c r="C3658" s="915">
        <v>0</v>
      </c>
      <c r="D3658" s="915">
        <v>0</v>
      </c>
      <c r="E3658" s="915">
        <v>0</v>
      </c>
      <c r="F3658" s="916"/>
      <c r="G3658" s="915">
        <v>300.01</v>
      </c>
      <c r="H3658" s="915">
        <v>0</v>
      </c>
      <c r="I3658" s="919">
        <v>0</v>
      </c>
    </row>
    <row r="3659" spans="1:9" ht="14.4" customHeight="1">
      <c r="A3659" s="922" t="s">
        <v>3463</v>
      </c>
      <c r="B3659" s="923" t="s">
        <v>4967</v>
      </c>
      <c r="C3659" s="792"/>
      <c r="D3659" s="792"/>
      <c r="E3659" s="792"/>
      <c r="F3659" s="912"/>
      <c r="G3659" s="792"/>
      <c r="H3659" s="792"/>
      <c r="I3659" s="913"/>
    </row>
    <row r="3660" spans="1:9" ht="14.4" customHeight="1">
      <c r="A3660" s="793" t="s">
        <v>2670</v>
      </c>
      <c r="B3660" s="914" t="s">
        <v>2671</v>
      </c>
      <c r="C3660" s="792"/>
      <c r="D3660" s="792"/>
      <c r="E3660" s="792"/>
      <c r="F3660" s="912"/>
      <c r="G3660" s="792"/>
      <c r="H3660" s="792"/>
      <c r="I3660" s="913"/>
    </row>
    <row r="3661" spans="1:9" ht="33" customHeight="1" thickBot="1">
      <c r="A3661" s="793" t="s">
        <v>2570</v>
      </c>
      <c r="B3661" s="914" t="s">
        <v>4968</v>
      </c>
      <c r="C3661" s="792">
        <v>0</v>
      </c>
      <c r="D3661" s="792">
        <v>0</v>
      </c>
      <c r="E3661" s="792">
        <v>0</v>
      </c>
      <c r="F3661" s="912"/>
      <c r="G3661" s="792">
        <v>17.93</v>
      </c>
      <c r="H3661" s="792">
        <v>0</v>
      </c>
      <c r="I3661" s="793">
        <v>0</v>
      </c>
    </row>
    <row r="3662" spans="1:9" ht="14.4" customHeight="1" thickBot="1">
      <c r="A3662" s="773"/>
      <c r="B3662" s="804" t="s">
        <v>2844</v>
      </c>
      <c r="C3662" s="915">
        <v>0</v>
      </c>
      <c r="D3662" s="915">
        <v>0</v>
      </c>
      <c r="E3662" s="915">
        <v>0</v>
      </c>
      <c r="F3662" s="916"/>
      <c r="G3662" s="915">
        <v>17.93</v>
      </c>
      <c r="H3662" s="915">
        <v>0</v>
      </c>
      <c r="I3662" s="917">
        <v>0</v>
      </c>
    </row>
    <row r="3663" spans="1:9" ht="14.4" customHeight="1" thickBot="1">
      <c r="A3663" s="773"/>
      <c r="B3663" s="804" t="s">
        <v>4969</v>
      </c>
      <c r="C3663" s="915">
        <v>0</v>
      </c>
      <c r="D3663" s="915">
        <v>0</v>
      </c>
      <c r="E3663" s="915">
        <v>0</v>
      </c>
      <c r="F3663" s="916"/>
      <c r="G3663" s="915">
        <v>17.93</v>
      </c>
      <c r="H3663" s="915">
        <v>0</v>
      </c>
      <c r="I3663" s="919">
        <v>0</v>
      </c>
    </row>
    <row r="3664" spans="1:9" ht="14.4" customHeight="1">
      <c r="A3664" s="922" t="s">
        <v>2647</v>
      </c>
      <c r="B3664" s="923" t="s">
        <v>4970</v>
      </c>
      <c r="C3664" s="792"/>
      <c r="D3664" s="792"/>
      <c r="E3664" s="792"/>
      <c r="F3664" s="912"/>
      <c r="G3664" s="792"/>
      <c r="H3664" s="792"/>
      <c r="I3664" s="913"/>
    </row>
    <row r="3665" spans="1:9" ht="14.4" customHeight="1">
      <c r="A3665" s="793" t="s">
        <v>2670</v>
      </c>
      <c r="B3665" s="914" t="s">
        <v>2671</v>
      </c>
      <c r="C3665" s="792"/>
      <c r="D3665" s="792"/>
      <c r="E3665" s="792"/>
      <c r="F3665" s="912"/>
      <c r="G3665" s="792"/>
      <c r="H3665" s="792"/>
      <c r="I3665" s="913"/>
    </row>
    <row r="3666" spans="1:9" ht="14.4" customHeight="1" thickBot="1">
      <c r="A3666" s="793" t="s">
        <v>2557</v>
      </c>
      <c r="B3666" s="914" t="s">
        <v>4801</v>
      </c>
      <c r="C3666" s="792">
        <v>0</v>
      </c>
      <c r="D3666" s="792">
        <v>0</v>
      </c>
      <c r="E3666" s="792">
        <v>0</v>
      </c>
      <c r="F3666" s="912"/>
      <c r="G3666" s="792">
        <v>4455.08</v>
      </c>
      <c r="H3666" s="792">
        <v>0</v>
      </c>
      <c r="I3666" s="793">
        <v>0</v>
      </c>
    </row>
    <row r="3667" spans="1:9" ht="14.4" customHeight="1" thickBot="1">
      <c r="A3667" s="773"/>
      <c r="B3667" s="804" t="s">
        <v>2844</v>
      </c>
      <c r="C3667" s="915">
        <v>0</v>
      </c>
      <c r="D3667" s="915">
        <v>0</v>
      </c>
      <c r="E3667" s="915">
        <v>0</v>
      </c>
      <c r="F3667" s="916"/>
      <c r="G3667" s="915">
        <v>4455.08</v>
      </c>
      <c r="H3667" s="915">
        <v>0</v>
      </c>
      <c r="I3667" s="917">
        <v>0</v>
      </c>
    </row>
    <row r="3668" spans="1:9" ht="14.4" customHeight="1" thickBot="1">
      <c r="A3668" s="773"/>
      <c r="B3668" s="804" t="s">
        <v>4971</v>
      </c>
      <c r="C3668" s="915">
        <v>0</v>
      </c>
      <c r="D3668" s="915">
        <v>0</v>
      </c>
      <c r="E3668" s="915">
        <v>0</v>
      </c>
      <c r="F3668" s="916"/>
      <c r="G3668" s="915">
        <v>4455.08</v>
      </c>
      <c r="H3668" s="915">
        <v>0</v>
      </c>
      <c r="I3668" s="919">
        <v>0</v>
      </c>
    </row>
    <row r="3669" spans="1:9" ht="26.4">
      <c r="A3669" s="922" t="s">
        <v>3472</v>
      </c>
      <c r="B3669" s="923" t="s">
        <v>4972</v>
      </c>
      <c r="C3669" s="792"/>
      <c r="D3669" s="792"/>
      <c r="E3669" s="792"/>
      <c r="F3669" s="912"/>
      <c r="G3669" s="792"/>
      <c r="H3669" s="792"/>
      <c r="I3669" s="913"/>
    </row>
    <row r="3670" spans="1:9" ht="14.4" customHeight="1">
      <c r="A3670" s="793" t="s">
        <v>2670</v>
      </c>
      <c r="B3670" s="914" t="s">
        <v>2671</v>
      </c>
      <c r="C3670" s="792"/>
      <c r="D3670" s="792"/>
      <c r="E3670" s="792"/>
      <c r="F3670" s="912"/>
      <c r="G3670" s="792"/>
      <c r="H3670" s="792"/>
      <c r="I3670" s="913"/>
    </row>
    <row r="3671" spans="1:9" ht="14.4" customHeight="1" thickBot="1">
      <c r="A3671" s="793" t="s">
        <v>2557</v>
      </c>
      <c r="B3671" s="914" t="s">
        <v>4801</v>
      </c>
      <c r="C3671" s="792">
        <v>0</v>
      </c>
      <c r="D3671" s="792">
        <v>0</v>
      </c>
      <c r="E3671" s="792">
        <v>0</v>
      </c>
      <c r="F3671" s="912"/>
      <c r="G3671" s="792">
        <v>2000</v>
      </c>
      <c r="H3671" s="792">
        <v>0</v>
      </c>
      <c r="I3671" s="793">
        <v>0</v>
      </c>
    </row>
    <row r="3672" spans="1:9" ht="14.4" customHeight="1" thickBot="1">
      <c r="A3672" s="773"/>
      <c r="B3672" s="804" t="s">
        <v>2844</v>
      </c>
      <c r="C3672" s="915">
        <v>0</v>
      </c>
      <c r="D3672" s="915">
        <v>0</v>
      </c>
      <c r="E3672" s="915">
        <v>0</v>
      </c>
      <c r="F3672" s="916"/>
      <c r="G3672" s="915">
        <v>2000</v>
      </c>
      <c r="H3672" s="915">
        <v>0</v>
      </c>
      <c r="I3672" s="917">
        <v>0</v>
      </c>
    </row>
    <row r="3673" spans="1:9" ht="14.4" customHeight="1" thickBot="1">
      <c r="A3673" s="773"/>
      <c r="B3673" s="804" t="s">
        <v>4973</v>
      </c>
      <c r="C3673" s="915">
        <v>0</v>
      </c>
      <c r="D3673" s="915">
        <v>0</v>
      </c>
      <c r="E3673" s="915">
        <v>0</v>
      </c>
      <c r="F3673" s="916"/>
      <c r="G3673" s="915">
        <v>2000</v>
      </c>
      <c r="H3673" s="915">
        <v>0</v>
      </c>
      <c r="I3673" s="919">
        <v>0</v>
      </c>
    </row>
    <row r="3674" spans="1:9" ht="14.4" customHeight="1">
      <c r="A3674" s="922" t="s">
        <v>3474</v>
      </c>
      <c r="B3674" s="923" t="s">
        <v>4974</v>
      </c>
      <c r="C3674" s="792"/>
      <c r="D3674" s="792"/>
      <c r="E3674" s="792"/>
      <c r="F3674" s="912"/>
      <c r="G3674" s="792"/>
      <c r="H3674" s="792"/>
      <c r="I3674" s="913"/>
    </row>
    <row r="3675" spans="1:9" ht="14.4" customHeight="1">
      <c r="A3675" s="793" t="s">
        <v>2670</v>
      </c>
      <c r="B3675" s="914" t="s">
        <v>2671</v>
      </c>
      <c r="C3675" s="792"/>
      <c r="D3675" s="792"/>
      <c r="E3675" s="792"/>
      <c r="F3675" s="912"/>
      <c r="G3675" s="792"/>
      <c r="H3675" s="792"/>
      <c r="I3675" s="913"/>
    </row>
    <row r="3676" spans="1:9" ht="14.4" customHeight="1">
      <c r="A3676" s="918"/>
      <c r="B3676" s="914" t="s">
        <v>4975</v>
      </c>
      <c r="C3676" s="792">
        <v>0</v>
      </c>
      <c r="D3676" s="792">
        <v>0</v>
      </c>
      <c r="E3676" s="792">
        <v>0</v>
      </c>
      <c r="F3676" s="912"/>
      <c r="G3676" s="792">
        <v>321.64</v>
      </c>
      <c r="H3676" s="792">
        <v>0</v>
      </c>
      <c r="I3676" s="793">
        <v>0</v>
      </c>
    </row>
    <row r="3677" spans="1:9" ht="14.4" customHeight="1" thickBot="1">
      <c r="A3677" s="793" t="s">
        <v>2597</v>
      </c>
      <c r="B3677" s="914" t="s">
        <v>4747</v>
      </c>
      <c r="C3677" s="792">
        <v>6613.69</v>
      </c>
      <c r="D3677" s="792">
        <v>0</v>
      </c>
      <c r="E3677" s="792">
        <v>6613.69</v>
      </c>
      <c r="F3677" s="912"/>
      <c r="G3677" s="792">
        <v>94250.39</v>
      </c>
      <c r="H3677" s="792">
        <v>2807.62</v>
      </c>
      <c r="I3677" s="793">
        <v>135.56</v>
      </c>
    </row>
    <row r="3678" spans="1:9" ht="14.4" customHeight="1" thickBot="1">
      <c r="A3678" s="773"/>
      <c r="B3678" s="804" t="s">
        <v>2844</v>
      </c>
      <c r="C3678" s="915">
        <v>6613.69</v>
      </c>
      <c r="D3678" s="915">
        <v>0</v>
      </c>
      <c r="E3678" s="915">
        <v>6613.69</v>
      </c>
      <c r="F3678" s="916"/>
      <c r="G3678" s="915">
        <v>94572.03</v>
      </c>
      <c r="H3678" s="915">
        <v>2807.62</v>
      </c>
      <c r="I3678" s="917">
        <v>135.56</v>
      </c>
    </row>
    <row r="3679" spans="1:9" ht="14.4" customHeight="1" thickBot="1">
      <c r="A3679" s="773"/>
      <c r="B3679" s="804" t="s">
        <v>4976</v>
      </c>
      <c r="C3679" s="915">
        <v>6613.69</v>
      </c>
      <c r="D3679" s="915">
        <v>0</v>
      </c>
      <c r="E3679" s="915">
        <v>6613.69</v>
      </c>
      <c r="F3679" s="916"/>
      <c r="G3679" s="915">
        <v>94572.03</v>
      </c>
      <c r="H3679" s="915">
        <v>2807.62</v>
      </c>
      <c r="I3679" s="919">
        <v>135.56</v>
      </c>
    </row>
    <row r="3680" spans="1:9" ht="14.4" customHeight="1">
      <c r="A3680" s="922" t="s">
        <v>3476</v>
      </c>
      <c r="B3680" s="923" t="s">
        <v>4977</v>
      </c>
      <c r="C3680" s="792"/>
      <c r="D3680" s="792"/>
      <c r="E3680" s="792"/>
      <c r="F3680" s="912"/>
      <c r="G3680" s="792"/>
      <c r="H3680" s="792"/>
      <c r="I3680" s="913"/>
    </row>
    <row r="3681" spans="1:9" ht="14.4" customHeight="1">
      <c r="A3681" s="793" t="s">
        <v>2670</v>
      </c>
      <c r="B3681" s="914" t="s">
        <v>2671</v>
      </c>
      <c r="C3681" s="792"/>
      <c r="D3681" s="792"/>
      <c r="E3681" s="792"/>
      <c r="F3681" s="912"/>
      <c r="G3681" s="792"/>
      <c r="H3681" s="792"/>
      <c r="I3681" s="913"/>
    </row>
    <row r="3682" spans="1:9" ht="14.4" customHeight="1" thickBot="1">
      <c r="A3682" s="793" t="s">
        <v>2597</v>
      </c>
      <c r="B3682" s="914" t="s">
        <v>4747</v>
      </c>
      <c r="C3682" s="792">
        <v>0</v>
      </c>
      <c r="D3682" s="792">
        <v>0</v>
      </c>
      <c r="E3682" s="792">
        <v>0</v>
      </c>
      <c r="F3682" s="912"/>
      <c r="G3682" s="792">
        <v>19167.8</v>
      </c>
      <c r="H3682" s="792">
        <v>0</v>
      </c>
      <c r="I3682" s="793">
        <v>0</v>
      </c>
    </row>
    <row r="3683" spans="1:9" ht="14.4" customHeight="1" thickBot="1">
      <c r="A3683" s="773"/>
      <c r="B3683" s="804" t="s">
        <v>2844</v>
      </c>
      <c r="C3683" s="915">
        <v>0</v>
      </c>
      <c r="D3683" s="915">
        <v>0</v>
      </c>
      <c r="E3683" s="915">
        <v>0</v>
      </c>
      <c r="F3683" s="916"/>
      <c r="G3683" s="915">
        <v>19167.8</v>
      </c>
      <c r="H3683" s="915">
        <v>0</v>
      </c>
      <c r="I3683" s="917">
        <v>0</v>
      </c>
    </row>
    <row r="3684" spans="1:9" ht="14.4" customHeight="1" thickBot="1">
      <c r="A3684" s="773"/>
      <c r="B3684" s="804" t="s">
        <v>4978</v>
      </c>
      <c r="C3684" s="915">
        <v>0</v>
      </c>
      <c r="D3684" s="915">
        <v>0</v>
      </c>
      <c r="E3684" s="915">
        <v>0</v>
      </c>
      <c r="F3684" s="916"/>
      <c r="G3684" s="915">
        <v>19167.8</v>
      </c>
      <c r="H3684" s="915">
        <v>0</v>
      </c>
      <c r="I3684" s="919">
        <v>0</v>
      </c>
    </row>
    <row r="3685" spans="1:9" ht="14.4" customHeight="1">
      <c r="A3685" s="2924"/>
      <c r="B3685" s="2845" t="s">
        <v>4979</v>
      </c>
      <c r="C3685" s="925">
        <v>130664.54</v>
      </c>
      <c r="D3685" s="925">
        <v>5610.38</v>
      </c>
      <c r="E3685" s="925">
        <v>136684.18</v>
      </c>
      <c r="F3685" s="819"/>
      <c r="G3685" s="925">
        <v>4812267.8600000003</v>
      </c>
      <c r="H3685" s="925">
        <v>129042.55</v>
      </c>
      <c r="I3685" s="926">
        <v>5.92</v>
      </c>
    </row>
    <row r="3686" spans="1:9" ht="14.4" customHeight="1" thickBot="1">
      <c r="A3686" s="2924"/>
      <c r="B3686" s="2925"/>
      <c r="C3686" s="927">
        <v>409.26</v>
      </c>
      <c r="D3686" s="928"/>
      <c r="E3686" s="928"/>
      <c r="F3686" s="929"/>
      <c r="G3686" s="842"/>
      <c r="H3686" s="928"/>
      <c r="I3686" s="930"/>
    </row>
    <row r="3687" spans="1:9">
      <c r="A3687" s="804" t="s">
        <v>4980</v>
      </c>
      <c r="B3687" s="911" t="s">
        <v>4981</v>
      </c>
      <c r="C3687" s="792"/>
      <c r="D3687" s="792"/>
      <c r="E3687" s="792"/>
      <c r="F3687" s="912"/>
      <c r="G3687" s="792"/>
      <c r="H3687" s="792"/>
      <c r="I3687" s="913"/>
    </row>
    <row r="3688" spans="1:9">
      <c r="A3688" s="922" t="s">
        <v>2566</v>
      </c>
      <c r="B3688" s="923" t="s">
        <v>4982</v>
      </c>
      <c r="C3688" s="792"/>
      <c r="D3688" s="792"/>
      <c r="E3688" s="792"/>
      <c r="F3688" s="912"/>
      <c r="G3688" s="792"/>
      <c r="H3688" s="792"/>
      <c r="I3688" s="913"/>
    </row>
    <row r="3689" spans="1:9">
      <c r="A3689" s="793" t="s">
        <v>2564</v>
      </c>
      <c r="B3689" s="914" t="s">
        <v>2565</v>
      </c>
      <c r="C3689" s="792"/>
      <c r="D3689" s="792"/>
      <c r="E3689" s="792"/>
      <c r="F3689" s="912"/>
      <c r="G3689" s="792"/>
      <c r="H3689" s="792"/>
      <c r="I3689" s="913"/>
    </row>
    <row r="3690" spans="1:9" ht="26.4">
      <c r="A3690" s="918"/>
      <c r="B3690" s="914" t="s">
        <v>2578</v>
      </c>
      <c r="C3690" s="792">
        <v>0</v>
      </c>
      <c r="D3690" s="792">
        <v>0</v>
      </c>
      <c r="E3690" s="792">
        <v>0</v>
      </c>
      <c r="F3690" s="912"/>
      <c r="G3690" s="792">
        <v>59590.62</v>
      </c>
      <c r="H3690" s="792">
        <v>0</v>
      </c>
      <c r="I3690" s="793">
        <v>0</v>
      </c>
    </row>
    <row r="3691" spans="1:9" ht="14.4" customHeight="1" thickBot="1">
      <c r="A3691" s="793" t="s">
        <v>2808</v>
      </c>
      <c r="B3691" s="914" t="s">
        <v>4983</v>
      </c>
      <c r="C3691" s="792">
        <v>0</v>
      </c>
      <c r="D3691" s="792">
        <v>0</v>
      </c>
      <c r="E3691" s="792">
        <v>0</v>
      </c>
      <c r="F3691" s="912"/>
      <c r="G3691" s="792">
        <v>60.89</v>
      </c>
      <c r="H3691" s="792">
        <v>0</v>
      </c>
      <c r="I3691" s="793">
        <v>0</v>
      </c>
    </row>
    <row r="3692" spans="1:9" ht="14.4" customHeight="1" thickBot="1">
      <c r="A3692" s="773"/>
      <c r="B3692" s="804" t="s">
        <v>2579</v>
      </c>
      <c r="C3692" s="915">
        <v>0</v>
      </c>
      <c r="D3692" s="915">
        <v>0</v>
      </c>
      <c r="E3692" s="915">
        <v>0</v>
      </c>
      <c r="F3692" s="916"/>
      <c r="G3692" s="915">
        <v>59651.51</v>
      </c>
      <c r="H3692" s="915">
        <v>0</v>
      </c>
      <c r="I3692" s="917">
        <v>0</v>
      </c>
    </row>
    <row r="3693" spans="1:9" ht="14.4" customHeight="1" thickBot="1">
      <c r="A3693" s="773"/>
      <c r="B3693" s="804" t="s">
        <v>2880</v>
      </c>
      <c r="C3693" s="915">
        <v>0</v>
      </c>
      <c r="D3693" s="915">
        <v>0</v>
      </c>
      <c r="E3693" s="915">
        <v>0</v>
      </c>
      <c r="F3693" s="916"/>
      <c r="G3693" s="915">
        <v>59651.51</v>
      </c>
      <c r="H3693" s="915">
        <v>0</v>
      </c>
      <c r="I3693" s="919">
        <v>0</v>
      </c>
    </row>
    <row r="3694" spans="1:9" ht="14.4" customHeight="1">
      <c r="A3694" s="922" t="s">
        <v>2672</v>
      </c>
      <c r="B3694" s="923" t="s">
        <v>4984</v>
      </c>
      <c r="C3694" s="792"/>
      <c r="D3694" s="792"/>
      <c r="E3694" s="792"/>
      <c r="F3694" s="912"/>
      <c r="G3694" s="792"/>
      <c r="H3694" s="792"/>
      <c r="I3694" s="913"/>
    </row>
    <row r="3695" spans="1:9" ht="14.4" customHeight="1">
      <c r="A3695" s="793" t="s">
        <v>2937</v>
      </c>
      <c r="B3695" s="914" t="s">
        <v>2938</v>
      </c>
      <c r="C3695" s="792"/>
      <c r="D3695" s="792"/>
      <c r="E3695" s="792"/>
      <c r="F3695" s="912"/>
      <c r="G3695" s="792"/>
      <c r="H3695" s="792"/>
      <c r="I3695" s="913"/>
    </row>
    <row r="3696" spans="1:9" ht="14.4" customHeight="1">
      <c r="A3696" s="793" t="s">
        <v>2557</v>
      </c>
      <c r="B3696" s="914" t="s">
        <v>3021</v>
      </c>
      <c r="C3696" s="792">
        <v>0</v>
      </c>
      <c r="D3696" s="792">
        <v>0</v>
      </c>
      <c r="E3696" s="792">
        <v>0</v>
      </c>
      <c r="F3696" s="912"/>
      <c r="G3696" s="792">
        <v>5383.48</v>
      </c>
      <c r="H3696" s="792">
        <v>0</v>
      </c>
      <c r="I3696" s="793">
        <v>0</v>
      </c>
    </row>
    <row r="3697" spans="1:9" ht="14.4" customHeight="1">
      <c r="A3697" s="793" t="s">
        <v>2570</v>
      </c>
      <c r="B3697" s="914" t="s">
        <v>4985</v>
      </c>
      <c r="C3697" s="792">
        <v>0</v>
      </c>
      <c r="D3697" s="792">
        <v>0</v>
      </c>
      <c r="E3697" s="792">
        <v>0</v>
      </c>
      <c r="F3697" s="912"/>
      <c r="G3697" s="792">
        <v>34785.89</v>
      </c>
      <c r="H3697" s="792">
        <v>0</v>
      </c>
      <c r="I3697" s="793">
        <v>0</v>
      </c>
    </row>
    <row r="3698" spans="1:9" ht="14.4" customHeight="1">
      <c r="A3698" s="793" t="s">
        <v>2572</v>
      </c>
      <c r="B3698" s="914" t="s">
        <v>4465</v>
      </c>
      <c r="C3698" s="792">
        <v>0</v>
      </c>
      <c r="D3698" s="792">
        <v>0</v>
      </c>
      <c r="E3698" s="792">
        <v>0</v>
      </c>
      <c r="F3698" s="912"/>
      <c r="G3698" s="792">
        <v>4700.3500000000004</v>
      </c>
      <c r="H3698" s="792">
        <v>0</v>
      </c>
      <c r="I3698" s="793">
        <v>0</v>
      </c>
    </row>
    <row r="3699" spans="1:9" ht="14.4" customHeight="1" thickBot="1">
      <c r="A3699" s="793" t="s">
        <v>2590</v>
      </c>
      <c r="B3699" s="914" t="s">
        <v>4986</v>
      </c>
      <c r="C3699" s="792">
        <v>0</v>
      </c>
      <c r="D3699" s="792">
        <v>0</v>
      </c>
      <c r="E3699" s="792">
        <v>0</v>
      </c>
      <c r="F3699" s="912"/>
      <c r="G3699" s="792">
        <v>24.21</v>
      </c>
      <c r="H3699" s="792">
        <v>0</v>
      </c>
      <c r="I3699" s="793">
        <v>0</v>
      </c>
    </row>
    <row r="3700" spans="1:9" ht="14.4" customHeight="1" thickBot="1">
      <c r="A3700" s="773"/>
      <c r="B3700" s="804" t="s">
        <v>2941</v>
      </c>
      <c r="C3700" s="915">
        <v>0</v>
      </c>
      <c r="D3700" s="915">
        <v>0</v>
      </c>
      <c r="E3700" s="915">
        <v>0</v>
      </c>
      <c r="F3700" s="916"/>
      <c r="G3700" s="915">
        <v>44893.93</v>
      </c>
      <c r="H3700" s="915">
        <v>0</v>
      </c>
      <c r="I3700" s="917">
        <v>0</v>
      </c>
    </row>
    <row r="3701" spans="1:9" ht="14.4" customHeight="1" thickBot="1">
      <c r="A3701" s="773"/>
      <c r="B3701" s="804" t="s">
        <v>3315</v>
      </c>
      <c r="C3701" s="915">
        <v>0</v>
      </c>
      <c r="D3701" s="915">
        <v>0</v>
      </c>
      <c r="E3701" s="915">
        <v>0</v>
      </c>
      <c r="F3701" s="916"/>
      <c r="G3701" s="915">
        <v>44893.93</v>
      </c>
      <c r="H3701" s="915">
        <v>0</v>
      </c>
      <c r="I3701" s="919">
        <v>0</v>
      </c>
    </row>
    <row r="3702" spans="1:9" ht="14.4" customHeight="1">
      <c r="A3702" s="922" t="s">
        <v>2557</v>
      </c>
      <c r="B3702" s="923" t="s">
        <v>4982</v>
      </c>
      <c r="C3702" s="792"/>
      <c r="D3702" s="792"/>
      <c r="E3702" s="792"/>
      <c r="F3702" s="912"/>
      <c r="G3702" s="792"/>
      <c r="H3702" s="792"/>
      <c r="I3702" s="913"/>
    </row>
    <row r="3703" spans="1:9" ht="14.4" customHeight="1">
      <c r="A3703" s="793" t="s">
        <v>2937</v>
      </c>
      <c r="B3703" s="914" t="s">
        <v>2938</v>
      </c>
      <c r="C3703" s="792"/>
      <c r="D3703" s="792"/>
      <c r="E3703" s="792"/>
      <c r="F3703" s="912"/>
      <c r="G3703" s="792"/>
      <c r="H3703" s="792"/>
      <c r="I3703" s="913"/>
    </row>
    <row r="3704" spans="1:9" ht="14.4" customHeight="1" thickBot="1">
      <c r="A3704" s="793" t="s">
        <v>2557</v>
      </c>
      <c r="B3704" s="914" t="s">
        <v>3021</v>
      </c>
      <c r="C3704" s="792">
        <v>0</v>
      </c>
      <c r="D3704" s="792">
        <v>0</v>
      </c>
      <c r="E3704" s="792">
        <v>0</v>
      </c>
      <c r="F3704" s="912"/>
      <c r="G3704" s="792">
        <v>16.899999999999999</v>
      </c>
      <c r="H3704" s="792">
        <v>0</v>
      </c>
      <c r="I3704" s="793">
        <v>0</v>
      </c>
    </row>
    <row r="3705" spans="1:9" ht="14.4" customHeight="1" thickBot="1">
      <c r="A3705" s="773"/>
      <c r="B3705" s="804" t="s">
        <v>2941</v>
      </c>
      <c r="C3705" s="915">
        <v>0</v>
      </c>
      <c r="D3705" s="915">
        <v>0</v>
      </c>
      <c r="E3705" s="915">
        <v>0</v>
      </c>
      <c r="F3705" s="916"/>
      <c r="G3705" s="915">
        <v>16.899999999999999</v>
      </c>
      <c r="H3705" s="915">
        <v>0</v>
      </c>
      <c r="I3705" s="917">
        <v>0</v>
      </c>
    </row>
    <row r="3706" spans="1:9" ht="14.4" customHeight="1" thickBot="1">
      <c r="A3706" s="773"/>
      <c r="B3706" s="804" t="s">
        <v>3479</v>
      </c>
      <c r="C3706" s="915">
        <v>0</v>
      </c>
      <c r="D3706" s="915">
        <v>0</v>
      </c>
      <c r="E3706" s="915">
        <v>0</v>
      </c>
      <c r="F3706" s="916"/>
      <c r="G3706" s="915">
        <v>16.899999999999999</v>
      </c>
      <c r="H3706" s="915">
        <v>0</v>
      </c>
      <c r="I3706" s="919">
        <v>0</v>
      </c>
    </row>
    <row r="3707" spans="1:9" ht="14.4" customHeight="1">
      <c r="A3707" s="922" t="s">
        <v>2572</v>
      </c>
      <c r="B3707" s="923" t="s">
        <v>4987</v>
      </c>
      <c r="C3707" s="792"/>
      <c r="D3707" s="792"/>
      <c r="E3707" s="792"/>
      <c r="F3707" s="912"/>
      <c r="G3707" s="792"/>
      <c r="H3707" s="792"/>
      <c r="I3707" s="913"/>
    </row>
    <row r="3708" spans="1:9" ht="14.4" customHeight="1">
      <c r="A3708" s="793" t="s">
        <v>2670</v>
      </c>
      <c r="B3708" s="914" t="s">
        <v>2671</v>
      </c>
      <c r="C3708" s="792"/>
      <c r="D3708" s="792"/>
      <c r="E3708" s="792"/>
      <c r="F3708" s="912"/>
      <c r="G3708" s="792"/>
      <c r="H3708" s="792"/>
      <c r="I3708" s="913"/>
    </row>
    <row r="3709" spans="1:9" ht="14.4" customHeight="1">
      <c r="A3709" s="793" t="s">
        <v>2597</v>
      </c>
      <c r="B3709" s="914" t="s">
        <v>4747</v>
      </c>
      <c r="C3709" s="792">
        <v>1114.71</v>
      </c>
      <c r="D3709" s="792">
        <v>0</v>
      </c>
      <c r="E3709" s="792">
        <v>1114.71</v>
      </c>
      <c r="F3709" s="912"/>
      <c r="G3709" s="792">
        <v>5757.71</v>
      </c>
      <c r="H3709" s="792">
        <v>3177.01</v>
      </c>
      <c r="I3709" s="793">
        <v>-64.91</v>
      </c>
    </row>
    <row r="3710" spans="1:9" ht="14.4" customHeight="1" thickBot="1">
      <c r="A3710" s="793" t="s">
        <v>2604</v>
      </c>
      <c r="B3710" s="914" t="s">
        <v>4988</v>
      </c>
      <c r="C3710" s="792">
        <v>0</v>
      </c>
      <c r="D3710" s="792">
        <v>0</v>
      </c>
      <c r="E3710" s="792">
        <v>0</v>
      </c>
      <c r="F3710" s="912"/>
      <c r="G3710" s="792">
        <v>135.27000000000001</v>
      </c>
      <c r="H3710" s="792">
        <v>0</v>
      </c>
      <c r="I3710" s="793">
        <v>0</v>
      </c>
    </row>
    <row r="3711" spans="1:9" ht="14.4" customHeight="1" thickBot="1">
      <c r="A3711" s="773"/>
      <c r="B3711" s="804" t="s">
        <v>2844</v>
      </c>
      <c r="C3711" s="915">
        <v>1114.71</v>
      </c>
      <c r="D3711" s="915">
        <v>0</v>
      </c>
      <c r="E3711" s="915">
        <v>1114.71</v>
      </c>
      <c r="F3711" s="916"/>
      <c r="G3711" s="915">
        <v>5892.98</v>
      </c>
      <c r="H3711" s="915">
        <v>3177.01</v>
      </c>
      <c r="I3711" s="917">
        <v>-64.91</v>
      </c>
    </row>
    <row r="3712" spans="1:9" ht="14.4" customHeight="1">
      <c r="A3712" s="793" t="s">
        <v>3227</v>
      </c>
      <c r="B3712" s="914" t="s">
        <v>3228</v>
      </c>
      <c r="C3712" s="792"/>
      <c r="D3712" s="792"/>
      <c r="E3712" s="792"/>
      <c r="F3712" s="912"/>
      <c r="G3712" s="792"/>
      <c r="H3712" s="792"/>
      <c r="I3712" s="913"/>
    </row>
    <row r="3713" spans="1:9" ht="14.4" customHeight="1" thickBot="1">
      <c r="A3713" s="793" t="s">
        <v>2597</v>
      </c>
      <c r="B3713" s="914" t="s">
        <v>4747</v>
      </c>
      <c r="C3713" s="792">
        <v>0</v>
      </c>
      <c r="D3713" s="792">
        <v>0</v>
      </c>
      <c r="E3713" s="792">
        <v>0</v>
      </c>
      <c r="F3713" s="912"/>
      <c r="G3713" s="792">
        <v>667.82</v>
      </c>
      <c r="H3713" s="792">
        <v>0</v>
      </c>
      <c r="I3713" s="793">
        <v>0</v>
      </c>
    </row>
    <row r="3714" spans="1:9" ht="14.4" customHeight="1" thickBot="1">
      <c r="A3714" s="773"/>
      <c r="B3714" s="804" t="s">
        <v>3233</v>
      </c>
      <c r="C3714" s="915">
        <v>0</v>
      </c>
      <c r="D3714" s="915">
        <v>0</v>
      </c>
      <c r="E3714" s="915">
        <v>0</v>
      </c>
      <c r="F3714" s="916"/>
      <c r="G3714" s="915">
        <v>667.82</v>
      </c>
      <c r="H3714" s="915">
        <v>0</v>
      </c>
      <c r="I3714" s="917">
        <v>0</v>
      </c>
    </row>
    <row r="3715" spans="1:9" ht="14.4" customHeight="1" thickBot="1">
      <c r="A3715" s="773"/>
      <c r="B3715" s="804" t="s">
        <v>4497</v>
      </c>
      <c r="C3715" s="915">
        <v>1114.71</v>
      </c>
      <c r="D3715" s="915">
        <v>0</v>
      </c>
      <c r="E3715" s="915">
        <v>1114.71</v>
      </c>
      <c r="F3715" s="916"/>
      <c r="G3715" s="915">
        <v>6560.8</v>
      </c>
      <c r="H3715" s="915">
        <v>3177.01</v>
      </c>
      <c r="I3715" s="919">
        <v>-64.91</v>
      </c>
    </row>
    <row r="3716" spans="1:9" ht="14.4" customHeight="1">
      <c r="A3716" s="922" t="s">
        <v>2572</v>
      </c>
      <c r="B3716" s="923" t="s">
        <v>4989</v>
      </c>
      <c r="C3716" s="792"/>
      <c r="D3716" s="792"/>
      <c r="E3716" s="792"/>
      <c r="F3716" s="912"/>
      <c r="G3716" s="792"/>
      <c r="H3716" s="792"/>
      <c r="I3716" s="913"/>
    </row>
    <row r="3717" spans="1:9" ht="14.4" customHeight="1">
      <c r="A3717" s="793" t="s">
        <v>2670</v>
      </c>
      <c r="B3717" s="914" t="s">
        <v>2671</v>
      </c>
      <c r="C3717" s="792"/>
      <c r="D3717" s="792"/>
      <c r="E3717" s="792"/>
      <c r="F3717" s="912"/>
      <c r="G3717" s="792"/>
      <c r="H3717" s="792"/>
      <c r="I3717" s="913"/>
    </row>
    <row r="3718" spans="1:9" ht="14.4" customHeight="1" thickBot="1">
      <c r="A3718" s="793" t="s">
        <v>2597</v>
      </c>
      <c r="B3718" s="914" t="s">
        <v>4747</v>
      </c>
      <c r="C3718" s="792">
        <v>0</v>
      </c>
      <c r="D3718" s="792">
        <v>0</v>
      </c>
      <c r="E3718" s="792">
        <v>0</v>
      </c>
      <c r="F3718" s="912"/>
      <c r="G3718" s="792">
        <v>14397.85</v>
      </c>
      <c r="H3718" s="792">
        <v>0</v>
      </c>
      <c r="I3718" s="793">
        <v>0</v>
      </c>
    </row>
    <row r="3719" spans="1:9" ht="14.4" customHeight="1" thickBot="1">
      <c r="A3719" s="773"/>
      <c r="B3719" s="804" t="s">
        <v>2844</v>
      </c>
      <c r="C3719" s="915">
        <v>0</v>
      </c>
      <c r="D3719" s="915">
        <v>0</v>
      </c>
      <c r="E3719" s="915">
        <v>0</v>
      </c>
      <c r="F3719" s="916"/>
      <c r="G3719" s="915">
        <v>14397.85</v>
      </c>
      <c r="H3719" s="915">
        <v>0</v>
      </c>
      <c r="I3719" s="917">
        <v>0</v>
      </c>
    </row>
    <row r="3720" spans="1:9" ht="14.4" customHeight="1">
      <c r="A3720" s="793" t="s">
        <v>2564</v>
      </c>
      <c r="B3720" s="914" t="s">
        <v>2565</v>
      </c>
      <c r="C3720" s="792"/>
      <c r="D3720" s="792"/>
      <c r="E3720" s="792"/>
      <c r="F3720" s="912"/>
      <c r="G3720" s="792"/>
      <c r="H3720" s="792"/>
      <c r="I3720" s="913"/>
    </row>
    <row r="3721" spans="1:9" ht="27" thickBot="1">
      <c r="A3721" s="918"/>
      <c r="B3721" s="914" t="s">
        <v>4990</v>
      </c>
      <c r="C3721" s="792">
        <v>0</v>
      </c>
      <c r="D3721" s="792">
        <v>0</v>
      </c>
      <c r="E3721" s="792">
        <v>0</v>
      </c>
      <c r="F3721" s="912"/>
      <c r="G3721" s="792">
        <v>1366.9</v>
      </c>
      <c r="H3721" s="792">
        <v>0</v>
      </c>
      <c r="I3721" s="793">
        <v>0</v>
      </c>
    </row>
    <row r="3722" spans="1:9" ht="14.4" customHeight="1" thickBot="1">
      <c r="A3722" s="773"/>
      <c r="B3722" s="804" t="s">
        <v>2579</v>
      </c>
      <c r="C3722" s="915">
        <v>0</v>
      </c>
      <c r="D3722" s="915">
        <v>0</v>
      </c>
      <c r="E3722" s="915">
        <v>0</v>
      </c>
      <c r="F3722" s="916"/>
      <c r="G3722" s="915">
        <v>1366.9</v>
      </c>
      <c r="H3722" s="915">
        <v>0</v>
      </c>
      <c r="I3722" s="917">
        <v>0</v>
      </c>
    </row>
    <row r="3723" spans="1:9" ht="14.4" customHeight="1" thickBot="1">
      <c r="A3723" s="773"/>
      <c r="B3723" s="804" t="s">
        <v>4497</v>
      </c>
      <c r="C3723" s="915">
        <v>0</v>
      </c>
      <c r="D3723" s="915">
        <v>0</v>
      </c>
      <c r="E3723" s="915">
        <v>0</v>
      </c>
      <c r="F3723" s="916"/>
      <c r="G3723" s="915">
        <v>15764.75</v>
      </c>
      <c r="H3723" s="915">
        <v>0</v>
      </c>
      <c r="I3723" s="919">
        <v>0</v>
      </c>
    </row>
    <row r="3724" spans="1:9" ht="14.4" customHeight="1">
      <c r="A3724" s="922" t="s">
        <v>2574</v>
      </c>
      <c r="B3724" s="923" t="s">
        <v>4991</v>
      </c>
      <c r="C3724" s="792"/>
      <c r="D3724" s="792"/>
      <c r="E3724" s="792"/>
      <c r="F3724" s="912"/>
      <c r="G3724" s="792"/>
      <c r="H3724" s="792"/>
      <c r="I3724" s="913"/>
    </row>
    <row r="3725" spans="1:9" ht="14.4" customHeight="1">
      <c r="A3725" s="793" t="s">
        <v>2670</v>
      </c>
      <c r="B3725" s="914" t="s">
        <v>2671</v>
      </c>
      <c r="C3725" s="792"/>
      <c r="D3725" s="792"/>
      <c r="E3725" s="792"/>
      <c r="F3725" s="912"/>
      <c r="G3725" s="792"/>
      <c r="H3725" s="792"/>
      <c r="I3725" s="913"/>
    </row>
    <row r="3726" spans="1:9" ht="14.4" customHeight="1" thickBot="1">
      <c r="A3726" s="793" t="s">
        <v>2597</v>
      </c>
      <c r="B3726" s="914" t="s">
        <v>4747</v>
      </c>
      <c r="C3726" s="792">
        <v>4503.0200000000004</v>
      </c>
      <c r="D3726" s="792">
        <v>0</v>
      </c>
      <c r="E3726" s="792">
        <v>4503.0200000000004</v>
      </c>
      <c r="F3726" s="912"/>
      <c r="G3726" s="792">
        <v>9282.5300000000007</v>
      </c>
      <c r="H3726" s="792">
        <v>2780.8</v>
      </c>
      <c r="I3726" s="793">
        <v>61.93</v>
      </c>
    </row>
    <row r="3727" spans="1:9" ht="14.4" customHeight="1" thickBot="1">
      <c r="A3727" s="773"/>
      <c r="B3727" s="804" t="s">
        <v>2844</v>
      </c>
      <c r="C3727" s="915">
        <v>4503.0200000000004</v>
      </c>
      <c r="D3727" s="915">
        <v>0</v>
      </c>
      <c r="E3727" s="915">
        <v>4503.0200000000004</v>
      </c>
      <c r="F3727" s="916"/>
      <c r="G3727" s="915">
        <v>9282.5300000000007</v>
      </c>
      <c r="H3727" s="915">
        <v>2780.8</v>
      </c>
      <c r="I3727" s="917">
        <v>61.93</v>
      </c>
    </row>
    <row r="3728" spans="1:9" ht="14.4" customHeight="1">
      <c r="A3728" s="793" t="s">
        <v>3227</v>
      </c>
      <c r="B3728" s="914" t="s">
        <v>3228</v>
      </c>
      <c r="C3728" s="792"/>
      <c r="D3728" s="792"/>
      <c r="E3728" s="792"/>
      <c r="F3728" s="912"/>
      <c r="G3728" s="792"/>
      <c r="H3728" s="792"/>
      <c r="I3728" s="913"/>
    </row>
    <row r="3729" spans="1:9" ht="14.4" customHeight="1" thickBot="1">
      <c r="A3729" s="793" t="s">
        <v>2597</v>
      </c>
      <c r="B3729" s="914" t="s">
        <v>4747</v>
      </c>
      <c r="C3729" s="792">
        <v>0</v>
      </c>
      <c r="D3729" s="792">
        <v>0</v>
      </c>
      <c r="E3729" s="792">
        <v>0</v>
      </c>
      <c r="F3729" s="912"/>
      <c r="G3729" s="792">
        <v>106.16</v>
      </c>
      <c r="H3729" s="792">
        <v>0</v>
      </c>
      <c r="I3729" s="793">
        <v>0</v>
      </c>
    </row>
    <row r="3730" spans="1:9" ht="14.4" customHeight="1" thickBot="1">
      <c r="A3730" s="773"/>
      <c r="B3730" s="804" t="s">
        <v>3233</v>
      </c>
      <c r="C3730" s="915">
        <v>0</v>
      </c>
      <c r="D3730" s="915">
        <v>0</v>
      </c>
      <c r="E3730" s="915">
        <v>0</v>
      </c>
      <c r="F3730" s="916"/>
      <c r="G3730" s="915">
        <v>106.16</v>
      </c>
      <c r="H3730" s="915">
        <v>0</v>
      </c>
      <c r="I3730" s="917">
        <v>0</v>
      </c>
    </row>
    <row r="3731" spans="1:9" ht="14.4" customHeight="1" thickBot="1">
      <c r="A3731" s="773"/>
      <c r="B3731" s="804" t="s">
        <v>4503</v>
      </c>
      <c r="C3731" s="915">
        <v>4503.0200000000004</v>
      </c>
      <c r="D3731" s="915">
        <v>0</v>
      </c>
      <c r="E3731" s="915">
        <v>4503.0200000000004</v>
      </c>
      <c r="F3731" s="916"/>
      <c r="G3731" s="915">
        <v>9388.69</v>
      </c>
      <c r="H3731" s="915">
        <v>2780.8</v>
      </c>
      <c r="I3731" s="919">
        <v>61.93</v>
      </c>
    </row>
    <row r="3732" spans="1:9" ht="14.4" customHeight="1">
      <c r="A3732" s="922" t="s">
        <v>2574</v>
      </c>
      <c r="B3732" s="923" t="s">
        <v>4992</v>
      </c>
      <c r="C3732" s="792"/>
      <c r="D3732" s="792"/>
      <c r="E3732" s="792"/>
      <c r="F3732" s="912"/>
      <c r="G3732" s="792"/>
      <c r="H3732" s="792"/>
      <c r="I3732" s="913"/>
    </row>
    <row r="3733" spans="1:9" ht="14.4" customHeight="1">
      <c r="A3733" s="793" t="s">
        <v>2670</v>
      </c>
      <c r="B3733" s="914" t="s">
        <v>2671</v>
      </c>
      <c r="C3733" s="792"/>
      <c r="D3733" s="792"/>
      <c r="E3733" s="792"/>
      <c r="F3733" s="912"/>
      <c r="G3733" s="792"/>
      <c r="H3733" s="792"/>
      <c r="I3733" s="913"/>
    </row>
    <row r="3734" spans="1:9" ht="14.4" customHeight="1" thickBot="1">
      <c r="A3734" s="793" t="s">
        <v>2597</v>
      </c>
      <c r="B3734" s="914" t="s">
        <v>4747</v>
      </c>
      <c r="C3734" s="792">
        <v>0</v>
      </c>
      <c r="D3734" s="792">
        <v>0</v>
      </c>
      <c r="E3734" s="792">
        <v>0</v>
      </c>
      <c r="F3734" s="912"/>
      <c r="G3734" s="792">
        <v>2883.3</v>
      </c>
      <c r="H3734" s="792">
        <v>0</v>
      </c>
      <c r="I3734" s="793">
        <v>0</v>
      </c>
    </row>
    <row r="3735" spans="1:9" ht="14.4" customHeight="1" thickBot="1">
      <c r="A3735" s="773"/>
      <c r="B3735" s="804" t="s">
        <v>2844</v>
      </c>
      <c r="C3735" s="915">
        <v>0</v>
      </c>
      <c r="D3735" s="915">
        <v>0</v>
      </c>
      <c r="E3735" s="915">
        <v>0</v>
      </c>
      <c r="F3735" s="916"/>
      <c r="G3735" s="915">
        <v>2883.3</v>
      </c>
      <c r="H3735" s="915">
        <v>0</v>
      </c>
      <c r="I3735" s="917">
        <v>0</v>
      </c>
    </row>
    <row r="3736" spans="1:9" ht="14.4" customHeight="1">
      <c r="A3736" s="793" t="s">
        <v>2564</v>
      </c>
      <c r="B3736" s="914" t="s">
        <v>2565</v>
      </c>
      <c r="C3736" s="792"/>
      <c r="D3736" s="792"/>
      <c r="E3736" s="792"/>
      <c r="F3736" s="912"/>
      <c r="G3736" s="792"/>
      <c r="H3736" s="792"/>
      <c r="I3736" s="913"/>
    </row>
    <row r="3737" spans="1:9" ht="23.25" customHeight="1" thickBot="1">
      <c r="A3737" s="918"/>
      <c r="B3737" s="914" t="s">
        <v>4990</v>
      </c>
      <c r="C3737" s="792">
        <v>0</v>
      </c>
      <c r="D3737" s="792">
        <v>0</v>
      </c>
      <c r="E3737" s="792">
        <v>0</v>
      </c>
      <c r="F3737" s="912"/>
      <c r="G3737" s="792">
        <v>3392.45</v>
      </c>
      <c r="H3737" s="792">
        <v>0</v>
      </c>
      <c r="I3737" s="793">
        <v>0</v>
      </c>
    </row>
    <row r="3738" spans="1:9" ht="12.75" customHeight="1" thickBot="1">
      <c r="A3738" s="773"/>
      <c r="B3738" s="804" t="s">
        <v>2579</v>
      </c>
      <c r="C3738" s="915">
        <v>0</v>
      </c>
      <c r="D3738" s="915">
        <v>0</v>
      </c>
      <c r="E3738" s="915">
        <v>0</v>
      </c>
      <c r="F3738" s="916"/>
      <c r="G3738" s="915">
        <v>3392.45</v>
      </c>
      <c r="H3738" s="915">
        <v>0</v>
      </c>
      <c r="I3738" s="917">
        <v>0</v>
      </c>
    </row>
    <row r="3739" spans="1:9" ht="14.4" customHeight="1" thickBot="1">
      <c r="A3739" s="773"/>
      <c r="B3739" s="804" t="s">
        <v>4503</v>
      </c>
      <c r="C3739" s="915">
        <v>0</v>
      </c>
      <c r="D3739" s="915">
        <v>0</v>
      </c>
      <c r="E3739" s="915">
        <v>0</v>
      </c>
      <c r="F3739" s="916"/>
      <c r="G3739" s="915">
        <v>6275.75</v>
      </c>
      <c r="H3739" s="915">
        <v>0</v>
      </c>
      <c r="I3739" s="919">
        <v>0</v>
      </c>
    </row>
    <row r="3740" spans="1:9" ht="14.4" customHeight="1">
      <c r="A3740" s="922" t="s">
        <v>2590</v>
      </c>
      <c r="B3740" s="923" t="s">
        <v>4993</v>
      </c>
      <c r="C3740" s="792"/>
      <c r="D3740" s="792"/>
      <c r="E3740" s="792"/>
      <c r="F3740" s="912"/>
      <c r="G3740" s="792"/>
      <c r="H3740" s="792"/>
      <c r="I3740" s="913"/>
    </row>
    <row r="3741" spans="1:9" ht="14.4" customHeight="1">
      <c r="A3741" s="793" t="s">
        <v>3990</v>
      </c>
      <c r="B3741" s="914" t="s">
        <v>3991</v>
      </c>
      <c r="C3741" s="792"/>
      <c r="D3741" s="792"/>
      <c r="E3741" s="792"/>
      <c r="F3741" s="912"/>
      <c r="G3741" s="792"/>
      <c r="H3741" s="792"/>
      <c r="I3741" s="913"/>
    </row>
    <row r="3742" spans="1:9" ht="14.4" customHeight="1" thickBot="1">
      <c r="A3742" s="793" t="s">
        <v>2597</v>
      </c>
      <c r="B3742" s="914" t="s">
        <v>4747</v>
      </c>
      <c r="C3742" s="792">
        <v>0</v>
      </c>
      <c r="D3742" s="792">
        <v>0</v>
      </c>
      <c r="E3742" s="792">
        <v>0</v>
      </c>
      <c r="F3742" s="912"/>
      <c r="G3742" s="792">
        <v>50.52</v>
      </c>
      <c r="H3742" s="792">
        <v>0</v>
      </c>
      <c r="I3742" s="793">
        <v>0</v>
      </c>
    </row>
    <row r="3743" spans="1:9" ht="14.4" customHeight="1" thickBot="1">
      <c r="A3743" s="773"/>
      <c r="B3743" s="804" t="s">
        <v>3993</v>
      </c>
      <c r="C3743" s="915">
        <v>0</v>
      </c>
      <c r="D3743" s="915">
        <v>0</v>
      </c>
      <c r="E3743" s="915">
        <v>0</v>
      </c>
      <c r="F3743" s="916"/>
      <c r="G3743" s="915">
        <v>50.52</v>
      </c>
      <c r="H3743" s="915">
        <v>0</v>
      </c>
      <c r="I3743" s="917">
        <v>0</v>
      </c>
    </row>
    <row r="3744" spans="1:9" ht="14.4" customHeight="1">
      <c r="A3744" s="793" t="s">
        <v>2670</v>
      </c>
      <c r="B3744" s="914" t="s">
        <v>2671</v>
      </c>
      <c r="C3744" s="792"/>
      <c r="D3744" s="792"/>
      <c r="E3744" s="792"/>
      <c r="F3744" s="912"/>
      <c r="G3744" s="792"/>
      <c r="H3744" s="792"/>
      <c r="I3744" s="913"/>
    </row>
    <row r="3745" spans="1:9" ht="14.4" customHeight="1">
      <c r="A3745" s="793" t="s">
        <v>2597</v>
      </c>
      <c r="B3745" s="914" t="s">
        <v>4747</v>
      </c>
      <c r="C3745" s="792">
        <v>0</v>
      </c>
      <c r="D3745" s="792">
        <v>0</v>
      </c>
      <c r="E3745" s="792">
        <v>0</v>
      </c>
      <c r="F3745" s="912"/>
      <c r="G3745" s="792">
        <v>1367.95</v>
      </c>
      <c r="H3745" s="792">
        <v>321.64</v>
      </c>
      <c r="I3745" s="793">
        <v>-100</v>
      </c>
    </row>
    <row r="3746" spans="1:9" ht="14.4" customHeight="1" thickBot="1">
      <c r="A3746" s="793" t="s">
        <v>2601</v>
      </c>
      <c r="B3746" s="914" t="s">
        <v>4777</v>
      </c>
      <c r="C3746" s="792">
        <v>0</v>
      </c>
      <c r="D3746" s="792">
        <v>0</v>
      </c>
      <c r="E3746" s="792">
        <v>0</v>
      </c>
      <c r="F3746" s="912"/>
      <c r="G3746" s="792">
        <v>261.31</v>
      </c>
      <c r="H3746" s="792">
        <v>0</v>
      </c>
      <c r="I3746" s="793">
        <v>0</v>
      </c>
    </row>
    <row r="3747" spans="1:9" ht="15" thickBot="1">
      <c r="A3747" s="773"/>
      <c r="B3747" s="804" t="s">
        <v>2844</v>
      </c>
      <c r="C3747" s="915">
        <v>0</v>
      </c>
      <c r="D3747" s="915">
        <v>0</v>
      </c>
      <c r="E3747" s="915">
        <v>0</v>
      </c>
      <c r="F3747" s="916"/>
      <c r="G3747" s="915">
        <v>1629.26</v>
      </c>
      <c r="H3747" s="915">
        <v>321.64</v>
      </c>
      <c r="I3747" s="917">
        <v>-100</v>
      </c>
    </row>
    <row r="3748" spans="1:9">
      <c r="A3748" s="793" t="s">
        <v>2564</v>
      </c>
      <c r="B3748" s="914" t="s">
        <v>2565</v>
      </c>
      <c r="C3748" s="792"/>
      <c r="D3748" s="792"/>
      <c r="E3748" s="792"/>
      <c r="F3748" s="912"/>
      <c r="G3748" s="792"/>
      <c r="H3748" s="792"/>
      <c r="I3748" s="913"/>
    </row>
    <row r="3749" spans="1:9" ht="15" thickBot="1">
      <c r="A3749" s="793" t="s">
        <v>2557</v>
      </c>
      <c r="B3749" s="914" t="s">
        <v>4761</v>
      </c>
      <c r="C3749" s="792">
        <v>0</v>
      </c>
      <c r="D3749" s="792">
        <v>0</v>
      </c>
      <c r="E3749" s="792">
        <v>0</v>
      </c>
      <c r="F3749" s="912"/>
      <c r="G3749" s="792">
        <v>952.32</v>
      </c>
      <c r="H3749" s="792">
        <v>0</v>
      </c>
      <c r="I3749" s="793">
        <v>0</v>
      </c>
    </row>
    <row r="3750" spans="1:9" ht="15" thickBot="1">
      <c r="A3750" s="773"/>
      <c r="B3750" s="804" t="s">
        <v>2579</v>
      </c>
      <c r="C3750" s="915">
        <v>0</v>
      </c>
      <c r="D3750" s="915">
        <v>0</v>
      </c>
      <c r="E3750" s="915">
        <v>0</v>
      </c>
      <c r="F3750" s="916"/>
      <c r="G3750" s="915">
        <v>952.32</v>
      </c>
      <c r="H3750" s="915">
        <v>0</v>
      </c>
      <c r="I3750" s="917">
        <v>0</v>
      </c>
    </row>
    <row r="3751" spans="1:9" ht="15" thickBot="1">
      <c r="A3751" s="773"/>
      <c r="B3751" s="804" t="s">
        <v>4774</v>
      </c>
      <c r="C3751" s="915">
        <v>0</v>
      </c>
      <c r="D3751" s="915">
        <v>0</v>
      </c>
      <c r="E3751" s="915">
        <v>0</v>
      </c>
      <c r="F3751" s="916"/>
      <c r="G3751" s="915">
        <v>2632.1</v>
      </c>
      <c r="H3751" s="915">
        <v>321.64</v>
      </c>
      <c r="I3751" s="919">
        <v>-100</v>
      </c>
    </row>
    <row r="3752" spans="1:9">
      <c r="A3752" s="922" t="s">
        <v>2590</v>
      </c>
      <c r="B3752" s="923" t="s">
        <v>4994</v>
      </c>
      <c r="C3752" s="792"/>
      <c r="D3752" s="792"/>
      <c r="E3752" s="792"/>
      <c r="F3752" s="912"/>
      <c r="G3752" s="792"/>
      <c r="H3752" s="792"/>
      <c r="I3752" s="913"/>
    </row>
    <row r="3753" spans="1:9">
      <c r="A3753" s="793" t="s">
        <v>2670</v>
      </c>
      <c r="B3753" s="914" t="s">
        <v>2671</v>
      </c>
      <c r="C3753" s="792"/>
      <c r="D3753" s="792"/>
      <c r="E3753" s="792"/>
      <c r="F3753" s="912"/>
      <c r="G3753" s="792"/>
      <c r="H3753" s="792"/>
      <c r="I3753" s="913"/>
    </row>
    <row r="3754" spans="1:9">
      <c r="A3754" s="793" t="s">
        <v>2572</v>
      </c>
      <c r="B3754" s="914" t="s">
        <v>4776</v>
      </c>
      <c r="C3754" s="792">
        <v>0</v>
      </c>
      <c r="D3754" s="792">
        <v>0</v>
      </c>
      <c r="E3754" s="792">
        <v>0</v>
      </c>
      <c r="F3754" s="912"/>
      <c r="G3754" s="792">
        <v>7749.21</v>
      </c>
      <c r="H3754" s="792">
        <v>0</v>
      </c>
      <c r="I3754" s="793">
        <v>0</v>
      </c>
    </row>
    <row r="3755" spans="1:9" ht="15" thickBot="1">
      <c r="A3755" s="793" t="s">
        <v>2597</v>
      </c>
      <c r="B3755" s="914" t="s">
        <v>4747</v>
      </c>
      <c r="C3755" s="792">
        <v>0</v>
      </c>
      <c r="D3755" s="792">
        <v>0</v>
      </c>
      <c r="E3755" s="792">
        <v>0</v>
      </c>
      <c r="F3755" s="912"/>
      <c r="G3755" s="792">
        <v>912.77</v>
      </c>
      <c r="H3755" s="792">
        <v>0</v>
      </c>
      <c r="I3755" s="793">
        <v>0</v>
      </c>
    </row>
    <row r="3756" spans="1:9" ht="15" thickBot="1">
      <c r="A3756" s="773"/>
      <c r="B3756" s="804" t="s">
        <v>2844</v>
      </c>
      <c r="C3756" s="915">
        <v>0</v>
      </c>
      <c r="D3756" s="915">
        <v>0</v>
      </c>
      <c r="E3756" s="915">
        <v>0</v>
      </c>
      <c r="F3756" s="916"/>
      <c r="G3756" s="915">
        <v>8661.98</v>
      </c>
      <c r="H3756" s="915">
        <v>0</v>
      </c>
      <c r="I3756" s="917">
        <v>0</v>
      </c>
    </row>
    <row r="3757" spans="1:9">
      <c r="A3757" s="793" t="s">
        <v>2564</v>
      </c>
      <c r="B3757" s="914" t="s">
        <v>2565</v>
      </c>
      <c r="C3757" s="792"/>
      <c r="D3757" s="792"/>
      <c r="E3757" s="792"/>
      <c r="F3757" s="912"/>
      <c r="G3757" s="792"/>
      <c r="H3757" s="792"/>
      <c r="I3757" s="913"/>
    </row>
    <row r="3758" spans="1:9" ht="26.4">
      <c r="A3758" s="918"/>
      <c r="B3758" s="914" t="s">
        <v>4990</v>
      </c>
      <c r="C3758" s="792">
        <v>0</v>
      </c>
      <c r="D3758" s="792">
        <v>0</v>
      </c>
      <c r="E3758" s="792">
        <v>0</v>
      </c>
      <c r="F3758" s="912"/>
      <c r="G3758" s="792">
        <v>283</v>
      </c>
      <c r="H3758" s="792">
        <v>0</v>
      </c>
      <c r="I3758" s="793">
        <v>0</v>
      </c>
    </row>
    <row r="3759" spans="1:9">
      <c r="A3759" s="793" t="s">
        <v>2557</v>
      </c>
      <c r="B3759" s="914" t="s">
        <v>4761</v>
      </c>
      <c r="C3759" s="792">
        <v>0</v>
      </c>
      <c r="D3759" s="792">
        <v>0</v>
      </c>
      <c r="E3759" s="792">
        <v>0</v>
      </c>
      <c r="F3759" s="912"/>
      <c r="G3759" s="792">
        <v>5224.26</v>
      </c>
      <c r="H3759" s="792">
        <v>0</v>
      </c>
      <c r="I3759" s="793">
        <v>0</v>
      </c>
    </row>
    <row r="3760" spans="1:9" ht="15" thickBot="1">
      <c r="A3760" s="793" t="s">
        <v>2570</v>
      </c>
      <c r="B3760" s="914" t="s">
        <v>4995</v>
      </c>
      <c r="C3760" s="792">
        <v>0</v>
      </c>
      <c r="D3760" s="792">
        <v>0</v>
      </c>
      <c r="E3760" s="792">
        <v>0</v>
      </c>
      <c r="F3760" s="912"/>
      <c r="G3760" s="792">
        <v>5142.1899999999996</v>
      </c>
      <c r="H3760" s="792">
        <v>0</v>
      </c>
      <c r="I3760" s="793">
        <v>0</v>
      </c>
    </row>
    <row r="3761" spans="1:9" ht="15" thickBot="1">
      <c r="A3761" s="773"/>
      <c r="B3761" s="804" t="s">
        <v>2579</v>
      </c>
      <c r="C3761" s="915">
        <v>0</v>
      </c>
      <c r="D3761" s="915">
        <v>0</v>
      </c>
      <c r="E3761" s="915">
        <v>0</v>
      </c>
      <c r="F3761" s="916"/>
      <c r="G3761" s="915">
        <v>10649.45</v>
      </c>
      <c r="H3761" s="915">
        <v>0</v>
      </c>
      <c r="I3761" s="917">
        <v>0</v>
      </c>
    </row>
    <row r="3762" spans="1:9" ht="15" thickBot="1">
      <c r="A3762" s="773"/>
      <c r="B3762" s="804" t="s">
        <v>4774</v>
      </c>
      <c r="C3762" s="915">
        <v>0</v>
      </c>
      <c r="D3762" s="915">
        <v>0</v>
      </c>
      <c r="E3762" s="915">
        <v>0</v>
      </c>
      <c r="F3762" s="916"/>
      <c r="G3762" s="915">
        <v>19311.43</v>
      </c>
      <c r="H3762" s="915">
        <v>0</v>
      </c>
      <c r="I3762" s="919">
        <v>0</v>
      </c>
    </row>
    <row r="3763" spans="1:9">
      <c r="A3763" s="922" t="s">
        <v>2592</v>
      </c>
      <c r="B3763" s="923" t="s">
        <v>4996</v>
      </c>
      <c r="C3763" s="792"/>
      <c r="D3763" s="792"/>
      <c r="E3763" s="792"/>
      <c r="F3763" s="912"/>
      <c r="G3763" s="792"/>
      <c r="H3763" s="792"/>
      <c r="I3763" s="913"/>
    </row>
    <row r="3764" spans="1:9">
      <c r="A3764" s="793" t="s">
        <v>2670</v>
      </c>
      <c r="B3764" s="914" t="s">
        <v>2671</v>
      </c>
      <c r="C3764" s="792"/>
      <c r="D3764" s="792"/>
      <c r="E3764" s="792"/>
      <c r="F3764" s="912"/>
      <c r="G3764" s="792"/>
      <c r="H3764" s="792"/>
      <c r="I3764" s="913"/>
    </row>
    <row r="3765" spans="1:9" ht="15" thickBot="1">
      <c r="A3765" s="793" t="s">
        <v>2597</v>
      </c>
      <c r="B3765" s="914" t="s">
        <v>4747</v>
      </c>
      <c r="C3765" s="792">
        <v>0</v>
      </c>
      <c r="D3765" s="792">
        <v>0</v>
      </c>
      <c r="E3765" s="792">
        <v>0</v>
      </c>
      <c r="F3765" s="912"/>
      <c r="G3765" s="792">
        <v>512.32000000000005</v>
      </c>
      <c r="H3765" s="792">
        <v>0</v>
      </c>
      <c r="I3765" s="793">
        <v>0</v>
      </c>
    </row>
    <row r="3766" spans="1:9" ht="15" thickBot="1">
      <c r="A3766" s="773"/>
      <c r="B3766" s="804" t="s">
        <v>2844</v>
      </c>
      <c r="C3766" s="915">
        <v>0</v>
      </c>
      <c r="D3766" s="915">
        <v>0</v>
      </c>
      <c r="E3766" s="915">
        <v>0</v>
      </c>
      <c r="F3766" s="916"/>
      <c r="G3766" s="915">
        <v>512.32000000000005</v>
      </c>
      <c r="H3766" s="915">
        <v>0</v>
      </c>
      <c r="I3766" s="917">
        <v>0</v>
      </c>
    </row>
    <row r="3767" spans="1:9" ht="15" thickBot="1">
      <c r="A3767" s="773"/>
      <c r="B3767" s="804" t="s">
        <v>4780</v>
      </c>
      <c r="C3767" s="915">
        <v>0</v>
      </c>
      <c r="D3767" s="915">
        <v>0</v>
      </c>
      <c r="E3767" s="915">
        <v>0</v>
      </c>
      <c r="F3767" s="916"/>
      <c r="G3767" s="915">
        <v>512.32000000000005</v>
      </c>
      <c r="H3767" s="915">
        <v>0</v>
      </c>
      <c r="I3767" s="919">
        <v>0</v>
      </c>
    </row>
    <row r="3768" spans="1:9" ht="19.5" customHeight="1">
      <c r="A3768" s="922" t="s">
        <v>2592</v>
      </c>
      <c r="B3768" s="923" t="s">
        <v>4997</v>
      </c>
      <c r="C3768" s="792"/>
      <c r="D3768" s="792"/>
      <c r="E3768" s="792"/>
      <c r="F3768" s="912"/>
      <c r="G3768" s="792"/>
      <c r="H3768" s="792"/>
      <c r="I3768" s="913"/>
    </row>
    <row r="3769" spans="1:9">
      <c r="A3769" s="793" t="s">
        <v>2564</v>
      </c>
      <c r="B3769" s="914" t="s">
        <v>2565</v>
      </c>
      <c r="C3769" s="792"/>
      <c r="D3769" s="792"/>
      <c r="E3769" s="792"/>
      <c r="F3769" s="912"/>
      <c r="G3769" s="792"/>
      <c r="H3769" s="792"/>
      <c r="I3769" s="913"/>
    </row>
    <row r="3770" spans="1:9" ht="27" thickBot="1">
      <c r="A3770" s="918"/>
      <c r="B3770" s="914" t="s">
        <v>4990</v>
      </c>
      <c r="C3770" s="792">
        <v>0</v>
      </c>
      <c r="D3770" s="792">
        <v>0</v>
      </c>
      <c r="E3770" s="792">
        <v>0</v>
      </c>
      <c r="F3770" s="912"/>
      <c r="G3770" s="792">
        <v>4544.57</v>
      </c>
      <c r="H3770" s="792">
        <v>0</v>
      </c>
      <c r="I3770" s="793">
        <v>0</v>
      </c>
    </row>
    <row r="3771" spans="1:9" ht="15" thickBot="1">
      <c r="A3771" s="773"/>
      <c r="B3771" s="804" t="s">
        <v>2579</v>
      </c>
      <c r="C3771" s="915">
        <v>0</v>
      </c>
      <c r="D3771" s="915">
        <v>0</v>
      </c>
      <c r="E3771" s="915">
        <v>0</v>
      </c>
      <c r="F3771" s="916"/>
      <c r="G3771" s="915">
        <v>4544.57</v>
      </c>
      <c r="H3771" s="915">
        <v>0</v>
      </c>
      <c r="I3771" s="917">
        <v>0</v>
      </c>
    </row>
    <row r="3772" spans="1:9" ht="15" thickBot="1">
      <c r="A3772" s="773"/>
      <c r="B3772" s="804" t="s">
        <v>4780</v>
      </c>
      <c r="C3772" s="915">
        <v>0</v>
      </c>
      <c r="D3772" s="915">
        <v>0</v>
      </c>
      <c r="E3772" s="915">
        <v>0</v>
      </c>
      <c r="F3772" s="916"/>
      <c r="G3772" s="915">
        <v>4544.57</v>
      </c>
      <c r="H3772" s="915">
        <v>0</v>
      </c>
      <c r="I3772" s="919">
        <v>0</v>
      </c>
    </row>
    <row r="3773" spans="1:9">
      <c r="A3773" s="922" t="s">
        <v>2595</v>
      </c>
      <c r="B3773" s="923" t="s">
        <v>4998</v>
      </c>
      <c r="C3773" s="792"/>
      <c r="D3773" s="792"/>
      <c r="E3773" s="792"/>
      <c r="F3773" s="912"/>
      <c r="G3773" s="792"/>
      <c r="H3773" s="792"/>
      <c r="I3773" s="913"/>
    </row>
    <row r="3774" spans="1:9">
      <c r="A3774" s="793" t="s">
        <v>2564</v>
      </c>
      <c r="B3774" s="914" t="s">
        <v>2565</v>
      </c>
      <c r="C3774" s="792"/>
      <c r="D3774" s="792"/>
      <c r="E3774" s="792"/>
      <c r="F3774" s="912"/>
      <c r="G3774" s="792"/>
      <c r="H3774" s="792"/>
      <c r="I3774" s="913"/>
    </row>
    <row r="3775" spans="1:9" ht="26.4">
      <c r="A3775" s="918"/>
      <c r="B3775" s="914" t="s">
        <v>4990</v>
      </c>
      <c r="C3775" s="792">
        <v>0</v>
      </c>
      <c r="D3775" s="792">
        <v>0</v>
      </c>
      <c r="E3775" s="792">
        <v>0</v>
      </c>
      <c r="F3775" s="912"/>
      <c r="G3775" s="792">
        <v>2230.0700000000002</v>
      </c>
      <c r="H3775" s="792">
        <v>0</v>
      </c>
      <c r="I3775" s="793">
        <v>0</v>
      </c>
    </row>
    <row r="3776" spans="1:9">
      <c r="A3776" s="793" t="s">
        <v>2557</v>
      </c>
      <c r="B3776" s="914" t="s">
        <v>4761</v>
      </c>
      <c r="C3776" s="792">
        <v>0</v>
      </c>
      <c r="D3776" s="792">
        <v>0</v>
      </c>
      <c r="E3776" s="792">
        <v>0</v>
      </c>
      <c r="F3776" s="912"/>
      <c r="G3776" s="792">
        <v>1958.59</v>
      </c>
      <c r="H3776" s="792">
        <v>0</v>
      </c>
      <c r="I3776" s="793">
        <v>0</v>
      </c>
    </row>
    <row r="3777" spans="1:9" ht="15" thickBot="1">
      <c r="A3777" s="793" t="s">
        <v>2570</v>
      </c>
      <c r="B3777" s="914" t="s">
        <v>4999</v>
      </c>
      <c r="C3777" s="792">
        <v>0</v>
      </c>
      <c r="D3777" s="792">
        <v>0</v>
      </c>
      <c r="E3777" s="792">
        <v>0</v>
      </c>
      <c r="F3777" s="912"/>
      <c r="G3777" s="792">
        <v>663.62</v>
      </c>
      <c r="H3777" s="792">
        <v>0</v>
      </c>
      <c r="I3777" s="793">
        <v>0</v>
      </c>
    </row>
    <row r="3778" spans="1:9" ht="15" thickBot="1">
      <c r="A3778" s="773"/>
      <c r="B3778" s="804" t="s">
        <v>2579</v>
      </c>
      <c r="C3778" s="915">
        <v>0</v>
      </c>
      <c r="D3778" s="915">
        <v>0</v>
      </c>
      <c r="E3778" s="915">
        <v>0</v>
      </c>
      <c r="F3778" s="916"/>
      <c r="G3778" s="915">
        <v>4852.28</v>
      </c>
      <c r="H3778" s="915">
        <v>0</v>
      </c>
      <c r="I3778" s="917">
        <v>0</v>
      </c>
    </row>
    <row r="3779" spans="1:9" ht="15" thickBot="1">
      <c r="A3779" s="773"/>
      <c r="B3779" s="804" t="s">
        <v>4787</v>
      </c>
      <c r="C3779" s="915">
        <v>0</v>
      </c>
      <c r="D3779" s="915">
        <v>0</v>
      </c>
      <c r="E3779" s="915">
        <v>0</v>
      </c>
      <c r="F3779" s="916"/>
      <c r="G3779" s="915">
        <v>4852.28</v>
      </c>
      <c r="H3779" s="915">
        <v>0</v>
      </c>
      <c r="I3779" s="919">
        <v>0</v>
      </c>
    </row>
    <row r="3780" spans="1:9">
      <c r="A3780" s="922" t="s">
        <v>2597</v>
      </c>
      <c r="B3780" s="923" t="s">
        <v>5000</v>
      </c>
      <c r="C3780" s="792"/>
      <c r="D3780" s="792"/>
      <c r="E3780" s="792"/>
      <c r="F3780" s="912"/>
      <c r="G3780" s="792"/>
      <c r="H3780" s="792"/>
      <c r="I3780" s="913"/>
    </row>
    <row r="3781" spans="1:9">
      <c r="A3781" s="793" t="s">
        <v>2564</v>
      </c>
      <c r="B3781" s="914" t="s">
        <v>2565</v>
      </c>
      <c r="C3781" s="792"/>
      <c r="D3781" s="792"/>
      <c r="E3781" s="792"/>
      <c r="F3781" s="912"/>
      <c r="G3781" s="792"/>
      <c r="H3781" s="792"/>
      <c r="I3781" s="913"/>
    </row>
    <row r="3782" spans="1:9">
      <c r="A3782" s="793" t="s">
        <v>2557</v>
      </c>
      <c r="B3782" s="914" t="s">
        <v>4761</v>
      </c>
      <c r="C3782" s="792">
        <v>0</v>
      </c>
      <c r="D3782" s="792">
        <v>0</v>
      </c>
      <c r="E3782" s="792">
        <v>0</v>
      </c>
      <c r="F3782" s="912"/>
      <c r="G3782" s="792">
        <v>1744.03</v>
      </c>
      <c r="H3782" s="792">
        <v>0</v>
      </c>
      <c r="I3782" s="793">
        <v>0</v>
      </c>
    </row>
    <row r="3783" spans="1:9" ht="15" thickBot="1">
      <c r="A3783" s="793" t="s">
        <v>2570</v>
      </c>
      <c r="B3783" s="914" t="s">
        <v>5001</v>
      </c>
      <c r="C3783" s="792">
        <v>0</v>
      </c>
      <c r="D3783" s="792">
        <v>0</v>
      </c>
      <c r="E3783" s="792">
        <v>0</v>
      </c>
      <c r="F3783" s="912"/>
      <c r="G3783" s="792">
        <v>221.1</v>
      </c>
      <c r="H3783" s="792">
        <v>0</v>
      </c>
      <c r="I3783" s="793">
        <v>0</v>
      </c>
    </row>
    <row r="3784" spans="1:9" ht="15" thickBot="1">
      <c r="A3784" s="773"/>
      <c r="B3784" s="804" t="s">
        <v>2579</v>
      </c>
      <c r="C3784" s="915">
        <v>0</v>
      </c>
      <c r="D3784" s="915">
        <v>0</v>
      </c>
      <c r="E3784" s="915">
        <v>0</v>
      </c>
      <c r="F3784" s="916"/>
      <c r="G3784" s="915">
        <v>1965.13</v>
      </c>
      <c r="H3784" s="915">
        <v>0</v>
      </c>
      <c r="I3784" s="917">
        <v>0</v>
      </c>
    </row>
    <row r="3785" spans="1:9" ht="15" thickBot="1">
      <c r="A3785" s="773"/>
      <c r="B3785" s="804" t="s">
        <v>4794</v>
      </c>
      <c r="C3785" s="915">
        <v>0</v>
      </c>
      <c r="D3785" s="915">
        <v>0</v>
      </c>
      <c r="E3785" s="915">
        <v>0</v>
      </c>
      <c r="F3785" s="916"/>
      <c r="G3785" s="915">
        <v>1965.13</v>
      </c>
      <c r="H3785" s="915">
        <v>0</v>
      </c>
      <c r="I3785" s="919">
        <v>0</v>
      </c>
    </row>
    <row r="3786" spans="1:9">
      <c r="A3786" s="922" t="s">
        <v>2599</v>
      </c>
      <c r="B3786" s="923" t="s">
        <v>5002</v>
      </c>
      <c r="C3786" s="792"/>
      <c r="D3786" s="792"/>
      <c r="E3786" s="792"/>
      <c r="F3786" s="912"/>
      <c r="G3786" s="792"/>
      <c r="H3786" s="792"/>
      <c r="I3786" s="913"/>
    </row>
    <row r="3787" spans="1:9">
      <c r="A3787" s="793" t="s">
        <v>2670</v>
      </c>
      <c r="B3787" s="914" t="s">
        <v>2671</v>
      </c>
      <c r="C3787" s="792"/>
      <c r="D3787" s="792"/>
      <c r="E3787" s="792"/>
      <c r="F3787" s="912"/>
      <c r="G3787" s="792"/>
      <c r="H3787" s="792"/>
      <c r="I3787" s="913"/>
    </row>
    <row r="3788" spans="1:9" ht="15" thickBot="1">
      <c r="A3788" s="793" t="s">
        <v>2597</v>
      </c>
      <c r="B3788" s="914" t="s">
        <v>4747</v>
      </c>
      <c r="C3788" s="792">
        <v>0</v>
      </c>
      <c r="D3788" s="792">
        <v>0</v>
      </c>
      <c r="E3788" s="792">
        <v>0</v>
      </c>
      <c r="F3788" s="912"/>
      <c r="G3788" s="792">
        <v>73.78</v>
      </c>
      <c r="H3788" s="792">
        <v>0</v>
      </c>
      <c r="I3788" s="793">
        <v>0</v>
      </c>
    </row>
    <row r="3789" spans="1:9" ht="15" thickBot="1">
      <c r="A3789" s="773"/>
      <c r="B3789" s="804" t="s">
        <v>2844</v>
      </c>
      <c r="C3789" s="915">
        <v>0</v>
      </c>
      <c r="D3789" s="915">
        <v>0</v>
      </c>
      <c r="E3789" s="915">
        <v>0</v>
      </c>
      <c r="F3789" s="916"/>
      <c r="G3789" s="915">
        <v>73.78</v>
      </c>
      <c r="H3789" s="915">
        <v>0</v>
      </c>
      <c r="I3789" s="917">
        <v>0</v>
      </c>
    </row>
    <row r="3790" spans="1:9">
      <c r="A3790" s="793" t="s">
        <v>2564</v>
      </c>
      <c r="B3790" s="914" t="s">
        <v>2565</v>
      </c>
      <c r="C3790" s="792"/>
      <c r="D3790" s="792"/>
      <c r="E3790" s="792"/>
      <c r="F3790" s="912"/>
      <c r="G3790" s="792"/>
      <c r="H3790" s="792"/>
      <c r="I3790" s="913"/>
    </row>
    <row r="3791" spans="1:9">
      <c r="A3791" s="793" t="s">
        <v>2557</v>
      </c>
      <c r="B3791" s="914" t="s">
        <v>4761</v>
      </c>
      <c r="C3791" s="792">
        <v>0</v>
      </c>
      <c r="D3791" s="792">
        <v>0</v>
      </c>
      <c r="E3791" s="792">
        <v>0</v>
      </c>
      <c r="F3791" s="912"/>
      <c r="G3791" s="792">
        <v>511.9</v>
      </c>
      <c r="H3791" s="792">
        <v>0</v>
      </c>
      <c r="I3791" s="793">
        <v>0</v>
      </c>
    </row>
    <row r="3792" spans="1:9" ht="15" thickBot="1">
      <c r="A3792" s="793" t="s">
        <v>2570</v>
      </c>
      <c r="B3792" s="914" t="s">
        <v>5003</v>
      </c>
      <c r="C3792" s="792">
        <v>0</v>
      </c>
      <c r="D3792" s="792">
        <v>0</v>
      </c>
      <c r="E3792" s="792">
        <v>0</v>
      </c>
      <c r="F3792" s="912"/>
      <c r="G3792" s="792">
        <v>61.46</v>
      </c>
      <c r="H3792" s="792">
        <v>0</v>
      </c>
      <c r="I3792" s="793">
        <v>0</v>
      </c>
    </row>
    <row r="3793" spans="1:9" ht="15" thickBot="1">
      <c r="A3793" s="773"/>
      <c r="B3793" s="804" t="s">
        <v>2579</v>
      </c>
      <c r="C3793" s="915">
        <v>0</v>
      </c>
      <c r="D3793" s="915">
        <v>0</v>
      </c>
      <c r="E3793" s="915">
        <v>0</v>
      </c>
      <c r="F3793" s="916"/>
      <c r="G3793" s="915">
        <v>573.36</v>
      </c>
      <c r="H3793" s="915">
        <v>0</v>
      </c>
      <c r="I3793" s="917">
        <v>0</v>
      </c>
    </row>
    <row r="3794" spans="1:9" ht="15" thickBot="1">
      <c r="A3794" s="773"/>
      <c r="B3794" s="804" t="s">
        <v>4796</v>
      </c>
      <c r="C3794" s="915">
        <v>0</v>
      </c>
      <c r="D3794" s="915">
        <v>0</v>
      </c>
      <c r="E3794" s="915">
        <v>0</v>
      </c>
      <c r="F3794" s="916"/>
      <c r="G3794" s="915">
        <v>647.14</v>
      </c>
      <c r="H3794" s="915">
        <v>0</v>
      </c>
      <c r="I3794" s="919">
        <v>0</v>
      </c>
    </row>
    <row r="3795" spans="1:9">
      <c r="A3795" s="922" t="s">
        <v>2601</v>
      </c>
      <c r="B3795" s="923" t="s">
        <v>5004</v>
      </c>
      <c r="C3795" s="792"/>
      <c r="D3795" s="792"/>
      <c r="E3795" s="792"/>
      <c r="F3795" s="912"/>
      <c r="G3795" s="792"/>
      <c r="H3795" s="792"/>
      <c r="I3795" s="913"/>
    </row>
    <row r="3796" spans="1:9">
      <c r="A3796" s="793" t="s">
        <v>2670</v>
      </c>
      <c r="B3796" s="914" t="s">
        <v>2671</v>
      </c>
      <c r="C3796" s="792"/>
      <c r="D3796" s="792"/>
      <c r="E3796" s="792"/>
      <c r="F3796" s="912"/>
      <c r="G3796" s="792"/>
      <c r="H3796" s="792"/>
      <c r="I3796" s="913"/>
    </row>
    <row r="3797" spans="1:9" ht="15" thickBot="1">
      <c r="A3797" s="793" t="s">
        <v>2557</v>
      </c>
      <c r="B3797" s="914" t="s">
        <v>4801</v>
      </c>
      <c r="C3797" s="792">
        <v>0</v>
      </c>
      <c r="D3797" s="792">
        <v>0</v>
      </c>
      <c r="E3797" s="792">
        <v>0</v>
      </c>
      <c r="F3797" s="912"/>
      <c r="G3797" s="792">
        <v>174.79</v>
      </c>
      <c r="H3797" s="792">
        <v>0</v>
      </c>
      <c r="I3797" s="793">
        <v>0</v>
      </c>
    </row>
    <row r="3798" spans="1:9" ht="15" thickBot="1">
      <c r="A3798" s="773"/>
      <c r="B3798" s="804" t="s">
        <v>2844</v>
      </c>
      <c r="C3798" s="915">
        <v>0</v>
      </c>
      <c r="D3798" s="915">
        <v>0</v>
      </c>
      <c r="E3798" s="915">
        <v>0</v>
      </c>
      <c r="F3798" s="916"/>
      <c r="G3798" s="915">
        <v>174.79</v>
      </c>
      <c r="H3798" s="915">
        <v>0</v>
      </c>
      <c r="I3798" s="917">
        <v>0</v>
      </c>
    </row>
    <row r="3799" spans="1:9" ht="14.85" customHeight="1">
      <c r="A3799" s="793" t="s">
        <v>2564</v>
      </c>
      <c r="B3799" s="914" t="s">
        <v>2565</v>
      </c>
      <c r="C3799" s="792"/>
      <c r="D3799" s="792"/>
      <c r="E3799" s="792"/>
      <c r="F3799" s="912"/>
      <c r="G3799" s="792"/>
      <c r="H3799" s="792"/>
      <c r="I3799" s="913"/>
    </row>
    <row r="3800" spans="1:9" ht="26.4">
      <c r="A3800" s="918"/>
      <c r="B3800" s="914" t="s">
        <v>4990</v>
      </c>
      <c r="C3800" s="792">
        <v>0</v>
      </c>
      <c r="D3800" s="792">
        <v>0</v>
      </c>
      <c r="E3800" s="792">
        <v>0</v>
      </c>
      <c r="F3800" s="912"/>
      <c r="G3800" s="792">
        <v>101.07</v>
      </c>
      <c r="H3800" s="792">
        <v>0</v>
      </c>
      <c r="I3800" s="793">
        <v>0</v>
      </c>
    </row>
    <row r="3801" spans="1:9" ht="14.85" customHeight="1">
      <c r="A3801" s="793" t="s">
        <v>2557</v>
      </c>
      <c r="B3801" s="914" t="s">
        <v>5005</v>
      </c>
      <c r="C3801" s="792">
        <v>0</v>
      </c>
      <c r="D3801" s="792">
        <v>0</v>
      </c>
      <c r="E3801" s="792">
        <v>0</v>
      </c>
      <c r="F3801" s="912"/>
      <c r="G3801" s="792">
        <v>2742.12</v>
      </c>
      <c r="H3801" s="792">
        <v>0</v>
      </c>
      <c r="I3801" s="793">
        <v>0</v>
      </c>
    </row>
    <row r="3802" spans="1:9" ht="14.85" customHeight="1" thickBot="1">
      <c r="A3802" s="793" t="s">
        <v>2570</v>
      </c>
      <c r="B3802" s="914" t="s">
        <v>5006</v>
      </c>
      <c r="C3802" s="792">
        <v>0</v>
      </c>
      <c r="D3802" s="792">
        <v>0</v>
      </c>
      <c r="E3802" s="792">
        <v>0</v>
      </c>
      <c r="F3802" s="912"/>
      <c r="G3802" s="792">
        <v>845.52</v>
      </c>
      <c r="H3802" s="792">
        <v>0</v>
      </c>
      <c r="I3802" s="793">
        <v>0</v>
      </c>
    </row>
    <row r="3803" spans="1:9" ht="14.85" customHeight="1" thickBot="1">
      <c r="A3803" s="773"/>
      <c r="B3803" s="804" t="s">
        <v>2579</v>
      </c>
      <c r="C3803" s="915">
        <v>0</v>
      </c>
      <c r="D3803" s="915">
        <v>0</v>
      </c>
      <c r="E3803" s="915">
        <v>0</v>
      </c>
      <c r="F3803" s="916"/>
      <c r="G3803" s="915">
        <v>3688.71</v>
      </c>
      <c r="H3803" s="915">
        <v>0</v>
      </c>
      <c r="I3803" s="917">
        <v>0</v>
      </c>
    </row>
    <row r="3804" spans="1:9" ht="14.85" customHeight="1" thickBot="1">
      <c r="A3804" s="773"/>
      <c r="B3804" s="804" t="s">
        <v>5007</v>
      </c>
      <c r="C3804" s="915">
        <v>0</v>
      </c>
      <c r="D3804" s="915">
        <v>0</v>
      </c>
      <c r="E3804" s="915">
        <v>0</v>
      </c>
      <c r="F3804" s="916"/>
      <c r="G3804" s="915">
        <v>3863.5</v>
      </c>
      <c r="H3804" s="915">
        <v>0</v>
      </c>
      <c r="I3804" s="919">
        <v>0</v>
      </c>
    </row>
    <row r="3805" spans="1:9" ht="14.85" customHeight="1">
      <c r="A3805" s="922" t="s">
        <v>2601</v>
      </c>
      <c r="B3805" s="923" t="s">
        <v>5008</v>
      </c>
      <c r="C3805" s="792"/>
      <c r="D3805" s="792"/>
      <c r="E3805" s="792"/>
      <c r="F3805" s="912"/>
      <c r="G3805" s="792"/>
      <c r="H3805" s="792"/>
      <c r="I3805" s="913"/>
    </row>
    <row r="3806" spans="1:9" ht="14.85" customHeight="1">
      <c r="A3806" s="793" t="s">
        <v>2670</v>
      </c>
      <c r="B3806" s="914" t="s">
        <v>2671</v>
      </c>
      <c r="C3806" s="792"/>
      <c r="D3806" s="792"/>
      <c r="E3806" s="792"/>
      <c r="F3806" s="912"/>
      <c r="G3806" s="792"/>
      <c r="H3806" s="792"/>
      <c r="I3806" s="913"/>
    </row>
    <row r="3807" spans="1:9" ht="14.85" customHeight="1" thickBot="1">
      <c r="A3807" s="793" t="s">
        <v>2601</v>
      </c>
      <c r="B3807" s="914" t="s">
        <v>4777</v>
      </c>
      <c r="C3807" s="792">
        <v>0</v>
      </c>
      <c r="D3807" s="792">
        <v>0</v>
      </c>
      <c r="E3807" s="792">
        <v>0</v>
      </c>
      <c r="F3807" s="912"/>
      <c r="G3807" s="792">
        <v>239.78</v>
      </c>
      <c r="H3807" s="792">
        <v>0</v>
      </c>
      <c r="I3807" s="793">
        <v>0</v>
      </c>
    </row>
    <row r="3808" spans="1:9" ht="14.85" customHeight="1" thickBot="1">
      <c r="A3808" s="773"/>
      <c r="B3808" s="804" t="s">
        <v>2844</v>
      </c>
      <c r="C3808" s="915">
        <v>0</v>
      </c>
      <c r="D3808" s="915">
        <v>0</v>
      </c>
      <c r="E3808" s="915">
        <v>0</v>
      </c>
      <c r="F3808" s="916"/>
      <c r="G3808" s="915">
        <v>239.78</v>
      </c>
      <c r="H3808" s="915">
        <v>0</v>
      </c>
      <c r="I3808" s="917">
        <v>0</v>
      </c>
    </row>
    <row r="3809" spans="1:9" ht="14.85" customHeight="1" thickBot="1">
      <c r="A3809" s="773"/>
      <c r="B3809" s="804" t="s">
        <v>5007</v>
      </c>
      <c r="C3809" s="915">
        <v>0</v>
      </c>
      <c r="D3809" s="915">
        <v>0</v>
      </c>
      <c r="E3809" s="915">
        <v>0</v>
      </c>
      <c r="F3809" s="916"/>
      <c r="G3809" s="915">
        <v>239.78</v>
      </c>
      <c r="H3809" s="915">
        <v>0</v>
      </c>
      <c r="I3809" s="919">
        <v>0</v>
      </c>
    </row>
    <row r="3810" spans="1:9" ht="14.85" customHeight="1">
      <c r="A3810" s="922" t="s">
        <v>2604</v>
      </c>
      <c r="B3810" s="923" t="s">
        <v>5009</v>
      </c>
      <c r="C3810" s="792"/>
      <c r="D3810" s="792"/>
      <c r="E3810" s="792"/>
      <c r="F3810" s="912"/>
      <c r="G3810" s="792"/>
      <c r="H3810" s="792"/>
      <c r="I3810" s="913"/>
    </row>
    <row r="3811" spans="1:9" ht="14.85" customHeight="1">
      <c r="A3811" s="793" t="s">
        <v>2670</v>
      </c>
      <c r="B3811" s="914" t="s">
        <v>2671</v>
      </c>
      <c r="C3811" s="792"/>
      <c r="D3811" s="792"/>
      <c r="E3811" s="792"/>
      <c r="F3811" s="912"/>
      <c r="G3811" s="792"/>
      <c r="H3811" s="792"/>
      <c r="I3811" s="913"/>
    </row>
    <row r="3812" spans="1:9" ht="14.85" customHeight="1">
      <c r="A3812" s="793" t="s">
        <v>2557</v>
      </c>
      <c r="B3812" s="914" t="s">
        <v>4801</v>
      </c>
      <c r="C3812" s="792">
        <v>0</v>
      </c>
      <c r="D3812" s="792">
        <v>0</v>
      </c>
      <c r="E3812" s="792">
        <v>0</v>
      </c>
      <c r="F3812" s="912"/>
      <c r="G3812" s="792">
        <v>401.35</v>
      </c>
      <c r="H3812" s="792">
        <v>0</v>
      </c>
      <c r="I3812" s="793">
        <v>0</v>
      </c>
    </row>
    <row r="3813" spans="1:9" ht="14.85" customHeight="1" thickBot="1">
      <c r="A3813" s="793" t="s">
        <v>2597</v>
      </c>
      <c r="B3813" s="914" t="s">
        <v>4747</v>
      </c>
      <c r="C3813" s="792">
        <v>0</v>
      </c>
      <c r="D3813" s="792">
        <v>0</v>
      </c>
      <c r="E3813" s="792">
        <v>0</v>
      </c>
      <c r="F3813" s="912"/>
      <c r="G3813" s="792">
        <v>1529.1</v>
      </c>
      <c r="H3813" s="792">
        <v>0</v>
      </c>
      <c r="I3813" s="793">
        <v>0</v>
      </c>
    </row>
    <row r="3814" spans="1:9" ht="14.85" customHeight="1" thickBot="1">
      <c r="A3814" s="773"/>
      <c r="B3814" s="804" t="s">
        <v>2844</v>
      </c>
      <c r="C3814" s="915">
        <v>0</v>
      </c>
      <c r="D3814" s="915">
        <v>0</v>
      </c>
      <c r="E3814" s="915">
        <v>0</v>
      </c>
      <c r="F3814" s="916"/>
      <c r="G3814" s="915">
        <v>1930.45</v>
      </c>
      <c r="H3814" s="915">
        <v>0</v>
      </c>
      <c r="I3814" s="917">
        <v>0</v>
      </c>
    </row>
    <row r="3815" spans="1:9" ht="14.85" customHeight="1">
      <c r="A3815" s="793" t="s">
        <v>2564</v>
      </c>
      <c r="B3815" s="914" t="s">
        <v>2565</v>
      </c>
      <c r="C3815" s="792"/>
      <c r="D3815" s="792"/>
      <c r="E3815" s="792"/>
      <c r="F3815" s="912"/>
      <c r="G3815" s="792"/>
      <c r="H3815" s="792"/>
      <c r="I3815" s="913"/>
    </row>
    <row r="3816" spans="1:9" ht="14.85" customHeight="1">
      <c r="A3816" s="793" t="s">
        <v>2557</v>
      </c>
      <c r="B3816" s="914" t="s">
        <v>4761</v>
      </c>
      <c r="C3816" s="792">
        <v>0</v>
      </c>
      <c r="D3816" s="792">
        <v>0</v>
      </c>
      <c r="E3816" s="792">
        <v>0</v>
      </c>
      <c r="F3816" s="912"/>
      <c r="G3816" s="792">
        <v>3365</v>
      </c>
      <c r="H3816" s="792">
        <v>0</v>
      </c>
      <c r="I3816" s="793">
        <v>0</v>
      </c>
    </row>
    <row r="3817" spans="1:9" ht="14.85" customHeight="1" thickBot="1">
      <c r="A3817" s="793" t="s">
        <v>2570</v>
      </c>
      <c r="B3817" s="914" t="s">
        <v>5010</v>
      </c>
      <c r="C3817" s="792">
        <v>0</v>
      </c>
      <c r="D3817" s="792">
        <v>0</v>
      </c>
      <c r="E3817" s="792">
        <v>0</v>
      </c>
      <c r="F3817" s="912"/>
      <c r="G3817" s="792">
        <v>2167.85</v>
      </c>
      <c r="H3817" s="792">
        <v>0</v>
      </c>
      <c r="I3817" s="793">
        <v>0</v>
      </c>
    </row>
    <row r="3818" spans="1:9" ht="14.85" customHeight="1" thickBot="1">
      <c r="A3818" s="773"/>
      <c r="B3818" s="804" t="s">
        <v>2579</v>
      </c>
      <c r="C3818" s="915">
        <v>0</v>
      </c>
      <c r="D3818" s="915">
        <v>0</v>
      </c>
      <c r="E3818" s="915">
        <v>0</v>
      </c>
      <c r="F3818" s="916"/>
      <c r="G3818" s="915">
        <v>5532.85</v>
      </c>
      <c r="H3818" s="915">
        <v>0</v>
      </c>
      <c r="I3818" s="917">
        <v>0</v>
      </c>
    </row>
    <row r="3819" spans="1:9" ht="14.85" customHeight="1" thickBot="1">
      <c r="A3819" s="773"/>
      <c r="B3819" s="804" t="s">
        <v>4799</v>
      </c>
      <c r="C3819" s="915">
        <v>0</v>
      </c>
      <c r="D3819" s="915">
        <v>0</v>
      </c>
      <c r="E3819" s="915">
        <v>0</v>
      </c>
      <c r="F3819" s="916"/>
      <c r="G3819" s="915">
        <v>7463.3</v>
      </c>
      <c r="H3819" s="915">
        <v>0</v>
      </c>
      <c r="I3819" s="919">
        <v>0</v>
      </c>
    </row>
    <row r="3820" spans="1:9" ht="16.5" customHeight="1">
      <c r="A3820" s="922" t="s">
        <v>2606</v>
      </c>
      <c r="B3820" s="923" t="s">
        <v>5011</v>
      </c>
      <c r="C3820" s="792"/>
      <c r="D3820" s="792"/>
      <c r="E3820" s="792"/>
      <c r="F3820" s="912"/>
      <c r="G3820" s="792"/>
      <c r="H3820" s="792"/>
      <c r="I3820" s="913"/>
    </row>
    <row r="3821" spans="1:9" ht="16.5" customHeight="1">
      <c r="A3821" s="793" t="s">
        <v>2564</v>
      </c>
      <c r="B3821" s="914" t="s">
        <v>2565</v>
      </c>
      <c r="C3821" s="792"/>
      <c r="D3821" s="792"/>
      <c r="E3821" s="792"/>
      <c r="F3821" s="912"/>
      <c r="G3821" s="792"/>
      <c r="H3821" s="792"/>
      <c r="I3821" s="913"/>
    </row>
    <row r="3822" spans="1:9" ht="16.5" customHeight="1">
      <c r="A3822" s="793" t="s">
        <v>2557</v>
      </c>
      <c r="B3822" s="914" t="s">
        <v>4761</v>
      </c>
      <c r="C3822" s="792">
        <v>0</v>
      </c>
      <c r="D3822" s="792">
        <v>0</v>
      </c>
      <c r="E3822" s="792">
        <v>0</v>
      </c>
      <c r="F3822" s="912"/>
      <c r="G3822" s="792">
        <v>891.9</v>
      </c>
      <c r="H3822" s="792">
        <v>0</v>
      </c>
      <c r="I3822" s="793">
        <v>0</v>
      </c>
    </row>
    <row r="3823" spans="1:9" ht="16.5" customHeight="1" thickBot="1">
      <c r="A3823" s="793" t="s">
        <v>2570</v>
      </c>
      <c r="B3823" s="914" t="s">
        <v>5012</v>
      </c>
      <c r="C3823" s="792">
        <v>0</v>
      </c>
      <c r="D3823" s="792">
        <v>0</v>
      </c>
      <c r="E3823" s="792">
        <v>0</v>
      </c>
      <c r="F3823" s="912"/>
      <c r="G3823" s="792">
        <v>2475.65</v>
      </c>
      <c r="H3823" s="792">
        <v>0</v>
      </c>
      <c r="I3823" s="793">
        <v>0</v>
      </c>
    </row>
    <row r="3824" spans="1:9" ht="14.85" customHeight="1" thickBot="1">
      <c r="A3824" s="773"/>
      <c r="B3824" s="804" t="s">
        <v>2579</v>
      </c>
      <c r="C3824" s="915">
        <v>0</v>
      </c>
      <c r="D3824" s="915">
        <v>0</v>
      </c>
      <c r="E3824" s="915">
        <v>0</v>
      </c>
      <c r="F3824" s="916"/>
      <c r="G3824" s="915">
        <v>3367.55</v>
      </c>
      <c r="H3824" s="915">
        <v>0</v>
      </c>
      <c r="I3824" s="917">
        <v>0</v>
      </c>
    </row>
    <row r="3825" spans="1:9" ht="14.85" customHeight="1" thickBot="1">
      <c r="A3825" s="773"/>
      <c r="B3825" s="804" t="s">
        <v>4804</v>
      </c>
      <c r="C3825" s="915">
        <v>0</v>
      </c>
      <c r="D3825" s="915">
        <v>0</v>
      </c>
      <c r="E3825" s="915">
        <v>0</v>
      </c>
      <c r="F3825" s="916"/>
      <c r="G3825" s="915">
        <v>3367.55</v>
      </c>
      <c r="H3825" s="915">
        <v>0</v>
      </c>
      <c r="I3825" s="919">
        <v>0</v>
      </c>
    </row>
    <row r="3826" spans="1:9" ht="14.4" customHeight="1">
      <c r="A3826" s="922" t="s">
        <v>2768</v>
      </c>
      <c r="B3826" s="923" t="s">
        <v>5013</v>
      </c>
      <c r="C3826" s="792"/>
      <c r="D3826" s="792"/>
      <c r="E3826" s="792"/>
      <c r="F3826" s="912"/>
      <c r="G3826" s="792"/>
      <c r="H3826" s="792"/>
      <c r="I3826" s="913"/>
    </row>
    <row r="3827" spans="1:9" ht="14.4" customHeight="1">
      <c r="A3827" s="793" t="s">
        <v>2670</v>
      </c>
      <c r="B3827" s="914" t="s">
        <v>2671</v>
      </c>
      <c r="C3827" s="792"/>
      <c r="D3827" s="792"/>
      <c r="E3827" s="792"/>
      <c r="F3827" s="912"/>
      <c r="G3827" s="792"/>
      <c r="H3827" s="792"/>
      <c r="I3827" s="913"/>
    </row>
    <row r="3828" spans="1:9" ht="14.4" customHeight="1" thickBot="1">
      <c r="A3828" s="793" t="s">
        <v>2597</v>
      </c>
      <c r="B3828" s="914" t="s">
        <v>4747</v>
      </c>
      <c r="C3828" s="792">
        <v>323.49</v>
      </c>
      <c r="D3828" s="792">
        <v>0</v>
      </c>
      <c r="E3828" s="792">
        <v>323.49</v>
      </c>
      <c r="F3828" s="912"/>
      <c r="G3828" s="792">
        <v>673.49</v>
      </c>
      <c r="H3828" s="792">
        <v>350</v>
      </c>
      <c r="I3828" s="793">
        <v>-7.57</v>
      </c>
    </row>
    <row r="3829" spans="1:9" ht="14.4" customHeight="1" thickBot="1">
      <c r="A3829" s="773"/>
      <c r="B3829" s="804" t="s">
        <v>2844</v>
      </c>
      <c r="C3829" s="915">
        <v>323.49</v>
      </c>
      <c r="D3829" s="915">
        <v>0</v>
      </c>
      <c r="E3829" s="915">
        <v>323.49</v>
      </c>
      <c r="F3829" s="916"/>
      <c r="G3829" s="915">
        <v>673.49</v>
      </c>
      <c r="H3829" s="915">
        <v>350</v>
      </c>
      <c r="I3829" s="917">
        <v>-7.57</v>
      </c>
    </row>
    <row r="3830" spans="1:9" ht="14.4" customHeight="1">
      <c r="A3830" s="793" t="s">
        <v>2564</v>
      </c>
      <c r="B3830" s="914" t="s">
        <v>2565</v>
      </c>
      <c r="C3830" s="792"/>
      <c r="D3830" s="792"/>
      <c r="E3830" s="792"/>
      <c r="F3830" s="912"/>
      <c r="G3830" s="792"/>
      <c r="H3830" s="792"/>
      <c r="I3830" s="913"/>
    </row>
    <row r="3831" spans="1:9" ht="14.4" customHeight="1">
      <c r="A3831" s="793" t="s">
        <v>2557</v>
      </c>
      <c r="B3831" s="914" t="s">
        <v>5014</v>
      </c>
      <c r="C3831" s="792">
        <v>0</v>
      </c>
      <c r="D3831" s="792">
        <v>0</v>
      </c>
      <c r="E3831" s="792">
        <v>0</v>
      </c>
      <c r="F3831" s="912"/>
      <c r="G3831" s="792">
        <v>131.06</v>
      </c>
      <c r="H3831" s="792">
        <v>0</v>
      </c>
      <c r="I3831" s="793">
        <v>0</v>
      </c>
    </row>
    <row r="3832" spans="1:9" ht="14.4" customHeight="1" thickBot="1">
      <c r="A3832" s="793" t="s">
        <v>2570</v>
      </c>
      <c r="B3832" s="914" t="s">
        <v>5015</v>
      </c>
      <c r="C3832" s="792">
        <v>0</v>
      </c>
      <c r="D3832" s="792">
        <v>0</v>
      </c>
      <c r="E3832" s="792">
        <v>0</v>
      </c>
      <c r="F3832" s="912"/>
      <c r="G3832" s="792">
        <v>160.82</v>
      </c>
      <c r="H3832" s="792">
        <v>0</v>
      </c>
      <c r="I3832" s="793">
        <v>0</v>
      </c>
    </row>
    <row r="3833" spans="1:9" ht="14.4" customHeight="1" thickBot="1">
      <c r="A3833" s="773"/>
      <c r="B3833" s="804" t="s">
        <v>2579</v>
      </c>
      <c r="C3833" s="915">
        <v>0</v>
      </c>
      <c r="D3833" s="915">
        <v>0</v>
      </c>
      <c r="E3833" s="915">
        <v>0</v>
      </c>
      <c r="F3833" s="916"/>
      <c r="G3833" s="915">
        <v>291.88</v>
      </c>
      <c r="H3833" s="915">
        <v>0</v>
      </c>
      <c r="I3833" s="917">
        <v>0</v>
      </c>
    </row>
    <row r="3834" spans="1:9" ht="19.5" customHeight="1" thickBot="1">
      <c r="A3834" s="773"/>
      <c r="B3834" s="804" t="s">
        <v>4808</v>
      </c>
      <c r="C3834" s="915">
        <v>323.49</v>
      </c>
      <c r="D3834" s="915">
        <v>0</v>
      </c>
      <c r="E3834" s="915">
        <v>323.49</v>
      </c>
      <c r="F3834" s="916"/>
      <c r="G3834" s="915">
        <v>965.37</v>
      </c>
      <c r="H3834" s="915">
        <v>350</v>
      </c>
      <c r="I3834" s="919">
        <v>-7.57</v>
      </c>
    </row>
    <row r="3835" spans="1:9" ht="21" customHeight="1">
      <c r="A3835" s="922" t="s">
        <v>2772</v>
      </c>
      <c r="B3835" s="923" t="s">
        <v>5016</v>
      </c>
      <c r="C3835" s="792"/>
      <c r="D3835" s="792"/>
      <c r="E3835" s="792"/>
      <c r="F3835" s="912"/>
      <c r="G3835" s="792"/>
      <c r="H3835" s="792"/>
      <c r="I3835" s="913"/>
    </row>
    <row r="3836" spans="1:9" ht="14.4" customHeight="1">
      <c r="A3836" s="793" t="s">
        <v>2564</v>
      </c>
      <c r="B3836" s="914" t="s">
        <v>2565</v>
      </c>
      <c r="C3836" s="792"/>
      <c r="D3836" s="792"/>
      <c r="E3836" s="792"/>
      <c r="F3836" s="912"/>
      <c r="G3836" s="792"/>
      <c r="H3836" s="792"/>
      <c r="I3836" s="913"/>
    </row>
    <row r="3837" spans="1:9" ht="14.4" customHeight="1">
      <c r="A3837" s="793" t="s">
        <v>2557</v>
      </c>
      <c r="B3837" s="914" t="s">
        <v>5017</v>
      </c>
      <c r="C3837" s="792">
        <v>0</v>
      </c>
      <c r="D3837" s="792">
        <v>0</v>
      </c>
      <c r="E3837" s="792">
        <v>0</v>
      </c>
      <c r="F3837" s="912"/>
      <c r="G3837" s="792">
        <v>270.93</v>
      </c>
      <c r="H3837" s="792">
        <v>0</v>
      </c>
      <c r="I3837" s="793">
        <v>0</v>
      </c>
    </row>
    <row r="3838" spans="1:9" ht="14.4" customHeight="1" thickBot="1">
      <c r="A3838" s="793" t="s">
        <v>2570</v>
      </c>
      <c r="B3838" s="914" t="s">
        <v>5018</v>
      </c>
      <c r="C3838" s="792">
        <v>0</v>
      </c>
      <c r="D3838" s="792">
        <v>0</v>
      </c>
      <c r="E3838" s="792">
        <v>0</v>
      </c>
      <c r="F3838" s="912"/>
      <c r="G3838" s="792">
        <v>761.09</v>
      </c>
      <c r="H3838" s="792">
        <v>0</v>
      </c>
      <c r="I3838" s="793">
        <v>0</v>
      </c>
    </row>
    <row r="3839" spans="1:9" ht="12" customHeight="1" thickBot="1">
      <c r="A3839" s="773"/>
      <c r="B3839" s="804" t="s">
        <v>2579</v>
      </c>
      <c r="C3839" s="915">
        <v>0</v>
      </c>
      <c r="D3839" s="915">
        <v>0</v>
      </c>
      <c r="E3839" s="915">
        <v>0</v>
      </c>
      <c r="F3839" s="916"/>
      <c r="G3839" s="915">
        <v>1032.02</v>
      </c>
      <c r="H3839" s="915">
        <v>0</v>
      </c>
      <c r="I3839" s="917">
        <v>0</v>
      </c>
    </row>
    <row r="3840" spans="1:9" ht="12" customHeight="1" thickBot="1">
      <c r="A3840" s="773"/>
      <c r="B3840" s="804" t="s">
        <v>4815</v>
      </c>
      <c r="C3840" s="915">
        <v>0</v>
      </c>
      <c r="D3840" s="915">
        <v>0</v>
      </c>
      <c r="E3840" s="915">
        <v>0</v>
      </c>
      <c r="F3840" s="916"/>
      <c r="G3840" s="915">
        <v>1032.02</v>
      </c>
      <c r="H3840" s="915">
        <v>0</v>
      </c>
      <c r="I3840" s="919">
        <v>0</v>
      </c>
    </row>
    <row r="3841" spans="1:9" ht="12" customHeight="1">
      <c r="A3841" s="922" t="s">
        <v>2608</v>
      </c>
      <c r="B3841" s="923" t="s">
        <v>5019</v>
      </c>
      <c r="C3841" s="792"/>
      <c r="D3841" s="792"/>
      <c r="E3841" s="792"/>
      <c r="F3841" s="912"/>
      <c r="G3841" s="792"/>
      <c r="H3841" s="792"/>
      <c r="I3841" s="913"/>
    </row>
    <row r="3842" spans="1:9" ht="12" customHeight="1">
      <c r="A3842" s="793" t="s">
        <v>2670</v>
      </c>
      <c r="B3842" s="914" t="s">
        <v>2671</v>
      </c>
      <c r="C3842" s="792"/>
      <c r="D3842" s="792"/>
      <c r="E3842" s="792"/>
      <c r="F3842" s="912"/>
      <c r="G3842" s="792"/>
      <c r="H3842" s="792"/>
      <c r="I3842" s="913"/>
    </row>
    <row r="3843" spans="1:9" ht="12" customHeight="1" thickBot="1">
      <c r="A3843" s="793" t="s">
        <v>2597</v>
      </c>
      <c r="B3843" s="914" t="s">
        <v>4747</v>
      </c>
      <c r="C3843" s="792">
        <v>100</v>
      </c>
      <c r="D3843" s="792">
        <v>0</v>
      </c>
      <c r="E3843" s="792">
        <v>100</v>
      </c>
      <c r="F3843" s="912"/>
      <c r="G3843" s="792">
        <v>160</v>
      </c>
      <c r="H3843" s="792">
        <v>60</v>
      </c>
      <c r="I3843" s="793">
        <v>66.67</v>
      </c>
    </row>
    <row r="3844" spans="1:9" ht="12" customHeight="1" thickBot="1">
      <c r="A3844" s="773"/>
      <c r="B3844" s="804" t="s">
        <v>2844</v>
      </c>
      <c r="C3844" s="915">
        <v>100</v>
      </c>
      <c r="D3844" s="915">
        <v>0</v>
      </c>
      <c r="E3844" s="915">
        <v>100</v>
      </c>
      <c r="F3844" s="916"/>
      <c r="G3844" s="915">
        <v>160</v>
      </c>
      <c r="H3844" s="915">
        <v>60</v>
      </c>
      <c r="I3844" s="917">
        <v>66.67</v>
      </c>
    </row>
    <row r="3845" spans="1:9" ht="14.4" customHeight="1">
      <c r="A3845" s="793" t="s">
        <v>2564</v>
      </c>
      <c r="B3845" s="914" t="s">
        <v>2565</v>
      </c>
      <c r="C3845" s="792"/>
      <c r="D3845" s="792"/>
      <c r="E3845" s="792"/>
      <c r="F3845" s="912"/>
      <c r="G3845" s="792"/>
      <c r="H3845" s="792"/>
      <c r="I3845" s="913"/>
    </row>
    <row r="3846" spans="1:9" ht="14.4" customHeight="1" thickBot="1">
      <c r="A3846" s="793" t="s">
        <v>2557</v>
      </c>
      <c r="B3846" s="914" t="s">
        <v>5020</v>
      </c>
      <c r="C3846" s="792">
        <v>0</v>
      </c>
      <c r="D3846" s="792">
        <v>0</v>
      </c>
      <c r="E3846" s="792">
        <v>0</v>
      </c>
      <c r="F3846" s="912"/>
      <c r="G3846" s="792">
        <v>980.54</v>
      </c>
      <c r="H3846" s="792">
        <v>0</v>
      </c>
      <c r="I3846" s="793">
        <v>0</v>
      </c>
    </row>
    <row r="3847" spans="1:9" ht="14.4" customHeight="1" thickBot="1">
      <c r="A3847" s="773"/>
      <c r="B3847" s="804" t="s">
        <v>2579</v>
      </c>
      <c r="C3847" s="915">
        <v>0</v>
      </c>
      <c r="D3847" s="915">
        <v>0</v>
      </c>
      <c r="E3847" s="915">
        <v>0</v>
      </c>
      <c r="F3847" s="916"/>
      <c r="G3847" s="915">
        <v>980.54</v>
      </c>
      <c r="H3847" s="915">
        <v>0</v>
      </c>
      <c r="I3847" s="917">
        <v>0</v>
      </c>
    </row>
    <row r="3848" spans="1:9" ht="14.4" customHeight="1" thickBot="1">
      <c r="A3848" s="773"/>
      <c r="B3848" s="804" t="s">
        <v>4817</v>
      </c>
      <c r="C3848" s="915">
        <v>100</v>
      </c>
      <c r="D3848" s="915">
        <v>0</v>
      </c>
      <c r="E3848" s="915">
        <v>100</v>
      </c>
      <c r="F3848" s="916"/>
      <c r="G3848" s="915">
        <v>1140.54</v>
      </c>
      <c r="H3848" s="915">
        <v>60</v>
      </c>
      <c r="I3848" s="919">
        <v>66.67</v>
      </c>
    </row>
    <row r="3849" spans="1:9" ht="17.25" customHeight="1">
      <c r="A3849" s="922" t="s">
        <v>2610</v>
      </c>
      <c r="B3849" s="923" t="s">
        <v>5021</v>
      </c>
      <c r="C3849" s="792"/>
      <c r="D3849" s="792"/>
      <c r="E3849" s="792"/>
      <c r="F3849" s="912"/>
      <c r="G3849" s="792"/>
      <c r="H3849" s="792"/>
      <c r="I3849" s="913"/>
    </row>
    <row r="3850" spans="1:9" ht="14.4" customHeight="1">
      <c r="A3850" s="793" t="s">
        <v>2564</v>
      </c>
      <c r="B3850" s="914" t="s">
        <v>2565</v>
      </c>
      <c r="C3850" s="792"/>
      <c r="D3850" s="792"/>
      <c r="E3850" s="792"/>
      <c r="F3850" s="912"/>
      <c r="G3850" s="792"/>
      <c r="H3850" s="792"/>
      <c r="I3850" s="913"/>
    </row>
    <row r="3851" spans="1:9" ht="14.4" customHeight="1">
      <c r="A3851" s="793" t="s">
        <v>2557</v>
      </c>
      <c r="B3851" s="914" t="s">
        <v>5022</v>
      </c>
      <c r="C3851" s="792">
        <v>0</v>
      </c>
      <c r="D3851" s="792">
        <v>0</v>
      </c>
      <c r="E3851" s="792">
        <v>0</v>
      </c>
      <c r="F3851" s="912"/>
      <c r="G3851" s="792">
        <v>173.9</v>
      </c>
      <c r="H3851" s="792">
        <v>0</v>
      </c>
      <c r="I3851" s="793">
        <v>0</v>
      </c>
    </row>
    <row r="3852" spans="1:9" ht="14.4" customHeight="1" thickBot="1">
      <c r="A3852" s="793" t="s">
        <v>2570</v>
      </c>
      <c r="B3852" s="914" t="s">
        <v>5006</v>
      </c>
      <c r="C3852" s="792">
        <v>0</v>
      </c>
      <c r="D3852" s="792">
        <v>0</v>
      </c>
      <c r="E3852" s="792">
        <v>0</v>
      </c>
      <c r="F3852" s="912"/>
      <c r="G3852" s="792">
        <v>146.04</v>
      </c>
      <c r="H3852" s="792">
        <v>0</v>
      </c>
      <c r="I3852" s="793">
        <v>0</v>
      </c>
    </row>
    <row r="3853" spans="1:9" ht="14.4" customHeight="1" thickBot="1">
      <c r="A3853" s="773"/>
      <c r="B3853" s="804" t="s">
        <v>2579</v>
      </c>
      <c r="C3853" s="915">
        <v>0</v>
      </c>
      <c r="D3853" s="915">
        <v>0</v>
      </c>
      <c r="E3853" s="915">
        <v>0</v>
      </c>
      <c r="F3853" s="916"/>
      <c r="G3853" s="915">
        <v>319.94</v>
      </c>
      <c r="H3853" s="915">
        <v>0</v>
      </c>
      <c r="I3853" s="917">
        <v>0</v>
      </c>
    </row>
    <row r="3854" spans="1:9" ht="14.4" customHeight="1" thickBot="1">
      <c r="A3854" s="773"/>
      <c r="B3854" s="804" t="s">
        <v>4819</v>
      </c>
      <c r="C3854" s="915">
        <v>0</v>
      </c>
      <c r="D3854" s="915">
        <v>0</v>
      </c>
      <c r="E3854" s="915">
        <v>0</v>
      </c>
      <c r="F3854" s="916"/>
      <c r="G3854" s="915">
        <v>319.94</v>
      </c>
      <c r="H3854" s="915">
        <v>0</v>
      </c>
      <c r="I3854" s="919">
        <v>0</v>
      </c>
    </row>
    <row r="3855" spans="1:9" ht="14.85" customHeight="1">
      <c r="A3855" s="922" t="s">
        <v>2612</v>
      </c>
      <c r="B3855" s="923" t="s">
        <v>5023</v>
      </c>
      <c r="C3855" s="792"/>
      <c r="D3855" s="792"/>
      <c r="E3855" s="792"/>
      <c r="F3855" s="912"/>
      <c r="G3855" s="792"/>
      <c r="H3855" s="792"/>
      <c r="I3855" s="913"/>
    </row>
    <row r="3856" spans="1:9" ht="14.85" customHeight="1">
      <c r="A3856" s="793" t="s">
        <v>2564</v>
      </c>
      <c r="B3856" s="914" t="s">
        <v>2565</v>
      </c>
      <c r="C3856" s="792"/>
      <c r="D3856" s="792"/>
      <c r="E3856" s="792"/>
      <c r="F3856" s="912"/>
      <c r="G3856" s="792"/>
      <c r="H3856" s="792"/>
      <c r="I3856" s="913"/>
    </row>
    <row r="3857" spans="1:9" ht="27" thickBot="1">
      <c r="A3857" s="918"/>
      <c r="B3857" s="914" t="s">
        <v>2578</v>
      </c>
      <c r="C3857" s="792">
        <v>0</v>
      </c>
      <c r="D3857" s="792">
        <v>0</v>
      </c>
      <c r="E3857" s="792">
        <v>0</v>
      </c>
      <c r="F3857" s="912"/>
      <c r="G3857" s="792">
        <v>8.35</v>
      </c>
      <c r="H3857" s="792">
        <v>0</v>
      </c>
      <c r="I3857" s="793">
        <v>0</v>
      </c>
    </row>
    <row r="3858" spans="1:9" ht="14.85" customHeight="1" thickBot="1">
      <c r="A3858" s="773"/>
      <c r="B3858" s="804" t="s">
        <v>2579</v>
      </c>
      <c r="C3858" s="915">
        <v>0</v>
      </c>
      <c r="D3858" s="915">
        <v>0</v>
      </c>
      <c r="E3858" s="915">
        <v>0</v>
      </c>
      <c r="F3858" s="916"/>
      <c r="G3858" s="915">
        <v>8.35</v>
      </c>
      <c r="H3858" s="915">
        <v>0</v>
      </c>
      <c r="I3858" s="917">
        <v>0</v>
      </c>
    </row>
    <row r="3859" spans="1:9" ht="14.85" customHeight="1" thickBot="1">
      <c r="A3859" s="773"/>
      <c r="B3859" s="804" t="s">
        <v>4822</v>
      </c>
      <c r="C3859" s="915">
        <v>0</v>
      </c>
      <c r="D3859" s="915">
        <v>0</v>
      </c>
      <c r="E3859" s="915">
        <v>0</v>
      </c>
      <c r="F3859" s="916"/>
      <c r="G3859" s="915">
        <v>8.35</v>
      </c>
      <c r="H3859" s="915">
        <v>0</v>
      </c>
      <c r="I3859" s="919">
        <v>0</v>
      </c>
    </row>
    <row r="3860" spans="1:9" ht="14.85" customHeight="1">
      <c r="A3860" s="922" t="s">
        <v>2612</v>
      </c>
      <c r="B3860" s="923" t="s">
        <v>5024</v>
      </c>
      <c r="C3860" s="792"/>
      <c r="D3860" s="792"/>
      <c r="E3860" s="792"/>
      <c r="F3860" s="912"/>
      <c r="G3860" s="792"/>
      <c r="H3860" s="792"/>
      <c r="I3860" s="913"/>
    </row>
    <row r="3861" spans="1:9" ht="14.85" customHeight="1">
      <c r="A3861" s="793" t="s">
        <v>2670</v>
      </c>
      <c r="B3861" s="914" t="s">
        <v>2671</v>
      </c>
      <c r="C3861" s="792"/>
      <c r="D3861" s="792"/>
      <c r="E3861" s="792"/>
      <c r="F3861" s="912"/>
      <c r="G3861" s="792"/>
      <c r="H3861" s="792"/>
      <c r="I3861" s="913"/>
    </row>
    <row r="3862" spans="1:9" ht="14.85" customHeight="1" thickBot="1">
      <c r="A3862" s="793" t="s">
        <v>2597</v>
      </c>
      <c r="B3862" s="914" t="s">
        <v>4747</v>
      </c>
      <c r="C3862" s="792">
        <v>3648.35</v>
      </c>
      <c r="D3862" s="792">
        <v>0</v>
      </c>
      <c r="E3862" s="792">
        <v>3648.35</v>
      </c>
      <c r="F3862" s="912"/>
      <c r="G3862" s="792">
        <v>26695.360000000001</v>
      </c>
      <c r="H3862" s="792">
        <v>502</v>
      </c>
      <c r="I3862" s="793">
        <v>626.76</v>
      </c>
    </row>
    <row r="3863" spans="1:9" ht="14.85" customHeight="1" thickBot="1">
      <c r="A3863" s="773"/>
      <c r="B3863" s="804" t="s">
        <v>2844</v>
      </c>
      <c r="C3863" s="915">
        <v>3648.35</v>
      </c>
      <c r="D3863" s="915">
        <v>0</v>
      </c>
      <c r="E3863" s="915">
        <v>3648.35</v>
      </c>
      <c r="F3863" s="916"/>
      <c r="G3863" s="915">
        <v>26695.360000000001</v>
      </c>
      <c r="H3863" s="915">
        <v>502</v>
      </c>
      <c r="I3863" s="917">
        <v>626.76</v>
      </c>
    </row>
    <row r="3864" spans="1:9" ht="14.85" customHeight="1">
      <c r="A3864" s="793" t="s">
        <v>3227</v>
      </c>
      <c r="B3864" s="914" t="s">
        <v>3228</v>
      </c>
      <c r="C3864" s="792"/>
      <c r="D3864" s="792"/>
      <c r="E3864" s="792"/>
      <c r="F3864" s="912"/>
      <c r="G3864" s="792"/>
      <c r="H3864" s="792"/>
      <c r="I3864" s="913"/>
    </row>
    <row r="3865" spans="1:9" ht="14.85" customHeight="1" thickBot="1">
      <c r="A3865" s="793" t="s">
        <v>2597</v>
      </c>
      <c r="B3865" s="914" t="s">
        <v>4747</v>
      </c>
      <c r="C3865" s="792">
        <v>0</v>
      </c>
      <c r="D3865" s="792">
        <v>0</v>
      </c>
      <c r="E3865" s="792">
        <v>0</v>
      </c>
      <c r="F3865" s="912"/>
      <c r="G3865" s="792">
        <v>735</v>
      </c>
      <c r="H3865" s="792">
        <v>0</v>
      </c>
      <c r="I3865" s="793">
        <v>0</v>
      </c>
    </row>
    <row r="3866" spans="1:9" ht="14.85" customHeight="1" thickBot="1">
      <c r="A3866" s="773"/>
      <c r="B3866" s="804" t="s">
        <v>3233</v>
      </c>
      <c r="C3866" s="915">
        <v>0</v>
      </c>
      <c r="D3866" s="915">
        <v>0</v>
      </c>
      <c r="E3866" s="915">
        <v>0</v>
      </c>
      <c r="F3866" s="916"/>
      <c r="G3866" s="915">
        <v>735</v>
      </c>
      <c r="H3866" s="915">
        <v>0</v>
      </c>
      <c r="I3866" s="917">
        <v>0</v>
      </c>
    </row>
    <row r="3867" spans="1:9" ht="14.85" customHeight="1" thickBot="1">
      <c r="A3867" s="773"/>
      <c r="B3867" s="804" t="s">
        <v>4822</v>
      </c>
      <c r="C3867" s="915">
        <v>3648.35</v>
      </c>
      <c r="D3867" s="915">
        <v>0</v>
      </c>
      <c r="E3867" s="915">
        <v>3648.35</v>
      </c>
      <c r="F3867" s="916"/>
      <c r="G3867" s="915">
        <v>27430.36</v>
      </c>
      <c r="H3867" s="915">
        <v>502</v>
      </c>
      <c r="I3867" s="919">
        <v>626.76</v>
      </c>
    </row>
    <row r="3868" spans="1:9">
      <c r="A3868" s="922" t="s">
        <v>2615</v>
      </c>
      <c r="B3868" s="923" t="s">
        <v>5025</v>
      </c>
      <c r="C3868" s="792"/>
      <c r="D3868" s="792"/>
      <c r="E3868" s="792"/>
      <c r="F3868" s="912"/>
      <c r="G3868" s="792"/>
      <c r="H3868" s="792"/>
      <c r="I3868" s="913"/>
    </row>
    <row r="3869" spans="1:9">
      <c r="A3869" s="793" t="s">
        <v>2564</v>
      </c>
      <c r="B3869" s="914" t="s">
        <v>2565</v>
      </c>
      <c r="C3869" s="792"/>
      <c r="D3869" s="792"/>
      <c r="E3869" s="792"/>
      <c r="F3869" s="912"/>
      <c r="G3869" s="792"/>
      <c r="H3869" s="792"/>
      <c r="I3869" s="913"/>
    </row>
    <row r="3870" spans="1:9" ht="27" thickBot="1">
      <c r="A3870" s="918"/>
      <c r="B3870" s="914" t="s">
        <v>2578</v>
      </c>
      <c r="C3870" s="792">
        <v>0</v>
      </c>
      <c r="D3870" s="792">
        <v>0</v>
      </c>
      <c r="E3870" s="792">
        <v>0</v>
      </c>
      <c r="F3870" s="912"/>
      <c r="G3870" s="792">
        <v>449.69</v>
      </c>
      <c r="H3870" s="792">
        <v>0</v>
      </c>
      <c r="I3870" s="793">
        <v>0</v>
      </c>
    </row>
    <row r="3871" spans="1:9" ht="15" thickBot="1">
      <c r="A3871" s="773"/>
      <c r="B3871" s="804" t="s">
        <v>2579</v>
      </c>
      <c r="C3871" s="915">
        <v>0</v>
      </c>
      <c r="D3871" s="915">
        <v>0</v>
      </c>
      <c r="E3871" s="915">
        <v>0</v>
      </c>
      <c r="F3871" s="916"/>
      <c r="G3871" s="915">
        <v>449.69</v>
      </c>
      <c r="H3871" s="915">
        <v>0</v>
      </c>
      <c r="I3871" s="917">
        <v>0</v>
      </c>
    </row>
    <row r="3872" spans="1:9" ht="15" thickBot="1">
      <c r="A3872" s="773"/>
      <c r="B3872" s="804" t="s">
        <v>4826</v>
      </c>
      <c r="C3872" s="915">
        <v>0</v>
      </c>
      <c r="D3872" s="915">
        <v>0</v>
      </c>
      <c r="E3872" s="915">
        <v>0</v>
      </c>
      <c r="F3872" s="916"/>
      <c r="G3872" s="915">
        <v>449.69</v>
      </c>
      <c r="H3872" s="915">
        <v>0</v>
      </c>
      <c r="I3872" s="919">
        <v>0</v>
      </c>
    </row>
    <row r="3873" spans="1:9">
      <c r="A3873" s="922" t="s">
        <v>2615</v>
      </c>
      <c r="B3873" s="923" t="s">
        <v>5026</v>
      </c>
      <c r="C3873" s="792"/>
      <c r="D3873" s="792"/>
      <c r="E3873" s="792"/>
      <c r="F3873" s="912"/>
      <c r="G3873" s="792"/>
      <c r="H3873" s="792"/>
      <c r="I3873" s="913"/>
    </row>
    <row r="3874" spans="1:9">
      <c r="A3874" s="793" t="s">
        <v>2670</v>
      </c>
      <c r="B3874" s="914" t="s">
        <v>2671</v>
      </c>
      <c r="C3874" s="792"/>
      <c r="D3874" s="792"/>
      <c r="E3874" s="792"/>
      <c r="F3874" s="912"/>
      <c r="G3874" s="792"/>
      <c r="H3874" s="792"/>
      <c r="I3874" s="913"/>
    </row>
    <row r="3875" spans="1:9" ht="15" thickBot="1">
      <c r="A3875" s="793" t="s">
        <v>2572</v>
      </c>
      <c r="B3875" s="914" t="s">
        <v>5027</v>
      </c>
      <c r="C3875" s="792">
        <v>1073.8699999999999</v>
      </c>
      <c r="D3875" s="792">
        <v>0</v>
      </c>
      <c r="E3875" s="792">
        <v>1073.8699999999999</v>
      </c>
      <c r="F3875" s="912"/>
      <c r="G3875" s="792">
        <v>52457.9</v>
      </c>
      <c r="H3875" s="792">
        <v>3197.08</v>
      </c>
      <c r="I3875" s="793">
        <v>-66.41</v>
      </c>
    </row>
    <row r="3876" spans="1:9" ht="15" thickBot="1">
      <c r="A3876" s="773"/>
      <c r="B3876" s="804" t="s">
        <v>2844</v>
      </c>
      <c r="C3876" s="915">
        <v>1073.8699999999999</v>
      </c>
      <c r="D3876" s="915">
        <v>0</v>
      </c>
      <c r="E3876" s="915">
        <v>1073.8699999999999</v>
      </c>
      <c r="F3876" s="916"/>
      <c r="G3876" s="915">
        <v>52457.9</v>
      </c>
      <c r="H3876" s="915">
        <v>3197.08</v>
      </c>
      <c r="I3876" s="917">
        <v>-66.41</v>
      </c>
    </row>
    <row r="3877" spans="1:9">
      <c r="A3877" s="793" t="s">
        <v>3227</v>
      </c>
      <c r="B3877" s="914" t="s">
        <v>3228</v>
      </c>
      <c r="C3877" s="792"/>
      <c r="D3877" s="792"/>
      <c r="E3877" s="792"/>
      <c r="F3877" s="912"/>
      <c r="G3877" s="792"/>
      <c r="H3877" s="792"/>
      <c r="I3877" s="913"/>
    </row>
    <row r="3878" spans="1:9" ht="15" thickBot="1">
      <c r="A3878" s="793" t="s">
        <v>2572</v>
      </c>
      <c r="B3878" s="914" t="s">
        <v>5027</v>
      </c>
      <c r="C3878" s="792">
        <v>0</v>
      </c>
      <c r="D3878" s="792">
        <v>0</v>
      </c>
      <c r="E3878" s="792">
        <v>0</v>
      </c>
      <c r="F3878" s="912"/>
      <c r="G3878" s="792">
        <v>5982.13</v>
      </c>
      <c r="H3878" s="792">
        <v>0</v>
      </c>
      <c r="I3878" s="793">
        <v>0</v>
      </c>
    </row>
    <row r="3879" spans="1:9" ht="15" thickBot="1">
      <c r="A3879" s="773"/>
      <c r="B3879" s="804" t="s">
        <v>3233</v>
      </c>
      <c r="C3879" s="915">
        <v>0</v>
      </c>
      <c r="D3879" s="915">
        <v>0</v>
      </c>
      <c r="E3879" s="915">
        <v>0</v>
      </c>
      <c r="F3879" s="916"/>
      <c r="G3879" s="915">
        <v>5982.13</v>
      </c>
      <c r="H3879" s="915">
        <v>0</v>
      </c>
      <c r="I3879" s="917">
        <v>0</v>
      </c>
    </row>
    <row r="3880" spans="1:9" ht="15" thickBot="1">
      <c r="A3880" s="773"/>
      <c r="B3880" s="804" t="s">
        <v>4826</v>
      </c>
      <c r="C3880" s="915">
        <v>1073.8699999999999</v>
      </c>
      <c r="D3880" s="915">
        <v>0</v>
      </c>
      <c r="E3880" s="915">
        <v>1073.8699999999999</v>
      </c>
      <c r="F3880" s="916"/>
      <c r="G3880" s="915">
        <v>58440.03</v>
      </c>
      <c r="H3880" s="915">
        <v>3197.08</v>
      </c>
      <c r="I3880" s="919">
        <v>-66.41</v>
      </c>
    </row>
    <row r="3881" spans="1:9" ht="26.4">
      <c r="A3881" s="922" t="s">
        <v>2617</v>
      </c>
      <c r="B3881" s="923" t="s">
        <v>5028</v>
      </c>
      <c r="C3881" s="792"/>
      <c r="D3881" s="792"/>
      <c r="E3881" s="792"/>
      <c r="F3881" s="912"/>
      <c r="G3881" s="792"/>
      <c r="H3881" s="792"/>
      <c r="I3881" s="913"/>
    </row>
    <row r="3882" spans="1:9">
      <c r="A3882" s="793" t="s">
        <v>2564</v>
      </c>
      <c r="B3882" s="914" t="s">
        <v>2565</v>
      </c>
      <c r="C3882" s="792"/>
      <c r="D3882" s="792"/>
      <c r="E3882" s="792"/>
      <c r="F3882" s="912"/>
      <c r="G3882" s="792"/>
      <c r="H3882" s="792"/>
      <c r="I3882" s="913"/>
    </row>
    <row r="3883" spans="1:9" ht="27" thickBot="1">
      <c r="A3883" s="918"/>
      <c r="B3883" s="914" t="s">
        <v>2578</v>
      </c>
      <c r="C3883" s="792">
        <v>0</v>
      </c>
      <c r="D3883" s="792">
        <v>0</v>
      </c>
      <c r="E3883" s="792">
        <v>0</v>
      </c>
      <c r="F3883" s="912"/>
      <c r="G3883" s="792">
        <v>104.99</v>
      </c>
      <c r="H3883" s="792">
        <v>0</v>
      </c>
      <c r="I3883" s="793">
        <v>0</v>
      </c>
    </row>
    <row r="3884" spans="1:9" ht="15" thickBot="1">
      <c r="A3884" s="773"/>
      <c r="B3884" s="804" t="s">
        <v>2579</v>
      </c>
      <c r="C3884" s="915">
        <v>0</v>
      </c>
      <c r="D3884" s="915">
        <v>0</v>
      </c>
      <c r="E3884" s="915">
        <v>0</v>
      </c>
      <c r="F3884" s="916"/>
      <c r="G3884" s="915">
        <v>104.99</v>
      </c>
      <c r="H3884" s="915">
        <v>0</v>
      </c>
      <c r="I3884" s="917">
        <v>0</v>
      </c>
    </row>
    <row r="3885" spans="1:9" ht="15" thickBot="1">
      <c r="A3885" s="773"/>
      <c r="B3885" s="804" t="s">
        <v>4829</v>
      </c>
      <c r="C3885" s="915">
        <v>0</v>
      </c>
      <c r="D3885" s="915">
        <v>0</v>
      </c>
      <c r="E3885" s="915">
        <v>0</v>
      </c>
      <c r="F3885" s="916"/>
      <c r="G3885" s="915">
        <v>104.99</v>
      </c>
      <c r="H3885" s="915">
        <v>0</v>
      </c>
      <c r="I3885" s="919">
        <v>0</v>
      </c>
    </row>
    <row r="3886" spans="1:9" ht="23.25" customHeight="1">
      <c r="A3886" s="922" t="s">
        <v>2619</v>
      </c>
      <c r="B3886" s="923" t="s">
        <v>5029</v>
      </c>
      <c r="C3886" s="792"/>
      <c r="D3886" s="792"/>
      <c r="E3886" s="792"/>
      <c r="F3886" s="912"/>
      <c r="G3886" s="792"/>
      <c r="H3886" s="792"/>
      <c r="I3886" s="913"/>
    </row>
    <row r="3887" spans="1:9">
      <c r="A3887" s="793" t="s">
        <v>2564</v>
      </c>
      <c r="B3887" s="914" t="s">
        <v>2565</v>
      </c>
      <c r="C3887" s="792"/>
      <c r="D3887" s="792"/>
      <c r="E3887" s="792"/>
      <c r="F3887" s="912"/>
      <c r="G3887" s="792"/>
      <c r="H3887" s="792"/>
      <c r="I3887" s="913"/>
    </row>
    <row r="3888" spans="1:9" ht="15" thickBot="1">
      <c r="A3888" s="793" t="s">
        <v>2557</v>
      </c>
      <c r="B3888" s="914" t="s">
        <v>4761</v>
      </c>
      <c r="C3888" s="792">
        <v>0</v>
      </c>
      <c r="D3888" s="792">
        <v>0</v>
      </c>
      <c r="E3888" s="792">
        <v>0</v>
      </c>
      <c r="F3888" s="912"/>
      <c r="G3888" s="792">
        <v>635.12</v>
      </c>
      <c r="H3888" s="792">
        <v>0</v>
      </c>
      <c r="I3888" s="793">
        <v>0</v>
      </c>
    </row>
    <row r="3889" spans="1:9" ht="15" thickBot="1">
      <c r="A3889" s="773"/>
      <c r="B3889" s="804" t="s">
        <v>2579</v>
      </c>
      <c r="C3889" s="915">
        <v>0</v>
      </c>
      <c r="D3889" s="915">
        <v>0</v>
      </c>
      <c r="E3889" s="915">
        <v>0</v>
      </c>
      <c r="F3889" s="916"/>
      <c r="G3889" s="915">
        <v>635.12</v>
      </c>
      <c r="H3889" s="915">
        <v>0</v>
      </c>
      <c r="I3889" s="917">
        <v>0</v>
      </c>
    </row>
    <row r="3890" spans="1:9" ht="15" thickBot="1">
      <c r="A3890" s="773"/>
      <c r="B3890" s="804" t="s">
        <v>4831</v>
      </c>
      <c r="C3890" s="915">
        <v>0</v>
      </c>
      <c r="D3890" s="915">
        <v>0</v>
      </c>
      <c r="E3890" s="915">
        <v>0</v>
      </c>
      <c r="F3890" s="916"/>
      <c r="G3890" s="915">
        <v>635.12</v>
      </c>
      <c r="H3890" s="915">
        <v>0</v>
      </c>
      <c r="I3890" s="919">
        <v>0</v>
      </c>
    </row>
    <row r="3891" spans="1:9" ht="33.75" customHeight="1">
      <c r="A3891" s="922" t="s">
        <v>2621</v>
      </c>
      <c r="B3891" s="923" t="s">
        <v>5030</v>
      </c>
      <c r="C3891" s="792"/>
      <c r="D3891" s="792"/>
      <c r="E3891" s="792"/>
      <c r="F3891" s="912"/>
      <c r="G3891" s="792"/>
      <c r="H3891" s="792"/>
      <c r="I3891" s="913"/>
    </row>
    <row r="3892" spans="1:9">
      <c r="A3892" s="793" t="s">
        <v>2564</v>
      </c>
      <c r="B3892" s="914" t="s">
        <v>2565</v>
      </c>
      <c r="C3892" s="792"/>
      <c r="D3892" s="792"/>
      <c r="E3892" s="792"/>
      <c r="F3892" s="912"/>
      <c r="G3892" s="792"/>
      <c r="H3892" s="792"/>
      <c r="I3892" s="913"/>
    </row>
    <row r="3893" spans="1:9" ht="15" thickBot="1">
      <c r="A3893" s="793" t="s">
        <v>2557</v>
      </c>
      <c r="B3893" s="914" t="s">
        <v>4761</v>
      </c>
      <c r="C3893" s="792">
        <v>0</v>
      </c>
      <c r="D3893" s="792">
        <v>0</v>
      </c>
      <c r="E3893" s="792">
        <v>0</v>
      </c>
      <c r="F3893" s="912"/>
      <c r="G3893" s="792">
        <v>155.4</v>
      </c>
      <c r="H3893" s="792">
        <v>0</v>
      </c>
      <c r="I3893" s="793">
        <v>0</v>
      </c>
    </row>
    <row r="3894" spans="1:9" ht="15" thickBot="1">
      <c r="A3894" s="773"/>
      <c r="B3894" s="804" t="s">
        <v>2579</v>
      </c>
      <c r="C3894" s="915">
        <v>0</v>
      </c>
      <c r="D3894" s="915">
        <v>0</v>
      </c>
      <c r="E3894" s="915">
        <v>0</v>
      </c>
      <c r="F3894" s="916"/>
      <c r="G3894" s="915">
        <v>155.4</v>
      </c>
      <c r="H3894" s="915">
        <v>0</v>
      </c>
      <c r="I3894" s="917">
        <v>0</v>
      </c>
    </row>
    <row r="3895" spans="1:9" ht="15" thickBot="1">
      <c r="A3895" s="773"/>
      <c r="B3895" s="804" t="s">
        <v>4834</v>
      </c>
      <c r="C3895" s="915">
        <v>0</v>
      </c>
      <c r="D3895" s="915">
        <v>0</v>
      </c>
      <c r="E3895" s="915">
        <v>0</v>
      </c>
      <c r="F3895" s="916"/>
      <c r="G3895" s="915">
        <v>155.4</v>
      </c>
      <c r="H3895" s="915">
        <v>0</v>
      </c>
      <c r="I3895" s="919">
        <v>0</v>
      </c>
    </row>
    <row r="3896" spans="1:9" ht="22.5" customHeight="1">
      <c r="A3896" s="922" t="s">
        <v>2623</v>
      </c>
      <c r="B3896" s="923" t="s">
        <v>5031</v>
      </c>
      <c r="C3896" s="792"/>
      <c r="D3896" s="792"/>
      <c r="E3896" s="792"/>
      <c r="F3896" s="912"/>
      <c r="G3896" s="792"/>
      <c r="H3896" s="792"/>
      <c r="I3896" s="913"/>
    </row>
    <row r="3897" spans="1:9">
      <c r="A3897" s="793" t="s">
        <v>2670</v>
      </c>
      <c r="B3897" s="914" t="s">
        <v>2671</v>
      </c>
      <c r="C3897" s="792"/>
      <c r="D3897" s="792"/>
      <c r="E3897" s="792"/>
      <c r="F3897" s="912"/>
      <c r="G3897" s="792"/>
      <c r="H3897" s="792"/>
      <c r="I3897" s="913"/>
    </row>
    <row r="3898" spans="1:9" ht="15" thickBot="1">
      <c r="A3898" s="793" t="s">
        <v>2597</v>
      </c>
      <c r="B3898" s="914" t="s">
        <v>4747</v>
      </c>
      <c r="C3898" s="792">
        <v>0</v>
      </c>
      <c r="D3898" s="792">
        <v>0</v>
      </c>
      <c r="E3898" s="792">
        <v>0</v>
      </c>
      <c r="F3898" s="912"/>
      <c r="G3898" s="792">
        <v>605.65</v>
      </c>
      <c r="H3898" s="792">
        <v>0</v>
      </c>
      <c r="I3898" s="793">
        <v>0</v>
      </c>
    </row>
    <row r="3899" spans="1:9" ht="15" thickBot="1">
      <c r="A3899" s="773"/>
      <c r="B3899" s="804" t="s">
        <v>2844</v>
      </c>
      <c r="C3899" s="915">
        <v>0</v>
      </c>
      <c r="D3899" s="915">
        <v>0</v>
      </c>
      <c r="E3899" s="915">
        <v>0</v>
      </c>
      <c r="F3899" s="916"/>
      <c r="G3899" s="915">
        <v>605.65</v>
      </c>
      <c r="H3899" s="915">
        <v>0</v>
      </c>
      <c r="I3899" s="917">
        <v>0</v>
      </c>
    </row>
    <row r="3900" spans="1:9">
      <c r="A3900" s="793" t="s">
        <v>2564</v>
      </c>
      <c r="B3900" s="914" t="s">
        <v>2565</v>
      </c>
      <c r="C3900" s="792"/>
      <c r="D3900" s="792"/>
      <c r="E3900" s="792"/>
      <c r="F3900" s="912"/>
      <c r="G3900" s="792"/>
      <c r="H3900" s="792"/>
      <c r="I3900" s="913"/>
    </row>
    <row r="3901" spans="1:9" ht="15" thickBot="1">
      <c r="A3901" s="793" t="s">
        <v>2557</v>
      </c>
      <c r="B3901" s="914" t="s">
        <v>4761</v>
      </c>
      <c r="C3901" s="792">
        <v>0</v>
      </c>
      <c r="D3901" s="792">
        <v>0</v>
      </c>
      <c r="E3901" s="792">
        <v>0</v>
      </c>
      <c r="F3901" s="912"/>
      <c r="G3901" s="792">
        <v>81.040000000000006</v>
      </c>
      <c r="H3901" s="792">
        <v>0</v>
      </c>
      <c r="I3901" s="793">
        <v>0</v>
      </c>
    </row>
    <row r="3902" spans="1:9" s="714" customFormat="1" ht="15" thickBot="1">
      <c r="A3902" s="937"/>
      <c r="B3902" s="797" t="s">
        <v>2579</v>
      </c>
      <c r="C3902" s="938">
        <v>0</v>
      </c>
      <c r="D3902" s="938">
        <v>0</v>
      </c>
      <c r="E3902" s="938">
        <v>0</v>
      </c>
      <c r="F3902" s="939"/>
      <c r="G3902" s="938">
        <v>81.040000000000006</v>
      </c>
      <c r="H3902" s="938">
        <v>0</v>
      </c>
      <c r="I3902" s="954">
        <v>0</v>
      </c>
    </row>
    <row r="3903" spans="1:9" s="714" customFormat="1" ht="19.5" customHeight="1" thickBot="1">
      <c r="A3903" s="937"/>
      <c r="B3903" s="797" t="s">
        <v>4838</v>
      </c>
      <c r="C3903" s="938">
        <v>0</v>
      </c>
      <c r="D3903" s="938">
        <v>0</v>
      </c>
      <c r="E3903" s="938">
        <v>0</v>
      </c>
      <c r="F3903" s="939"/>
      <c r="G3903" s="938">
        <v>686.69</v>
      </c>
      <c r="H3903" s="938">
        <v>0</v>
      </c>
      <c r="I3903" s="940">
        <v>0</v>
      </c>
    </row>
    <row r="3904" spans="1:9" ht="14.25" customHeight="1">
      <c r="A3904" s="922" t="s">
        <v>2623</v>
      </c>
      <c r="B3904" s="923" t="s">
        <v>5032</v>
      </c>
      <c r="C3904" s="792"/>
      <c r="D3904" s="792"/>
      <c r="E3904" s="792"/>
      <c r="F3904" s="912"/>
      <c r="G3904" s="792"/>
      <c r="H3904" s="792"/>
      <c r="I3904" s="913"/>
    </row>
    <row r="3905" spans="1:9" ht="14.25" customHeight="1">
      <c r="A3905" s="793" t="s">
        <v>2670</v>
      </c>
      <c r="B3905" s="914" t="s">
        <v>2671</v>
      </c>
      <c r="C3905" s="792"/>
      <c r="D3905" s="792"/>
      <c r="E3905" s="792"/>
      <c r="F3905" s="912"/>
      <c r="G3905" s="792"/>
      <c r="H3905" s="792"/>
      <c r="I3905" s="913"/>
    </row>
    <row r="3906" spans="1:9" ht="14.25" customHeight="1" thickBot="1">
      <c r="A3906" s="793" t="s">
        <v>2597</v>
      </c>
      <c r="B3906" s="914" t="s">
        <v>4747</v>
      </c>
      <c r="C3906" s="792">
        <v>207.17</v>
      </c>
      <c r="D3906" s="792">
        <v>0</v>
      </c>
      <c r="E3906" s="792">
        <v>207.17</v>
      </c>
      <c r="F3906" s="912"/>
      <c r="G3906" s="792">
        <v>2709.63</v>
      </c>
      <c r="H3906" s="792">
        <v>284.86</v>
      </c>
      <c r="I3906" s="793">
        <v>-27.27</v>
      </c>
    </row>
    <row r="3907" spans="1:9" ht="14.25" customHeight="1" thickBot="1">
      <c r="A3907" s="773"/>
      <c r="B3907" s="804" t="s">
        <v>2844</v>
      </c>
      <c r="C3907" s="915">
        <v>207.17</v>
      </c>
      <c r="D3907" s="915">
        <v>0</v>
      </c>
      <c r="E3907" s="915">
        <v>207.17</v>
      </c>
      <c r="F3907" s="916"/>
      <c r="G3907" s="915">
        <v>2709.63</v>
      </c>
      <c r="H3907" s="915">
        <v>284.86</v>
      </c>
      <c r="I3907" s="917">
        <v>-27.27</v>
      </c>
    </row>
    <row r="3908" spans="1:9" ht="14.25" customHeight="1" thickBot="1">
      <c r="A3908" s="773"/>
      <c r="B3908" s="804" t="s">
        <v>4838</v>
      </c>
      <c r="C3908" s="915">
        <v>207.17</v>
      </c>
      <c r="D3908" s="915">
        <v>0</v>
      </c>
      <c r="E3908" s="915">
        <v>207.17</v>
      </c>
      <c r="F3908" s="916"/>
      <c r="G3908" s="915">
        <v>2709.63</v>
      </c>
      <c r="H3908" s="915">
        <v>284.86</v>
      </c>
      <c r="I3908" s="919">
        <v>-27.27</v>
      </c>
    </row>
    <row r="3909" spans="1:9" ht="26.4">
      <c r="A3909" s="922" t="s">
        <v>2786</v>
      </c>
      <c r="B3909" s="923" t="s">
        <v>5033</v>
      </c>
      <c r="C3909" s="792"/>
      <c r="D3909" s="792"/>
      <c r="E3909" s="792"/>
      <c r="F3909" s="912"/>
      <c r="G3909" s="792"/>
      <c r="H3909" s="792"/>
      <c r="I3909" s="913"/>
    </row>
    <row r="3910" spans="1:9" ht="14.25" customHeight="1">
      <c r="A3910" s="793" t="s">
        <v>2670</v>
      </c>
      <c r="B3910" s="914" t="s">
        <v>2671</v>
      </c>
      <c r="C3910" s="792"/>
      <c r="D3910" s="792"/>
      <c r="E3910" s="792"/>
      <c r="F3910" s="912"/>
      <c r="G3910" s="792"/>
      <c r="H3910" s="792"/>
      <c r="I3910" s="913"/>
    </row>
    <row r="3911" spans="1:9" ht="14.25" customHeight="1" thickBot="1">
      <c r="A3911" s="793" t="s">
        <v>2597</v>
      </c>
      <c r="B3911" s="914" t="s">
        <v>4747</v>
      </c>
      <c r="C3911" s="792">
        <v>0</v>
      </c>
      <c r="D3911" s="792">
        <v>0</v>
      </c>
      <c r="E3911" s="792">
        <v>0</v>
      </c>
      <c r="F3911" s="912"/>
      <c r="G3911" s="792">
        <v>300.43</v>
      </c>
      <c r="H3911" s="792">
        <v>0</v>
      </c>
      <c r="I3911" s="793">
        <v>0</v>
      </c>
    </row>
    <row r="3912" spans="1:9" ht="14.25" customHeight="1" thickBot="1">
      <c r="A3912" s="773"/>
      <c r="B3912" s="804" t="s">
        <v>2844</v>
      </c>
      <c r="C3912" s="915">
        <v>0</v>
      </c>
      <c r="D3912" s="915">
        <v>0</v>
      </c>
      <c r="E3912" s="915">
        <v>0</v>
      </c>
      <c r="F3912" s="916"/>
      <c r="G3912" s="915">
        <v>300.43</v>
      </c>
      <c r="H3912" s="915">
        <v>0</v>
      </c>
      <c r="I3912" s="917">
        <v>0</v>
      </c>
    </row>
    <row r="3913" spans="1:9" ht="14.25" customHeight="1">
      <c r="A3913" s="793" t="s">
        <v>2564</v>
      </c>
      <c r="B3913" s="914" t="s">
        <v>2565</v>
      </c>
      <c r="C3913" s="792"/>
      <c r="D3913" s="792"/>
      <c r="E3913" s="792"/>
      <c r="F3913" s="912"/>
      <c r="G3913" s="792"/>
      <c r="H3913" s="792"/>
      <c r="I3913" s="913"/>
    </row>
    <row r="3914" spans="1:9" ht="14.25" customHeight="1" thickBot="1">
      <c r="A3914" s="793" t="s">
        <v>2557</v>
      </c>
      <c r="B3914" s="914" t="s">
        <v>4761</v>
      </c>
      <c r="C3914" s="792">
        <v>0</v>
      </c>
      <c r="D3914" s="792">
        <v>0</v>
      </c>
      <c r="E3914" s="792">
        <v>0</v>
      </c>
      <c r="F3914" s="912"/>
      <c r="G3914" s="792">
        <v>98.85</v>
      </c>
      <c r="H3914" s="792">
        <v>0</v>
      </c>
      <c r="I3914" s="793">
        <v>0</v>
      </c>
    </row>
    <row r="3915" spans="1:9" ht="14.25" customHeight="1" thickBot="1">
      <c r="A3915" s="773"/>
      <c r="B3915" s="804" t="s">
        <v>2579</v>
      </c>
      <c r="C3915" s="915">
        <v>0</v>
      </c>
      <c r="D3915" s="915">
        <v>0</v>
      </c>
      <c r="E3915" s="915">
        <v>0</v>
      </c>
      <c r="F3915" s="916"/>
      <c r="G3915" s="915">
        <v>98.85</v>
      </c>
      <c r="H3915" s="915">
        <v>0</v>
      </c>
      <c r="I3915" s="917">
        <v>0</v>
      </c>
    </row>
    <row r="3916" spans="1:9" ht="14.25" customHeight="1" thickBot="1">
      <c r="A3916" s="773"/>
      <c r="B3916" s="804" t="s">
        <v>4840</v>
      </c>
      <c r="C3916" s="915">
        <v>0</v>
      </c>
      <c r="D3916" s="915">
        <v>0</v>
      </c>
      <c r="E3916" s="915">
        <v>0</v>
      </c>
      <c r="F3916" s="916"/>
      <c r="G3916" s="915">
        <v>399.28</v>
      </c>
      <c r="H3916" s="915">
        <v>0</v>
      </c>
      <c r="I3916" s="919">
        <v>0</v>
      </c>
    </row>
    <row r="3917" spans="1:9" ht="26.4">
      <c r="A3917" s="922" t="s">
        <v>2788</v>
      </c>
      <c r="B3917" s="923" t="s">
        <v>5034</v>
      </c>
      <c r="C3917" s="792"/>
      <c r="D3917" s="792"/>
      <c r="E3917" s="792"/>
      <c r="F3917" s="912"/>
      <c r="G3917" s="792"/>
      <c r="H3917" s="792"/>
      <c r="I3917" s="913"/>
    </row>
    <row r="3918" spans="1:9" ht="14.25" customHeight="1">
      <c r="A3918" s="793" t="s">
        <v>2564</v>
      </c>
      <c r="B3918" s="914" t="s">
        <v>2565</v>
      </c>
      <c r="C3918" s="792"/>
      <c r="D3918" s="792"/>
      <c r="E3918" s="792"/>
      <c r="F3918" s="912"/>
      <c r="G3918" s="792"/>
      <c r="H3918" s="792"/>
      <c r="I3918" s="913"/>
    </row>
    <row r="3919" spans="1:9" ht="14.25" customHeight="1" thickBot="1">
      <c r="A3919" s="793" t="s">
        <v>2557</v>
      </c>
      <c r="B3919" s="914" t="s">
        <v>4761</v>
      </c>
      <c r="C3919" s="792">
        <v>0</v>
      </c>
      <c r="D3919" s="792">
        <v>0</v>
      </c>
      <c r="E3919" s="792">
        <v>0</v>
      </c>
      <c r="F3919" s="912"/>
      <c r="G3919" s="792">
        <v>71.94</v>
      </c>
      <c r="H3919" s="792">
        <v>0</v>
      </c>
      <c r="I3919" s="793">
        <v>0</v>
      </c>
    </row>
    <row r="3920" spans="1:9" ht="14.25" customHeight="1" thickBot="1">
      <c r="A3920" s="773"/>
      <c r="B3920" s="804" t="s">
        <v>2579</v>
      </c>
      <c r="C3920" s="915">
        <v>0</v>
      </c>
      <c r="D3920" s="915">
        <v>0</v>
      </c>
      <c r="E3920" s="915">
        <v>0</v>
      </c>
      <c r="F3920" s="916"/>
      <c r="G3920" s="915">
        <v>71.94</v>
      </c>
      <c r="H3920" s="915">
        <v>0</v>
      </c>
      <c r="I3920" s="917">
        <v>0</v>
      </c>
    </row>
    <row r="3921" spans="1:9" ht="14.25" customHeight="1" thickBot="1">
      <c r="A3921" s="773"/>
      <c r="B3921" s="804" t="s">
        <v>4842</v>
      </c>
      <c r="C3921" s="915">
        <v>0</v>
      </c>
      <c r="D3921" s="915">
        <v>0</v>
      </c>
      <c r="E3921" s="915">
        <v>0</v>
      </c>
      <c r="F3921" s="916"/>
      <c r="G3921" s="915">
        <v>71.94</v>
      </c>
      <c r="H3921" s="915">
        <v>0</v>
      </c>
      <c r="I3921" s="919">
        <v>0</v>
      </c>
    </row>
    <row r="3922" spans="1:9" ht="14.25" customHeight="1">
      <c r="A3922" s="922" t="s">
        <v>2788</v>
      </c>
      <c r="B3922" s="923" t="s">
        <v>5035</v>
      </c>
      <c r="C3922" s="792"/>
      <c r="D3922" s="792"/>
      <c r="E3922" s="792"/>
      <c r="F3922" s="912"/>
      <c r="G3922" s="792"/>
      <c r="H3922" s="792"/>
      <c r="I3922" s="913"/>
    </row>
    <row r="3923" spans="1:9" ht="14.25" customHeight="1">
      <c r="A3923" s="793" t="s">
        <v>2670</v>
      </c>
      <c r="B3923" s="914" t="s">
        <v>2671</v>
      </c>
      <c r="C3923" s="792"/>
      <c r="D3923" s="792"/>
      <c r="E3923" s="792"/>
      <c r="F3923" s="912"/>
      <c r="G3923" s="792"/>
      <c r="H3923" s="792"/>
      <c r="I3923" s="913"/>
    </row>
    <row r="3924" spans="1:9" ht="14.25" customHeight="1" thickBot="1">
      <c r="A3924" s="793" t="s">
        <v>2597</v>
      </c>
      <c r="B3924" s="914" t="s">
        <v>4747</v>
      </c>
      <c r="C3924" s="792">
        <v>247.59</v>
      </c>
      <c r="D3924" s="792">
        <v>0</v>
      </c>
      <c r="E3924" s="792">
        <v>247.59</v>
      </c>
      <c r="F3924" s="912"/>
      <c r="G3924" s="792">
        <v>673.25</v>
      </c>
      <c r="H3924" s="792">
        <v>0</v>
      </c>
      <c r="I3924" s="793">
        <v>0</v>
      </c>
    </row>
    <row r="3925" spans="1:9" ht="14.25" customHeight="1" thickBot="1">
      <c r="A3925" s="773"/>
      <c r="B3925" s="804" t="s">
        <v>2844</v>
      </c>
      <c r="C3925" s="915">
        <v>247.59</v>
      </c>
      <c r="D3925" s="915">
        <v>0</v>
      </c>
      <c r="E3925" s="915">
        <v>247.59</v>
      </c>
      <c r="F3925" s="916"/>
      <c r="G3925" s="915">
        <v>673.25</v>
      </c>
      <c r="H3925" s="915">
        <v>0</v>
      </c>
      <c r="I3925" s="917">
        <v>0</v>
      </c>
    </row>
    <row r="3926" spans="1:9" ht="14.25" customHeight="1" thickBot="1">
      <c r="A3926" s="773"/>
      <c r="B3926" s="804" t="s">
        <v>4842</v>
      </c>
      <c r="C3926" s="915">
        <v>247.59</v>
      </c>
      <c r="D3926" s="915">
        <v>0</v>
      </c>
      <c r="E3926" s="915">
        <v>247.59</v>
      </c>
      <c r="F3926" s="916"/>
      <c r="G3926" s="915">
        <v>673.25</v>
      </c>
      <c r="H3926" s="915">
        <v>0</v>
      </c>
      <c r="I3926" s="919">
        <v>0</v>
      </c>
    </row>
    <row r="3927" spans="1:9" ht="14.25" customHeight="1">
      <c r="A3927" s="922" t="s">
        <v>2790</v>
      </c>
      <c r="B3927" s="923" t="s">
        <v>5009</v>
      </c>
      <c r="C3927" s="792"/>
      <c r="D3927" s="792"/>
      <c r="E3927" s="792"/>
      <c r="F3927" s="912"/>
      <c r="G3927" s="792"/>
      <c r="H3927" s="792"/>
      <c r="I3927" s="913"/>
    </row>
    <row r="3928" spans="1:9" ht="14.25" customHeight="1">
      <c r="A3928" s="793" t="s">
        <v>2670</v>
      </c>
      <c r="B3928" s="914" t="s">
        <v>2671</v>
      </c>
      <c r="C3928" s="792"/>
      <c r="D3928" s="792"/>
      <c r="E3928" s="792"/>
      <c r="F3928" s="912"/>
      <c r="G3928" s="792"/>
      <c r="H3928" s="792"/>
      <c r="I3928" s="913"/>
    </row>
    <row r="3929" spans="1:9" ht="14.25" customHeight="1" thickBot="1">
      <c r="A3929" s="793" t="s">
        <v>2597</v>
      </c>
      <c r="B3929" s="914" t="s">
        <v>4747</v>
      </c>
      <c r="C3929" s="792">
        <v>116.79</v>
      </c>
      <c r="D3929" s="792">
        <v>0</v>
      </c>
      <c r="E3929" s="792">
        <v>116.79</v>
      </c>
      <c r="F3929" s="912"/>
      <c r="G3929" s="792">
        <v>3177.91</v>
      </c>
      <c r="H3929" s="792">
        <v>302.08999999999997</v>
      </c>
      <c r="I3929" s="793">
        <v>-61.34</v>
      </c>
    </row>
    <row r="3930" spans="1:9" ht="14.25" customHeight="1" thickBot="1">
      <c r="A3930" s="773"/>
      <c r="B3930" s="804" t="s">
        <v>2844</v>
      </c>
      <c r="C3930" s="915">
        <v>116.79</v>
      </c>
      <c r="D3930" s="915">
        <v>0</v>
      </c>
      <c r="E3930" s="915">
        <v>116.79</v>
      </c>
      <c r="F3930" s="916"/>
      <c r="G3930" s="915">
        <v>3177.91</v>
      </c>
      <c r="H3930" s="915">
        <v>302.08999999999997</v>
      </c>
      <c r="I3930" s="917">
        <v>-61.34</v>
      </c>
    </row>
    <row r="3931" spans="1:9" ht="14.25" customHeight="1" thickBot="1">
      <c r="A3931" s="773"/>
      <c r="B3931" s="804" t="s">
        <v>4845</v>
      </c>
      <c r="C3931" s="915">
        <v>116.79</v>
      </c>
      <c r="D3931" s="915">
        <v>0</v>
      </c>
      <c r="E3931" s="915">
        <v>116.79</v>
      </c>
      <c r="F3931" s="916"/>
      <c r="G3931" s="915">
        <v>3177.91</v>
      </c>
      <c r="H3931" s="915">
        <v>302.08999999999997</v>
      </c>
      <c r="I3931" s="919">
        <v>-61.34</v>
      </c>
    </row>
    <row r="3932" spans="1:9" ht="14.85" customHeight="1">
      <c r="A3932" s="922" t="s">
        <v>2790</v>
      </c>
      <c r="B3932" s="923" t="s">
        <v>5036</v>
      </c>
      <c r="C3932" s="792"/>
      <c r="D3932" s="792"/>
      <c r="E3932" s="792"/>
      <c r="F3932" s="912"/>
      <c r="G3932" s="792"/>
      <c r="H3932" s="792"/>
      <c r="I3932" s="913"/>
    </row>
    <row r="3933" spans="1:9" ht="14.85" customHeight="1">
      <c r="A3933" s="793" t="s">
        <v>2564</v>
      </c>
      <c r="B3933" s="914" t="s">
        <v>2565</v>
      </c>
      <c r="C3933" s="792"/>
      <c r="D3933" s="792"/>
      <c r="E3933" s="792"/>
      <c r="F3933" s="912"/>
      <c r="G3933" s="792"/>
      <c r="H3933" s="792"/>
      <c r="I3933" s="913"/>
    </row>
    <row r="3934" spans="1:9" ht="14.85" customHeight="1" thickBot="1">
      <c r="A3934" s="793" t="s">
        <v>2557</v>
      </c>
      <c r="B3934" s="914" t="s">
        <v>4761</v>
      </c>
      <c r="C3934" s="792">
        <v>0</v>
      </c>
      <c r="D3934" s="792">
        <v>0</v>
      </c>
      <c r="E3934" s="792">
        <v>0</v>
      </c>
      <c r="F3934" s="912"/>
      <c r="G3934" s="792">
        <v>14.91</v>
      </c>
      <c r="H3934" s="792">
        <v>0</v>
      </c>
      <c r="I3934" s="793">
        <v>0</v>
      </c>
    </row>
    <row r="3935" spans="1:9" ht="14.85" customHeight="1" thickBot="1">
      <c r="A3935" s="773"/>
      <c r="B3935" s="804" t="s">
        <v>2579</v>
      </c>
      <c r="C3935" s="915">
        <v>0</v>
      </c>
      <c r="D3935" s="915">
        <v>0</v>
      </c>
      <c r="E3935" s="915">
        <v>0</v>
      </c>
      <c r="F3935" s="916"/>
      <c r="G3935" s="915">
        <v>14.91</v>
      </c>
      <c r="H3935" s="915">
        <v>0</v>
      </c>
      <c r="I3935" s="917">
        <v>0</v>
      </c>
    </row>
    <row r="3936" spans="1:9" ht="14.85" customHeight="1" thickBot="1">
      <c r="A3936" s="773"/>
      <c r="B3936" s="804" t="s">
        <v>4845</v>
      </c>
      <c r="C3936" s="915">
        <v>0</v>
      </c>
      <c r="D3936" s="915">
        <v>0</v>
      </c>
      <c r="E3936" s="915">
        <v>0</v>
      </c>
      <c r="F3936" s="916"/>
      <c r="G3936" s="915">
        <v>14.91</v>
      </c>
      <c r="H3936" s="915">
        <v>0</v>
      </c>
      <c r="I3936" s="919">
        <v>0</v>
      </c>
    </row>
    <row r="3937" spans="1:9" ht="26.4">
      <c r="A3937" s="922" t="s">
        <v>2792</v>
      </c>
      <c r="B3937" s="923" t="s">
        <v>5037</v>
      </c>
      <c r="C3937" s="792"/>
      <c r="D3937" s="792"/>
      <c r="E3937" s="792"/>
      <c r="F3937" s="912"/>
      <c r="G3937" s="792"/>
      <c r="H3937" s="792"/>
      <c r="I3937" s="913"/>
    </row>
    <row r="3938" spans="1:9" ht="14.85" customHeight="1">
      <c r="A3938" s="793" t="s">
        <v>2564</v>
      </c>
      <c r="B3938" s="914" t="s">
        <v>2565</v>
      </c>
      <c r="C3938" s="792"/>
      <c r="D3938" s="792"/>
      <c r="E3938" s="792"/>
      <c r="F3938" s="912"/>
      <c r="G3938" s="792"/>
      <c r="H3938" s="792"/>
      <c r="I3938" s="913"/>
    </row>
    <row r="3939" spans="1:9" ht="14.85" customHeight="1" thickBot="1">
      <c r="A3939" s="793" t="s">
        <v>2557</v>
      </c>
      <c r="B3939" s="914" t="s">
        <v>4761</v>
      </c>
      <c r="C3939" s="792">
        <v>0</v>
      </c>
      <c r="D3939" s="792">
        <v>0</v>
      </c>
      <c r="E3939" s="792">
        <v>0</v>
      </c>
      <c r="F3939" s="912"/>
      <c r="G3939" s="792">
        <v>71.95</v>
      </c>
      <c r="H3939" s="792">
        <v>0</v>
      </c>
      <c r="I3939" s="793">
        <v>0</v>
      </c>
    </row>
    <row r="3940" spans="1:9" ht="14.85" customHeight="1" thickBot="1">
      <c r="A3940" s="773"/>
      <c r="B3940" s="804" t="s">
        <v>2579</v>
      </c>
      <c r="C3940" s="915">
        <v>0</v>
      </c>
      <c r="D3940" s="915">
        <v>0</v>
      </c>
      <c r="E3940" s="915">
        <v>0</v>
      </c>
      <c r="F3940" s="916"/>
      <c r="G3940" s="915">
        <v>71.95</v>
      </c>
      <c r="H3940" s="915">
        <v>0</v>
      </c>
      <c r="I3940" s="917">
        <v>0</v>
      </c>
    </row>
    <row r="3941" spans="1:9" ht="14.85" customHeight="1" thickBot="1">
      <c r="A3941" s="773"/>
      <c r="B3941" s="804" t="s">
        <v>4848</v>
      </c>
      <c r="C3941" s="915">
        <v>0</v>
      </c>
      <c r="D3941" s="915">
        <v>0</v>
      </c>
      <c r="E3941" s="915">
        <v>0</v>
      </c>
      <c r="F3941" s="916"/>
      <c r="G3941" s="915">
        <v>71.95</v>
      </c>
      <c r="H3941" s="915">
        <v>0</v>
      </c>
      <c r="I3941" s="919">
        <v>0</v>
      </c>
    </row>
    <row r="3942" spans="1:9" ht="14.85" customHeight="1">
      <c r="A3942" s="922" t="s">
        <v>2792</v>
      </c>
      <c r="B3942" s="923" t="s">
        <v>5000</v>
      </c>
      <c r="C3942" s="792"/>
      <c r="D3942" s="792"/>
      <c r="E3942" s="792"/>
      <c r="F3942" s="912"/>
      <c r="G3942" s="792"/>
      <c r="H3942" s="792"/>
      <c r="I3942" s="913"/>
    </row>
    <row r="3943" spans="1:9" ht="14.85" customHeight="1">
      <c r="A3943" s="793" t="s">
        <v>3990</v>
      </c>
      <c r="B3943" s="914" t="s">
        <v>3991</v>
      </c>
      <c r="C3943" s="792"/>
      <c r="D3943" s="792"/>
      <c r="E3943" s="792"/>
      <c r="F3943" s="912"/>
      <c r="G3943" s="792"/>
      <c r="H3943" s="792"/>
      <c r="I3943" s="913"/>
    </row>
    <row r="3944" spans="1:9" ht="14.85" customHeight="1" thickBot="1">
      <c r="A3944" s="793" t="s">
        <v>2597</v>
      </c>
      <c r="B3944" s="914" t="s">
        <v>4747</v>
      </c>
      <c r="C3944" s="792">
        <v>0</v>
      </c>
      <c r="D3944" s="792">
        <v>0</v>
      </c>
      <c r="E3944" s="792">
        <v>0</v>
      </c>
      <c r="F3944" s="912"/>
      <c r="G3944" s="792">
        <v>5.21</v>
      </c>
      <c r="H3944" s="792">
        <v>0</v>
      </c>
      <c r="I3944" s="793">
        <v>0</v>
      </c>
    </row>
    <row r="3945" spans="1:9" ht="14.85" customHeight="1" thickBot="1">
      <c r="A3945" s="773"/>
      <c r="B3945" s="804" t="s">
        <v>3993</v>
      </c>
      <c r="C3945" s="915">
        <v>0</v>
      </c>
      <c r="D3945" s="915">
        <v>0</v>
      </c>
      <c r="E3945" s="915">
        <v>0</v>
      </c>
      <c r="F3945" s="916"/>
      <c r="G3945" s="915">
        <v>5.21</v>
      </c>
      <c r="H3945" s="915">
        <v>0</v>
      </c>
      <c r="I3945" s="917">
        <v>0</v>
      </c>
    </row>
    <row r="3946" spans="1:9" ht="14.85" customHeight="1">
      <c r="A3946" s="793" t="s">
        <v>2670</v>
      </c>
      <c r="B3946" s="914" t="s">
        <v>2671</v>
      </c>
      <c r="C3946" s="792"/>
      <c r="D3946" s="792"/>
      <c r="E3946" s="792"/>
      <c r="F3946" s="912"/>
      <c r="G3946" s="792"/>
      <c r="H3946" s="792"/>
      <c r="I3946" s="913"/>
    </row>
    <row r="3947" spans="1:9" ht="14.85" customHeight="1" thickBot="1">
      <c r="A3947" s="793" t="s">
        <v>2597</v>
      </c>
      <c r="B3947" s="914" t="s">
        <v>4747</v>
      </c>
      <c r="C3947" s="792">
        <v>2650.21</v>
      </c>
      <c r="D3947" s="792">
        <v>0</v>
      </c>
      <c r="E3947" s="792">
        <v>2650.21</v>
      </c>
      <c r="F3947" s="912"/>
      <c r="G3947" s="792">
        <v>8220.77</v>
      </c>
      <c r="H3947" s="792">
        <v>2727.31</v>
      </c>
      <c r="I3947" s="793">
        <v>-2.83</v>
      </c>
    </row>
    <row r="3948" spans="1:9" ht="14.85" customHeight="1" thickBot="1">
      <c r="A3948" s="773"/>
      <c r="B3948" s="804" t="s">
        <v>2844</v>
      </c>
      <c r="C3948" s="915">
        <v>2650.21</v>
      </c>
      <c r="D3948" s="915">
        <v>0</v>
      </c>
      <c r="E3948" s="915">
        <v>2650.21</v>
      </c>
      <c r="F3948" s="916"/>
      <c r="G3948" s="915">
        <v>8220.77</v>
      </c>
      <c r="H3948" s="915">
        <v>2727.31</v>
      </c>
      <c r="I3948" s="917">
        <v>-2.83</v>
      </c>
    </row>
    <row r="3949" spans="1:9" ht="14.85" customHeight="1" thickBot="1">
      <c r="A3949" s="773"/>
      <c r="B3949" s="804" t="s">
        <v>4848</v>
      </c>
      <c r="C3949" s="915">
        <v>2650.21</v>
      </c>
      <c r="D3949" s="915">
        <v>0</v>
      </c>
      <c r="E3949" s="915">
        <v>2650.21</v>
      </c>
      <c r="F3949" s="916"/>
      <c r="G3949" s="915">
        <v>8225.98</v>
      </c>
      <c r="H3949" s="915">
        <v>2727.31</v>
      </c>
      <c r="I3949" s="919">
        <v>-2.83</v>
      </c>
    </row>
    <row r="3950" spans="1:9" ht="14.85" customHeight="1">
      <c r="A3950" s="922" t="s">
        <v>2794</v>
      </c>
      <c r="B3950" s="923" t="s">
        <v>5038</v>
      </c>
      <c r="C3950" s="792"/>
      <c r="D3950" s="792"/>
      <c r="E3950" s="792"/>
      <c r="F3950" s="912"/>
      <c r="G3950" s="792"/>
      <c r="H3950" s="792"/>
      <c r="I3950" s="913"/>
    </row>
    <row r="3951" spans="1:9" ht="14.85" customHeight="1">
      <c r="A3951" s="793" t="s">
        <v>2670</v>
      </c>
      <c r="B3951" s="914" t="s">
        <v>2671</v>
      </c>
      <c r="C3951" s="792"/>
      <c r="D3951" s="792"/>
      <c r="E3951" s="792"/>
      <c r="F3951" s="912"/>
      <c r="G3951" s="792"/>
      <c r="H3951" s="792"/>
      <c r="I3951" s="913"/>
    </row>
    <row r="3952" spans="1:9" ht="14.85" customHeight="1" thickBot="1">
      <c r="A3952" s="793" t="s">
        <v>2597</v>
      </c>
      <c r="B3952" s="914" t="s">
        <v>4747</v>
      </c>
      <c r="C3952" s="792">
        <v>1197.56</v>
      </c>
      <c r="D3952" s="792">
        <v>0</v>
      </c>
      <c r="E3952" s="792">
        <v>1197.56</v>
      </c>
      <c r="F3952" s="912"/>
      <c r="G3952" s="792">
        <v>9816.2999999999993</v>
      </c>
      <c r="H3952" s="792">
        <v>1923.13</v>
      </c>
      <c r="I3952" s="793">
        <v>-37.729999999999997</v>
      </c>
    </row>
    <row r="3953" spans="1:9" ht="14.85" customHeight="1" thickBot="1">
      <c r="A3953" s="773"/>
      <c r="B3953" s="804" t="s">
        <v>2844</v>
      </c>
      <c r="C3953" s="915">
        <v>1197.56</v>
      </c>
      <c r="D3953" s="915">
        <v>0</v>
      </c>
      <c r="E3953" s="915">
        <v>1197.56</v>
      </c>
      <c r="F3953" s="916"/>
      <c r="G3953" s="915">
        <v>9816.2999999999993</v>
      </c>
      <c r="H3953" s="915">
        <v>1923.13</v>
      </c>
      <c r="I3953" s="917">
        <v>-37.729999999999997</v>
      </c>
    </row>
    <row r="3954" spans="1:9" ht="14.85" customHeight="1" thickBot="1">
      <c r="A3954" s="773"/>
      <c r="B3954" s="804" t="s">
        <v>4851</v>
      </c>
      <c r="C3954" s="915">
        <v>1197.56</v>
      </c>
      <c r="D3954" s="915">
        <v>0</v>
      </c>
      <c r="E3954" s="915">
        <v>1197.56</v>
      </c>
      <c r="F3954" s="916"/>
      <c r="G3954" s="915">
        <v>9816.2999999999993</v>
      </c>
      <c r="H3954" s="915">
        <v>1923.13</v>
      </c>
      <c r="I3954" s="919">
        <v>-37.729999999999997</v>
      </c>
    </row>
    <row r="3955" spans="1:9" ht="26.4">
      <c r="A3955" s="922" t="s">
        <v>2794</v>
      </c>
      <c r="B3955" s="923" t="s">
        <v>5039</v>
      </c>
      <c r="C3955" s="792"/>
      <c r="D3955" s="792"/>
      <c r="E3955" s="792"/>
      <c r="F3955" s="912"/>
      <c r="G3955" s="792"/>
      <c r="H3955" s="792"/>
      <c r="I3955" s="913"/>
    </row>
    <row r="3956" spans="1:9" ht="14.85" customHeight="1">
      <c r="A3956" s="793" t="s">
        <v>3227</v>
      </c>
      <c r="B3956" s="914" t="s">
        <v>3228</v>
      </c>
      <c r="C3956" s="792"/>
      <c r="D3956" s="792"/>
      <c r="E3956" s="792"/>
      <c r="F3956" s="912"/>
      <c r="G3956" s="792"/>
      <c r="H3956" s="792"/>
      <c r="I3956" s="913"/>
    </row>
    <row r="3957" spans="1:9" ht="14.85" customHeight="1" thickBot="1">
      <c r="A3957" s="793" t="s">
        <v>2597</v>
      </c>
      <c r="B3957" s="914" t="s">
        <v>4747</v>
      </c>
      <c r="C3957" s="792">
        <v>0</v>
      </c>
      <c r="D3957" s="792">
        <v>0</v>
      </c>
      <c r="E3957" s="792">
        <v>0</v>
      </c>
      <c r="F3957" s="912"/>
      <c r="G3957" s="792">
        <v>261.22000000000003</v>
      </c>
      <c r="H3957" s="792">
        <v>0</v>
      </c>
      <c r="I3957" s="793">
        <v>0</v>
      </c>
    </row>
    <row r="3958" spans="1:9" ht="14.85" customHeight="1" thickBot="1">
      <c r="A3958" s="773"/>
      <c r="B3958" s="804" t="s">
        <v>3233</v>
      </c>
      <c r="C3958" s="915">
        <v>0</v>
      </c>
      <c r="D3958" s="915">
        <v>0</v>
      </c>
      <c r="E3958" s="915">
        <v>0</v>
      </c>
      <c r="F3958" s="916"/>
      <c r="G3958" s="915">
        <v>261.22000000000003</v>
      </c>
      <c r="H3958" s="915">
        <v>0</v>
      </c>
      <c r="I3958" s="917">
        <v>0</v>
      </c>
    </row>
    <row r="3959" spans="1:9" ht="14.1" customHeight="1">
      <c r="A3959" s="793" t="s">
        <v>2564</v>
      </c>
      <c r="B3959" s="914" t="s">
        <v>2565</v>
      </c>
      <c r="C3959" s="792"/>
      <c r="D3959" s="792"/>
      <c r="E3959" s="792"/>
      <c r="F3959" s="912"/>
      <c r="G3959" s="792"/>
      <c r="H3959" s="792"/>
      <c r="I3959" s="913"/>
    </row>
    <row r="3960" spans="1:9" ht="14.1" customHeight="1" thickBot="1">
      <c r="A3960" s="793" t="s">
        <v>2557</v>
      </c>
      <c r="B3960" s="914" t="s">
        <v>4761</v>
      </c>
      <c r="C3960" s="792">
        <v>0</v>
      </c>
      <c r="D3960" s="792">
        <v>0</v>
      </c>
      <c r="E3960" s="792">
        <v>0</v>
      </c>
      <c r="F3960" s="912"/>
      <c r="G3960" s="792">
        <v>209.01</v>
      </c>
      <c r="H3960" s="792">
        <v>0</v>
      </c>
      <c r="I3960" s="793">
        <v>0</v>
      </c>
    </row>
    <row r="3961" spans="1:9" ht="14.1" customHeight="1" thickBot="1">
      <c r="A3961" s="773"/>
      <c r="B3961" s="804" t="s">
        <v>2579</v>
      </c>
      <c r="C3961" s="915">
        <v>0</v>
      </c>
      <c r="D3961" s="915">
        <v>0</v>
      </c>
      <c r="E3961" s="915">
        <v>0</v>
      </c>
      <c r="F3961" s="916"/>
      <c r="G3961" s="915">
        <v>209.01</v>
      </c>
      <c r="H3961" s="915">
        <v>0</v>
      </c>
      <c r="I3961" s="917">
        <v>0</v>
      </c>
    </row>
    <row r="3962" spans="1:9" ht="14.1" customHeight="1" thickBot="1">
      <c r="A3962" s="773"/>
      <c r="B3962" s="804" t="s">
        <v>4851</v>
      </c>
      <c r="C3962" s="915">
        <v>0</v>
      </c>
      <c r="D3962" s="915">
        <v>0</v>
      </c>
      <c r="E3962" s="915">
        <v>0</v>
      </c>
      <c r="F3962" s="916"/>
      <c r="G3962" s="915">
        <v>470.23</v>
      </c>
      <c r="H3962" s="915">
        <v>0</v>
      </c>
      <c r="I3962" s="919">
        <v>0</v>
      </c>
    </row>
    <row r="3963" spans="1:9" ht="14.1" customHeight="1">
      <c r="A3963" s="922" t="s">
        <v>2796</v>
      </c>
      <c r="B3963" s="923" t="s">
        <v>5040</v>
      </c>
      <c r="C3963" s="792"/>
      <c r="D3963" s="792"/>
      <c r="E3963" s="792"/>
      <c r="F3963" s="912"/>
      <c r="G3963" s="792"/>
      <c r="H3963" s="792"/>
      <c r="I3963" s="913"/>
    </row>
    <row r="3964" spans="1:9" ht="14.1" customHeight="1">
      <c r="A3964" s="793" t="s">
        <v>2670</v>
      </c>
      <c r="B3964" s="914" t="s">
        <v>2671</v>
      </c>
      <c r="C3964" s="792"/>
      <c r="D3964" s="792"/>
      <c r="E3964" s="792"/>
      <c r="F3964" s="912"/>
      <c r="G3964" s="792"/>
      <c r="H3964" s="792"/>
      <c r="I3964" s="913"/>
    </row>
    <row r="3965" spans="1:9" ht="14.1" customHeight="1" thickBot="1">
      <c r="A3965" s="793" t="s">
        <v>2597</v>
      </c>
      <c r="B3965" s="914" t="s">
        <v>4747</v>
      </c>
      <c r="C3965" s="792">
        <v>0</v>
      </c>
      <c r="D3965" s="792">
        <v>0</v>
      </c>
      <c r="E3965" s="792">
        <v>0</v>
      </c>
      <c r="F3965" s="912"/>
      <c r="G3965" s="792">
        <v>57.36</v>
      </c>
      <c r="H3965" s="792">
        <v>57.36</v>
      </c>
      <c r="I3965" s="793">
        <v>-100</v>
      </c>
    </row>
    <row r="3966" spans="1:9" ht="14.1" customHeight="1" thickBot="1">
      <c r="A3966" s="773"/>
      <c r="B3966" s="804" t="s">
        <v>2844</v>
      </c>
      <c r="C3966" s="915">
        <v>0</v>
      </c>
      <c r="D3966" s="915">
        <v>0</v>
      </c>
      <c r="E3966" s="915">
        <v>0</v>
      </c>
      <c r="F3966" s="916"/>
      <c r="G3966" s="915">
        <v>57.36</v>
      </c>
      <c r="H3966" s="915">
        <v>57.36</v>
      </c>
      <c r="I3966" s="917">
        <v>-100</v>
      </c>
    </row>
    <row r="3967" spans="1:9" ht="14.1" customHeight="1">
      <c r="A3967" s="793" t="s">
        <v>2564</v>
      </c>
      <c r="B3967" s="914" t="s">
        <v>2565</v>
      </c>
      <c r="C3967" s="792"/>
      <c r="D3967" s="792"/>
      <c r="E3967" s="792"/>
      <c r="F3967" s="912"/>
      <c r="G3967" s="792"/>
      <c r="H3967" s="792"/>
      <c r="I3967" s="913"/>
    </row>
    <row r="3968" spans="1:9" ht="14.1" customHeight="1" thickBot="1">
      <c r="A3968" s="793" t="s">
        <v>2557</v>
      </c>
      <c r="B3968" s="914" t="s">
        <v>4761</v>
      </c>
      <c r="C3968" s="792">
        <v>0</v>
      </c>
      <c r="D3968" s="792">
        <v>0</v>
      </c>
      <c r="E3968" s="792">
        <v>0</v>
      </c>
      <c r="F3968" s="912"/>
      <c r="G3968" s="792">
        <v>238.81</v>
      </c>
      <c r="H3968" s="792">
        <v>0</v>
      </c>
      <c r="I3968" s="793">
        <v>0</v>
      </c>
    </row>
    <row r="3969" spans="1:9" ht="14.1" customHeight="1" thickBot="1">
      <c r="A3969" s="773"/>
      <c r="B3969" s="804" t="s">
        <v>2579</v>
      </c>
      <c r="C3969" s="915">
        <v>0</v>
      </c>
      <c r="D3969" s="915">
        <v>0</v>
      </c>
      <c r="E3969" s="915">
        <v>0</v>
      </c>
      <c r="F3969" s="916"/>
      <c r="G3969" s="915">
        <v>238.81</v>
      </c>
      <c r="H3969" s="915">
        <v>0</v>
      </c>
      <c r="I3969" s="917">
        <v>0</v>
      </c>
    </row>
    <row r="3970" spans="1:9" ht="14.1" customHeight="1" thickBot="1">
      <c r="A3970" s="773"/>
      <c r="B3970" s="804" t="s">
        <v>4854</v>
      </c>
      <c r="C3970" s="915">
        <v>0</v>
      </c>
      <c r="D3970" s="915">
        <v>0</v>
      </c>
      <c r="E3970" s="915">
        <v>0</v>
      </c>
      <c r="F3970" s="916"/>
      <c r="G3970" s="915">
        <v>296.17</v>
      </c>
      <c r="H3970" s="915">
        <v>57.36</v>
      </c>
      <c r="I3970" s="919">
        <v>-100</v>
      </c>
    </row>
    <row r="3971" spans="1:9" ht="26.4">
      <c r="A3971" s="922" t="s">
        <v>2798</v>
      </c>
      <c r="B3971" s="923" t="s">
        <v>5041</v>
      </c>
      <c r="C3971" s="792"/>
      <c r="D3971" s="792"/>
      <c r="E3971" s="792"/>
      <c r="F3971" s="912"/>
      <c r="G3971" s="792"/>
      <c r="H3971" s="792"/>
      <c r="I3971" s="913"/>
    </row>
    <row r="3972" spans="1:9" ht="14.1" customHeight="1">
      <c r="A3972" s="793" t="s">
        <v>2670</v>
      </c>
      <c r="B3972" s="914" t="s">
        <v>2671</v>
      </c>
      <c r="C3972" s="792"/>
      <c r="D3972" s="792"/>
      <c r="E3972" s="792"/>
      <c r="F3972" s="912"/>
      <c r="G3972" s="792"/>
      <c r="H3972" s="792"/>
      <c r="I3972" s="913"/>
    </row>
    <row r="3973" spans="1:9" ht="14.1" customHeight="1" thickBot="1">
      <c r="A3973" s="793" t="s">
        <v>2597</v>
      </c>
      <c r="B3973" s="914" t="s">
        <v>4747</v>
      </c>
      <c r="C3973" s="792">
        <v>0</v>
      </c>
      <c r="D3973" s="792">
        <v>0</v>
      </c>
      <c r="E3973" s="792">
        <v>0</v>
      </c>
      <c r="F3973" s="912"/>
      <c r="G3973" s="792">
        <v>85</v>
      </c>
      <c r="H3973" s="792">
        <v>0</v>
      </c>
      <c r="I3973" s="793">
        <v>0</v>
      </c>
    </row>
    <row r="3974" spans="1:9" ht="14.1" customHeight="1" thickBot="1">
      <c r="A3974" s="773"/>
      <c r="B3974" s="804" t="s">
        <v>2844</v>
      </c>
      <c r="C3974" s="915">
        <v>0</v>
      </c>
      <c r="D3974" s="915">
        <v>0</v>
      </c>
      <c r="E3974" s="915">
        <v>0</v>
      </c>
      <c r="F3974" s="916"/>
      <c r="G3974" s="915">
        <v>85</v>
      </c>
      <c r="H3974" s="915">
        <v>0</v>
      </c>
      <c r="I3974" s="917">
        <v>0</v>
      </c>
    </row>
    <row r="3975" spans="1:9" ht="14.1" customHeight="1">
      <c r="A3975" s="793" t="s">
        <v>2564</v>
      </c>
      <c r="B3975" s="914" t="s">
        <v>2565</v>
      </c>
      <c r="C3975" s="792"/>
      <c r="D3975" s="792"/>
      <c r="E3975" s="792"/>
      <c r="F3975" s="912"/>
      <c r="G3975" s="792"/>
      <c r="H3975" s="792"/>
      <c r="I3975" s="913"/>
    </row>
    <row r="3976" spans="1:9" ht="14.1" customHeight="1" thickBot="1">
      <c r="A3976" s="793" t="s">
        <v>2557</v>
      </c>
      <c r="B3976" s="914" t="s">
        <v>4761</v>
      </c>
      <c r="C3976" s="792">
        <v>0</v>
      </c>
      <c r="D3976" s="792">
        <v>0</v>
      </c>
      <c r="E3976" s="792">
        <v>0</v>
      </c>
      <c r="F3976" s="912"/>
      <c r="G3976" s="792">
        <v>47.72</v>
      </c>
      <c r="H3976" s="792">
        <v>0</v>
      </c>
      <c r="I3976" s="793">
        <v>0</v>
      </c>
    </row>
    <row r="3977" spans="1:9" ht="14.1" customHeight="1" thickBot="1">
      <c r="A3977" s="773"/>
      <c r="B3977" s="804" t="s">
        <v>2579</v>
      </c>
      <c r="C3977" s="915">
        <v>0</v>
      </c>
      <c r="D3977" s="915">
        <v>0</v>
      </c>
      <c r="E3977" s="915">
        <v>0</v>
      </c>
      <c r="F3977" s="916"/>
      <c r="G3977" s="915">
        <v>47.72</v>
      </c>
      <c r="H3977" s="915">
        <v>0</v>
      </c>
      <c r="I3977" s="917">
        <v>0</v>
      </c>
    </row>
    <row r="3978" spans="1:9" ht="14.1" customHeight="1" thickBot="1">
      <c r="A3978" s="773"/>
      <c r="B3978" s="804" t="s">
        <v>4857</v>
      </c>
      <c r="C3978" s="915">
        <v>0</v>
      </c>
      <c r="D3978" s="915">
        <v>0</v>
      </c>
      <c r="E3978" s="915">
        <v>0</v>
      </c>
      <c r="F3978" s="916"/>
      <c r="G3978" s="915">
        <v>132.72</v>
      </c>
      <c r="H3978" s="915">
        <v>0</v>
      </c>
      <c r="I3978" s="919">
        <v>0</v>
      </c>
    </row>
    <row r="3979" spans="1:9" ht="26.4">
      <c r="A3979" s="922" t="s">
        <v>2801</v>
      </c>
      <c r="B3979" s="923" t="s">
        <v>5042</v>
      </c>
      <c r="C3979" s="792"/>
      <c r="D3979" s="792"/>
      <c r="E3979" s="792"/>
      <c r="F3979" s="912"/>
      <c r="G3979" s="792"/>
      <c r="H3979" s="792"/>
      <c r="I3979" s="913"/>
    </row>
    <row r="3980" spans="1:9" ht="14.1" customHeight="1">
      <c r="A3980" s="793" t="s">
        <v>2670</v>
      </c>
      <c r="B3980" s="914" t="s">
        <v>2671</v>
      </c>
      <c r="C3980" s="792"/>
      <c r="D3980" s="792"/>
      <c r="E3980" s="792"/>
      <c r="F3980" s="912"/>
      <c r="G3980" s="792"/>
      <c r="H3980" s="792"/>
      <c r="I3980" s="913"/>
    </row>
    <row r="3981" spans="1:9" ht="14.1" customHeight="1" thickBot="1">
      <c r="A3981" s="793" t="s">
        <v>2597</v>
      </c>
      <c r="B3981" s="914" t="s">
        <v>4747</v>
      </c>
      <c r="C3981" s="792">
        <v>0</v>
      </c>
      <c r="D3981" s="792">
        <v>0</v>
      </c>
      <c r="E3981" s="792">
        <v>0</v>
      </c>
      <c r="F3981" s="912"/>
      <c r="G3981" s="792">
        <v>1290.72</v>
      </c>
      <c r="H3981" s="792">
        <v>0</v>
      </c>
      <c r="I3981" s="793">
        <v>0</v>
      </c>
    </row>
    <row r="3982" spans="1:9" ht="14.1" customHeight="1" thickBot="1">
      <c r="A3982" s="773"/>
      <c r="B3982" s="804" t="s">
        <v>2844</v>
      </c>
      <c r="C3982" s="915">
        <v>0</v>
      </c>
      <c r="D3982" s="915">
        <v>0</v>
      </c>
      <c r="E3982" s="915">
        <v>0</v>
      </c>
      <c r="F3982" s="916"/>
      <c r="G3982" s="915">
        <v>1290.72</v>
      </c>
      <c r="H3982" s="915">
        <v>0</v>
      </c>
      <c r="I3982" s="917">
        <v>0</v>
      </c>
    </row>
    <row r="3983" spans="1:9" ht="14.1" customHeight="1">
      <c r="A3983" s="793" t="s">
        <v>2564</v>
      </c>
      <c r="B3983" s="914" t="s">
        <v>2565</v>
      </c>
      <c r="C3983" s="792"/>
      <c r="D3983" s="792"/>
      <c r="E3983" s="792"/>
      <c r="F3983" s="912"/>
      <c r="G3983" s="792"/>
      <c r="H3983" s="792"/>
      <c r="I3983" s="913"/>
    </row>
    <row r="3984" spans="1:9" ht="14.1" customHeight="1" thickBot="1">
      <c r="A3984" s="793" t="s">
        <v>2557</v>
      </c>
      <c r="B3984" s="914" t="s">
        <v>4761</v>
      </c>
      <c r="C3984" s="792">
        <v>0</v>
      </c>
      <c r="D3984" s="792">
        <v>0</v>
      </c>
      <c r="E3984" s="792">
        <v>0</v>
      </c>
      <c r="F3984" s="912"/>
      <c r="G3984" s="792">
        <v>23.06</v>
      </c>
      <c r="H3984" s="792">
        <v>0</v>
      </c>
      <c r="I3984" s="793">
        <v>0</v>
      </c>
    </row>
    <row r="3985" spans="1:9" ht="14.1" customHeight="1" thickBot="1">
      <c r="A3985" s="773"/>
      <c r="B3985" s="804" t="s">
        <v>2579</v>
      </c>
      <c r="C3985" s="915">
        <v>0</v>
      </c>
      <c r="D3985" s="915">
        <v>0</v>
      </c>
      <c r="E3985" s="915">
        <v>0</v>
      </c>
      <c r="F3985" s="916"/>
      <c r="G3985" s="915">
        <v>23.06</v>
      </c>
      <c r="H3985" s="915">
        <v>0</v>
      </c>
      <c r="I3985" s="917">
        <v>0</v>
      </c>
    </row>
    <row r="3986" spans="1:9" ht="14.1" customHeight="1" thickBot="1">
      <c r="A3986" s="773"/>
      <c r="B3986" s="804" t="s">
        <v>4861</v>
      </c>
      <c r="C3986" s="915">
        <v>0</v>
      </c>
      <c r="D3986" s="915">
        <v>0</v>
      </c>
      <c r="E3986" s="915">
        <v>0</v>
      </c>
      <c r="F3986" s="916"/>
      <c r="G3986" s="915">
        <v>1313.78</v>
      </c>
      <c r="H3986" s="915">
        <v>0</v>
      </c>
      <c r="I3986" s="919">
        <v>0</v>
      </c>
    </row>
    <row r="3987" spans="1:9">
      <c r="A3987" s="922" t="s">
        <v>2801</v>
      </c>
      <c r="B3987" s="923" t="s">
        <v>5043</v>
      </c>
      <c r="C3987" s="792"/>
      <c r="D3987" s="792"/>
      <c r="E3987" s="792"/>
      <c r="F3987" s="912"/>
      <c r="G3987" s="792"/>
      <c r="H3987" s="792"/>
      <c r="I3987" s="913"/>
    </row>
    <row r="3988" spans="1:9">
      <c r="A3988" s="793" t="s">
        <v>2670</v>
      </c>
      <c r="B3988" s="914" t="s">
        <v>2671</v>
      </c>
      <c r="C3988" s="792"/>
      <c r="D3988" s="792"/>
      <c r="E3988" s="792"/>
      <c r="F3988" s="912"/>
      <c r="G3988" s="792"/>
      <c r="H3988" s="792"/>
      <c r="I3988" s="913"/>
    </row>
    <row r="3989" spans="1:9" ht="15" thickBot="1">
      <c r="A3989" s="793" t="s">
        <v>2597</v>
      </c>
      <c r="B3989" s="914" t="s">
        <v>4747</v>
      </c>
      <c r="C3989" s="792">
        <v>927.2</v>
      </c>
      <c r="D3989" s="792">
        <v>0</v>
      </c>
      <c r="E3989" s="792">
        <v>927.2</v>
      </c>
      <c r="F3989" s="912"/>
      <c r="G3989" s="792">
        <v>927.2</v>
      </c>
      <c r="H3989" s="792">
        <v>0</v>
      </c>
      <c r="I3989" s="793">
        <v>0</v>
      </c>
    </row>
    <row r="3990" spans="1:9" ht="15" thickBot="1">
      <c r="A3990" s="773"/>
      <c r="B3990" s="804" t="s">
        <v>2844</v>
      </c>
      <c r="C3990" s="915">
        <v>927.2</v>
      </c>
      <c r="D3990" s="915">
        <v>0</v>
      </c>
      <c r="E3990" s="915">
        <v>927.2</v>
      </c>
      <c r="F3990" s="916"/>
      <c r="G3990" s="915">
        <v>927.2</v>
      </c>
      <c r="H3990" s="915">
        <v>0</v>
      </c>
      <c r="I3990" s="917">
        <v>0</v>
      </c>
    </row>
    <row r="3991" spans="1:9" ht="15" thickBot="1">
      <c r="A3991" s="773"/>
      <c r="B3991" s="804" t="s">
        <v>4861</v>
      </c>
      <c r="C3991" s="915">
        <v>927.2</v>
      </c>
      <c r="D3991" s="915">
        <v>0</v>
      </c>
      <c r="E3991" s="915">
        <v>927.2</v>
      </c>
      <c r="F3991" s="916"/>
      <c r="G3991" s="915">
        <v>927.2</v>
      </c>
      <c r="H3991" s="915">
        <v>0</v>
      </c>
      <c r="I3991" s="919">
        <v>0</v>
      </c>
    </row>
    <row r="3992" spans="1:9">
      <c r="A3992" s="922" t="s">
        <v>2804</v>
      </c>
      <c r="B3992" s="923" t="s">
        <v>4841</v>
      </c>
      <c r="C3992" s="792"/>
      <c r="D3992" s="792"/>
      <c r="E3992" s="792"/>
      <c r="F3992" s="912"/>
      <c r="G3992" s="792"/>
      <c r="H3992" s="792"/>
      <c r="I3992" s="913"/>
    </row>
    <row r="3993" spans="1:9">
      <c r="A3993" s="793" t="s">
        <v>2670</v>
      </c>
      <c r="B3993" s="914" t="s">
        <v>2671</v>
      </c>
      <c r="C3993" s="792"/>
      <c r="D3993" s="792"/>
      <c r="E3993" s="792"/>
      <c r="F3993" s="912"/>
      <c r="G3993" s="792"/>
      <c r="H3993" s="792"/>
      <c r="I3993" s="913"/>
    </row>
    <row r="3994" spans="1:9">
      <c r="A3994" s="793" t="s">
        <v>2597</v>
      </c>
      <c r="B3994" s="914" t="s">
        <v>4747</v>
      </c>
      <c r="C3994" s="792">
        <v>1359.92</v>
      </c>
      <c r="D3994" s="792">
        <v>0</v>
      </c>
      <c r="E3994" s="792">
        <v>1359.92</v>
      </c>
      <c r="F3994" s="912"/>
      <c r="G3994" s="792">
        <v>4928.96</v>
      </c>
      <c r="H3994" s="792">
        <v>2606.19</v>
      </c>
      <c r="I3994" s="793">
        <v>-47.82</v>
      </c>
    </row>
    <row r="3995" spans="1:9" ht="15" thickBot="1">
      <c r="A3995" s="793" t="s">
        <v>2601</v>
      </c>
      <c r="B3995" s="914" t="s">
        <v>4777</v>
      </c>
      <c r="C3995" s="792">
        <v>0</v>
      </c>
      <c r="D3995" s="792">
        <v>0</v>
      </c>
      <c r="E3995" s="792">
        <v>0</v>
      </c>
      <c r="F3995" s="912"/>
      <c r="G3995" s="792">
        <v>41.11</v>
      </c>
      <c r="H3995" s="792">
        <v>0</v>
      </c>
      <c r="I3995" s="793">
        <v>0</v>
      </c>
    </row>
    <row r="3996" spans="1:9" ht="15" thickBot="1">
      <c r="A3996" s="773"/>
      <c r="B3996" s="804" t="s">
        <v>2844</v>
      </c>
      <c r="C3996" s="915">
        <v>1359.92</v>
      </c>
      <c r="D3996" s="915">
        <v>0</v>
      </c>
      <c r="E3996" s="915">
        <v>1359.92</v>
      </c>
      <c r="F3996" s="916"/>
      <c r="G3996" s="915">
        <v>4970.07</v>
      </c>
      <c r="H3996" s="915">
        <v>2606.19</v>
      </c>
      <c r="I3996" s="917">
        <v>-47.82</v>
      </c>
    </row>
    <row r="3997" spans="1:9" ht="15" thickBot="1">
      <c r="A3997" s="773"/>
      <c r="B3997" s="804" t="s">
        <v>4864</v>
      </c>
      <c r="C3997" s="915">
        <v>1359.92</v>
      </c>
      <c r="D3997" s="915">
        <v>0</v>
      </c>
      <c r="E3997" s="915">
        <v>1359.92</v>
      </c>
      <c r="F3997" s="916"/>
      <c r="G3997" s="915">
        <v>4970.07</v>
      </c>
      <c r="H3997" s="915">
        <v>2606.19</v>
      </c>
      <c r="I3997" s="919">
        <v>-47.82</v>
      </c>
    </row>
    <row r="3998" spans="1:9" ht="18" customHeight="1">
      <c r="A3998" s="922" t="s">
        <v>2804</v>
      </c>
      <c r="B3998" s="923" t="s">
        <v>5044</v>
      </c>
      <c r="C3998" s="792"/>
      <c r="D3998" s="792"/>
      <c r="E3998" s="792"/>
      <c r="F3998" s="912"/>
      <c r="G3998" s="792"/>
      <c r="H3998" s="792"/>
      <c r="I3998" s="913"/>
    </row>
    <row r="3999" spans="1:9" ht="18" customHeight="1">
      <c r="A3999" s="793" t="s">
        <v>2564</v>
      </c>
      <c r="B3999" s="914" t="s">
        <v>2565</v>
      </c>
      <c r="C3999" s="792"/>
      <c r="D3999" s="792"/>
      <c r="E3999" s="792"/>
      <c r="F3999" s="912"/>
      <c r="G3999" s="792"/>
      <c r="H3999" s="792"/>
      <c r="I3999" s="913"/>
    </row>
    <row r="4000" spans="1:9" ht="18" customHeight="1" thickBot="1">
      <c r="A4000" s="793" t="s">
        <v>2557</v>
      </c>
      <c r="B4000" s="914" t="s">
        <v>4761</v>
      </c>
      <c r="C4000" s="792">
        <v>0</v>
      </c>
      <c r="D4000" s="792">
        <v>0</v>
      </c>
      <c r="E4000" s="792">
        <v>0</v>
      </c>
      <c r="F4000" s="912"/>
      <c r="G4000" s="792">
        <v>25</v>
      </c>
      <c r="H4000" s="792">
        <v>0</v>
      </c>
      <c r="I4000" s="793">
        <v>0</v>
      </c>
    </row>
    <row r="4001" spans="1:9" ht="15" thickBot="1">
      <c r="A4001" s="773"/>
      <c r="B4001" s="804" t="s">
        <v>2579</v>
      </c>
      <c r="C4001" s="915">
        <v>0</v>
      </c>
      <c r="D4001" s="915">
        <v>0</v>
      </c>
      <c r="E4001" s="915">
        <v>0</v>
      </c>
      <c r="F4001" s="916"/>
      <c r="G4001" s="915">
        <v>25</v>
      </c>
      <c r="H4001" s="915">
        <v>0</v>
      </c>
      <c r="I4001" s="917">
        <v>0</v>
      </c>
    </row>
    <row r="4002" spans="1:9" ht="15" thickBot="1">
      <c r="A4002" s="773"/>
      <c r="B4002" s="804" t="s">
        <v>4864</v>
      </c>
      <c r="C4002" s="915">
        <v>0</v>
      </c>
      <c r="D4002" s="915">
        <v>0</v>
      </c>
      <c r="E4002" s="915">
        <v>0</v>
      </c>
      <c r="F4002" s="916"/>
      <c r="G4002" s="915">
        <v>25</v>
      </c>
      <c r="H4002" s="915">
        <v>0</v>
      </c>
      <c r="I4002" s="919">
        <v>0</v>
      </c>
    </row>
    <row r="4003" spans="1:9" ht="30" customHeight="1">
      <c r="A4003" s="922" t="s">
        <v>2806</v>
      </c>
      <c r="B4003" s="923" t="s">
        <v>5045</v>
      </c>
      <c r="C4003" s="792"/>
      <c r="D4003" s="792"/>
      <c r="E4003" s="792"/>
      <c r="F4003" s="912"/>
      <c r="G4003" s="792"/>
      <c r="H4003" s="792"/>
      <c r="I4003" s="913"/>
    </row>
    <row r="4004" spans="1:9">
      <c r="A4004" s="793" t="s">
        <v>2670</v>
      </c>
      <c r="B4004" s="914" t="s">
        <v>2671</v>
      </c>
      <c r="C4004" s="792"/>
      <c r="D4004" s="792"/>
      <c r="E4004" s="792"/>
      <c r="F4004" s="912"/>
      <c r="G4004" s="792"/>
      <c r="H4004" s="792"/>
      <c r="I4004" s="913"/>
    </row>
    <row r="4005" spans="1:9" ht="15" thickBot="1">
      <c r="A4005" s="793" t="s">
        <v>2597</v>
      </c>
      <c r="B4005" s="914" t="s">
        <v>4747</v>
      </c>
      <c r="C4005" s="792">
        <v>0</v>
      </c>
      <c r="D4005" s="792">
        <v>0</v>
      </c>
      <c r="E4005" s="792">
        <v>0</v>
      </c>
      <c r="F4005" s="912"/>
      <c r="G4005" s="792">
        <v>313.5</v>
      </c>
      <c r="H4005" s="792">
        <v>0</v>
      </c>
      <c r="I4005" s="793">
        <v>0</v>
      </c>
    </row>
    <row r="4006" spans="1:9" ht="15" thickBot="1">
      <c r="A4006" s="773"/>
      <c r="B4006" s="804" t="s">
        <v>2844</v>
      </c>
      <c r="C4006" s="915">
        <v>0</v>
      </c>
      <c r="D4006" s="915">
        <v>0</v>
      </c>
      <c r="E4006" s="915">
        <v>0</v>
      </c>
      <c r="F4006" s="916"/>
      <c r="G4006" s="915">
        <v>313.5</v>
      </c>
      <c r="H4006" s="915">
        <v>0</v>
      </c>
      <c r="I4006" s="917">
        <v>0</v>
      </c>
    </row>
    <row r="4007" spans="1:9" ht="17.25" customHeight="1">
      <c r="A4007" s="793" t="s">
        <v>2564</v>
      </c>
      <c r="B4007" s="914" t="s">
        <v>2565</v>
      </c>
      <c r="C4007" s="792"/>
      <c r="D4007" s="792"/>
      <c r="E4007" s="792"/>
      <c r="F4007" s="912"/>
      <c r="G4007" s="792"/>
      <c r="H4007" s="792"/>
      <c r="I4007" s="913"/>
    </row>
    <row r="4008" spans="1:9" ht="17.25" customHeight="1" thickBot="1">
      <c r="A4008" s="793" t="s">
        <v>2557</v>
      </c>
      <c r="B4008" s="914" t="s">
        <v>4761</v>
      </c>
      <c r="C4008" s="792">
        <v>0</v>
      </c>
      <c r="D4008" s="792">
        <v>0</v>
      </c>
      <c r="E4008" s="792">
        <v>0</v>
      </c>
      <c r="F4008" s="912"/>
      <c r="G4008" s="792">
        <v>731.1</v>
      </c>
      <c r="H4008" s="792">
        <v>0</v>
      </c>
      <c r="I4008" s="793">
        <v>0</v>
      </c>
    </row>
    <row r="4009" spans="1:9" ht="17.25" customHeight="1" thickBot="1">
      <c r="A4009" s="773"/>
      <c r="B4009" s="804" t="s">
        <v>2579</v>
      </c>
      <c r="C4009" s="915">
        <v>0</v>
      </c>
      <c r="D4009" s="915">
        <v>0</v>
      </c>
      <c r="E4009" s="915">
        <v>0</v>
      </c>
      <c r="F4009" s="916"/>
      <c r="G4009" s="915">
        <v>731.1</v>
      </c>
      <c r="H4009" s="915">
        <v>0</v>
      </c>
      <c r="I4009" s="917">
        <v>0</v>
      </c>
    </row>
    <row r="4010" spans="1:9" ht="17.25" customHeight="1" thickBot="1">
      <c r="A4010" s="773"/>
      <c r="B4010" s="804" t="s">
        <v>4868</v>
      </c>
      <c r="C4010" s="915">
        <v>0</v>
      </c>
      <c r="D4010" s="915">
        <v>0</v>
      </c>
      <c r="E4010" s="915">
        <v>0</v>
      </c>
      <c r="F4010" s="916"/>
      <c r="G4010" s="915">
        <v>1044.5999999999999</v>
      </c>
      <c r="H4010" s="915">
        <v>0</v>
      </c>
      <c r="I4010" s="919">
        <v>0</v>
      </c>
    </row>
    <row r="4011" spans="1:9" ht="17.25" customHeight="1">
      <c r="A4011" s="773"/>
      <c r="B4011" s="804"/>
      <c r="C4011" s="792"/>
      <c r="D4011" s="792"/>
      <c r="E4011" s="792"/>
      <c r="F4011" s="912"/>
      <c r="G4011" s="792"/>
      <c r="H4011" s="792"/>
      <c r="I4011" s="793"/>
    </row>
    <row r="4012" spans="1:9">
      <c r="A4012" s="922" t="s">
        <v>2806</v>
      </c>
      <c r="B4012" s="923" t="s">
        <v>5046</v>
      </c>
      <c r="C4012" s="792"/>
      <c r="D4012" s="792"/>
      <c r="E4012" s="792"/>
      <c r="F4012" s="912"/>
      <c r="G4012" s="792"/>
      <c r="H4012" s="792"/>
      <c r="I4012" s="913"/>
    </row>
    <row r="4013" spans="1:9">
      <c r="A4013" s="793" t="s">
        <v>2670</v>
      </c>
      <c r="B4013" s="914" t="s">
        <v>2671</v>
      </c>
      <c r="C4013" s="792"/>
      <c r="D4013" s="792"/>
      <c r="E4013" s="792"/>
      <c r="F4013" s="912"/>
      <c r="G4013" s="792"/>
      <c r="H4013" s="792"/>
      <c r="I4013" s="913"/>
    </row>
    <row r="4014" spans="1:9" ht="15" thickBot="1">
      <c r="A4014" s="793" t="s">
        <v>2597</v>
      </c>
      <c r="B4014" s="914" t="s">
        <v>4747</v>
      </c>
      <c r="C4014" s="792">
        <v>595</v>
      </c>
      <c r="D4014" s="792">
        <v>0</v>
      </c>
      <c r="E4014" s="792">
        <v>595</v>
      </c>
      <c r="F4014" s="912"/>
      <c r="G4014" s="792">
        <v>30314.22</v>
      </c>
      <c r="H4014" s="792">
        <v>1275.54</v>
      </c>
      <c r="I4014" s="793">
        <v>-53.35</v>
      </c>
    </row>
    <row r="4015" spans="1:9" ht="15" thickBot="1">
      <c r="A4015" s="773"/>
      <c r="B4015" s="804" t="s">
        <v>2844</v>
      </c>
      <c r="C4015" s="915">
        <v>595</v>
      </c>
      <c r="D4015" s="915">
        <v>0</v>
      </c>
      <c r="E4015" s="915">
        <v>595</v>
      </c>
      <c r="F4015" s="916"/>
      <c r="G4015" s="915">
        <v>30314.22</v>
      </c>
      <c r="H4015" s="915">
        <v>1275.54</v>
      </c>
      <c r="I4015" s="917">
        <v>-53.35</v>
      </c>
    </row>
    <row r="4016" spans="1:9" ht="15" thickBot="1">
      <c r="A4016" s="773"/>
      <c r="B4016" s="804" t="s">
        <v>4868</v>
      </c>
      <c r="C4016" s="915">
        <v>595</v>
      </c>
      <c r="D4016" s="915">
        <v>0</v>
      </c>
      <c r="E4016" s="915">
        <v>595</v>
      </c>
      <c r="F4016" s="916"/>
      <c r="G4016" s="915">
        <v>30314.22</v>
      </c>
      <c r="H4016" s="915">
        <v>1275.54</v>
      </c>
      <c r="I4016" s="919">
        <v>-53.35</v>
      </c>
    </row>
    <row r="4017" spans="1:9" ht="26.4">
      <c r="A4017" s="922" t="s">
        <v>2808</v>
      </c>
      <c r="B4017" s="923" t="s">
        <v>5047</v>
      </c>
      <c r="C4017" s="792"/>
      <c r="D4017" s="792"/>
      <c r="E4017" s="792"/>
      <c r="F4017" s="912"/>
      <c r="G4017" s="792"/>
      <c r="H4017" s="792"/>
      <c r="I4017" s="913"/>
    </row>
    <row r="4018" spans="1:9">
      <c r="A4018" s="793" t="s">
        <v>2564</v>
      </c>
      <c r="B4018" s="914" t="s">
        <v>2565</v>
      </c>
      <c r="C4018" s="792"/>
      <c r="D4018" s="792"/>
      <c r="E4018" s="792"/>
      <c r="F4018" s="912"/>
      <c r="G4018" s="792"/>
      <c r="H4018" s="792"/>
      <c r="I4018" s="913"/>
    </row>
    <row r="4019" spans="1:9" ht="15" thickBot="1">
      <c r="A4019" s="793" t="s">
        <v>2557</v>
      </c>
      <c r="B4019" s="914" t="s">
        <v>4761</v>
      </c>
      <c r="C4019" s="792">
        <v>0</v>
      </c>
      <c r="D4019" s="792">
        <v>0</v>
      </c>
      <c r="E4019" s="792">
        <v>0</v>
      </c>
      <c r="F4019" s="912"/>
      <c r="G4019" s="792">
        <v>52</v>
      </c>
      <c r="H4019" s="792">
        <v>0</v>
      </c>
      <c r="I4019" s="793">
        <v>0</v>
      </c>
    </row>
    <row r="4020" spans="1:9" ht="15" thickBot="1">
      <c r="A4020" s="773"/>
      <c r="B4020" s="804" t="s">
        <v>2579</v>
      </c>
      <c r="C4020" s="915">
        <v>0</v>
      </c>
      <c r="D4020" s="915">
        <v>0</v>
      </c>
      <c r="E4020" s="915">
        <v>0</v>
      </c>
      <c r="F4020" s="916"/>
      <c r="G4020" s="915">
        <v>52</v>
      </c>
      <c r="H4020" s="915">
        <v>0</v>
      </c>
      <c r="I4020" s="917">
        <v>0</v>
      </c>
    </row>
    <row r="4021" spans="1:9" ht="15" thickBot="1">
      <c r="A4021" s="773"/>
      <c r="B4021" s="804" t="s">
        <v>4870</v>
      </c>
      <c r="C4021" s="915">
        <v>0</v>
      </c>
      <c r="D4021" s="915">
        <v>0</v>
      </c>
      <c r="E4021" s="915">
        <v>0</v>
      </c>
      <c r="F4021" s="916"/>
      <c r="G4021" s="915">
        <v>52</v>
      </c>
      <c r="H4021" s="915">
        <v>0</v>
      </c>
      <c r="I4021" s="919">
        <v>0</v>
      </c>
    </row>
    <row r="4022" spans="1:9" ht="26.4">
      <c r="A4022" s="922" t="s">
        <v>2810</v>
      </c>
      <c r="B4022" s="923" t="s">
        <v>5048</v>
      </c>
      <c r="C4022" s="792"/>
      <c r="D4022" s="792"/>
      <c r="E4022" s="792"/>
      <c r="F4022" s="912"/>
      <c r="G4022" s="792"/>
      <c r="H4022" s="792"/>
      <c r="I4022" s="913"/>
    </row>
    <row r="4023" spans="1:9">
      <c r="A4023" s="793" t="s">
        <v>2670</v>
      </c>
      <c r="B4023" s="914" t="s">
        <v>2671</v>
      </c>
      <c r="C4023" s="792"/>
      <c r="D4023" s="792"/>
      <c r="E4023" s="792"/>
      <c r="F4023" s="912"/>
      <c r="G4023" s="792"/>
      <c r="H4023" s="792"/>
      <c r="I4023" s="913"/>
    </row>
    <row r="4024" spans="1:9" ht="15" thickBot="1">
      <c r="A4024" s="793" t="s">
        <v>2557</v>
      </c>
      <c r="B4024" s="914" t="s">
        <v>4801</v>
      </c>
      <c r="C4024" s="792">
        <v>0</v>
      </c>
      <c r="D4024" s="792">
        <v>0</v>
      </c>
      <c r="E4024" s="792">
        <v>0</v>
      </c>
      <c r="F4024" s="912"/>
      <c r="G4024" s="792">
        <v>120</v>
      </c>
      <c r="H4024" s="792">
        <v>0</v>
      </c>
      <c r="I4024" s="793">
        <v>0</v>
      </c>
    </row>
    <row r="4025" spans="1:9" ht="15" thickBot="1">
      <c r="A4025" s="773"/>
      <c r="B4025" s="804" t="s">
        <v>2844</v>
      </c>
      <c r="C4025" s="915">
        <v>0</v>
      </c>
      <c r="D4025" s="915">
        <v>0</v>
      </c>
      <c r="E4025" s="915">
        <v>0</v>
      </c>
      <c r="F4025" s="916"/>
      <c r="G4025" s="915">
        <v>120</v>
      </c>
      <c r="H4025" s="915">
        <v>0</v>
      </c>
      <c r="I4025" s="917">
        <v>0</v>
      </c>
    </row>
    <row r="4026" spans="1:9">
      <c r="A4026" s="793" t="s">
        <v>2564</v>
      </c>
      <c r="B4026" s="914" t="s">
        <v>2565</v>
      </c>
      <c r="C4026" s="792"/>
      <c r="D4026" s="792"/>
      <c r="E4026" s="792"/>
      <c r="F4026" s="912"/>
      <c r="G4026" s="792"/>
      <c r="H4026" s="792"/>
      <c r="I4026" s="913"/>
    </row>
    <row r="4027" spans="1:9" ht="15" thickBot="1">
      <c r="A4027" s="793" t="s">
        <v>2557</v>
      </c>
      <c r="B4027" s="914" t="s">
        <v>4761</v>
      </c>
      <c r="C4027" s="792">
        <v>0</v>
      </c>
      <c r="D4027" s="792">
        <v>0</v>
      </c>
      <c r="E4027" s="792">
        <v>0</v>
      </c>
      <c r="F4027" s="912"/>
      <c r="G4027" s="792">
        <v>303.07</v>
      </c>
      <c r="H4027" s="792">
        <v>0</v>
      </c>
      <c r="I4027" s="793">
        <v>0</v>
      </c>
    </row>
    <row r="4028" spans="1:9" ht="15" thickBot="1">
      <c r="A4028" s="773"/>
      <c r="B4028" s="804" t="s">
        <v>2579</v>
      </c>
      <c r="C4028" s="915">
        <v>0</v>
      </c>
      <c r="D4028" s="915">
        <v>0</v>
      </c>
      <c r="E4028" s="915">
        <v>0</v>
      </c>
      <c r="F4028" s="916"/>
      <c r="G4028" s="915">
        <v>303.07</v>
      </c>
      <c r="H4028" s="915">
        <v>0</v>
      </c>
      <c r="I4028" s="917">
        <v>0</v>
      </c>
    </row>
    <row r="4029" spans="1:9" ht="15" thickBot="1">
      <c r="A4029" s="773"/>
      <c r="B4029" s="804" t="s">
        <v>4872</v>
      </c>
      <c r="C4029" s="915">
        <v>0</v>
      </c>
      <c r="D4029" s="915">
        <v>0</v>
      </c>
      <c r="E4029" s="915">
        <v>0</v>
      </c>
      <c r="F4029" s="916"/>
      <c r="G4029" s="915">
        <v>423.07</v>
      </c>
      <c r="H4029" s="915">
        <v>0</v>
      </c>
      <c r="I4029" s="919">
        <v>0</v>
      </c>
    </row>
    <row r="4030" spans="1:9" ht="12.75" customHeight="1">
      <c r="A4030" s="922" t="s">
        <v>2812</v>
      </c>
      <c r="B4030" s="923" t="s">
        <v>5049</v>
      </c>
      <c r="C4030" s="792"/>
      <c r="D4030" s="792"/>
      <c r="E4030" s="792"/>
      <c r="F4030" s="912"/>
      <c r="G4030" s="792"/>
      <c r="H4030" s="792"/>
      <c r="I4030" s="913"/>
    </row>
    <row r="4031" spans="1:9" ht="12.75" customHeight="1">
      <c r="A4031" s="793" t="s">
        <v>2670</v>
      </c>
      <c r="B4031" s="914" t="s">
        <v>2671</v>
      </c>
      <c r="C4031" s="792"/>
      <c r="D4031" s="792"/>
      <c r="E4031" s="792"/>
      <c r="F4031" s="912"/>
      <c r="G4031" s="792"/>
      <c r="H4031" s="792"/>
      <c r="I4031" s="913"/>
    </row>
    <row r="4032" spans="1:9" ht="12.75" customHeight="1">
      <c r="A4032" s="793" t="s">
        <v>2572</v>
      </c>
      <c r="B4032" s="914" t="s">
        <v>5027</v>
      </c>
      <c r="C4032" s="792">
        <v>40.85</v>
      </c>
      <c r="D4032" s="792">
        <v>0</v>
      </c>
      <c r="E4032" s="792">
        <v>40.85</v>
      </c>
      <c r="F4032" s="912"/>
      <c r="G4032" s="792">
        <v>340.85</v>
      </c>
      <c r="H4032" s="792">
        <v>300</v>
      </c>
      <c r="I4032" s="793">
        <v>-86.38</v>
      </c>
    </row>
    <row r="4033" spans="1:9" ht="12.75" customHeight="1" thickBot="1">
      <c r="A4033" s="793" t="s">
        <v>2572</v>
      </c>
      <c r="B4033" s="914" t="s">
        <v>4757</v>
      </c>
      <c r="C4033" s="792">
        <v>0</v>
      </c>
      <c r="D4033" s="792">
        <v>0</v>
      </c>
      <c r="E4033" s="792">
        <v>0</v>
      </c>
      <c r="F4033" s="912"/>
      <c r="G4033" s="792">
        <v>111.08</v>
      </c>
      <c r="H4033" s="792">
        <v>0</v>
      </c>
      <c r="I4033" s="793">
        <v>0</v>
      </c>
    </row>
    <row r="4034" spans="1:9" ht="12.75" customHeight="1" thickBot="1">
      <c r="A4034" s="773"/>
      <c r="B4034" s="804" t="s">
        <v>2844</v>
      </c>
      <c r="C4034" s="915">
        <v>40.85</v>
      </c>
      <c r="D4034" s="915">
        <v>0</v>
      </c>
      <c r="E4034" s="915">
        <v>40.85</v>
      </c>
      <c r="F4034" s="916"/>
      <c r="G4034" s="915">
        <v>451.93</v>
      </c>
      <c r="H4034" s="915">
        <v>300</v>
      </c>
      <c r="I4034" s="917">
        <v>-86.38</v>
      </c>
    </row>
    <row r="4035" spans="1:9" ht="12.75" customHeight="1">
      <c r="A4035" s="793" t="s">
        <v>2564</v>
      </c>
      <c r="B4035" s="914" t="s">
        <v>2565</v>
      </c>
      <c r="C4035" s="792"/>
      <c r="D4035" s="792"/>
      <c r="E4035" s="792"/>
      <c r="F4035" s="912"/>
      <c r="G4035" s="792"/>
      <c r="H4035" s="792"/>
      <c r="I4035" s="913"/>
    </row>
    <row r="4036" spans="1:9" ht="12.75" customHeight="1" thickBot="1">
      <c r="A4036" s="793" t="s">
        <v>2557</v>
      </c>
      <c r="B4036" s="914" t="s">
        <v>4761</v>
      </c>
      <c r="C4036" s="792">
        <v>0</v>
      </c>
      <c r="D4036" s="792">
        <v>0</v>
      </c>
      <c r="E4036" s="792">
        <v>0</v>
      </c>
      <c r="F4036" s="912"/>
      <c r="G4036" s="792">
        <v>586.96</v>
      </c>
      <c r="H4036" s="792">
        <v>0</v>
      </c>
      <c r="I4036" s="793">
        <v>0</v>
      </c>
    </row>
    <row r="4037" spans="1:9" ht="12.75" customHeight="1" thickBot="1">
      <c r="A4037" s="773"/>
      <c r="B4037" s="804" t="s">
        <v>2579</v>
      </c>
      <c r="C4037" s="915">
        <v>0</v>
      </c>
      <c r="D4037" s="915">
        <v>0</v>
      </c>
      <c r="E4037" s="915">
        <v>0</v>
      </c>
      <c r="F4037" s="916"/>
      <c r="G4037" s="915">
        <v>586.96</v>
      </c>
      <c r="H4037" s="915">
        <v>0</v>
      </c>
      <c r="I4037" s="917">
        <v>0</v>
      </c>
    </row>
    <row r="4038" spans="1:9" ht="12.75" customHeight="1" thickBot="1">
      <c r="A4038" s="773"/>
      <c r="B4038" s="804" t="s">
        <v>5050</v>
      </c>
      <c r="C4038" s="915">
        <v>40.85</v>
      </c>
      <c r="D4038" s="915">
        <v>0</v>
      </c>
      <c r="E4038" s="915">
        <v>40.85</v>
      </c>
      <c r="F4038" s="916"/>
      <c r="G4038" s="915">
        <v>1038.8900000000001</v>
      </c>
      <c r="H4038" s="915">
        <v>300</v>
      </c>
      <c r="I4038" s="919">
        <v>-86.38</v>
      </c>
    </row>
    <row r="4039" spans="1:9" ht="13.5" customHeight="1">
      <c r="A4039" s="922" t="s">
        <v>2814</v>
      </c>
      <c r="B4039" s="923" t="s">
        <v>5051</v>
      </c>
      <c r="C4039" s="792"/>
      <c r="D4039" s="792"/>
      <c r="E4039" s="792"/>
      <c r="F4039" s="912"/>
      <c r="G4039" s="792"/>
      <c r="H4039" s="792"/>
      <c r="I4039" s="913"/>
    </row>
    <row r="4040" spans="1:9" ht="13.5" customHeight="1">
      <c r="A4040" s="793" t="s">
        <v>3990</v>
      </c>
      <c r="B4040" s="914" t="s">
        <v>3991</v>
      </c>
      <c r="C4040" s="792"/>
      <c r="D4040" s="792"/>
      <c r="E4040" s="792"/>
      <c r="F4040" s="912"/>
      <c r="G4040" s="792"/>
      <c r="H4040" s="792"/>
      <c r="I4040" s="913"/>
    </row>
    <row r="4041" spans="1:9" ht="13.5" customHeight="1" thickBot="1">
      <c r="A4041" s="793" t="s">
        <v>2597</v>
      </c>
      <c r="B4041" s="914"/>
      <c r="C4041" s="792">
        <v>0</v>
      </c>
      <c r="D4041" s="792">
        <v>0</v>
      </c>
      <c r="E4041" s="792">
        <v>0</v>
      </c>
      <c r="F4041" s="912"/>
      <c r="G4041" s="792">
        <v>210.18</v>
      </c>
      <c r="H4041" s="792">
        <v>0</v>
      </c>
      <c r="I4041" s="793">
        <v>0</v>
      </c>
    </row>
    <row r="4042" spans="1:9" ht="13.5" customHeight="1" thickBot="1">
      <c r="A4042" s="773"/>
      <c r="B4042" s="804" t="s">
        <v>3993</v>
      </c>
      <c r="C4042" s="915">
        <v>0</v>
      </c>
      <c r="D4042" s="915">
        <v>0</v>
      </c>
      <c r="E4042" s="915">
        <v>0</v>
      </c>
      <c r="F4042" s="916"/>
      <c r="G4042" s="915">
        <v>210.18</v>
      </c>
      <c r="H4042" s="915">
        <v>0</v>
      </c>
      <c r="I4042" s="917">
        <v>0</v>
      </c>
    </row>
    <row r="4043" spans="1:9" ht="13.5" customHeight="1">
      <c r="A4043" s="793" t="s">
        <v>2670</v>
      </c>
      <c r="B4043" s="914" t="s">
        <v>2671</v>
      </c>
      <c r="C4043" s="792"/>
      <c r="D4043" s="792"/>
      <c r="E4043" s="792"/>
      <c r="F4043" s="912"/>
      <c r="G4043" s="792"/>
      <c r="H4043" s="792"/>
      <c r="I4043" s="913"/>
    </row>
    <row r="4044" spans="1:9" ht="13.5" customHeight="1" thickBot="1">
      <c r="A4044" s="793" t="s">
        <v>2597</v>
      </c>
      <c r="B4044" s="914" t="s">
        <v>4747</v>
      </c>
      <c r="C4044" s="792">
        <v>0</v>
      </c>
      <c r="D4044" s="792">
        <v>0</v>
      </c>
      <c r="E4044" s="792">
        <v>0</v>
      </c>
      <c r="F4044" s="912"/>
      <c r="G4044" s="792">
        <v>1162.26</v>
      </c>
      <c r="H4044" s="792">
        <v>0</v>
      </c>
      <c r="I4044" s="793">
        <v>0</v>
      </c>
    </row>
    <row r="4045" spans="1:9" ht="13.5" customHeight="1" thickBot="1">
      <c r="A4045" s="773"/>
      <c r="B4045" s="804" t="s">
        <v>2844</v>
      </c>
      <c r="C4045" s="915">
        <v>0</v>
      </c>
      <c r="D4045" s="915">
        <v>0</v>
      </c>
      <c r="E4045" s="915">
        <v>0</v>
      </c>
      <c r="F4045" s="916"/>
      <c r="G4045" s="915">
        <v>1162.26</v>
      </c>
      <c r="H4045" s="915">
        <v>0</v>
      </c>
      <c r="I4045" s="917">
        <v>0</v>
      </c>
    </row>
    <row r="4046" spans="1:9" ht="14.25" customHeight="1">
      <c r="A4046" s="793" t="s">
        <v>2564</v>
      </c>
      <c r="B4046" s="914" t="s">
        <v>2565</v>
      </c>
      <c r="C4046" s="792"/>
      <c r="D4046" s="792"/>
      <c r="E4046" s="792"/>
      <c r="F4046" s="912"/>
      <c r="G4046" s="792"/>
      <c r="H4046" s="792"/>
      <c r="I4046" s="913"/>
    </row>
    <row r="4047" spans="1:9" ht="14.25" customHeight="1">
      <c r="A4047" s="793" t="s">
        <v>2557</v>
      </c>
      <c r="B4047" s="914" t="s">
        <v>4761</v>
      </c>
      <c r="C4047" s="792">
        <v>0</v>
      </c>
      <c r="D4047" s="792">
        <v>0</v>
      </c>
      <c r="E4047" s="792">
        <v>0</v>
      </c>
      <c r="F4047" s="912"/>
      <c r="G4047" s="792">
        <v>2670.78</v>
      </c>
      <c r="H4047" s="792">
        <v>0</v>
      </c>
      <c r="I4047" s="793">
        <v>0</v>
      </c>
    </row>
    <row r="4048" spans="1:9" ht="14.25" customHeight="1" thickBot="1">
      <c r="A4048" s="793" t="s">
        <v>2572</v>
      </c>
      <c r="B4048" s="914" t="s">
        <v>4757</v>
      </c>
      <c r="C4048" s="792">
        <v>0</v>
      </c>
      <c r="D4048" s="792">
        <v>0</v>
      </c>
      <c r="E4048" s="792">
        <v>0</v>
      </c>
      <c r="F4048" s="912"/>
      <c r="G4048" s="792">
        <v>594.25</v>
      </c>
      <c r="H4048" s="792">
        <v>0</v>
      </c>
      <c r="I4048" s="793">
        <v>0</v>
      </c>
    </row>
    <row r="4049" spans="1:9" ht="14.25" customHeight="1" thickBot="1">
      <c r="A4049" s="773"/>
      <c r="B4049" s="804" t="s">
        <v>2579</v>
      </c>
      <c r="C4049" s="915">
        <v>0</v>
      </c>
      <c r="D4049" s="915">
        <v>0</v>
      </c>
      <c r="E4049" s="915">
        <v>0</v>
      </c>
      <c r="F4049" s="916"/>
      <c r="G4049" s="915">
        <v>3265.03</v>
      </c>
      <c r="H4049" s="915">
        <v>0</v>
      </c>
      <c r="I4049" s="917">
        <v>0</v>
      </c>
    </row>
    <row r="4050" spans="1:9" ht="14.25" customHeight="1" thickBot="1">
      <c r="A4050" s="773"/>
      <c r="B4050" s="804" t="s">
        <v>4876</v>
      </c>
      <c r="C4050" s="915">
        <v>0</v>
      </c>
      <c r="D4050" s="915">
        <v>0</v>
      </c>
      <c r="E4050" s="915">
        <v>0</v>
      </c>
      <c r="F4050" s="916"/>
      <c r="G4050" s="915">
        <v>4637.47</v>
      </c>
      <c r="H4050" s="915">
        <v>0</v>
      </c>
      <c r="I4050" s="919">
        <v>0</v>
      </c>
    </row>
    <row r="4051" spans="1:9" ht="14.25" customHeight="1">
      <c r="A4051" s="922" t="s">
        <v>2816</v>
      </c>
      <c r="B4051" s="923" t="s">
        <v>5052</v>
      </c>
      <c r="C4051" s="792"/>
      <c r="D4051" s="792"/>
      <c r="E4051" s="792"/>
      <c r="F4051" s="912"/>
      <c r="G4051" s="792"/>
      <c r="H4051" s="792"/>
      <c r="I4051" s="913"/>
    </row>
    <row r="4052" spans="1:9" ht="14.25" customHeight="1">
      <c r="A4052" s="793" t="s">
        <v>3990</v>
      </c>
      <c r="B4052" s="914" t="s">
        <v>3991</v>
      </c>
      <c r="C4052" s="792"/>
      <c r="D4052" s="792"/>
      <c r="E4052" s="792"/>
      <c r="F4052" s="912"/>
      <c r="G4052" s="792"/>
      <c r="H4052" s="792"/>
      <c r="I4052" s="913"/>
    </row>
    <row r="4053" spans="1:9" ht="14.25" customHeight="1" thickBot="1">
      <c r="A4053" s="793" t="s">
        <v>2597</v>
      </c>
      <c r="B4053" s="914" t="s">
        <v>4747</v>
      </c>
      <c r="C4053" s="792">
        <v>0</v>
      </c>
      <c r="D4053" s="792">
        <v>0</v>
      </c>
      <c r="E4053" s="792">
        <v>0</v>
      </c>
      <c r="F4053" s="912"/>
      <c r="G4053" s="792">
        <v>7.08</v>
      </c>
      <c r="H4053" s="792">
        <v>0</v>
      </c>
      <c r="I4053" s="793">
        <v>0</v>
      </c>
    </row>
    <row r="4054" spans="1:9" ht="14.25" customHeight="1" thickBot="1">
      <c r="A4054" s="773"/>
      <c r="B4054" s="804" t="s">
        <v>3993</v>
      </c>
      <c r="C4054" s="915">
        <v>0</v>
      </c>
      <c r="D4054" s="915">
        <v>0</v>
      </c>
      <c r="E4054" s="915">
        <v>0</v>
      </c>
      <c r="F4054" s="916"/>
      <c r="G4054" s="915">
        <v>7.08</v>
      </c>
      <c r="H4054" s="915">
        <v>0</v>
      </c>
      <c r="I4054" s="917">
        <v>0</v>
      </c>
    </row>
    <row r="4055" spans="1:9" ht="14.25" customHeight="1">
      <c r="A4055" s="793" t="s">
        <v>2670</v>
      </c>
      <c r="B4055" s="914" t="s">
        <v>2671</v>
      </c>
      <c r="C4055" s="792"/>
      <c r="D4055" s="792"/>
      <c r="E4055" s="792"/>
      <c r="F4055" s="912"/>
      <c r="G4055" s="792"/>
      <c r="H4055" s="792"/>
      <c r="I4055" s="913"/>
    </row>
    <row r="4056" spans="1:9" ht="14.25" customHeight="1">
      <c r="A4056" s="793" t="s">
        <v>2557</v>
      </c>
      <c r="B4056" s="914" t="s">
        <v>4801</v>
      </c>
      <c r="C4056" s="792">
        <v>0</v>
      </c>
      <c r="D4056" s="792">
        <v>0</v>
      </c>
      <c r="E4056" s="792">
        <v>0</v>
      </c>
      <c r="F4056" s="912"/>
      <c r="G4056" s="792">
        <v>218</v>
      </c>
      <c r="H4056" s="792">
        <v>0</v>
      </c>
      <c r="I4056" s="793">
        <v>0</v>
      </c>
    </row>
    <row r="4057" spans="1:9" ht="14.25" customHeight="1">
      <c r="A4057" s="793" t="s">
        <v>2572</v>
      </c>
      <c r="B4057" s="914" t="s">
        <v>5027</v>
      </c>
      <c r="C4057" s="792">
        <v>900</v>
      </c>
      <c r="D4057" s="792">
        <v>0</v>
      </c>
      <c r="E4057" s="792">
        <v>900</v>
      </c>
      <c r="F4057" s="912"/>
      <c r="G4057" s="792">
        <v>1007.99</v>
      </c>
      <c r="H4057" s="792">
        <v>107.99</v>
      </c>
      <c r="I4057" s="793">
        <v>733.41</v>
      </c>
    </row>
    <row r="4058" spans="1:9" ht="14.25" customHeight="1" thickBot="1">
      <c r="A4058" s="793" t="s">
        <v>2597</v>
      </c>
      <c r="B4058" s="914" t="s">
        <v>4747</v>
      </c>
      <c r="C4058" s="792">
        <v>0</v>
      </c>
      <c r="D4058" s="792">
        <v>0</v>
      </c>
      <c r="E4058" s="792">
        <v>0</v>
      </c>
      <c r="F4058" s="912"/>
      <c r="G4058" s="792">
        <v>320</v>
      </c>
      <c r="H4058" s="792">
        <v>0</v>
      </c>
      <c r="I4058" s="793">
        <v>0</v>
      </c>
    </row>
    <row r="4059" spans="1:9" ht="14.25" customHeight="1" thickBot="1">
      <c r="A4059" s="773"/>
      <c r="B4059" s="804" t="s">
        <v>2844</v>
      </c>
      <c r="C4059" s="915">
        <v>900</v>
      </c>
      <c r="D4059" s="915">
        <v>0</v>
      </c>
      <c r="E4059" s="915">
        <v>900</v>
      </c>
      <c r="F4059" s="916"/>
      <c r="G4059" s="915">
        <v>1545.99</v>
      </c>
      <c r="H4059" s="915">
        <v>107.99</v>
      </c>
      <c r="I4059" s="917">
        <v>733.41</v>
      </c>
    </row>
    <row r="4060" spans="1:9" ht="14.25" customHeight="1">
      <c r="A4060" s="793" t="s">
        <v>2564</v>
      </c>
      <c r="B4060" s="914" t="s">
        <v>2565</v>
      </c>
      <c r="C4060" s="792"/>
      <c r="D4060" s="792"/>
      <c r="E4060" s="792"/>
      <c r="F4060" s="912"/>
      <c r="G4060" s="792"/>
      <c r="H4060" s="792"/>
      <c r="I4060" s="913"/>
    </row>
    <row r="4061" spans="1:9" ht="14.25" customHeight="1" thickBot="1">
      <c r="A4061" s="793" t="s">
        <v>2557</v>
      </c>
      <c r="B4061" s="914" t="s">
        <v>4761</v>
      </c>
      <c r="C4061" s="792">
        <v>0</v>
      </c>
      <c r="D4061" s="792">
        <v>0</v>
      </c>
      <c r="E4061" s="792">
        <v>0</v>
      </c>
      <c r="F4061" s="912"/>
      <c r="G4061" s="792">
        <v>1296.97</v>
      </c>
      <c r="H4061" s="792">
        <v>0</v>
      </c>
      <c r="I4061" s="793">
        <v>0</v>
      </c>
    </row>
    <row r="4062" spans="1:9" ht="14.25" customHeight="1" thickBot="1">
      <c r="A4062" s="773"/>
      <c r="B4062" s="804" t="s">
        <v>2579</v>
      </c>
      <c r="C4062" s="915">
        <v>0</v>
      </c>
      <c r="D4062" s="915">
        <v>0</v>
      </c>
      <c r="E4062" s="915">
        <v>0</v>
      </c>
      <c r="F4062" s="916"/>
      <c r="G4062" s="915">
        <v>1296.97</v>
      </c>
      <c r="H4062" s="915">
        <v>0</v>
      </c>
      <c r="I4062" s="917">
        <v>0</v>
      </c>
    </row>
    <row r="4063" spans="1:9" ht="14.25" customHeight="1" thickBot="1">
      <c r="A4063" s="773"/>
      <c r="B4063" s="804" t="s">
        <v>4880</v>
      </c>
      <c r="C4063" s="915">
        <v>900</v>
      </c>
      <c r="D4063" s="915">
        <v>0</v>
      </c>
      <c r="E4063" s="915">
        <v>900</v>
      </c>
      <c r="F4063" s="916"/>
      <c r="G4063" s="915">
        <v>2850.04</v>
      </c>
      <c r="H4063" s="915">
        <v>107.99</v>
      </c>
      <c r="I4063" s="919">
        <v>733.41</v>
      </c>
    </row>
    <row r="4064" spans="1:9" ht="14.25" customHeight="1">
      <c r="A4064" s="922" t="s">
        <v>2818</v>
      </c>
      <c r="B4064" s="923" t="s">
        <v>5053</v>
      </c>
      <c r="C4064" s="792"/>
      <c r="D4064" s="792"/>
      <c r="E4064" s="792"/>
      <c r="F4064" s="912"/>
      <c r="G4064" s="792"/>
      <c r="H4064" s="792"/>
      <c r="I4064" s="913"/>
    </row>
    <row r="4065" spans="1:9" ht="14.25" customHeight="1">
      <c r="A4065" s="793" t="s">
        <v>2670</v>
      </c>
      <c r="B4065" s="914" t="s">
        <v>2671</v>
      </c>
      <c r="C4065" s="792"/>
      <c r="D4065" s="792"/>
      <c r="E4065" s="792"/>
      <c r="F4065" s="912"/>
      <c r="G4065" s="792"/>
      <c r="H4065" s="792"/>
      <c r="I4065" s="913"/>
    </row>
    <row r="4066" spans="1:9" ht="14.25" customHeight="1">
      <c r="A4066" s="793" t="s">
        <v>2557</v>
      </c>
      <c r="B4066" s="914" t="s">
        <v>4801</v>
      </c>
      <c r="C4066" s="792">
        <v>0</v>
      </c>
      <c r="D4066" s="792">
        <v>0</v>
      </c>
      <c r="E4066" s="792">
        <v>0</v>
      </c>
      <c r="F4066" s="912"/>
      <c r="G4066" s="792">
        <v>459.6</v>
      </c>
      <c r="H4066" s="792">
        <v>0</v>
      </c>
      <c r="I4066" s="793">
        <v>0</v>
      </c>
    </row>
    <row r="4067" spans="1:9" ht="14.25" customHeight="1" thickBot="1">
      <c r="A4067" s="793" t="s">
        <v>2572</v>
      </c>
      <c r="B4067" s="914" t="s">
        <v>5027</v>
      </c>
      <c r="C4067" s="792">
        <v>0</v>
      </c>
      <c r="D4067" s="792">
        <v>0</v>
      </c>
      <c r="E4067" s="792">
        <v>0</v>
      </c>
      <c r="F4067" s="912"/>
      <c r="G4067" s="792">
        <v>150</v>
      </c>
      <c r="H4067" s="792">
        <v>0</v>
      </c>
      <c r="I4067" s="793">
        <v>0</v>
      </c>
    </row>
    <row r="4068" spans="1:9" ht="14.25" customHeight="1" thickBot="1">
      <c r="A4068" s="773"/>
      <c r="B4068" s="804" t="s">
        <v>2844</v>
      </c>
      <c r="C4068" s="915">
        <v>0</v>
      </c>
      <c r="D4068" s="915">
        <v>0</v>
      </c>
      <c r="E4068" s="915">
        <v>0</v>
      </c>
      <c r="F4068" s="916"/>
      <c r="G4068" s="915">
        <v>609.6</v>
      </c>
      <c r="H4068" s="915">
        <v>0</v>
      </c>
      <c r="I4068" s="917">
        <v>0</v>
      </c>
    </row>
    <row r="4069" spans="1:9" ht="18" customHeight="1">
      <c r="A4069" s="793" t="s">
        <v>2564</v>
      </c>
      <c r="B4069" s="914" t="s">
        <v>2565</v>
      </c>
      <c r="C4069" s="792"/>
      <c r="D4069" s="792"/>
      <c r="E4069" s="792"/>
      <c r="F4069" s="912"/>
      <c r="G4069" s="792"/>
      <c r="H4069" s="792"/>
      <c r="I4069" s="913"/>
    </row>
    <row r="4070" spans="1:9" ht="18" customHeight="1" thickBot="1">
      <c r="A4070" s="793" t="s">
        <v>2557</v>
      </c>
      <c r="B4070" s="914" t="s">
        <v>4761</v>
      </c>
      <c r="C4070" s="792">
        <v>0</v>
      </c>
      <c r="D4070" s="792">
        <v>0</v>
      </c>
      <c r="E4070" s="792">
        <v>0</v>
      </c>
      <c r="F4070" s="912"/>
      <c r="G4070" s="792">
        <v>2117.88</v>
      </c>
      <c r="H4070" s="792">
        <v>0</v>
      </c>
      <c r="I4070" s="793">
        <v>0</v>
      </c>
    </row>
    <row r="4071" spans="1:9" ht="15" thickBot="1">
      <c r="A4071" s="773"/>
      <c r="B4071" s="804" t="s">
        <v>2579</v>
      </c>
      <c r="C4071" s="915">
        <v>0</v>
      </c>
      <c r="D4071" s="915">
        <v>0</v>
      </c>
      <c r="E4071" s="915">
        <v>0</v>
      </c>
      <c r="F4071" s="916"/>
      <c r="G4071" s="915">
        <v>2117.88</v>
      </c>
      <c r="H4071" s="915">
        <v>0</v>
      </c>
      <c r="I4071" s="917">
        <v>0</v>
      </c>
    </row>
    <row r="4072" spans="1:9" ht="15" thickBot="1">
      <c r="A4072" s="773"/>
      <c r="B4072" s="804" t="s">
        <v>4881</v>
      </c>
      <c r="C4072" s="915">
        <v>0</v>
      </c>
      <c r="D4072" s="915">
        <v>0</v>
      </c>
      <c r="E4072" s="915">
        <v>0</v>
      </c>
      <c r="F4072" s="916"/>
      <c r="G4072" s="915">
        <v>2727.48</v>
      </c>
      <c r="H4072" s="915">
        <v>0</v>
      </c>
      <c r="I4072" s="919">
        <v>0</v>
      </c>
    </row>
    <row r="4073" spans="1:9" ht="16.5" customHeight="1">
      <c r="A4073" s="922" t="s">
        <v>2818</v>
      </c>
      <c r="B4073" s="923" t="s">
        <v>5054</v>
      </c>
      <c r="C4073" s="792"/>
      <c r="D4073" s="792"/>
      <c r="E4073" s="792"/>
      <c r="F4073" s="912"/>
      <c r="G4073" s="792"/>
      <c r="H4073" s="792"/>
      <c r="I4073" s="913"/>
    </row>
    <row r="4074" spans="1:9" ht="16.5" customHeight="1">
      <c r="A4074" s="793" t="s">
        <v>2670</v>
      </c>
      <c r="B4074" s="914" t="s">
        <v>2671</v>
      </c>
      <c r="C4074" s="792"/>
      <c r="D4074" s="792"/>
      <c r="E4074" s="792"/>
      <c r="F4074" s="912"/>
      <c r="G4074" s="792"/>
      <c r="H4074" s="792"/>
      <c r="I4074" s="913"/>
    </row>
    <row r="4075" spans="1:9" ht="16.5" customHeight="1" thickBot="1">
      <c r="A4075" s="793" t="s">
        <v>2572</v>
      </c>
      <c r="B4075" s="914" t="s">
        <v>5027</v>
      </c>
      <c r="C4075" s="792">
        <v>28.35</v>
      </c>
      <c r="D4075" s="792">
        <v>0</v>
      </c>
      <c r="E4075" s="792">
        <v>28.35</v>
      </c>
      <c r="F4075" s="912"/>
      <c r="G4075" s="792">
        <v>28.35</v>
      </c>
      <c r="H4075" s="792">
        <v>150</v>
      </c>
      <c r="I4075" s="793">
        <v>-81.099999999999994</v>
      </c>
    </row>
    <row r="4076" spans="1:9" ht="15" thickBot="1">
      <c r="A4076" s="773"/>
      <c r="B4076" s="804" t="s">
        <v>2844</v>
      </c>
      <c r="C4076" s="915">
        <v>28.35</v>
      </c>
      <c r="D4076" s="915">
        <v>0</v>
      </c>
      <c r="E4076" s="915">
        <v>28.35</v>
      </c>
      <c r="F4076" s="916"/>
      <c r="G4076" s="915">
        <v>28.35</v>
      </c>
      <c r="H4076" s="915">
        <v>150</v>
      </c>
      <c r="I4076" s="917">
        <v>-81.099999999999994</v>
      </c>
    </row>
    <row r="4077" spans="1:9" ht="15" thickBot="1">
      <c r="A4077" s="773"/>
      <c r="B4077" s="804" t="s">
        <v>4881</v>
      </c>
      <c r="C4077" s="915">
        <v>28.35</v>
      </c>
      <c r="D4077" s="915">
        <v>0</v>
      </c>
      <c r="E4077" s="915">
        <v>28.35</v>
      </c>
      <c r="F4077" s="916"/>
      <c r="G4077" s="915">
        <v>28.35</v>
      </c>
      <c r="H4077" s="915">
        <v>150</v>
      </c>
      <c r="I4077" s="919">
        <v>-81.099999999999994</v>
      </c>
    </row>
    <row r="4078" spans="1:9">
      <c r="A4078" s="922" t="s">
        <v>2820</v>
      </c>
      <c r="B4078" s="923" t="s">
        <v>5055</v>
      </c>
      <c r="C4078" s="792"/>
      <c r="D4078" s="792"/>
      <c r="E4078" s="792"/>
      <c r="F4078" s="912"/>
      <c r="G4078" s="792"/>
      <c r="H4078" s="792"/>
      <c r="I4078" s="913"/>
    </row>
    <row r="4079" spans="1:9">
      <c r="A4079" s="793" t="s">
        <v>2670</v>
      </c>
      <c r="B4079" s="914" t="s">
        <v>2671</v>
      </c>
      <c r="C4079" s="792"/>
      <c r="D4079" s="792"/>
      <c r="E4079" s="792"/>
      <c r="F4079" s="912"/>
      <c r="G4079" s="792"/>
      <c r="H4079" s="792"/>
      <c r="I4079" s="913"/>
    </row>
    <row r="4080" spans="1:9" ht="15" thickBot="1">
      <c r="A4080" s="793" t="s">
        <v>2597</v>
      </c>
      <c r="B4080" s="914" t="s">
        <v>4747</v>
      </c>
      <c r="C4080" s="792">
        <v>0</v>
      </c>
      <c r="D4080" s="792">
        <v>0</v>
      </c>
      <c r="E4080" s="792">
        <v>0</v>
      </c>
      <c r="F4080" s="912"/>
      <c r="G4080" s="792">
        <v>565.64</v>
      </c>
      <c r="H4080" s="792">
        <v>0</v>
      </c>
      <c r="I4080" s="793">
        <v>0</v>
      </c>
    </row>
    <row r="4081" spans="1:9" ht="15" thickBot="1">
      <c r="A4081" s="773"/>
      <c r="B4081" s="804" t="s">
        <v>2844</v>
      </c>
      <c r="C4081" s="915">
        <v>0</v>
      </c>
      <c r="D4081" s="915">
        <v>0</v>
      </c>
      <c r="E4081" s="915">
        <v>0</v>
      </c>
      <c r="F4081" s="916"/>
      <c r="G4081" s="915">
        <v>565.64</v>
      </c>
      <c r="H4081" s="915">
        <v>0</v>
      </c>
      <c r="I4081" s="917">
        <v>0</v>
      </c>
    </row>
    <row r="4082" spans="1:9" ht="15" thickBot="1">
      <c r="A4082" s="773"/>
      <c r="B4082" s="804" t="s">
        <v>4883</v>
      </c>
      <c r="C4082" s="915">
        <v>0</v>
      </c>
      <c r="D4082" s="915">
        <v>0</v>
      </c>
      <c r="E4082" s="915">
        <v>0</v>
      </c>
      <c r="F4082" s="916"/>
      <c r="G4082" s="915">
        <v>565.64</v>
      </c>
      <c r="H4082" s="915">
        <v>0</v>
      </c>
      <c r="I4082" s="919">
        <v>0</v>
      </c>
    </row>
    <row r="4083" spans="1:9" ht="29.25" customHeight="1">
      <c r="A4083" s="922" t="s">
        <v>2820</v>
      </c>
      <c r="B4083" s="923" t="s">
        <v>5056</v>
      </c>
      <c r="C4083" s="792"/>
      <c r="D4083" s="792"/>
      <c r="E4083" s="792"/>
      <c r="F4083" s="912"/>
      <c r="G4083" s="792"/>
      <c r="H4083" s="792"/>
      <c r="I4083" s="913"/>
    </row>
    <row r="4084" spans="1:9" ht="18" customHeight="1">
      <c r="A4084" s="793" t="s">
        <v>2564</v>
      </c>
      <c r="B4084" s="914" t="s">
        <v>2565</v>
      </c>
      <c r="C4084" s="792"/>
      <c r="D4084" s="792"/>
      <c r="E4084" s="792"/>
      <c r="F4084" s="912"/>
      <c r="G4084" s="792"/>
      <c r="H4084" s="792"/>
      <c r="I4084" s="913"/>
    </row>
    <row r="4085" spans="1:9" ht="18" customHeight="1" thickBot="1">
      <c r="A4085" s="793" t="s">
        <v>2557</v>
      </c>
      <c r="B4085" s="914" t="s">
        <v>4761</v>
      </c>
      <c r="C4085" s="792">
        <v>0</v>
      </c>
      <c r="D4085" s="792">
        <v>0</v>
      </c>
      <c r="E4085" s="792">
        <v>0</v>
      </c>
      <c r="F4085" s="912"/>
      <c r="G4085" s="792">
        <v>544.01</v>
      </c>
      <c r="H4085" s="792">
        <v>0</v>
      </c>
      <c r="I4085" s="793">
        <v>0</v>
      </c>
    </row>
    <row r="4086" spans="1:9" ht="18" customHeight="1" thickBot="1">
      <c r="A4086" s="773"/>
      <c r="B4086" s="804" t="s">
        <v>2579</v>
      </c>
      <c r="C4086" s="915">
        <v>0</v>
      </c>
      <c r="D4086" s="915">
        <v>0</v>
      </c>
      <c r="E4086" s="915">
        <v>0</v>
      </c>
      <c r="F4086" s="916"/>
      <c r="G4086" s="915">
        <v>544.01</v>
      </c>
      <c r="H4086" s="915">
        <v>0</v>
      </c>
      <c r="I4086" s="917">
        <v>0</v>
      </c>
    </row>
    <row r="4087" spans="1:9" ht="18" customHeight="1" thickBot="1">
      <c r="A4087" s="773"/>
      <c r="B4087" s="804" t="s">
        <v>4883</v>
      </c>
      <c r="C4087" s="915">
        <v>0</v>
      </c>
      <c r="D4087" s="915">
        <v>0</v>
      </c>
      <c r="E4087" s="915">
        <v>0</v>
      </c>
      <c r="F4087" s="916"/>
      <c r="G4087" s="915">
        <v>544.01</v>
      </c>
      <c r="H4087" s="915">
        <v>0</v>
      </c>
      <c r="I4087" s="919">
        <v>0</v>
      </c>
    </row>
    <row r="4088" spans="1:9" ht="18" customHeight="1">
      <c r="A4088" s="922" t="s">
        <v>2822</v>
      </c>
      <c r="B4088" s="923" t="s">
        <v>5057</v>
      </c>
      <c r="C4088" s="792"/>
      <c r="D4088" s="792"/>
      <c r="E4088" s="792"/>
      <c r="F4088" s="912"/>
      <c r="G4088" s="792"/>
      <c r="H4088" s="792"/>
      <c r="I4088" s="913"/>
    </row>
    <row r="4089" spans="1:9" ht="18" customHeight="1">
      <c r="A4089" s="793" t="s">
        <v>2564</v>
      </c>
      <c r="B4089" s="914" t="s">
        <v>2565</v>
      </c>
      <c r="C4089" s="792"/>
      <c r="D4089" s="792"/>
      <c r="E4089" s="792"/>
      <c r="F4089" s="912"/>
      <c r="G4089" s="792"/>
      <c r="H4089" s="792"/>
      <c r="I4089" s="913"/>
    </row>
    <row r="4090" spans="1:9" ht="18" customHeight="1" thickBot="1">
      <c r="A4090" s="793" t="s">
        <v>2557</v>
      </c>
      <c r="B4090" s="914" t="s">
        <v>4761</v>
      </c>
      <c r="C4090" s="792">
        <v>0</v>
      </c>
      <c r="D4090" s="792">
        <v>0</v>
      </c>
      <c r="E4090" s="792">
        <v>0</v>
      </c>
      <c r="F4090" s="912"/>
      <c r="G4090" s="792">
        <v>899.84</v>
      </c>
      <c r="H4090" s="792">
        <v>0</v>
      </c>
      <c r="I4090" s="793">
        <v>0</v>
      </c>
    </row>
    <row r="4091" spans="1:9" ht="18" customHeight="1" thickBot="1">
      <c r="A4091" s="773"/>
      <c r="B4091" s="804" t="s">
        <v>2579</v>
      </c>
      <c r="C4091" s="915">
        <v>0</v>
      </c>
      <c r="D4091" s="915">
        <v>0</v>
      </c>
      <c r="E4091" s="915">
        <v>0</v>
      </c>
      <c r="F4091" s="916"/>
      <c r="G4091" s="915">
        <v>899.84</v>
      </c>
      <c r="H4091" s="915">
        <v>0</v>
      </c>
      <c r="I4091" s="917">
        <v>0</v>
      </c>
    </row>
    <row r="4092" spans="1:9" ht="18" customHeight="1" thickBot="1">
      <c r="A4092" s="773"/>
      <c r="B4092" s="804" t="s">
        <v>4885</v>
      </c>
      <c r="C4092" s="915">
        <v>0</v>
      </c>
      <c r="D4092" s="915">
        <v>0</v>
      </c>
      <c r="E4092" s="915">
        <v>0</v>
      </c>
      <c r="F4092" s="916"/>
      <c r="G4092" s="915">
        <v>899.84</v>
      </c>
      <c r="H4092" s="915">
        <v>0</v>
      </c>
      <c r="I4092" s="919">
        <v>0</v>
      </c>
    </row>
    <row r="4093" spans="1:9" ht="16.5" customHeight="1">
      <c r="A4093" s="922" t="s">
        <v>2824</v>
      </c>
      <c r="B4093" s="923" t="s">
        <v>5058</v>
      </c>
      <c r="C4093" s="792"/>
      <c r="D4093" s="792"/>
      <c r="E4093" s="792"/>
      <c r="F4093" s="912"/>
      <c r="G4093" s="792"/>
      <c r="H4093" s="792"/>
      <c r="I4093" s="913"/>
    </row>
    <row r="4094" spans="1:9" ht="16.5" customHeight="1">
      <c r="A4094" s="793" t="s">
        <v>2670</v>
      </c>
      <c r="B4094" s="914" t="s">
        <v>2671</v>
      </c>
      <c r="C4094" s="792"/>
      <c r="D4094" s="792"/>
      <c r="E4094" s="792"/>
      <c r="F4094" s="912"/>
      <c r="G4094" s="792"/>
      <c r="H4094" s="792"/>
      <c r="I4094" s="913"/>
    </row>
    <row r="4095" spans="1:9" ht="16.5" customHeight="1">
      <c r="A4095" s="793" t="s">
        <v>2557</v>
      </c>
      <c r="B4095" s="914" t="s">
        <v>4801</v>
      </c>
      <c r="C4095" s="792">
        <v>0</v>
      </c>
      <c r="D4095" s="792">
        <v>0</v>
      </c>
      <c r="E4095" s="792">
        <v>0</v>
      </c>
      <c r="F4095" s="912"/>
      <c r="G4095" s="792">
        <v>310.92</v>
      </c>
      <c r="H4095" s="792">
        <v>0</v>
      </c>
      <c r="I4095" s="793">
        <v>0</v>
      </c>
    </row>
    <row r="4096" spans="1:9" ht="16.5" customHeight="1" thickBot="1">
      <c r="A4096" s="793" t="s">
        <v>2572</v>
      </c>
      <c r="B4096" s="914" t="s">
        <v>5027</v>
      </c>
      <c r="C4096" s="792">
        <v>18.739999999999998</v>
      </c>
      <c r="D4096" s="792">
        <v>0</v>
      </c>
      <c r="E4096" s="792">
        <v>18.739999999999998</v>
      </c>
      <c r="F4096" s="912"/>
      <c r="G4096" s="792">
        <v>168.74</v>
      </c>
      <c r="H4096" s="792">
        <v>150</v>
      </c>
      <c r="I4096" s="793">
        <v>-87.51</v>
      </c>
    </row>
    <row r="4097" spans="1:9" ht="16.5" customHeight="1" thickBot="1">
      <c r="A4097" s="773"/>
      <c r="B4097" s="804" t="s">
        <v>2844</v>
      </c>
      <c r="C4097" s="915">
        <v>18.739999999999998</v>
      </c>
      <c r="D4097" s="915">
        <v>0</v>
      </c>
      <c r="E4097" s="915">
        <v>18.739999999999998</v>
      </c>
      <c r="F4097" s="916"/>
      <c r="G4097" s="915">
        <v>479.66</v>
      </c>
      <c r="H4097" s="915">
        <v>150</v>
      </c>
      <c r="I4097" s="917">
        <v>-87.51</v>
      </c>
    </row>
    <row r="4098" spans="1:9" ht="16.5" customHeight="1">
      <c r="A4098" s="793" t="s">
        <v>2564</v>
      </c>
      <c r="B4098" s="914" t="s">
        <v>2565</v>
      </c>
      <c r="C4098" s="792"/>
      <c r="D4098" s="792"/>
      <c r="E4098" s="792"/>
      <c r="F4098" s="912"/>
      <c r="G4098" s="792"/>
      <c r="H4098" s="792"/>
      <c r="I4098" s="913"/>
    </row>
    <row r="4099" spans="1:9" ht="16.5" customHeight="1" thickBot="1">
      <c r="A4099" s="793" t="s">
        <v>2557</v>
      </c>
      <c r="B4099" s="914" t="s">
        <v>4761</v>
      </c>
      <c r="C4099" s="792">
        <v>0</v>
      </c>
      <c r="D4099" s="792">
        <v>0</v>
      </c>
      <c r="E4099" s="792">
        <v>0</v>
      </c>
      <c r="F4099" s="912"/>
      <c r="G4099" s="792">
        <v>8585.67</v>
      </c>
      <c r="H4099" s="792">
        <v>0</v>
      </c>
      <c r="I4099" s="793">
        <v>0</v>
      </c>
    </row>
    <row r="4100" spans="1:9" ht="16.5" customHeight="1" thickBot="1">
      <c r="A4100" s="773"/>
      <c r="B4100" s="804" t="s">
        <v>2579</v>
      </c>
      <c r="C4100" s="915">
        <v>0</v>
      </c>
      <c r="D4100" s="915">
        <v>0</v>
      </c>
      <c r="E4100" s="915">
        <v>0</v>
      </c>
      <c r="F4100" s="916"/>
      <c r="G4100" s="915">
        <v>8585.67</v>
      </c>
      <c r="H4100" s="915">
        <v>0</v>
      </c>
      <c r="I4100" s="917">
        <v>0</v>
      </c>
    </row>
    <row r="4101" spans="1:9" ht="16.5" customHeight="1" thickBot="1">
      <c r="A4101" s="773"/>
      <c r="B4101" s="804" t="s">
        <v>4887</v>
      </c>
      <c r="C4101" s="915">
        <v>18.739999999999998</v>
      </c>
      <c r="D4101" s="915">
        <v>0</v>
      </c>
      <c r="E4101" s="915">
        <v>18.739999999999998</v>
      </c>
      <c r="F4101" s="916"/>
      <c r="G4101" s="915">
        <v>9065.33</v>
      </c>
      <c r="H4101" s="915">
        <v>150</v>
      </c>
      <c r="I4101" s="919">
        <v>-87.51</v>
      </c>
    </row>
    <row r="4102" spans="1:9">
      <c r="A4102" s="922" t="s">
        <v>2828</v>
      </c>
      <c r="B4102" s="923" t="s">
        <v>5059</v>
      </c>
      <c r="C4102" s="792"/>
      <c r="D4102" s="792"/>
      <c r="E4102" s="792"/>
      <c r="F4102" s="912"/>
      <c r="G4102" s="792"/>
      <c r="H4102" s="792"/>
      <c r="I4102" s="913"/>
    </row>
    <row r="4103" spans="1:9">
      <c r="A4103" s="793" t="s">
        <v>2670</v>
      </c>
      <c r="B4103" s="914" t="s">
        <v>2671</v>
      </c>
      <c r="C4103" s="792"/>
      <c r="D4103" s="792"/>
      <c r="E4103" s="792"/>
      <c r="F4103" s="912"/>
      <c r="G4103" s="792"/>
      <c r="H4103" s="792"/>
      <c r="I4103" s="913"/>
    </row>
    <row r="4104" spans="1:9">
      <c r="A4104" s="793" t="s">
        <v>2557</v>
      </c>
      <c r="B4104" s="914" t="s">
        <v>4801</v>
      </c>
      <c r="C4104" s="792">
        <v>0</v>
      </c>
      <c r="D4104" s="792">
        <v>0</v>
      </c>
      <c r="E4104" s="792">
        <v>0</v>
      </c>
      <c r="F4104" s="912"/>
      <c r="G4104" s="792">
        <v>158</v>
      </c>
      <c r="H4104" s="792">
        <v>0</v>
      </c>
      <c r="I4104" s="793">
        <v>0</v>
      </c>
    </row>
    <row r="4105" spans="1:9" ht="15" thickBot="1">
      <c r="A4105" s="793" t="s">
        <v>2572</v>
      </c>
      <c r="B4105" s="914" t="s">
        <v>5027</v>
      </c>
      <c r="C4105" s="792">
        <v>0</v>
      </c>
      <c r="D4105" s="792">
        <v>0</v>
      </c>
      <c r="E4105" s="792">
        <v>0</v>
      </c>
      <c r="F4105" s="912"/>
      <c r="G4105" s="792">
        <v>168.1</v>
      </c>
      <c r="H4105" s="792">
        <v>168.1</v>
      </c>
      <c r="I4105" s="793">
        <v>-100</v>
      </c>
    </row>
    <row r="4106" spans="1:9" ht="15" thickBot="1">
      <c r="A4106" s="773"/>
      <c r="B4106" s="804" t="s">
        <v>2844</v>
      </c>
      <c r="C4106" s="915">
        <v>0</v>
      </c>
      <c r="D4106" s="915">
        <v>0</v>
      </c>
      <c r="E4106" s="915">
        <v>0</v>
      </c>
      <c r="F4106" s="916"/>
      <c r="G4106" s="915">
        <v>326.10000000000002</v>
      </c>
      <c r="H4106" s="915">
        <v>168.1</v>
      </c>
      <c r="I4106" s="917">
        <v>-100</v>
      </c>
    </row>
    <row r="4107" spans="1:9" ht="15.75" customHeight="1">
      <c r="A4107" s="793" t="s">
        <v>2564</v>
      </c>
      <c r="B4107" s="914" t="s">
        <v>2565</v>
      </c>
      <c r="C4107" s="792"/>
      <c r="D4107" s="792"/>
      <c r="E4107" s="792"/>
      <c r="F4107" s="912"/>
      <c r="G4107" s="792"/>
      <c r="H4107" s="792"/>
      <c r="I4107" s="913"/>
    </row>
    <row r="4108" spans="1:9" ht="15.75" customHeight="1" thickBot="1">
      <c r="A4108" s="793" t="s">
        <v>2557</v>
      </c>
      <c r="B4108" s="914" t="s">
        <v>4761</v>
      </c>
      <c r="C4108" s="792">
        <v>0</v>
      </c>
      <c r="D4108" s="792">
        <v>0</v>
      </c>
      <c r="E4108" s="792">
        <v>0</v>
      </c>
      <c r="F4108" s="912"/>
      <c r="G4108" s="792">
        <v>1323.45</v>
      </c>
      <c r="H4108" s="792">
        <v>0</v>
      </c>
      <c r="I4108" s="793">
        <v>0</v>
      </c>
    </row>
    <row r="4109" spans="1:9" ht="15.75" customHeight="1" thickBot="1">
      <c r="A4109" s="773"/>
      <c r="B4109" s="804" t="s">
        <v>2579</v>
      </c>
      <c r="C4109" s="915">
        <v>0</v>
      </c>
      <c r="D4109" s="915">
        <v>0</v>
      </c>
      <c r="E4109" s="915">
        <v>0</v>
      </c>
      <c r="F4109" s="916"/>
      <c r="G4109" s="915">
        <v>1323.45</v>
      </c>
      <c r="H4109" s="915">
        <v>0</v>
      </c>
      <c r="I4109" s="917">
        <v>0</v>
      </c>
    </row>
    <row r="4110" spans="1:9" ht="15.75" customHeight="1" thickBot="1">
      <c r="A4110" s="773"/>
      <c r="B4110" s="804" t="s">
        <v>4891</v>
      </c>
      <c r="C4110" s="915">
        <v>0</v>
      </c>
      <c r="D4110" s="915">
        <v>0</v>
      </c>
      <c r="E4110" s="915">
        <v>0</v>
      </c>
      <c r="F4110" s="916"/>
      <c r="G4110" s="915">
        <v>1649.55</v>
      </c>
      <c r="H4110" s="915">
        <v>168.1</v>
      </c>
      <c r="I4110" s="919">
        <v>-100</v>
      </c>
    </row>
    <row r="4111" spans="1:9" ht="15.75" customHeight="1">
      <c r="A4111" s="922" t="s">
        <v>2830</v>
      </c>
      <c r="B4111" s="923" t="s">
        <v>5060</v>
      </c>
      <c r="C4111" s="792"/>
      <c r="D4111" s="792"/>
      <c r="E4111" s="792"/>
      <c r="F4111" s="912"/>
      <c r="G4111" s="792"/>
      <c r="H4111" s="792"/>
      <c r="I4111" s="913"/>
    </row>
    <row r="4112" spans="1:9" ht="15.75" customHeight="1">
      <c r="A4112" s="793" t="s">
        <v>2670</v>
      </c>
      <c r="B4112" s="914" t="s">
        <v>2671</v>
      </c>
      <c r="C4112" s="792"/>
      <c r="D4112" s="792"/>
      <c r="E4112" s="792"/>
      <c r="F4112" s="912"/>
      <c r="G4112" s="792"/>
      <c r="H4112" s="792"/>
      <c r="I4112" s="913"/>
    </row>
    <row r="4113" spans="1:9" ht="15.75" customHeight="1" thickBot="1">
      <c r="A4113" s="793" t="s">
        <v>2557</v>
      </c>
      <c r="B4113" s="914" t="s">
        <v>4801</v>
      </c>
      <c r="C4113" s="792">
        <v>0</v>
      </c>
      <c r="D4113" s="792">
        <v>0</v>
      </c>
      <c r="E4113" s="792">
        <v>0</v>
      </c>
      <c r="F4113" s="912"/>
      <c r="G4113" s="792">
        <v>125.4</v>
      </c>
      <c r="H4113" s="792">
        <v>0</v>
      </c>
      <c r="I4113" s="793">
        <v>0</v>
      </c>
    </row>
    <row r="4114" spans="1:9" ht="15.75" customHeight="1" thickBot="1">
      <c r="A4114" s="773"/>
      <c r="B4114" s="804" t="s">
        <v>2844</v>
      </c>
      <c r="C4114" s="915">
        <v>0</v>
      </c>
      <c r="D4114" s="915">
        <v>0</v>
      </c>
      <c r="E4114" s="915">
        <v>0</v>
      </c>
      <c r="F4114" s="916"/>
      <c r="G4114" s="915">
        <v>125.4</v>
      </c>
      <c r="H4114" s="915">
        <v>0</v>
      </c>
      <c r="I4114" s="917">
        <v>0</v>
      </c>
    </row>
    <row r="4115" spans="1:9" ht="15.75" customHeight="1">
      <c r="A4115" s="793" t="s">
        <v>2564</v>
      </c>
      <c r="B4115" s="914" t="s">
        <v>2565</v>
      </c>
      <c r="C4115" s="792"/>
      <c r="D4115" s="792"/>
      <c r="E4115" s="792"/>
      <c r="F4115" s="912"/>
      <c r="G4115" s="792"/>
      <c r="H4115" s="792"/>
      <c r="I4115" s="913"/>
    </row>
    <row r="4116" spans="1:9" ht="15.75" customHeight="1" thickBot="1">
      <c r="A4116" s="793" t="s">
        <v>2557</v>
      </c>
      <c r="B4116" s="914" t="s">
        <v>4761</v>
      </c>
      <c r="C4116" s="792">
        <v>0</v>
      </c>
      <c r="D4116" s="792">
        <v>0</v>
      </c>
      <c r="E4116" s="792">
        <v>0</v>
      </c>
      <c r="F4116" s="912"/>
      <c r="G4116" s="792">
        <v>1892.02</v>
      </c>
      <c r="H4116" s="792">
        <v>0</v>
      </c>
      <c r="I4116" s="793">
        <v>0</v>
      </c>
    </row>
    <row r="4117" spans="1:9" ht="15.75" customHeight="1" thickBot="1">
      <c r="A4117" s="773"/>
      <c r="B4117" s="804" t="s">
        <v>2579</v>
      </c>
      <c r="C4117" s="915">
        <v>0</v>
      </c>
      <c r="D4117" s="915">
        <v>0</v>
      </c>
      <c r="E4117" s="915">
        <v>0</v>
      </c>
      <c r="F4117" s="916"/>
      <c r="G4117" s="915">
        <v>1892.02</v>
      </c>
      <c r="H4117" s="915">
        <v>0</v>
      </c>
      <c r="I4117" s="917">
        <v>0</v>
      </c>
    </row>
    <row r="4118" spans="1:9" ht="15.75" customHeight="1" thickBot="1">
      <c r="A4118" s="773"/>
      <c r="B4118" s="804" t="s">
        <v>4893</v>
      </c>
      <c r="C4118" s="915">
        <v>0</v>
      </c>
      <c r="D4118" s="915">
        <v>0</v>
      </c>
      <c r="E4118" s="915">
        <v>0</v>
      </c>
      <c r="F4118" s="916"/>
      <c r="G4118" s="915">
        <v>2017.42</v>
      </c>
      <c r="H4118" s="915">
        <v>0</v>
      </c>
      <c r="I4118" s="919">
        <v>0</v>
      </c>
    </row>
    <row r="4119" spans="1:9" ht="14.85" customHeight="1">
      <c r="A4119" s="922" t="s">
        <v>2830</v>
      </c>
      <c r="B4119" s="923" t="s">
        <v>5061</v>
      </c>
      <c r="C4119" s="792"/>
      <c r="D4119" s="792"/>
      <c r="E4119" s="792"/>
      <c r="F4119" s="912"/>
      <c r="G4119" s="792"/>
      <c r="H4119" s="792"/>
      <c r="I4119" s="913"/>
    </row>
    <row r="4120" spans="1:9" ht="14.85" customHeight="1">
      <c r="A4120" s="793" t="s">
        <v>2670</v>
      </c>
      <c r="B4120" s="914" t="s">
        <v>2671</v>
      </c>
      <c r="C4120" s="792"/>
      <c r="D4120" s="792"/>
      <c r="E4120" s="792"/>
      <c r="F4120" s="912"/>
      <c r="G4120" s="792"/>
      <c r="H4120" s="792"/>
      <c r="I4120" s="913"/>
    </row>
    <row r="4121" spans="1:9" ht="14.85" customHeight="1" thickBot="1">
      <c r="A4121" s="793" t="s">
        <v>2572</v>
      </c>
      <c r="B4121" s="914" t="s">
        <v>5027</v>
      </c>
      <c r="C4121" s="792">
        <v>495.99</v>
      </c>
      <c r="D4121" s="792">
        <v>0</v>
      </c>
      <c r="E4121" s="792">
        <v>495.99</v>
      </c>
      <c r="F4121" s="912"/>
      <c r="G4121" s="792">
        <v>45764.61</v>
      </c>
      <c r="H4121" s="792">
        <v>0</v>
      </c>
      <c r="I4121" s="793">
        <v>0</v>
      </c>
    </row>
    <row r="4122" spans="1:9" ht="14.85" customHeight="1" thickBot="1">
      <c r="A4122" s="773"/>
      <c r="B4122" s="804" t="s">
        <v>2844</v>
      </c>
      <c r="C4122" s="915">
        <v>495.99</v>
      </c>
      <c r="D4122" s="915">
        <v>0</v>
      </c>
      <c r="E4122" s="915">
        <v>495.99</v>
      </c>
      <c r="F4122" s="916"/>
      <c r="G4122" s="915">
        <v>45764.61</v>
      </c>
      <c r="H4122" s="915">
        <v>0</v>
      </c>
      <c r="I4122" s="917">
        <v>0</v>
      </c>
    </row>
    <row r="4123" spans="1:9" ht="14.85" customHeight="1" thickBot="1">
      <c r="A4123" s="773"/>
      <c r="B4123" s="804" t="s">
        <v>4893</v>
      </c>
      <c r="C4123" s="915">
        <v>495.99</v>
      </c>
      <c r="D4123" s="915">
        <v>0</v>
      </c>
      <c r="E4123" s="915">
        <v>495.99</v>
      </c>
      <c r="F4123" s="916"/>
      <c r="G4123" s="915">
        <v>45764.61</v>
      </c>
      <c r="H4123" s="915">
        <v>0</v>
      </c>
      <c r="I4123" s="919">
        <v>0</v>
      </c>
    </row>
    <row r="4124" spans="1:9" ht="17.25" customHeight="1">
      <c r="A4124" s="922" t="s">
        <v>2832</v>
      </c>
      <c r="B4124" s="923" t="s">
        <v>5062</v>
      </c>
      <c r="C4124" s="792"/>
      <c r="D4124" s="792"/>
      <c r="E4124" s="792"/>
      <c r="F4124" s="912"/>
      <c r="G4124" s="792"/>
      <c r="H4124" s="792"/>
      <c r="I4124" s="913"/>
    </row>
    <row r="4125" spans="1:9" ht="17.25" customHeight="1">
      <c r="A4125" s="793" t="s">
        <v>2564</v>
      </c>
      <c r="B4125" s="914" t="s">
        <v>2565</v>
      </c>
      <c r="C4125" s="792"/>
      <c r="D4125" s="792"/>
      <c r="E4125" s="792"/>
      <c r="F4125" s="912"/>
      <c r="G4125" s="792"/>
      <c r="H4125" s="792"/>
      <c r="I4125" s="913"/>
    </row>
    <row r="4126" spans="1:9" ht="17.25" customHeight="1" thickBot="1">
      <c r="A4126" s="793" t="s">
        <v>2557</v>
      </c>
      <c r="B4126" s="914" t="s">
        <v>4761</v>
      </c>
      <c r="C4126" s="792">
        <v>0</v>
      </c>
      <c r="D4126" s="792">
        <v>0</v>
      </c>
      <c r="E4126" s="792">
        <v>0</v>
      </c>
      <c r="F4126" s="912"/>
      <c r="G4126" s="792">
        <v>70</v>
      </c>
      <c r="H4126" s="792">
        <v>0</v>
      </c>
      <c r="I4126" s="793">
        <v>0</v>
      </c>
    </row>
    <row r="4127" spans="1:9" ht="14.85" customHeight="1" thickBot="1">
      <c r="A4127" s="773"/>
      <c r="B4127" s="804" t="s">
        <v>2579</v>
      </c>
      <c r="C4127" s="915">
        <v>0</v>
      </c>
      <c r="D4127" s="915">
        <v>0</v>
      </c>
      <c r="E4127" s="915">
        <v>0</v>
      </c>
      <c r="F4127" s="916"/>
      <c r="G4127" s="915">
        <v>70</v>
      </c>
      <c r="H4127" s="915">
        <v>0</v>
      </c>
      <c r="I4127" s="917">
        <v>0</v>
      </c>
    </row>
    <row r="4128" spans="1:9" ht="14.85" customHeight="1" thickBot="1">
      <c r="A4128" s="773"/>
      <c r="B4128" s="804" t="s">
        <v>4895</v>
      </c>
      <c r="C4128" s="915">
        <v>0</v>
      </c>
      <c r="D4128" s="915">
        <v>0</v>
      </c>
      <c r="E4128" s="915">
        <v>0</v>
      </c>
      <c r="F4128" s="916"/>
      <c r="G4128" s="915">
        <v>70</v>
      </c>
      <c r="H4128" s="915">
        <v>0</v>
      </c>
      <c r="I4128" s="919">
        <v>0</v>
      </c>
    </row>
    <row r="4129" spans="1:9" ht="30.75" customHeight="1">
      <c r="A4129" s="922" t="s">
        <v>2834</v>
      </c>
      <c r="B4129" s="923" t="s">
        <v>5063</v>
      </c>
      <c r="C4129" s="792"/>
      <c r="D4129" s="792"/>
      <c r="E4129" s="792"/>
      <c r="F4129" s="912"/>
      <c r="G4129" s="792"/>
      <c r="H4129" s="792"/>
      <c r="I4129" s="913"/>
    </row>
    <row r="4130" spans="1:9" ht="15.75" customHeight="1">
      <c r="A4130" s="793" t="s">
        <v>2670</v>
      </c>
      <c r="B4130" s="914" t="s">
        <v>2671</v>
      </c>
      <c r="C4130" s="792"/>
      <c r="D4130" s="792"/>
      <c r="E4130" s="792"/>
      <c r="F4130" s="912"/>
      <c r="G4130" s="792"/>
      <c r="H4130" s="792"/>
      <c r="I4130" s="913"/>
    </row>
    <row r="4131" spans="1:9" ht="15.75" customHeight="1">
      <c r="A4131" s="793" t="s">
        <v>2557</v>
      </c>
      <c r="B4131" s="914" t="s">
        <v>4801</v>
      </c>
      <c r="C4131" s="792">
        <v>0</v>
      </c>
      <c r="D4131" s="792">
        <v>0</v>
      </c>
      <c r="E4131" s="792">
        <v>0</v>
      </c>
      <c r="F4131" s="912"/>
      <c r="G4131" s="792">
        <v>26.5</v>
      </c>
      <c r="H4131" s="792">
        <v>0</v>
      </c>
      <c r="I4131" s="793">
        <v>0</v>
      </c>
    </row>
    <row r="4132" spans="1:9" ht="15.75" customHeight="1" thickBot="1">
      <c r="A4132" s="793" t="s">
        <v>2572</v>
      </c>
      <c r="B4132" s="914" t="s">
        <v>5027</v>
      </c>
      <c r="C4132" s="792">
        <v>16</v>
      </c>
      <c r="D4132" s="792">
        <v>0</v>
      </c>
      <c r="E4132" s="792">
        <v>16</v>
      </c>
      <c r="F4132" s="912"/>
      <c r="G4132" s="792">
        <v>166</v>
      </c>
      <c r="H4132" s="792">
        <v>150</v>
      </c>
      <c r="I4132" s="793">
        <v>-89.33</v>
      </c>
    </row>
    <row r="4133" spans="1:9" ht="15.75" customHeight="1" thickBot="1">
      <c r="A4133" s="773"/>
      <c r="B4133" s="804" t="s">
        <v>2844</v>
      </c>
      <c r="C4133" s="915">
        <v>16</v>
      </c>
      <c r="D4133" s="915">
        <v>0</v>
      </c>
      <c r="E4133" s="915">
        <v>16</v>
      </c>
      <c r="F4133" s="916"/>
      <c r="G4133" s="915">
        <v>192.5</v>
      </c>
      <c r="H4133" s="915">
        <v>150</v>
      </c>
      <c r="I4133" s="917">
        <v>-89.33</v>
      </c>
    </row>
    <row r="4134" spans="1:9" ht="15.75" customHeight="1">
      <c r="A4134" s="793" t="s">
        <v>2564</v>
      </c>
      <c r="B4134" s="914" t="s">
        <v>2565</v>
      </c>
      <c r="C4134" s="792"/>
      <c r="D4134" s="792"/>
      <c r="E4134" s="792"/>
      <c r="F4134" s="912"/>
      <c r="G4134" s="792"/>
      <c r="H4134" s="792"/>
      <c r="I4134" s="913"/>
    </row>
    <row r="4135" spans="1:9" ht="15.75" customHeight="1" thickBot="1">
      <c r="A4135" s="793" t="s">
        <v>2557</v>
      </c>
      <c r="B4135" s="914" t="s">
        <v>4761</v>
      </c>
      <c r="C4135" s="792">
        <v>0</v>
      </c>
      <c r="D4135" s="792">
        <v>0</v>
      </c>
      <c r="E4135" s="792">
        <v>0</v>
      </c>
      <c r="F4135" s="912"/>
      <c r="G4135" s="792">
        <v>343.7</v>
      </c>
      <c r="H4135" s="792">
        <v>0</v>
      </c>
      <c r="I4135" s="793">
        <v>0</v>
      </c>
    </row>
    <row r="4136" spans="1:9" ht="15.75" customHeight="1" thickBot="1">
      <c r="A4136" s="773"/>
      <c r="B4136" s="804" t="s">
        <v>2579</v>
      </c>
      <c r="C4136" s="915">
        <v>0</v>
      </c>
      <c r="D4136" s="915">
        <v>0</v>
      </c>
      <c r="E4136" s="915">
        <v>0</v>
      </c>
      <c r="F4136" s="916"/>
      <c r="G4136" s="915">
        <v>343.7</v>
      </c>
      <c r="H4136" s="915">
        <v>0</v>
      </c>
      <c r="I4136" s="917">
        <v>0</v>
      </c>
    </row>
    <row r="4137" spans="1:9" ht="15.75" customHeight="1" thickBot="1">
      <c r="A4137" s="773"/>
      <c r="B4137" s="804" t="s">
        <v>4896</v>
      </c>
      <c r="C4137" s="915">
        <v>16</v>
      </c>
      <c r="D4137" s="915">
        <v>0</v>
      </c>
      <c r="E4137" s="915">
        <v>16</v>
      </c>
      <c r="F4137" s="916"/>
      <c r="G4137" s="915">
        <v>536.20000000000005</v>
      </c>
      <c r="H4137" s="915">
        <v>150</v>
      </c>
      <c r="I4137" s="919">
        <v>-89.33</v>
      </c>
    </row>
    <row r="4138" spans="1:9" ht="27.75" customHeight="1">
      <c r="A4138" s="922" t="s">
        <v>2838</v>
      </c>
      <c r="B4138" s="923" t="s">
        <v>5064</v>
      </c>
      <c r="C4138" s="792"/>
      <c r="D4138" s="792"/>
      <c r="E4138" s="792"/>
      <c r="F4138" s="912"/>
      <c r="G4138" s="792"/>
      <c r="H4138" s="792"/>
      <c r="I4138" s="913"/>
    </row>
    <row r="4139" spans="1:9" ht="16.5" customHeight="1">
      <c r="A4139" s="793" t="s">
        <v>2564</v>
      </c>
      <c r="B4139" s="914" t="s">
        <v>2565</v>
      </c>
      <c r="C4139" s="792"/>
      <c r="D4139" s="792"/>
      <c r="E4139" s="792"/>
      <c r="F4139" s="912"/>
      <c r="G4139" s="792"/>
      <c r="H4139" s="792"/>
      <c r="I4139" s="913"/>
    </row>
    <row r="4140" spans="1:9" ht="16.5" customHeight="1" thickBot="1">
      <c r="A4140" s="793" t="s">
        <v>2557</v>
      </c>
      <c r="B4140" s="914" t="s">
        <v>4761</v>
      </c>
      <c r="C4140" s="792">
        <v>0</v>
      </c>
      <c r="D4140" s="792">
        <v>0</v>
      </c>
      <c r="E4140" s="792">
        <v>0</v>
      </c>
      <c r="F4140" s="912"/>
      <c r="G4140" s="792">
        <v>208.51</v>
      </c>
      <c r="H4140" s="792">
        <v>0</v>
      </c>
      <c r="I4140" s="793">
        <v>0</v>
      </c>
    </row>
    <row r="4141" spans="1:9" ht="16.5" customHeight="1" thickBot="1">
      <c r="A4141" s="773"/>
      <c r="B4141" s="804" t="s">
        <v>2579</v>
      </c>
      <c r="C4141" s="915">
        <v>0</v>
      </c>
      <c r="D4141" s="915">
        <v>0</v>
      </c>
      <c r="E4141" s="915">
        <v>0</v>
      </c>
      <c r="F4141" s="916"/>
      <c r="G4141" s="915">
        <v>208.51</v>
      </c>
      <c r="H4141" s="915">
        <v>0</v>
      </c>
      <c r="I4141" s="917">
        <v>0</v>
      </c>
    </row>
    <row r="4142" spans="1:9" ht="16.5" customHeight="1" thickBot="1">
      <c r="A4142" s="773"/>
      <c r="B4142" s="804" t="s">
        <v>5065</v>
      </c>
      <c r="C4142" s="915">
        <v>0</v>
      </c>
      <c r="D4142" s="915">
        <v>0</v>
      </c>
      <c r="E4142" s="915">
        <v>0</v>
      </c>
      <c r="F4142" s="916"/>
      <c r="G4142" s="915">
        <v>208.51</v>
      </c>
      <c r="H4142" s="915">
        <v>0</v>
      </c>
      <c r="I4142" s="919">
        <v>0</v>
      </c>
    </row>
    <row r="4143" spans="1:9" ht="25.5" customHeight="1">
      <c r="A4143" s="922" t="s">
        <v>3394</v>
      </c>
      <c r="B4143" s="923" t="s">
        <v>5066</v>
      </c>
      <c r="C4143" s="792"/>
      <c r="D4143" s="792"/>
      <c r="E4143" s="792"/>
      <c r="F4143" s="912"/>
      <c r="G4143" s="792"/>
      <c r="H4143" s="792"/>
      <c r="I4143" s="913"/>
    </row>
    <row r="4144" spans="1:9" ht="14.85" customHeight="1">
      <c r="A4144" s="793" t="s">
        <v>2564</v>
      </c>
      <c r="B4144" s="914" t="s">
        <v>2565</v>
      </c>
      <c r="C4144" s="792"/>
      <c r="D4144" s="792"/>
      <c r="E4144" s="792"/>
      <c r="F4144" s="912"/>
      <c r="G4144" s="792"/>
      <c r="H4144" s="792"/>
      <c r="I4144" s="913"/>
    </row>
    <row r="4145" spans="1:9" ht="14.85" customHeight="1" thickBot="1">
      <c r="A4145" s="793" t="s">
        <v>2557</v>
      </c>
      <c r="B4145" s="914" t="s">
        <v>4761</v>
      </c>
      <c r="C4145" s="792">
        <v>0</v>
      </c>
      <c r="D4145" s="792">
        <v>0</v>
      </c>
      <c r="E4145" s="792">
        <v>0</v>
      </c>
      <c r="F4145" s="912"/>
      <c r="G4145" s="792">
        <v>164.78</v>
      </c>
      <c r="H4145" s="792">
        <v>0</v>
      </c>
      <c r="I4145" s="793">
        <v>0</v>
      </c>
    </row>
    <row r="4146" spans="1:9" ht="14.85" customHeight="1" thickBot="1">
      <c r="A4146" s="773"/>
      <c r="B4146" s="804" t="s">
        <v>2579</v>
      </c>
      <c r="C4146" s="915">
        <v>0</v>
      </c>
      <c r="D4146" s="915">
        <v>0</v>
      </c>
      <c r="E4146" s="915">
        <v>0</v>
      </c>
      <c r="F4146" s="916"/>
      <c r="G4146" s="915">
        <v>164.78</v>
      </c>
      <c r="H4146" s="915">
        <v>0</v>
      </c>
      <c r="I4146" s="917">
        <v>0</v>
      </c>
    </row>
    <row r="4147" spans="1:9" ht="14.85" customHeight="1" thickBot="1">
      <c r="A4147" s="773"/>
      <c r="B4147" s="804" t="s">
        <v>4901</v>
      </c>
      <c r="C4147" s="915">
        <v>0</v>
      </c>
      <c r="D4147" s="915">
        <v>0</v>
      </c>
      <c r="E4147" s="915">
        <v>0</v>
      </c>
      <c r="F4147" s="916"/>
      <c r="G4147" s="915">
        <v>164.78</v>
      </c>
      <c r="H4147" s="915">
        <v>0</v>
      </c>
      <c r="I4147" s="919">
        <v>0</v>
      </c>
    </row>
    <row r="4148" spans="1:9" ht="27.75" customHeight="1">
      <c r="A4148" s="922" t="s">
        <v>3263</v>
      </c>
      <c r="B4148" s="923" t="s">
        <v>5067</v>
      </c>
      <c r="C4148" s="792"/>
      <c r="D4148" s="792"/>
      <c r="E4148" s="792"/>
      <c r="F4148" s="912"/>
      <c r="G4148" s="792"/>
      <c r="H4148" s="792"/>
      <c r="I4148" s="913"/>
    </row>
    <row r="4149" spans="1:9" ht="14.25" customHeight="1">
      <c r="A4149" s="793" t="s">
        <v>2670</v>
      </c>
      <c r="B4149" s="914" t="s">
        <v>2671</v>
      </c>
      <c r="C4149" s="792"/>
      <c r="D4149" s="792"/>
      <c r="E4149" s="792"/>
      <c r="F4149" s="912"/>
      <c r="G4149" s="792"/>
      <c r="H4149" s="792"/>
      <c r="I4149" s="913"/>
    </row>
    <row r="4150" spans="1:9" ht="14.25" customHeight="1" thickBot="1">
      <c r="A4150" s="793" t="s">
        <v>2557</v>
      </c>
      <c r="B4150" s="914" t="s">
        <v>4801</v>
      </c>
      <c r="C4150" s="792">
        <v>0</v>
      </c>
      <c r="D4150" s="792">
        <v>0</v>
      </c>
      <c r="E4150" s="792">
        <v>0</v>
      </c>
      <c r="F4150" s="912"/>
      <c r="G4150" s="792">
        <v>396.35</v>
      </c>
      <c r="H4150" s="792">
        <v>0</v>
      </c>
      <c r="I4150" s="793">
        <v>0</v>
      </c>
    </row>
    <row r="4151" spans="1:9" ht="14.25" customHeight="1" thickBot="1">
      <c r="A4151" s="773"/>
      <c r="B4151" s="804" t="s">
        <v>2844</v>
      </c>
      <c r="C4151" s="915">
        <v>0</v>
      </c>
      <c r="D4151" s="915">
        <v>0</v>
      </c>
      <c r="E4151" s="915">
        <v>0</v>
      </c>
      <c r="F4151" s="916"/>
      <c r="G4151" s="915">
        <v>396.35</v>
      </c>
      <c r="H4151" s="915">
        <v>0</v>
      </c>
      <c r="I4151" s="917">
        <v>0</v>
      </c>
    </row>
    <row r="4152" spans="1:9" ht="14.25" customHeight="1">
      <c r="A4152" s="793" t="s">
        <v>2564</v>
      </c>
      <c r="B4152" s="914" t="s">
        <v>2565</v>
      </c>
      <c r="C4152" s="792"/>
      <c r="D4152" s="792"/>
      <c r="E4152" s="792"/>
      <c r="F4152" s="912"/>
      <c r="G4152" s="792"/>
      <c r="H4152" s="792"/>
      <c r="I4152" s="913"/>
    </row>
    <row r="4153" spans="1:9" ht="14.25" customHeight="1" thickBot="1">
      <c r="A4153" s="793" t="s">
        <v>2557</v>
      </c>
      <c r="B4153" s="914" t="s">
        <v>4761</v>
      </c>
      <c r="C4153" s="792">
        <v>0</v>
      </c>
      <c r="D4153" s="792">
        <v>0</v>
      </c>
      <c r="E4153" s="792">
        <v>0</v>
      </c>
      <c r="F4153" s="912"/>
      <c r="G4153" s="792">
        <v>2408.73</v>
      </c>
      <c r="H4153" s="792">
        <v>0</v>
      </c>
      <c r="I4153" s="793">
        <v>0</v>
      </c>
    </row>
    <row r="4154" spans="1:9" ht="14.25" customHeight="1" thickBot="1">
      <c r="A4154" s="773"/>
      <c r="B4154" s="804" t="s">
        <v>2579</v>
      </c>
      <c r="C4154" s="915">
        <v>0</v>
      </c>
      <c r="D4154" s="915">
        <v>0</v>
      </c>
      <c r="E4154" s="915">
        <v>0</v>
      </c>
      <c r="F4154" s="916"/>
      <c r="G4154" s="915">
        <v>2408.73</v>
      </c>
      <c r="H4154" s="915">
        <v>0</v>
      </c>
      <c r="I4154" s="917">
        <v>0</v>
      </c>
    </row>
    <row r="4155" spans="1:9" ht="14.25" customHeight="1" thickBot="1">
      <c r="A4155" s="773"/>
      <c r="B4155" s="804" t="s">
        <v>4903</v>
      </c>
      <c r="C4155" s="915">
        <v>0</v>
      </c>
      <c r="D4155" s="915">
        <v>0</v>
      </c>
      <c r="E4155" s="915">
        <v>0</v>
      </c>
      <c r="F4155" s="916"/>
      <c r="G4155" s="915">
        <v>2805.08</v>
      </c>
      <c r="H4155" s="915">
        <v>0</v>
      </c>
      <c r="I4155" s="919">
        <v>0</v>
      </c>
    </row>
    <row r="4156" spans="1:9" ht="15.75" customHeight="1">
      <c r="A4156" s="922" t="s">
        <v>2840</v>
      </c>
      <c r="B4156" s="923" t="s">
        <v>5068</v>
      </c>
      <c r="C4156" s="792"/>
      <c r="D4156" s="792"/>
      <c r="E4156" s="792"/>
      <c r="F4156" s="912"/>
      <c r="G4156" s="792"/>
      <c r="H4156" s="792"/>
      <c r="I4156" s="913"/>
    </row>
    <row r="4157" spans="1:9" ht="15.75" customHeight="1">
      <c r="A4157" s="793" t="s">
        <v>2564</v>
      </c>
      <c r="B4157" s="914" t="s">
        <v>2565</v>
      </c>
      <c r="C4157" s="792"/>
      <c r="D4157" s="792"/>
      <c r="E4157" s="792"/>
      <c r="F4157" s="912"/>
      <c r="G4157" s="792"/>
      <c r="H4157" s="792"/>
      <c r="I4157" s="913"/>
    </row>
    <row r="4158" spans="1:9" ht="15.75" customHeight="1" thickBot="1">
      <c r="A4158" s="793" t="s">
        <v>2557</v>
      </c>
      <c r="B4158" s="914" t="s">
        <v>4761</v>
      </c>
      <c r="C4158" s="792">
        <v>0</v>
      </c>
      <c r="D4158" s="792">
        <v>0</v>
      </c>
      <c r="E4158" s="792">
        <v>0</v>
      </c>
      <c r="F4158" s="912"/>
      <c r="G4158" s="792">
        <v>380.01</v>
      </c>
      <c r="H4158" s="792">
        <v>0</v>
      </c>
      <c r="I4158" s="793">
        <v>0</v>
      </c>
    </row>
    <row r="4159" spans="1:9" ht="15.75" customHeight="1" thickBot="1">
      <c r="A4159" s="773"/>
      <c r="B4159" s="804" t="s">
        <v>2579</v>
      </c>
      <c r="C4159" s="915">
        <v>0</v>
      </c>
      <c r="D4159" s="915">
        <v>0</v>
      </c>
      <c r="E4159" s="915">
        <v>0</v>
      </c>
      <c r="F4159" s="916"/>
      <c r="G4159" s="915">
        <v>380.01</v>
      </c>
      <c r="H4159" s="915">
        <v>0</v>
      </c>
      <c r="I4159" s="917">
        <v>0</v>
      </c>
    </row>
    <row r="4160" spans="1:9" ht="15.75" customHeight="1" thickBot="1">
      <c r="A4160" s="773"/>
      <c r="B4160" s="804" t="s">
        <v>4905</v>
      </c>
      <c r="C4160" s="915">
        <v>0</v>
      </c>
      <c r="D4160" s="915">
        <v>0</v>
      </c>
      <c r="E4160" s="915">
        <v>0</v>
      </c>
      <c r="F4160" s="916"/>
      <c r="G4160" s="915">
        <v>380.01</v>
      </c>
      <c r="H4160" s="915">
        <v>0</v>
      </c>
      <c r="I4160" s="919">
        <v>0</v>
      </c>
    </row>
    <row r="4161" spans="1:9" ht="26.25" customHeight="1">
      <c r="A4161" s="922" t="s">
        <v>2842</v>
      </c>
      <c r="B4161" s="923" t="s">
        <v>5069</v>
      </c>
      <c r="C4161" s="792"/>
      <c r="D4161" s="792"/>
      <c r="E4161" s="792"/>
      <c r="F4161" s="912"/>
      <c r="G4161" s="792"/>
      <c r="H4161" s="792"/>
      <c r="I4161" s="913"/>
    </row>
    <row r="4162" spans="1:9" ht="15" customHeight="1">
      <c r="A4162" s="793" t="s">
        <v>2670</v>
      </c>
      <c r="B4162" s="914" t="s">
        <v>2671</v>
      </c>
      <c r="C4162" s="792"/>
      <c r="D4162" s="792"/>
      <c r="E4162" s="792"/>
      <c r="F4162" s="912"/>
      <c r="G4162" s="792"/>
      <c r="H4162" s="792"/>
      <c r="I4162" s="913"/>
    </row>
    <row r="4163" spans="1:9" ht="15" customHeight="1" thickBot="1">
      <c r="A4163" s="793" t="s">
        <v>2572</v>
      </c>
      <c r="B4163" s="914" t="s">
        <v>4757</v>
      </c>
      <c r="C4163" s="792">
        <v>0</v>
      </c>
      <c r="D4163" s="792">
        <v>0</v>
      </c>
      <c r="E4163" s="792">
        <v>0</v>
      </c>
      <c r="F4163" s="912"/>
      <c r="G4163" s="792">
        <v>163</v>
      </c>
      <c r="H4163" s="792">
        <v>0</v>
      </c>
      <c r="I4163" s="793">
        <v>0</v>
      </c>
    </row>
    <row r="4164" spans="1:9" ht="15" customHeight="1" thickBot="1">
      <c r="A4164" s="773"/>
      <c r="B4164" s="804" t="s">
        <v>2844</v>
      </c>
      <c r="C4164" s="915">
        <v>0</v>
      </c>
      <c r="D4164" s="915">
        <v>0</v>
      </c>
      <c r="E4164" s="915">
        <v>0</v>
      </c>
      <c r="F4164" s="916"/>
      <c r="G4164" s="915">
        <v>163</v>
      </c>
      <c r="H4164" s="915">
        <v>0</v>
      </c>
      <c r="I4164" s="917">
        <v>0</v>
      </c>
    </row>
    <row r="4165" spans="1:9" ht="15" customHeight="1">
      <c r="A4165" s="793" t="s">
        <v>2564</v>
      </c>
      <c r="B4165" s="914" t="s">
        <v>2565</v>
      </c>
      <c r="C4165" s="792"/>
      <c r="D4165" s="792"/>
      <c r="E4165" s="792"/>
      <c r="F4165" s="912"/>
      <c r="G4165" s="792"/>
      <c r="H4165" s="792"/>
      <c r="I4165" s="913"/>
    </row>
    <row r="4166" spans="1:9" ht="15" customHeight="1" thickBot="1">
      <c r="A4166" s="793" t="s">
        <v>2557</v>
      </c>
      <c r="B4166" s="914" t="s">
        <v>4765</v>
      </c>
      <c r="C4166" s="792">
        <v>0</v>
      </c>
      <c r="D4166" s="792">
        <v>0</v>
      </c>
      <c r="E4166" s="792">
        <v>0</v>
      </c>
      <c r="F4166" s="912"/>
      <c r="G4166" s="792">
        <v>549.45000000000005</v>
      </c>
      <c r="H4166" s="792">
        <v>0</v>
      </c>
      <c r="I4166" s="793">
        <v>0</v>
      </c>
    </row>
    <row r="4167" spans="1:9" ht="15" customHeight="1" thickBot="1">
      <c r="A4167" s="773"/>
      <c r="B4167" s="804" t="s">
        <v>2579</v>
      </c>
      <c r="C4167" s="915">
        <v>0</v>
      </c>
      <c r="D4167" s="915">
        <v>0</v>
      </c>
      <c r="E4167" s="915">
        <v>0</v>
      </c>
      <c r="F4167" s="916"/>
      <c r="G4167" s="915">
        <v>549.45000000000005</v>
      </c>
      <c r="H4167" s="915">
        <v>0</v>
      </c>
      <c r="I4167" s="917">
        <v>0</v>
      </c>
    </row>
    <row r="4168" spans="1:9" ht="15" customHeight="1" thickBot="1">
      <c r="A4168" s="773"/>
      <c r="B4168" s="797" t="s">
        <v>4907</v>
      </c>
      <c r="C4168" s="915">
        <v>0</v>
      </c>
      <c r="D4168" s="915">
        <v>0</v>
      </c>
      <c r="E4168" s="915">
        <v>0</v>
      </c>
      <c r="F4168" s="916"/>
      <c r="G4168" s="915">
        <v>712.45</v>
      </c>
      <c r="H4168" s="915">
        <v>0</v>
      </c>
      <c r="I4168" s="919">
        <v>0</v>
      </c>
    </row>
    <row r="4169" spans="1:9">
      <c r="A4169" s="922" t="s">
        <v>3399</v>
      </c>
      <c r="B4169" s="923" t="s">
        <v>5051</v>
      </c>
      <c r="C4169" s="792"/>
      <c r="D4169" s="792"/>
      <c r="E4169" s="792"/>
      <c r="F4169" s="912"/>
      <c r="G4169" s="792"/>
      <c r="H4169" s="792"/>
      <c r="I4169" s="913"/>
    </row>
    <row r="4170" spans="1:9">
      <c r="A4170" s="793" t="s">
        <v>2670</v>
      </c>
      <c r="B4170" s="914" t="s">
        <v>2671</v>
      </c>
      <c r="C4170" s="792"/>
      <c r="D4170" s="792"/>
      <c r="E4170" s="792"/>
      <c r="F4170" s="912"/>
      <c r="G4170" s="792"/>
      <c r="H4170" s="792"/>
      <c r="I4170" s="913"/>
    </row>
    <row r="4171" spans="1:9" ht="15" thickBot="1">
      <c r="A4171" s="793" t="s">
        <v>2597</v>
      </c>
      <c r="B4171" s="914" t="s">
        <v>4747</v>
      </c>
      <c r="C4171" s="792">
        <v>340.78</v>
      </c>
      <c r="D4171" s="792">
        <v>0</v>
      </c>
      <c r="E4171" s="792">
        <v>340.78</v>
      </c>
      <c r="F4171" s="912"/>
      <c r="G4171" s="792">
        <v>929.35</v>
      </c>
      <c r="H4171" s="792">
        <v>89.27</v>
      </c>
      <c r="I4171" s="793">
        <v>281.74</v>
      </c>
    </row>
    <row r="4172" spans="1:9" ht="15" thickBot="1">
      <c r="A4172" s="773"/>
      <c r="B4172" s="804" t="s">
        <v>2844</v>
      </c>
      <c r="C4172" s="915">
        <v>340.78</v>
      </c>
      <c r="D4172" s="915">
        <v>0</v>
      </c>
      <c r="E4172" s="915">
        <v>340.78</v>
      </c>
      <c r="F4172" s="916"/>
      <c r="G4172" s="915">
        <v>929.35</v>
      </c>
      <c r="H4172" s="915">
        <v>89.27</v>
      </c>
      <c r="I4172" s="917">
        <v>281.74</v>
      </c>
    </row>
    <row r="4173" spans="1:9" ht="15" thickBot="1">
      <c r="A4173" s="773"/>
      <c r="B4173" s="804" t="s">
        <v>4909</v>
      </c>
      <c r="C4173" s="915">
        <v>340.78</v>
      </c>
      <c r="D4173" s="915">
        <v>0</v>
      </c>
      <c r="E4173" s="915">
        <v>340.78</v>
      </c>
      <c r="F4173" s="916"/>
      <c r="G4173" s="915">
        <v>929.35</v>
      </c>
      <c r="H4173" s="915">
        <v>89.27</v>
      </c>
      <c r="I4173" s="919">
        <v>281.74</v>
      </c>
    </row>
    <row r="4174" spans="1:9">
      <c r="A4174" s="922" t="s">
        <v>3399</v>
      </c>
      <c r="B4174" s="923" t="s">
        <v>5070</v>
      </c>
      <c r="C4174" s="792"/>
      <c r="D4174" s="792"/>
      <c r="E4174" s="792"/>
      <c r="F4174" s="912"/>
      <c r="G4174" s="792"/>
      <c r="H4174" s="792"/>
      <c r="I4174" s="913"/>
    </row>
    <row r="4175" spans="1:9">
      <c r="A4175" s="793" t="s">
        <v>2670</v>
      </c>
      <c r="B4175" s="914" t="s">
        <v>2671</v>
      </c>
      <c r="C4175" s="792"/>
      <c r="D4175" s="792"/>
      <c r="E4175" s="792"/>
      <c r="F4175" s="912"/>
      <c r="G4175" s="792"/>
      <c r="H4175" s="792"/>
      <c r="I4175" s="913"/>
    </row>
    <row r="4176" spans="1:9">
      <c r="A4176" s="793" t="s">
        <v>2572</v>
      </c>
      <c r="B4176" s="914" t="s">
        <v>4757</v>
      </c>
      <c r="C4176" s="792">
        <v>0</v>
      </c>
      <c r="D4176" s="792">
        <v>0</v>
      </c>
      <c r="E4176" s="792">
        <v>0</v>
      </c>
      <c r="F4176" s="912"/>
      <c r="G4176" s="792">
        <v>299.55</v>
      </c>
      <c r="H4176" s="792">
        <v>0</v>
      </c>
      <c r="I4176" s="793">
        <v>0</v>
      </c>
    </row>
    <row r="4177" spans="1:9" ht="15" thickBot="1">
      <c r="A4177" s="793" t="s">
        <v>2597</v>
      </c>
      <c r="B4177" s="914" t="s">
        <v>4747</v>
      </c>
      <c r="C4177" s="792">
        <v>0</v>
      </c>
      <c r="D4177" s="792">
        <v>0</v>
      </c>
      <c r="E4177" s="792">
        <v>0</v>
      </c>
      <c r="F4177" s="912"/>
      <c r="G4177" s="792">
        <v>1722.07</v>
      </c>
      <c r="H4177" s="792">
        <v>0</v>
      </c>
      <c r="I4177" s="793">
        <v>0</v>
      </c>
    </row>
    <row r="4178" spans="1:9" ht="15" thickBot="1">
      <c r="A4178" s="773"/>
      <c r="B4178" s="804" t="s">
        <v>2844</v>
      </c>
      <c r="C4178" s="915">
        <v>0</v>
      </c>
      <c r="D4178" s="915">
        <v>0</v>
      </c>
      <c r="E4178" s="915">
        <v>0</v>
      </c>
      <c r="F4178" s="916"/>
      <c r="G4178" s="915">
        <v>2021.62</v>
      </c>
      <c r="H4178" s="915">
        <v>0</v>
      </c>
      <c r="I4178" s="917">
        <v>0</v>
      </c>
    </row>
    <row r="4179" spans="1:9">
      <c r="A4179" s="793" t="s">
        <v>3227</v>
      </c>
      <c r="B4179" s="914" t="s">
        <v>3228</v>
      </c>
      <c r="C4179" s="792"/>
      <c r="D4179" s="792"/>
      <c r="E4179" s="792"/>
      <c r="F4179" s="912"/>
      <c r="G4179" s="792"/>
      <c r="H4179" s="792"/>
      <c r="I4179" s="913"/>
    </row>
    <row r="4180" spans="1:9" ht="15" thickBot="1">
      <c r="A4180" s="793" t="s">
        <v>2597</v>
      </c>
      <c r="B4180" s="914" t="s">
        <v>4747</v>
      </c>
      <c r="C4180" s="792">
        <v>0</v>
      </c>
      <c r="D4180" s="792">
        <v>0</v>
      </c>
      <c r="E4180" s="792">
        <v>0</v>
      </c>
      <c r="F4180" s="912"/>
      <c r="G4180" s="792">
        <v>56.46</v>
      </c>
      <c r="H4180" s="792">
        <v>0</v>
      </c>
      <c r="I4180" s="793">
        <v>0</v>
      </c>
    </row>
    <row r="4181" spans="1:9" ht="15" thickBot="1">
      <c r="A4181" s="773"/>
      <c r="B4181" s="804" t="s">
        <v>3233</v>
      </c>
      <c r="C4181" s="915">
        <v>0</v>
      </c>
      <c r="D4181" s="915">
        <v>0</v>
      </c>
      <c r="E4181" s="915">
        <v>0</v>
      </c>
      <c r="F4181" s="916"/>
      <c r="G4181" s="915">
        <v>56.46</v>
      </c>
      <c r="H4181" s="915">
        <v>0</v>
      </c>
      <c r="I4181" s="917">
        <v>0</v>
      </c>
    </row>
    <row r="4182" spans="1:9">
      <c r="A4182" s="793" t="s">
        <v>2564</v>
      </c>
      <c r="B4182" s="914" t="s">
        <v>2565</v>
      </c>
      <c r="C4182" s="792"/>
      <c r="D4182" s="792"/>
      <c r="E4182" s="792"/>
      <c r="F4182" s="912"/>
      <c r="G4182" s="792"/>
      <c r="H4182" s="792"/>
      <c r="I4182" s="913"/>
    </row>
    <row r="4183" spans="1:9" ht="15" thickBot="1">
      <c r="A4183" s="793" t="s">
        <v>2557</v>
      </c>
      <c r="B4183" s="914" t="s">
        <v>4761</v>
      </c>
      <c r="C4183" s="792">
        <v>0</v>
      </c>
      <c r="D4183" s="792">
        <v>0</v>
      </c>
      <c r="E4183" s="792">
        <v>0</v>
      </c>
      <c r="F4183" s="912"/>
      <c r="G4183" s="792">
        <v>135</v>
      </c>
      <c r="H4183" s="792">
        <v>0</v>
      </c>
      <c r="I4183" s="793">
        <v>0</v>
      </c>
    </row>
    <row r="4184" spans="1:9" ht="15" thickBot="1">
      <c r="A4184" s="773"/>
      <c r="B4184" s="804" t="s">
        <v>2579</v>
      </c>
      <c r="C4184" s="915">
        <v>0</v>
      </c>
      <c r="D4184" s="915">
        <v>0</v>
      </c>
      <c r="E4184" s="915">
        <v>0</v>
      </c>
      <c r="F4184" s="916"/>
      <c r="G4184" s="915">
        <v>135</v>
      </c>
      <c r="H4184" s="915">
        <v>0</v>
      </c>
      <c r="I4184" s="917">
        <v>0</v>
      </c>
    </row>
    <row r="4185" spans="1:9" ht="15" thickBot="1">
      <c r="A4185" s="773"/>
      <c r="B4185" s="804" t="s">
        <v>4909</v>
      </c>
      <c r="C4185" s="915">
        <v>0</v>
      </c>
      <c r="D4185" s="915">
        <v>0</v>
      </c>
      <c r="E4185" s="915">
        <v>0</v>
      </c>
      <c r="F4185" s="916"/>
      <c r="G4185" s="915">
        <v>2213.08</v>
      </c>
      <c r="H4185" s="915">
        <v>0</v>
      </c>
      <c r="I4185" s="919">
        <v>0</v>
      </c>
    </row>
    <row r="4186" spans="1:9" ht="22.5" customHeight="1">
      <c r="A4186" s="922" t="s">
        <v>3267</v>
      </c>
      <c r="B4186" s="923" t="s">
        <v>5071</v>
      </c>
      <c r="C4186" s="792"/>
      <c r="D4186" s="792"/>
      <c r="E4186" s="792"/>
      <c r="F4186" s="912"/>
      <c r="G4186" s="792"/>
      <c r="H4186" s="792"/>
      <c r="I4186" s="913"/>
    </row>
    <row r="4187" spans="1:9">
      <c r="A4187" s="793" t="s">
        <v>2670</v>
      </c>
      <c r="B4187" s="914" t="s">
        <v>2671</v>
      </c>
      <c r="C4187" s="792"/>
      <c r="D4187" s="792"/>
      <c r="E4187" s="792"/>
      <c r="F4187" s="912"/>
      <c r="G4187" s="792"/>
      <c r="H4187" s="792"/>
      <c r="I4187" s="913"/>
    </row>
    <row r="4188" spans="1:9">
      <c r="A4188" s="793" t="s">
        <v>2557</v>
      </c>
      <c r="B4188" s="914" t="s">
        <v>4801</v>
      </c>
      <c r="C4188" s="792">
        <v>0</v>
      </c>
      <c r="D4188" s="792">
        <v>0</v>
      </c>
      <c r="E4188" s="792">
        <v>0</v>
      </c>
      <c r="F4188" s="912"/>
      <c r="G4188" s="792">
        <v>52</v>
      </c>
      <c r="H4188" s="792">
        <v>0</v>
      </c>
      <c r="I4188" s="793">
        <v>0</v>
      </c>
    </row>
    <row r="4189" spans="1:9" ht="15" thickBot="1">
      <c r="A4189" s="793" t="s">
        <v>2572</v>
      </c>
      <c r="B4189" s="914" t="s">
        <v>4935</v>
      </c>
      <c r="C4189" s="792">
        <v>0</v>
      </c>
      <c r="D4189" s="792">
        <v>0</v>
      </c>
      <c r="E4189" s="792">
        <v>0</v>
      </c>
      <c r="F4189" s="912"/>
      <c r="G4189" s="792">
        <v>499.99</v>
      </c>
      <c r="H4189" s="792">
        <v>0</v>
      </c>
      <c r="I4189" s="793">
        <v>0</v>
      </c>
    </row>
    <row r="4190" spans="1:9" ht="15" thickBot="1">
      <c r="A4190" s="773"/>
      <c r="B4190" s="804" t="s">
        <v>2844</v>
      </c>
      <c r="C4190" s="915">
        <v>0</v>
      </c>
      <c r="D4190" s="915">
        <v>0</v>
      </c>
      <c r="E4190" s="915">
        <v>0</v>
      </c>
      <c r="F4190" s="916"/>
      <c r="G4190" s="915">
        <v>551.99</v>
      </c>
      <c r="H4190" s="915">
        <v>0</v>
      </c>
      <c r="I4190" s="917">
        <v>0</v>
      </c>
    </row>
    <row r="4191" spans="1:9">
      <c r="A4191" s="793" t="s">
        <v>2564</v>
      </c>
      <c r="B4191" s="914" t="s">
        <v>2565</v>
      </c>
      <c r="C4191" s="792"/>
      <c r="D4191" s="792"/>
      <c r="E4191" s="792"/>
      <c r="F4191" s="912"/>
      <c r="G4191" s="792"/>
      <c r="H4191" s="792"/>
      <c r="I4191" s="913"/>
    </row>
    <row r="4192" spans="1:9" ht="15" thickBot="1">
      <c r="A4192" s="793" t="s">
        <v>2557</v>
      </c>
      <c r="B4192" s="914" t="s">
        <v>4761</v>
      </c>
      <c r="C4192" s="792">
        <v>0</v>
      </c>
      <c r="D4192" s="792">
        <v>0</v>
      </c>
      <c r="E4192" s="792">
        <v>0</v>
      </c>
      <c r="F4192" s="912"/>
      <c r="G4192" s="792">
        <v>10</v>
      </c>
      <c r="H4192" s="792">
        <v>0</v>
      </c>
      <c r="I4192" s="793">
        <v>0</v>
      </c>
    </row>
    <row r="4193" spans="1:9" ht="15" thickBot="1">
      <c r="A4193" s="773"/>
      <c r="B4193" s="804" t="s">
        <v>2579</v>
      </c>
      <c r="C4193" s="915">
        <v>0</v>
      </c>
      <c r="D4193" s="915">
        <v>0</v>
      </c>
      <c r="E4193" s="915">
        <v>0</v>
      </c>
      <c r="F4193" s="916"/>
      <c r="G4193" s="915">
        <v>10</v>
      </c>
      <c r="H4193" s="915">
        <v>0</v>
      </c>
      <c r="I4193" s="917">
        <v>0</v>
      </c>
    </row>
    <row r="4194" spans="1:9" ht="15" thickBot="1">
      <c r="A4194" s="773"/>
      <c r="B4194" s="804" t="s">
        <v>4911</v>
      </c>
      <c r="C4194" s="915">
        <v>0</v>
      </c>
      <c r="D4194" s="915">
        <v>0</v>
      </c>
      <c r="E4194" s="915">
        <v>0</v>
      </c>
      <c r="F4194" s="916"/>
      <c r="G4194" s="915">
        <v>561.99</v>
      </c>
      <c r="H4194" s="915">
        <v>0</v>
      </c>
      <c r="I4194" s="919">
        <v>0</v>
      </c>
    </row>
    <row r="4195" spans="1:9" ht="17.25" customHeight="1">
      <c r="A4195" s="922" t="s">
        <v>3273</v>
      </c>
      <c r="B4195" s="923" t="s">
        <v>5072</v>
      </c>
      <c r="C4195" s="792"/>
      <c r="D4195" s="792"/>
      <c r="E4195" s="792"/>
      <c r="F4195" s="912"/>
      <c r="G4195" s="792"/>
      <c r="H4195" s="792"/>
      <c r="I4195" s="913"/>
    </row>
    <row r="4196" spans="1:9" ht="17.25" customHeight="1">
      <c r="A4196" s="793" t="s">
        <v>2670</v>
      </c>
      <c r="B4196" s="914" t="s">
        <v>2671</v>
      </c>
      <c r="C4196" s="792"/>
      <c r="D4196" s="792"/>
      <c r="E4196" s="792"/>
      <c r="F4196" s="912"/>
      <c r="G4196" s="792"/>
      <c r="H4196" s="792"/>
      <c r="I4196" s="913"/>
    </row>
    <row r="4197" spans="1:9" ht="17.25" customHeight="1" thickBot="1">
      <c r="A4197" s="793" t="s">
        <v>2597</v>
      </c>
      <c r="B4197" s="914" t="s">
        <v>4747</v>
      </c>
      <c r="C4197" s="792">
        <v>2062.4</v>
      </c>
      <c r="D4197" s="792">
        <v>0</v>
      </c>
      <c r="E4197" s="792">
        <v>2062.4</v>
      </c>
      <c r="F4197" s="912"/>
      <c r="G4197" s="792">
        <v>2299.66</v>
      </c>
      <c r="H4197" s="792">
        <v>212.26</v>
      </c>
      <c r="I4197" s="793">
        <v>871.64</v>
      </c>
    </row>
    <row r="4198" spans="1:9" ht="17.25" customHeight="1" thickBot="1">
      <c r="A4198" s="773"/>
      <c r="B4198" s="804" t="s">
        <v>2844</v>
      </c>
      <c r="C4198" s="915">
        <v>2062.4</v>
      </c>
      <c r="D4198" s="915">
        <v>0</v>
      </c>
      <c r="E4198" s="915">
        <v>2062.4</v>
      </c>
      <c r="F4198" s="916"/>
      <c r="G4198" s="915">
        <v>2299.66</v>
      </c>
      <c r="H4198" s="915">
        <v>212.26</v>
      </c>
      <c r="I4198" s="917">
        <v>871.64</v>
      </c>
    </row>
    <row r="4199" spans="1:9" ht="17.25" customHeight="1" thickBot="1">
      <c r="A4199" s="773"/>
      <c r="B4199" s="804" t="s">
        <v>4917</v>
      </c>
      <c r="C4199" s="915">
        <v>2062.4</v>
      </c>
      <c r="D4199" s="915">
        <v>0</v>
      </c>
      <c r="E4199" s="915">
        <v>2062.4</v>
      </c>
      <c r="F4199" s="916"/>
      <c r="G4199" s="915">
        <v>2299.66</v>
      </c>
      <c r="H4199" s="915">
        <v>212.26</v>
      </c>
      <c r="I4199" s="919">
        <v>871.64</v>
      </c>
    </row>
    <row r="4200" spans="1:9" ht="17.25" customHeight="1">
      <c r="A4200" s="922" t="s">
        <v>2881</v>
      </c>
      <c r="B4200" s="923" t="s">
        <v>5073</v>
      </c>
      <c r="C4200" s="792"/>
      <c r="D4200" s="792"/>
      <c r="E4200" s="792"/>
      <c r="F4200" s="912"/>
      <c r="G4200" s="792"/>
      <c r="H4200" s="792"/>
      <c r="I4200" s="913"/>
    </row>
    <row r="4201" spans="1:9" ht="17.25" customHeight="1">
      <c r="A4201" s="793" t="s">
        <v>2670</v>
      </c>
      <c r="B4201" s="914" t="s">
        <v>2671</v>
      </c>
      <c r="C4201" s="792"/>
      <c r="D4201" s="792"/>
      <c r="E4201" s="792"/>
      <c r="F4201" s="912"/>
      <c r="G4201" s="792"/>
      <c r="H4201" s="792"/>
      <c r="I4201" s="913"/>
    </row>
    <row r="4202" spans="1:9" ht="17.25" customHeight="1" thickBot="1">
      <c r="A4202" s="793" t="s">
        <v>2597</v>
      </c>
      <c r="B4202" s="914" t="s">
        <v>4747</v>
      </c>
      <c r="C4202" s="792">
        <v>0</v>
      </c>
      <c r="D4202" s="792">
        <v>0</v>
      </c>
      <c r="E4202" s="792">
        <v>0</v>
      </c>
      <c r="F4202" s="912"/>
      <c r="G4202" s="792">
        <v>2392</v>
      </c>
      <c r="H4202" s="792">
        <v>0</v>
      </c>
      <c r="I4202" s="793">
        <v>0</v>
      </c>
    </row>
    <row r="4203" spans="1:9" ht="17.25" customHeight="1" thickBot="1">
      <c r="A4203" s="773"/>
      <c r="B4203" s="804" t="s">
        <v>2844</v>
      </c>
      <c r="C4203" s="915">
        <v>0</v>
      </c>
      <c r="D4203" s="915">
        <v>0</v>
      </c>
      <c r="E4203" s="915">
        <v>0</v>
      </c>
      <c r="F4203" s="916"/>
      <c r="G4203" s="915">
        <v>2392</v>
      </c>
      <c r="H4203" s="915">
        <v>0</v>
      </c>
      <c r="I4203" s="917">
        <v>0</v>
      </c>
    </row>
    <row r="4204" spans="1:9" ht="17.25" customHeight="1">
      <c r="A4204" s="793" t="s">
        <v>2564</v>
      </c>
      <c r="B4204" s="914" t="s">
        <v>2565</v>
      </c>
      <c r="C4204" s="792"/>
      <c r="D4204" s="792"/>
      <c r="E4204" s="792"/>
      <c r="F4204" s="912"/>
      <c r="G4204" s="792"/>
      <c r="H4204" s="792"/>
      <c r="I4204" s="913"/>
    </row>
    <row r="4205" spans="1:9" ht="17.25" customHeight="1" thickBot="1">
      <c r="A4205" s="793" t="s">
        <v>2557</v>
      </c>
      <c r="B4205" s="914" t="s">
        <v>4761</v>
      </c>
      <c r="C4205" s="792">
        <v>0</v>
      </c>
      <c r="D4205" s="792">
        <v>0</v>
      </c>
      <c r="E4205" s="792">
        <v>0</v>
      </c>
      <c r="F4205" s="912"/>
      <c r="G4205" s="792">
        <v>49.57</v>
      </c>
      <c r="H4205" s="792">
        <v>0</v>
      </c>
      <c r="I4205" s="793">
        <v>0</v>
      </c>
    </row>
    <row r="4206" spans="1:9" ht="17.25" customHeight="1" thickBot="1">
      <c r="A4206" s="773"/>
      <c r="B4206" s="804" t="s">
        <v>2579</v>
      </c>
      <c r="C4206" s="915">
        <v>0</v>
      </c>
      <c r="D4206" s="915">
        <v>0</v>
      </c>
      <c r="E4206" s="915">
        <v>0</v>
      </c>
      <c r="F4206" s="916"/>
      <c r="G4206" s="915">
        <v>49.57</v>
      </c>
      <c r="H4206" s="915">
        <v>0</v>
      </c>
      <c r="I4206" s="917">
        <v>0</v>
      </c>
    </row>
    <row r="4207" spans="1:9" ht="17.25" customHeight="1" thickBot="1">
      <c r="A4207" s="773"/>
      <c r="B4207" s="804" t="s">
        <v>2934</v>
      </c>
      <c r="C4207" s="915">
        <v>0</v>
      </c>
      <c r="D4207" s="915">
        <v>0</v>
      </c>
      <c r="E4207" s="915">
        <v>0</v>
      </c>
      <c r="F4207" s="916"/>
      <c r="G4207" s="915">
        <v>2441.5700000000002</v>
      </c>
      <c r="H4207" s="915">
        <v>0</v>
      </c>
      <c r="I4207" s="919">
        <v>0</v>
      </c>
    </row>
    <row r="4208" spans="1:9" ht="17.25" customHeight="1">
      <c r="A4208" s="922" t="s">
        <v>2881</v>
      </c>
      <c r="B4208" s="923" t="s">
        <v>5074</v>
      </c>
      <c r="C4208" s="792"/>
      <c r="D4208" s="792"/>
      <c r="E4208" s="792"/>
      <c r="F4208" s="912"/>
      <c r="G4208" s="792"/>
      <c r="H4208" s="792"/>
      <c r="I4208" s="913"/>
    </row>
    <row r="4209" spans="1:9" ht="17.25" customHeight="1">
      <c r="A4209" s="793" t="s">
        <v>2670</v>
      </c>
      <c r="B4209" s="914" t="s">
        <v>2671</v>
      </c>
      <c r="C4209" s="792"/>
      <c r="D4209" s="792"/>
      <c r="E4209" s="792"/>
      <c r="F4209" s="912"/>
      <c r="G4209" s="792"/>
      <c r="H4209" s="792"/>
      <c r="I4209" s="913"/>
    </row>
    <row r="4210" spans="1:9" ht="17.25" customHeight="1">
      <c r="A4210" s="793" t="s">
        <v>2572</v>
      </c>
      <c r="B4210" s="914" t="s">
        <v>5027</v>
      </c>
      <c r="C4210" s="792">
        <v>0</v>
      </c>
      <c r="D4210" s="792">
        <v>0</v>
      </c>
      <c r="E4210" s="792">
        <v>0</v>
      </c>
      <c r="F4210" s="912"/>
      <c r="G4210" s="792">
        <v>66.34</v>
      </c>
      <c r="H4210" s="792">
        <v>66.34</v>
      </c>
      <c r="I4210" s="793">
        <v>-100</v>
      </c>
    </row>
    <row r="4211" spans="1:9" ht="17.25" customHeight="1" thickBot="1">
      <c r="A4211" s="793" t="s">
        <v>2597</v>
      </c>
      <c r="B4211" s="914" t="s">
        <v>4747</v>
      </c>
      <c r="C4211" s="792">
        <v>0</v>
      </c>
      <c r="D4211" s="792">
        <v>0</v>
      </c>
      <c r="E4211" s="792">
        <v>0</v>
      </c>
      <c r="F4211" s="912"/>
      <c r="G4211" s="792">
        <v>8040.01</v>
      </c>
      <c r="H4211" s="792">
        <v>0</v>
      </c>
      <c r="I4211" s="793">
        <v>0</v>
      </c>
    </row>
    <row r="4212" spans="1:9" ht="17.25" customHeight="1" thickBot="1">
      <c r="A4212" s="773"/>
      <c r="B4212" s="804" t="s">
        <v>2844</v>
      </c>
      <c r="C4212" s="915">
        <v>0</v>
      </c>
      <c r="D4212" s="915">
        <v>0</v>
      </c>
      <c r="E4212" s="915">
        <v>0</v>
      </c>
      <c r="F4212" s="916"/>
      <c r="G4212" s="915">
        <v>8106.35</v>
      </c>
      <c r="H4212" s="915">
        <v>66.34</v>
      </c>
      <c r="I4212" s="917">
        <v>-100</v>
      </c>
    </row>
    <row r="4213" spans="1:9" ht="15" thickBot="1">
      <c r="A4213" s="773"/>
      <c r="B4213" s="804" t="s">
        <v>2934</v>
      </c>
      <c r="C4213" s="915">
        <v>0</v>
      </c>
      <c r="D4213" s="915">
        <v>0</v>
      </c>
      <c r="E4213" s="915">
        <v>0</v>
      </c>
      <c r="F4213" s="916"/>
      <c r="G4213" s="915">
        <v>8106.35</v>
      </c>
      <c r="H4213" s="915">
        <v>66.34</v>
      </c>
      <c r="I4213" s="919">
        <v>-100</v>
      </c>
    </row>
    <row r="4214" spans="1:9" ht="26.4">
      <c r="A4214" s="922" t="s">
        <v>3407</v>
      </c>
      <c r="B4214" s="923" t="s">
        <v>5075</v>
      </c>
      <c r="C4214" s="792"/>
      <c r="D4214" s="792"/>
      <c r="E4214" s="792"/>
      <c r="F4214" s="912"/>
      <c r="G4214" s="792"/>
      <c r="H4214" s="792"/>
      <c r="I4214" s="913"/>
    </row>
    <row r="4215" spans="1:9">
      <c r="A4215" s="793" t="s">
        <v>2564</v>
      </c>
      <c r="B4215" s="914" t="s">
        <v>2565</v>
      </c>
      <c r="C4215" s="792"/>
      <c r="D4215" s="792"/>
      <c r="E4215" s="792"/>
      <c r="F4215" s="912"/>
      <c r="G4215" s="792"/>
      <c r="H4215" s="792"/>
      <c r="I4215" s="913"/>
    </row>
    <row r="4216" spans="1:9" ht="15" thickBot="1">
      <c r="A4216" s="793" t="s">
        <v>2557</v>
      </c>
      <c r="B4216" s="914" t="s">
        <v>4761</v>
      </c>
      <c r="C4216" s="792">
        <v>0</v>
      </c>
      <c r="D4216" s="792">
        <v>0</v>
      </c>
      <c r="E4216" s="792">
        <v>0</v>
      </c>
      <c r="F4216" s="912"/>
      <c r="G4216" s="792">
        <v>250.27</v>
      </c>
      <c r="H4216" s="792">
        <v>0</v>
      </c>
      <c r="I4216" s="793">
        <v>0</v>
      </c>
    </row>
    <row r="4217" spans="1:9" ht="15" thickBot="1">
      <c r="A4217" s="773"/>
      <c r="B4217" s="804" t="s">
        <v>2579</v>
      </c>
      <c r="C4217" s="915">
        <v>0</v>
      </c>
      <c r="D4217" s="915">
        <v>0</v>
      </c>
      <c r="E4217" s="915">
        <v>0</v>
      </c>
      <c r="F4217" s="916"/>
      <c r="G4217" s="915">
        <v>250.27</v>
      </c>
      <c r="H4217" s="915">
        <v>0</v>
      </c>
      <c r="I4217" s="917">
        <v>0</v>
      </c>
    </row>
    <row r="4218" spans="1:9" ht="15" thickBot="1">
      <c r="A4218" s="773"/>
      <c r="B4218" s="804" t="s">
        <v>4920</v>
      </c>
      <c r="C4218" s="915">
        <v>0</v>
      </c>
      <c r="D4218" s="915">
        <v>0</v>
      </c>
      <c r="E4218" s="915">
        <v>0</v>
      </c>
      <c r="F4218" s="916"/>
      <c r="G4218" s="915">
        <v>250.27</v>
      </c>
      <c r="H4218" s="915">
        <v>0</v>
      </c>
      <c r="I4218" s="919">
        <v>0</v>
      </c>
    </row>
    <row r="4219" spans="1:9">
      <c r="A4219" s="922" t="s">
        <v>3409</v>
      </c>
      <c r="B4219" s="923" t="s">
        <v>5076</v>
      </c>
      <c r="C4219" s="792"/>
      <c r="D4219" s="792"/>
      <c r="E4219" s="792"/>
      <c r="F4219" s="912"/>
      <c r="G4219" s="792"/>
      <c r="H4219" s="792"/>
      <c r="I4219" s="913"/>
    </row>
    <row r="4220" spans="1:9">
      <c r="A4220" s="793" t="s">
        <v>2564</v>
      </c>
      <c r="B4220" s="914" t="s">
        <v>2565</v>
      </c>
      <c r="C4220" s="792"/>
      <c r="D4220" s="792"/>
      <c r="E4220" s="792"/>
      <c r="F4220" s="912"/>
      <c r="G4220" s="792"/>
      <c r="H4220" s="792"/>
      <c r="I4220" s="913"/>
    </row>
    <row r="4221" spans="1:9" ht="15" thickBot="1">
      <c r="A4221" s="793" t="s">
        <v>2557</v>
      </c>
      <c r="B4221" s="914" t="s">
        <v>4761</v>
      </c>
      <c r="C4221" s="792">
        <v>0</v>
      </c>
      <c r="D4221" s="792">
        <v>0</v>
      </c>
      <c r="E4221" s="792">
        <v>0</v>
      </c>
      <c r="F4221" s="912"/>
      <c r="G4221" s="792">
        <v>127.93</v>
      </c>
      <c r="H4221" s="792">
        <v>0</v>
      </c>
      <c r="I4221" s="793">
        <v>0</v>
      </c>
    </row>
    <row r="4222" spans="1:9" ht="15" thickBot="1">
      <c r="A4222" s="773"/>
      <c r="B4222" s="804" t="s">
        <v>2579</v>
      </c>
      <c r="C4222" s="915">
        <v>0</v>
      </c>
      <c r="D4222" s="915">
        <v>0</v>
      </c>
      <c r="E4222" s="915">
        <v>0</v>
      </c>
      <c r="F4222" s="916"/>
      <c r="G4222" s="915">
        <v>127.93</v>
      </c>
      <c r="H4222" s="915">
        <v>0</v>
      </c>
      <c r="I4222" s="917">
        <v>0</v>
      </c>
    </row>
    <row r="4223" spans="1:9" ht="15" thickBot="1">
      <c r="A4223" s="773"/>
      <c r="B4223" s="804" t="s">
        <v>4922</v>
      </c>
      <c r="C4223" s="915">
        <v>0</v>
      </c>
      <c r="D4223" s="915">
        <v>0</v>
      </c>
      <c r="E4223" s="915">
        <v>0</v>
      </c>
      <c r="F4223" s="916"/>
      <c r="G4223" s="915">
        <v>127.93</v>
      </c>
      <c r="H4223" s="915">
        <v>0</v>
      </c>
      <c r="I4223" s="919">
        <v>0</v>
      </c>
    </row>
    <row r="4224" spans="1:9" ht="26.4">
      <c r="A4224" s="922" t="s">
        <v>3411</v>
      </c>
      <c r="B4224" s="923" t="s">
        <v>5077</v>
      </c>
      <c r="C4224" s="792"/>
      <c r="D4224" s="792"/>
      <c r="E4224" s="792"/>
      <c r="F4224" s="912"/>
      <c r="G4224" s="792"/>
      <c r="H4224" s="792"/>
      <c r="I4224" s="913"/>
    </row>
    <row r="4225" spans="1:9" ht="14.25" customHeight="1">
      <c r="A4225" s="793" t="s">
        <v>2564</v>
      </c>
      <c r="B4225" s="914" t="s">
        <v>2565</v>
      </c>
      <c r="C4225" s="792"/>
      <c r="D4225" s="792"/>
      <c r="E4225" s="792"/>
      <c r="F4225" s="912"/>
      <c r="G4225" s="792"/>
      <c r="H4225" s="792"/>
      <c r="I4225" s="913"/>
    </row>
    <row r="4226" spans="1:9" ht="14.25" customHeight="1" thickBot="1">
      <c r="A4226" s="793" t="s">
        <v>2557</v>
      </c>
      <c r="B4226" s="914" t="s">
        <v>4761</v>
      </c>
      <c r="C4226" s="792">
        <v>0</v>
      </c>
      <c r="D4226" s="792">
        <v>0</v>
      </c>
      <c r="E4226" s="792">
        <v>0</v>
      </c>
      <c r="F4226" s="912"/>
      <c r="G4226" s="792">
        <v>110.99</v>
      </c>
      <c r="H4226" s="792">
        <v>0</v>
      </c>
      <c r="I4226" s="793">
        <v>0</v>
      </c>
    </row>
    <row r="4227" spans="1:9" ht="14.25" customHeight="1" thickBot="1">
      <c r="A4227" s="773"/>
      <c r="B4227" s="804" t="s">
        <v>2579</v>
      </c>
      <c r="C4227" s="915">
        <v>0</v>
      </c>
      <c r="D4227" s="915">
        <v>0</v>
      </c>
      <c r="E4227" s="915">
        <v>0</v>
      </c>
      <c r="F4227" s="916"/>
      <c r="G4227" s="915">
        <v>110.99</v>
      </c>
      <c r="H4227" s="915">
        <v>0</v>
      </c>
      <c r="I4227" s="917">
        <v>0</v>
      </c>
    </row>
    <row r="4228" spans="1:9" ht="14.25" customHeight="1" thickBot="1">
      <c r="A4228" s="773"/>
      <c r="B4228" s="804" t="s">
        <v>4924</v>
      </c>
      <c r="C4228" s="915">
        <v>0</v>
      </c>
      <c r="D4228" s="915">
        <v>0</v>
      </c>
      <c r="E4228" s="915">
        <v>0</v>
      </c>
      <c r="F4228" s="916"/>
      <c r="G4228" s="915">
        <v>110.99</v>
      </c>
      <c r="H4228" s="915">
        <v>0</v>
      </c>
      <c r="I4228" s="919">
        <v>0</v>
      </c>
    </row>
    <row r="4229" spans="1:9" ht="14.25" customHeight="1">
      <c r="A4229" s="922" t="s">
        <v>3413</v>
      </c>
      <c r="B4229" s="923" t="s">
        <v>5078</v>
      </c>
      <c r="C4229" s="792"/>
      <c r="D4229" s="792"/>
      <c r="E4229" s="792"/>
      <c r="F4229" s="912"/>
      <c r="G4229" s="792"/>
      <c r="H4229" s="792"/>
      <c r="I4229" s="913"/>
    </row>
    <row r="4230" spans="1:9" ht="14.25" customHeight="1">
      <c r="A4230" s="793" t="s">
        <v>2564</v>
      </c>
      <c r="B4230" s="914" t="s">
        <v>2565</v>
      </c>
      <c r="C4230" s="792"/>
      <c r="D4230" s="792"/>
      <c r="E4230" s="792"/>
      <c r="F4230" s="912"/>
      <c r="G4230" s="792"/>
      <c r="H4230" s="792"/>
      <c r="I4230" s="913"/>
    </row>
    <row r="4231" spans="1:9" ht="14.25" customHeight="1" thickBot="1">
      <c r="A4231" s="793" t="s">
        <v>2557</v>
      </c>
      <c r="B4231" s="914" t="s">
        <v>4761</v>
      </c>
      <c r="C4231" s="792">
        <v>0</v>
      </c>
      <c r="D4231" s="792">
        <v>0</v>
      </c>
      <c r="E4231" s="792">
        <v>0</v>
      </c>
      <c r="F4231" s="912"/>
      <c r="G4231" s="792">
        <v>26.58</v>
      </c>
      <c r="H4231" s="792">
        <v>0</v>
      </c>
      <c r="I4231" s="793">
        <v>0</v>
      </c>
    </row>
    <row r="4232" spans="1:9" ht="14.25" customHeight="1" thickBot="1">
      <c r="A4232" s="773"/>
      <c r="B4232" s="804" t="s">
        <v>2579</v>
      </c>
      <c r="C4232" s="915">
        <v>0</v>
      </c>
      <c r="D4232" s="915">
        <v>0</v>
      </c>
      <c r="E4232" s="915">
        <v>0</v>
      </c>
      <c r="F4232" s="916"/>
      <c r="G4232" s="915">
        <v>26.58</v>
      </c>
      <c r="H4232" s="915">
        <v>0</v>
      </c>
      <c r="I4232" s="917">
        <v>0</v>
      </c>
    </row>
    <row r="4233" spans="1:9" ht="14.25" customHeight="1" thickBot="1">
      <c r="A4233" s="773"/>
      <c r="B4233" s="804" t="s">
        <v>4927</v>
      </c>
      <c r="C4233" s="915">
        <v>0</v>
      </c>
      <c r="D4233" s="915">
        <v>0</v>
      </c>
      <c r="E4233" s="915">
        <v>0</v>
      </c>
      <c r="F4233" s="916"/>
      <c r="G4233" s="915">
        <v>26.58</v>
      </c>
      <c r="H4233" s="915">
        <v>0</v>
      </c>
      <c r="I4233" s="919">
        <v>0</v>
      </c>
    </row>
    <row r="4234" spans="1:9" ht="26.4">
      <c r="A4234" s="922" t="s">
        <v>3415</v>
      </c>
      <c r="B4234" s="923" t="s">
        <v>5079</v>
      </c>
      <c r="C4234" s="792"/>
      <c r="D4234" s="792"/>
      <c r="E4234" s="792"/>
      <c r="F4234" s="912"/>
      <c r="G4234" s="792"/>
      <c r="H4234" s="792"/>
      <c r="I4234" s="913"/>
    </row>
    <row r="4235" spans="1:9" ht="12.75" customHeight="1">
      <c r="A4235" s="793" t="s">
        <v>2670</v>
      </c>
      <c r="B4235" s="914" t="s">
        <v>2671</v>
      </c>
      <c r="C4235" s="792"/>
      <c r="D4235" s="792"/>
      <c r="E4235" s="792"/>
      <c r="F4235" s="912"/>
      <c r="G4235" s="792"/>
      <c r="H4235" s="792"/>
      <c r="I4235" s="913"/>
    </row>
    <row r="4236" spans="1:9" ht="12.75" customHeight="1" thickBot="1">
      <c r="A4236" s="793" t="s">
        <v>2557</v>
      </c>
      <c r="B4236" s="914" t="s">
        <v>4801</v>
      </c>
      <c r="C4236" s="792">
        <v>0</v>
      </c>
      <c r="D4236" s="792">
        <v>0</v>
      </c>
      <c r="E4236" s="792">
        <v>0</v>
      </c>
      <c r="F4236" s="912"/>
      <c r="G4236" s="792">
        <v>597.39</v>
      </c>
      <c r="H4236" s="792">
        <v>0</v>
      </c>
      <c r="I4236" s="793">
        <v>0</v>
      </c>
    </row>
    <row r="4237" spans="1:9" ht="12.75" customHeight="1" thickBot="1">
      <c r="A4237" s="773"/>
      <c r="B4237" s="804" t="s">
        <v>2844</v>
      </c>
      <c r="C4237" s="915">
        <v>0</v>
      </c>
      <c r="D4237" s="915">
        <v>0</v>
      </c>
      <c r="E4237" s="915">
        <v>0</v>
      </c>
      <c r="F4237" s="916"/>
      <c r="G4237" s="915">
        <v>597.39</v>
      </c>
      <c r="H4237" s="915">
        <v>0</v>
      </c>
      <c r="I4237" s="917">
        <v>0</v>
      </c>
    </row>
    <row r="4238" spans="1:9" ht="12.75" customHeight="1">
      <c r="A4238" s="793" t="s">
        <v>2564</v>
      </c>
      <c r="B4238" s="914" t="s">
        <v>2565</v>
      </c>
      <c r="C4238" s="792"/>
      <c r="D4238" s="792"/>
      <c r="E4238" s="792"/>
      <c r="F4238" s="912"/>
      <c r="G4238" s="792"/>
      <c r="H4238" s="792"/>
      <c r="I4238" s="913"/>
    </row>
    <row r="4239" spans="1:9" ht="12.75" customHeight="1" thickBot="1">
      <c r="A4239" s="793" t="s">
        <v>2557</v>
      </c>
      <c r="B4239" s="914" t="s">
        <v>4761</v>
      </c>
      <c r="C4239" s="792">
        <v>0</v>
      </c>
      <c r="D4239" s="792">
        <v>0</v>
      </c>
      <c r="E4239" s="792">
        <v>0</v>
      </c>
      <c r="F4239" s="912"/>
      <c r="G4239" s="792">
        <v>1099.6500000000001</v>
      </c>
      <c r="H4239" s="792">
        <v>0</v>
      </c>
      <c r="I4239" s="793">
        <v>0</v>
      </c>
    </row>
    <row r="4240" spans="1:9" ht="12.75" customHeight="1" thickBot="1">
      <c r="A4240" s="773"/>
      <c r="B4240" s="804" t="s">
        <v>2579</v>
      </c>
      <c r="C4240" s="915">
        <v>0</v>
      </c>
      <c r="D4240" s="915">
        <v>0</v>
      </c>
      <c r="E4240" s="915">
        <v>0</v>
      </c>
      <c r="F4240" s="916"/>
      <c r="G4240" s="915">
        <v>1099.6500000000001</v>
      </c>
      <c r="H4240" s="915">
        <v>0</v>
      </c>
      <c r="I4240" s="917">
        <v>0</v>
      </c>
    </row>
    <row r="4241" spans="1:9" ht="12.75" customHeight="1" thickBot="1">
      <c r="A4241" s="773"/>
      <c r="B4241" s="804" t="s">
        <v>4929</v>
      </c>
      <c r="C4241" s="915">
        <v>0</v>
      </c>
      <c r="D4241" s="915">
        <v>0</v>
      </c>
      <c r="E4241" s="915">
        <v>0</v>
      </c>
      <c r="F4241" s="916"/>
      <c r="G4241" s="915">
        <v>1697.04</v>
      </c>
      <c r="H4241" s="915">
        <v>0</v>
      </c>
      <c r="I4241" s="919">
        <v>0</v>
      </c>
    </row>
    <row r="4242" spans="1:9" ht="12.75" customHeight="1">
      <c r="A4242" s="922" t="s">
        <v>3642</v>
      </c>
      <c r="B4242" s="923" t="s">
        <v>5080</v>
      </c>
      <c r="C4242" s="792"/>
      <c r="D4242" s="792"/>
      <c r="E4242" s="792"/>
      <c r="F4242" s="912"/>
      <c r="G4242" s="792"/>
      <c r="H4242" s="792"/>
      <c r="I4242" s="913"/>
    </row>
    <row r="4243" spans="1:9" ht="12.75" customHeight="1">
      <c r="A4243" s="793" t="s">
        <v>2670</v>
      </c>
      <c r="B4243" s="914" t="s">
        <v>2671</v>
      </c>
      <c r="C4243" s="792"/>
      <c r="D4243" s="792"/>
      <c r="E4243" s="792"/>
      <c r="F4243" s="912"/>
      <c r="G4243" s="792"/>
      <c r="H4243" s="792"/>
      <c r="I4243" s="913"/>
    </row>
    <row r="4244" spans="1:9" ht="12.75" customHeight="1" thickBot="1">
      <c r="A4244" s="793" t="s">
        <v>2597</v>
      </c>
      <c r="B4244" s="914" t="s">
        <v>4747</v>
      </c>
      <c r="C4244" s="792">
        <v>0</v>
      </c>
      <c r="D4244" s="792">
        <v>0</v>
      </c>
      <c r="E4244" s="792">
        <v>0</v>
      </c>
      <c r="F4244" s="912"/>
      <c r="G4244" s="792">
        <v>2630.17</v>
      </c>
      <c r="H4244" s="792">
        <v>0</v>
      </c>
      <c r="I4244" s="793">
        <v>0</v>
      </c>
    </row>
    <row r="4245" spans="1:9" ht="12.75" customHeight="1" thickBot="1">
      <c r="A4245" s="773"/>
      <c r="B4245" s="804" t="s">
        <v>2844</v>
      </c>
      <c r="C4245" s="915">
        <v>0</v>
      </c>
      <c r="D4245" s="915">
        <v>0</v>
      </c>
      <c r="E4245" s="915">
        <v>0</v>
      </c>
      <c r="F4245" s="916"/>
      <c r="G4245" s="915">
        <v>2630.17</v>
      </c>
      <c r="H4245" s="915">
        <v>0</v>
      </c>
      <c r="I4245" s="917">
        <v>0</v>
      </c>
    </row>
    <row r="4246" spans="1:9" ht="12.75" customHeight="1" thickBot="1">
      <c r="A4246" s="773"/>
      <c r="B4246" s="804" t="s">
        <v>5081</v>
      </c>
      <c r="C4246" s="915">
        <v>0</v>
      </c>
      <c r="D4246" s="915">
        <v>0</v>
      </c>
      <c r="E4246" s="915">
        <v>0</v>
      </c>
      <c r="F4246" s="916"/>
      <c r="G4246" s="915">
        <v>2630.17</v>
      </c>
      <c r="H4246" s="915">
        <v>0</v>
      </c>
      <c r="I4246" s="919">
        <v>0</v>
      </c>
    </row>
    <row r="4247" spans="1:9" ht="26.4">
      <c r="A4247" s="922" t="s">
        <v>3642</v>
      </c>
      <c r="B4247" s="923" t="s">
        <v>5082</v>
      </c>
      <c r="C4247" s="792"/>
      <c r="D4247" s="792"/>
      <c r="E4247" s="792"/>
      <c r="F4247" s="912"/>
      <c r="G4247" s="792"/>
      <c r="H4247" s="792"/>
      <c r="I4247" s="913"/>
    </row>
    <row r="4248" spans="1:9" ht="14.4" customHeight="1">
      <c r="A4248" s="793" t="s">
        <v>2564</v>
      </c>
      <c r="B4248" s="914" t="s">
        <v>2565</v>
      </c>
      <c r="C4248" s="792"/>
      <c r="D4248" s="792"/>
      <c r="E4248" s="792"/>
      <c r="F4248" s="912"/>
      <c r="G4248" s="792"/>
      <c r="H4248" s="792"/>
      <c r="I4248" s="913"/>
    </row>
    <row r="4249" spans="1:9" ht="14.4" customHeight="1" thickBot="1">
      <c r="A4249" s="793" t="s">
        <v>2557</v>
      </c>
      <c r="B4249" s="914" t="s">
        <v>4761</v>
      </c>
      <c r="C4249" s="792">
        <v>0</v>
      </c>
      <c r="D4249" s="792">
        <v>0</v>
      </c>
      <c r="E4249" s="792">
        <v>0</v>
      </c>
      <c r="F4249" s="912"/>
      <c r="G4249" s="792">
        <v>999.21</v>
      </c>
      <c r="H4249" s="792">
        <v>0</v>
      </c>
      <c r="I4249" s="793">
        <v>0</v>
      </c>
    </row>
    <row r="4250" spans="1:9" ht="14.4" customHeight="1" thickBot="1">
      <c r="A4250" s="773"/>
      <c r="B4250" s="804" t="s">
        <v>2579</v>
      </c>
      <c r="C4250" s="915">
        <v>0</v>
      </c>
      <c r="D4250" s="915">
        <v>0</v>
      </c>
      <c r="E4250" s="915">
        <v>0</v>
      </c>
      <c r="F4250" s="916"/>
      <c r="G4250" s="915">
        <v>999.21</v>
      </c>
      <c r="H4250" s="915">
        <v>0</v>
      </c>
      <c r="I4250" s="917">
        <v>0</v>
      </c>
    </row>
    <row r="4251" spans="1:9" ht="14.4" customHeight="1" thickBot="1">
      <c r="A4251" s="773"/>
      <c r="B4251" s="804" t="s">
        <v>5081</v>
      </c>
      <c r="C4251" s="915">
        <v>0</v>
      </c>
      <c r="D4251" s="915">
        <v>0</v>
      </c>
      <c r="E4251" s="915">
        <v>0</v>
      </c>
      <c r="F4251" s="916"/>
      <c r="G4251" s="915">
        <v>999.21</v>
      </c>
      <c r="H4251" s="915">
        <v>0</v>
      </c>
      <c r="I4251" s="919">
        <v>0</v>
      </c>
    </row>
    <row r="4252" spans="1:9" ht="14.4" customHeight="1">
      <c r="A4252" s="922" t="s">
        <v>3419</v>
      </c>
      <c r="B4252" s="923" t="s">
        <v>5083</v>
      </c>
      <c r="C4252" s="792"/>
      <c r="D4252" s="792"/>
      <c r="E4252" s="792"/>
      <c r="F4252" s="912"/>
      <c r="G4252" s="792"/>
      <c r="H4252" s="792"/>
      <c r="I4252" s="913"/>
    </row>
    <row r="4253" spans="1:9" ht="14.4" customHeight="1">
      <c r="A4253" s="793" t="s">
        <v>2564</v>
      </c>
      <c r="B4253" s="914" t="s">
        <v>2565</v>
      </c>
      <c r="C4253" s="792"/>
      <c r="D4253" s="792"/>
      <c r="E4253" s="792"/>
      <c r="F4253" s="912"/>
      <c r="G4253" s="792"/>
      <c r="H4253" s="792"/>
      <c r="I4253" s="913"/>
    </row>
    <row r="4254" spans="1:9" ht="14.4" customHeight="1" thickBot="1">
      <c r="A4254" s="793" t="s">
        <v>2557</v>
      </c>
      <c r="B4254" s="914" t="s">
        <v>4761</v>
      </c>
      <c r="C4254" s="792">
        <v>0</v>
      </c>
      <c r="D4254" s="792">
        <v>0</v>
      </c>
      <c r="E4254" s="792">
        <v>0</v>
      </c>
      <c r="F4254" s="912"/>
      <c r="G4254" s="792">
        <v>785.48</v>
      </c>
      <c r="H4254" s="792">
        <v>0</v>
      </c>
      <c r="I4254" s="793">
        <v>0</v>
      </c>
    </row>
    <row r="4255" spans="1:9" ht="14.4" customHeight="1" thickBot="1">
      <c r="A4255" s="773"/>
      <c r="B4255" s="804" t="s">
        <v>2579</v>
      </c>
      <c r="C4255" s="915">
        <v>0</v>
      </c>
      <c r="D4255" s="915">
        <v>0</v>
      </c>
      <c r="E4255" s="915">
        <v>0</v>
      </c>
      <c r="F4255" s="916"/>
      <c r="G4255" s="915">
        <v>785.48</v>
      </c>
      <c r="H4255" s="915">
        <v>0</v>
      </c>
      <c r="I4255" s="917">
        <v>0</v>
      </c>
    </row>
    <row r="4256" spans="1:9" ht="14.4" customHeight="1" thickBot="1">
      <c r="A4256" s="773"/>
      <c r="B4256" s="804" t="s">
        <v>4931</v>
      </c>
      <c r="C4256" s="915">
        <v>0</v>
      </c>
      <c r="D4256" s="915">
        <v>0</v>
      </c>
      <c r="E4256" s="915">
        <v>0</v>
      </c>
      <c r="F4256" s="916"/>
      <c r="G4256" s="915">
        <v>785.48</v>
      </c>
      <c r="H4256" s="915">
        <v>0</v>
      </c>
      <c r="I4256" s="919">
        <v>0</v>
      </c>
    </row>
    <row r="4257" spans="1:9" ht="14.4" customHeight="1">
      <c r="A4257" s="922" t="s">
        <v>3421</v>
      </c>
      <c r="B4257" s="923" t="s">
        <v>5084</v>
      </c>
      <c r="C4257" s="792"/>
      <c r="D4257" s="792"/>
      <c r="E4257" s="792"/>
      <c r="F4257" s="912"/>
      <c r="G4257" s="792"/>
      <c r="H4257" s="792"/>
      <c r="I4257" s="913"/>
    </row>
    <row r="4258" spans="1:9" ht="14.4" customHeight="1">
      <c r="A4258" s="793" t="s">
        <v>2670</v>
      </c>
      <c r="B4258" s="914" t="s">
        <v>2671</v>
      </c>
      <c r="C4258" s="792"/>
      <c r="D4258" s="792"/>
      <c r="E4258" s="792"/>
      <c r="F4258" s="912"/>
      <c r="G4258" s="792"/>
      <c r="H4258" s="792"/>
      <c r="I4258" s="913"/>
    </row>
    <row r="4259" spans="1:9" ht="14.4" customHeight="1" thickBot="1">
      <c r="A4259" s="793" t="s">
        <v>2597</v>
      </c>
      <c r="B4259" s="914" t="s">
        <v>4747</v>
      </c>
      <c r="C4259" s="792">
        <v>0</v>
      </c>
      <c r="D4259" s="792">
        <v>0</v>
      </c>
      <c r="E4259" s="792">
        <v>0</v>
      </c>
      <c r="F4259" s="912"/>
      <c r="G4259" s="792">
        <v>431.3</v>
      </c>
      <c r="H4259" s="792">
        <v>0</v>
      </c>
      <c r="I4259" s="793">
        <v>0</v>
      </c>
    </row>
    <row r="4260" spans="1:9" ht="14.4" customHeight="1" thickBot="1">
      <c r="A4260" s="773"/>
      <c r="B4260" s="804" t="s">
        <v>2844</v>
      </c>
      <c r="C4260" s="915">
        <v>0</v>
      </c>
      <c r="D4260" s="915">
        <v>0</v>
      </c>
      <c r="E4260" s="915">
        <v>0</v>
      </c>
      <c r="F4260" s="916"/>
      <c r="G4260" s="915">
        <v>431.3</v>
      </c>
      <c r="H4260" s="915">
        <v>0</v>
      </c>
      <c r="I4260" s="917">
        <v>0</v>
      </c>
    </row>
    <row r="4261" spans="1:9" ht="14.4" customHeight="1" thickBot="1">
      <c r="A4261" s="773"/>
      <c r="B4261" s="804" t="s">
        <v>4933</v>
      </c>
      <c r="C4261" s="915">
        <v>0</v>
      </c>
      <c r="D4261" s="915">
        <v>0</v>
      </c>
      <c r="E4261" s="915">
        <v>0</v>
      </c>
      <c r="F4261" s="916"/>
      <c r="G4261" s="915">
        <v>431.3</v>
      </c>
      <c r="H4261" s="915">
        <v>0</v>
      </c>
      <c r="I4261" s="919">
        <v>0</v>
      </c>
    </row>
    <row r="4262" spans="1:9" ht="14.4" customHeight="1">
      <c r="A4262" s="922" t="s">
        <v>3421</v>
      </c>
      <c r="B4262" s="923" t="s">
        <v>5085</v>
      </c>
      <c r="C4262" s="792"/>
      <c r="D4262" s="792"/>
      <c r="E4262" s="792"/>
      <c r="F4262" s="912"/>
      <c r="G4262" s="792"/>
      <c r="H4262" s="792"/>
      <c r="I4262" s="913"/>
    </row>
    <row r="4263" spans="1:9" ht="14.4" customHeight="1">
      <c r="A4263" s="793" t="s">
        <v>2670</v>
      </c>
      <c r="B4263" s="914" t="s">
        <v>2671</v>
      </c>
      <c r="C4263" s="792"/>
      <c r="D4263" s="792"/>
      <c r="E4263" s="792"/>
      <c r="F4263" s="912"/>
      <c r="G4263" s="792"/>
      <c r="H4263" s="792"/>
      <c r="I4263" s="913"/>
    </row>
    <row r="4264" spans="1:9" ht="14.4" customHeight="1" thickBot="1">
      <c r="A4264" s="793" t="s">
        <v>2597</v>
      </c>
      <c r="B4264" s="914" t="s">
        <v>4747</v>
      </c>
      <c r="C4264" s="792">
        <v>0</v>
      </c>
      <c r="D4264" s="792">
        <v>0</v>
      </c>
      <c r="E4264" s="792">
        <v>0</v>
      </c>
      <c r="F4264" s="912"/>
      <c r="G4264" s="792">
        <v>533.65</v>
      </c>
      <c r="H4264" s="792">
        <v>0</v>
      </c>
      <c r="I4264" s="793">
        <v>0</v>
      </c>
    </row>
    <row r="4265" spans="1:9" ht="14.4" customHeight="1" thickBot="1">
      <c r="A4265" s="773"/>
      <c r="B4265" s="804" t="s">
        <v>2844</v>
      </c>
      <c r="C4265" s="915">
        <v>0</v>
      </c>
      <c r="D4265" s="915">
        <v>0</v>
      </c>
      <c r="E4265" s="915">
        <v>0</v>
      </c>
      <c r="F4265" s="916"/>
      <c r="G4265" s="915">
        <v>533.65</v>
      </c>
      <c r="H4265" s="915">
        <v>0</v>
      </c>
      <c r="I4265" s="917">
        <v>0</v>
      </c>
    </row>
    <row r="4266" spans="1:9" ht="14.85" customHeight="1">
      <c r="A4266" s="793" t="s">
        <v>2564</v>
      </c>
      <c r="B4266" s="914" t="s">
        <v>2565</v>
      </c>
      <c r="C4266" s="792"/>
      <c r="D4266" s="792"/>
      <c r="E4266" s="792"/>
      <c r="F4266" s="912"/>
      <c r="G4266" s="792"/>
      <c r="H4266" s="792"/>
      <c r="I4266" s="913"/>
    </row>
    <row r="4267" spans="1:9" ht="14.85" customHeight="1" thickBot="1">
      <c r="A4267" s="793" t="s">
        <v>2557</v>
      </c>
      <c r="B4267" s="914" t="s">
        <v>4761</v>
      </c>
      <c r="C4267" s="792">
        <v>0</v>
      </c>
      <c r="D4267" s="792">
        <v>0</v>
      </c>
      <c r="E4267" s="792">
        <v>0</v>
      </c>
      <c r="F4267" s="912"/>
      <c r="G4267" s="792">
        <v>217.55</v>
      </c>
      <c r="H4267" s="792">
        <v>0</v>
      </c>
      <c r="I4267" s="793">
        <v>0</v>
      </c>
    </row>
    <row r="4268" spans="1:9" ht="14.85" customHeight="1" thickBot="1">
      <c r="A4268" s="773"/>
      <c r="B4268" s="804" t="s">
        <v>2579</v>
      </c>
      <c r="C4268" s="915">
        <v>0</v>
      </c>
      <c r="D4268" s="915">
        <v>0</v>
      </c>
      <c r="E4268" s="915">
        <v>0</v>
      </c>
      <c r="F4268" s="916"/>
      <c r="G4268" s="915">
        <v>217.55</v>
      </c>
      <c r="H4268" s="915">
        <v>0</v>
      </c>
      <c r="I4268" s="917">
        <v>0</v>
      </c>
    </row>
    <row r="4269" spans="1:9" ht="14.85" customHeight="1" thickBot="1">
      <c r="A4269" s="773"/>
      <c r="B4269" s="804" t="s">
        <v>4933</v>
      </c>
      <c r="C4269" s="915">
        <v>0</v>
      </c>
      <c r="D4269" s="915">
        <v>0</v>
      </c>
      <c r="E4269" s="915">
        <v>0</v>
      </c>
      <c r="F4269" s="916"/>
      <c r="G4269" s="915">
        <v>751.2</v>
      </c>
      <c r="H4269" s="915">
        <v>0</v>
      </c>
      <c r="I4269" s="919">
        <v>0</v>
      </c>
    </row>
    <row r="4270" spans="1:9" ht="21.75" customHeight="1">
      <c r="A4270" s="922" t="s">
        <v>3423</v>
      </c>
      <c r="B4270" s="923" t="s">
        <v>5086</v>
      </c>
      <c r="C4270" s="792"/>
      <c r="D4270" s="792"/>
      <c r="E4270" s="792"/>
      <c r="F4270" s="912"/>
      <c r="G4270" s="792"/>
      <c r="H4270" s="792"/>
      <c r="I4270" s="913"/>
    </row>
    <row r="4271" spans="1:9" ht="14.85" customHeight="1">
      <c r="A4271" s="793" t="s">
        <v>2670</v>
      </c>
      <c r="B4271" s="914" t="s">
        <v>2671</v>
      </c>
      <c r="C4271" s="792"/>
      <c r="D4271" s="792"/>
      <c r="E4271" s="792"/>
      <c r="F4271" s="912"/>
      <c r="G4271" s="792"/>
      <c r="H4271" s="792"/>
      <c r="I4271" s="913"/>
    </row>
    <row r="4272" spans="1:9" ht="14.85" customHeight="1" thickBot="1">
      <c r="A4272" s="793" t="s">
        <v>2557</v>
      </c>
      <c r="B4272" s="914" t="s">
        <v>4801</v>
      </c>
      <c r="C4272" s="792">
        <v>0</v>
      </c>
      <c r="D4272" s="792">
        <v>0</v>
      </c>
      <c r="E4272" s="792">
        <v>0</v>
      </c>
      <c r="F4272" s="912"/>
      <c r="G4272" s="792">
        <v>202.55</v>
      </c>
      <c r="H4272" s="792">
        <v>0</v>
      </c>
      <c r="I4272" s="793">
        <v>0</v>
      </c>
    </row>
    <row r="4273" spans="1:9" ht="14.85" customHeight="1" thickBot="1">
      <c r="A4273" s="773"/>
      <c r="B4273" s="804" t="s">
        <v>2844</v>
      </c>
      <c r="C4273" s="915">
        <v>0</v>
      </c>
      <c r="D4273" s="915">
        <v>0</v>
      </c>
      <c r="E4273" s="915">
        <v>0</v>
      </c>
      <c r="F4273" s="916"/>
      <c r="G4273" s="915">
        <v>202.55</v>
      </c>
      <c r="H4273" s="915">
        <v>0</v>
      </c>
      <c r="I4273" s="917">
        <v>0</v>
      </c>
    </row>
    <row r="4274" spans="1:9" ht="14.85" customHeight="1">
      <c r="A4274" s="793" t="s">
        <v>2564</v>
      </c>
      <c r="B4274" s="914" t="s">
        <v>2565</v>
      </c>
      <c r="C4274" s="792"/>
      <c r="D4274" s="792"/>
      <c r="E4274" s="792"/>
      <c r="F4274" s="912"/>
      <c r="G4274" s="792"/>
      <c r="H4274" s="792"/>
      <c r="I4274" s="913"/>
    </row>
    <row r="4275" spans="1:9" ht="14.85" customHeight="1" thickBot="1">
      <c r="A4275" s="793" t="s">
        <v>2557</v>
      </c>
      <c r="B4275" s="914" t="s">
        <v>4761</v>
      </c>
      <c r="C4275" s="792">
        <v>0</v>
      </c>
      <c r="D4275" s="792">
        <v>0</v>
      </c>
      <c r="E4275" s="792">
        <v>0</v>
      </c>
      <c r="F4275" s="912"/>
      <c r="G4275" s="792">
        <v>986.81</v>
      </c>
      <c r="H4275" s="792">
        <v>0</v>
      </c>
      <c r="I4275" s="793">
        <v>0</v>
      </c>
    </row>
    <row r="4276" spans="1:9" ht="14.85" customHeight="1" thickBot="1">
      <c r="A4276" s="773"/>
      <c r="B4276" s="804" t="s">
        <v>2579</v>
      </c>
      <c r="C4276" s="915">
        <v>0</v>
      </c>
      <c r="D4276" s="915">
        <v>0</v>
      </c>
      <c r="E4276" s="915">
        <v>0</v>
      </c>
      <c r="F4276" s="916"/>
      <c r="G4276" s="915">
        <v>986.81</v>
      </c>
      <c r="H4276" s="915">
        <v>0</v>
      </c>
      <c r="I4276" s="917">
        <v>0</v>
      </c>
    </row>
    <row r="4277" spans="1:9" ht="14.85" customHeight="1" thickBot="1">
      <c r="A4277" s="773"/>
      <c r="B4277" s="804" t="s">
        <v>4936</v>
      </c>
      <c r="C4277" s="915">
        <v>0</v>
      </c>
      <c r="D4277" s="915">
        <v>0</v>
      </c>
      <c r="E4277" s="915">
        <v>0</v>
      </c>
      <c r="F4277" s="916"/>
      <c r="G4277" s="915">
        <v>1189.3599999999999</v>
      </c>
      <c r="H4277" s="915">
        <v>0</v>
      </c>
      <c r="I4277" s="919">
        <v>0</v>
      </c>
    </row>
    <row r="4278" spans="1:9" ht="15.75" customHeight="1">
      <c r="A4278" s="922" t="s">
        <v>3433</v>
      </c>
      <c r="B4278" s="923" t="s">
        <v>5087</v>
      </c>
      <c r="C4278" s="792"/>
      <c r="D4278" s="792"/>
      <c r="E4278" s="792"/>
      <c r="F4278" s="912"/>
      <c r="G4278" s="792"/>
      <c r="H4278" s="792"/>
      <c r="I4278" s="913"/>
    </row>
    <row r="4279" spans="1:9" ht="15.75" customHeight="1">
      <c r="A4279" s="793" t="s">
        <v>2670</v>
      </c>
      <c r="B4279" s="914" t="s">
        <v>2671</v>
      </c>
      <c r="C4279" s="792"/>
      <c r="D4279" s="792"/>
      <c r="E4279" s="792"/>
      <c r="F4279" s="912"/>
      <c r="G4279" s="792"/>
      <c r="H4279" s="792"/>
      <c r="I4279" s="913"/>
    </row>
    <row r="4280" spans="1:9" ht="15.75" customHeight="1" thickBot="1">
      <c r="A4280" s="793" t="s">
        <v>2557</v>
      </c>
      <c r="B4280" s="914" t="s">
        <v>4801</v>
      </c>
      <c r="C4280" s="792">
        <v>0</v>
      </c>
      <c r="D4280" s="792">
        <v>0</v>
      </c>
      <c r="E4280" s="792">
        <v>0</v>
      </c>
      <c r="F4280" s="912"/>
      <c r="G4280" s="792">
        <v>350.21</v>
      </c>
      <c r="H4280" s="792">
        <v>0</v>
      </c>
      <c r="I4280" s="793">
        <v>0</v>
      </c>
    </row>
    <row r="4281" spans="1:9" ht="15.75" customHeight="1" thickBot="1">
      <c r="A4281" s="773"/>
      <c r="B4281" s="804" t="s">
        <v>2844</v>
      </c>
      <c r="C4281" s="915">
        <v>0</v>
      </c>
      <c r="D4281" s="915">
        <v>0</v>
      </c>
      <c r="E4281" s="915">
        <v>0</v>
      </c>
      <c r="F4281" s="916"/>
      <c r="G4281" s="915">
        <v>350.21</v>
      </c>
      <c r="H4281" s="915">
        <v>0</v>
      </c>
      <c r="I4281" s="917">
        <v>0</v>
      </c>
    </row>
    <row r="4282" spans="1:9" ht="15.75" customHeight="1" thickBot="1">
      <c r="A4282" s="773"/>
      <c r="B4282" s="804" t="s">
        <v>5088</v>
      </c>
      <c r="C4282" s="915">
        <v>0</v>
      </c>
      <c r="D4282" s="915">
        <v>0</v>
      </c>
      <c r="E4282" s="915">
        <v>0</v>
      </c>
      <c r="F4282" s="916"/>
      <c r="G4282" s="915">
        <v>350.21</v>
      </c>
      <c r="H4282" s="915">
        <v>0</v>
      </c>
      <c r="I4282" s="919">
        <v>0</v>
      </c>
    </row>
    <row r="4283" spans="1:9" ht="26.4">
      <c r="A4283" s="922" t="s">
        <v>3435</v>
      </c>
      <c r="B4283" s="923" t="s">
        <v>5089</v>
      </c>
      <c r="C4283" s="792"/>
      <c r="D4283" s="792"/>
      <c r="E4283" s="792"/>
      <c r="F4283" s="912"/>
      <c r="G4283" s="792"/>
      <c r="H4283" s="792"/>
      <c r="I4283" s="913"/>
    </row>
    <row r="4284" spans="1:9" ht="16.5" customHeight="1">
      <c r="A4284" s="793" t="s">
        <v>2670</v>
      </c>
      <c r="B4284" s="914" t="s">
        <v>2671</v>
      </c>
      <c r="C4284" s="792"/>
      <c r="D4284" s="792"/>
      <c r="E4284" s="792"/>
      <c r="F4284" s="912"/>
      <c r="G4284" s="792"/>
      <c r="H4284" s="792"/>
      <c r="I4284" s="913"/>
    </row>
    <row r="4285" spans="1:9" ht="16.5" customHeight="1" thickBot="1">
      <c r="A4285" s="793" t="s">
        <v>2557</v>
      </c>
      <c r="B4285" s="914" t="s">
        <v>4801</v>
      </c>
      <c r="C4285" s="792">
        <v>0</v>
      </c>
      <c r="D4285" s="792">
        <v>0</v>
      </c>
      <c r="E4285" s="792">
        <v>0</v>
      </c>
      <c r="F4285" s="912"/>
      <c r="G4285" s="792">
        <v>73.64</v>
      </c>
      <c r="H4285" s="792">
        <v>0</v>
      </c>
      <c r="I4285" s="793">
        <v>0</v>
      </c>
    </row>
    <row r="4286" spans="1:9" ht="16.5" customHeight="1" thickBot="1">
      <c r="A4286" s="773"/>
      <c r="B4286" s="804" t="s">
        <v>2844</v>
      </c>
      <c r="C4286" s="915">
        <v>0</v>
      </c>
      <c r="D4286" s="915">
        <v>0</v>
      </c>
      <c r="E4286" s="915">
        <v>0</v>
      </c>
      <c r="F4286" s="916"/>
      <c r="G4286" s="915">
        <v>73.64</v>
      </c>
      <c r="H4286" s="915">
        <v>0</v>
      </c>
      <c r="I4286" s="917">
        <v>0</v>
      </c>
    </row>
    <row r="4287" spans="1:9" ht="16.5" customHeight="1" thickBot="1">
      <c r="A4287" s="773"/>
      <c r="B4287" s="804" t="s">
        <v>5090</v>
      </c>
      <c r="C4287" s="915">
        <v>0</v>
      </c>
      <c r="D4287" s="915">
        <v>0</v>
      </c>
      <c r="E4287" s="915">
        <v>0</v>
      </c>
      <c r="F4287" s="916"/>
      <c r="G4287" s="915">
        <v>73.64</v>
      </c>
      <c r="H4287" s="915">
        <v>0</v>
      </c>
      <c r="I4287" s="919">
        <v>0</v>
      </c>
    </row>
    <row r="4288" spans="1:9" ht="26.4">
      <c r="A4288" s="922" t="s">
        <v>3437</v>
      </c>
      <c r="B4288" s="923" t="s">
        <v>5091</v>
      </c>
      <c r="C4288" s="792"/>
      <c r="D4288" s="792"/>
      <c r="E4288" s="792"/>
      <c r="F4288" s="912"/>
      <c r="G4288" s="792"/>
      <c r="H4288" s="792"/>
      <c r="I4288" s="913"/>
    </row>
    <row r="4289" spans="1:9" ht="17.25" customHeight="1">
      <c r="A4289" s="793" t="s">
        <v>2670</v>
      </c>
      <c r="B4289" s="914" t="s">
        <v>2671</v>
      </c>
      <c r="C4289" s="792"/>
      <c r="D4289" s="792"/>
      <c r="E4289" s="792"/>
      <c r="F4289" s="912"/>
      <c r="G4289" s="792"/>
      <c r="H4289" s="792"/>
      <c r="I4289" s="913"/>
    </row>
    <row r="4290" spans="1:9" ht="17.25" customHeight="1" thickBot="1">
      <c r="A4290" s="793" t="s">
        <v>2557</v>
      </c>
      <c r="B4290" s="914" t="s">
        <v>4801</v>
      </c>
      <c r="C4290" s="792">
        <v>0</v>
      </c>
      <c r="D4290" s="792">
        <v>0</v>
      </c>
      <c r="E4290" s="792">
        <v>0</v>
      </c>
      <c r="F4290" s="912"/>
      <c r="G4290" s="792">
        <v>62.97</v>
      </c>
      <c r="H4290" s="792">
        <v>0</v>
      </c>
      <c r="I4290" s="793">
        <v>0</v>
      </c>
    </row>
    <row r="4291" spans="1:9" ht="17.25" customHeight="1" thickBot="1">
      <c r="A4291" s="773"/>
      <c r="B4291" s="804" t="s">
        <v>2844</v>
      </c>
      <c r="C4291" s="915">
        <v>0</v>
      </c>
      <c r="D4291" s="915">
        <v>0</v>
      </c>
      <c r="E4291" s="915">
        <v>0</v>
      </c>
      <c r="F4291" s="916"/>
      <c r="G4291" s="915">
        <v>62.97</v>
      </c>
      <c r="H4291" s="915">
        <v>0</v>
      </c>
      <c r="I4291" s="917">
        <v>0</v>
      </c>
    </row>
    <row r="4292" spans="1:9" ht="17.25" customHeight="1" thickBot="1">
      <c r="A4292" s="773"/>
      <c r="B4292" s="804" t="s">
        <v>4942</v>
      </c>
      <c r="C4292" s="915">
        <v>0</v>
      </c>
      <c r="D4292" s="915">
        <v>0</v>
      </c>
      <c r="E4292" s="915">
        <v>0</v>
      </c>
      <c r="F4292" s="916"/>
      <c r="G4292" s="915">
        <v>62.97</v>
      </c>
      <c r="H4292" s="915">
        <v>0</v>
      </c>
      <c r="I4292" s="919">
        <v>0</v>
      </c>
    </row>
    <row r="4293" spans="1:9" ht="17.25" customHeight="1">
      <c r="A4293" s="922" t="s">
        <v>3439</v>
      </c>
      <c r="B4293" s="923" t="s">
        <v>5092</v>
      </c>
      <c r="C4293" s="792"/>
      <c r="D4293" s="792"/>
      <c r="E4293" s="792"/>
      <c r="F4293" s="912"/>
      <c r="G4293" s="792"/>
      <c r="H4293" s="792"/>
      <c r="I4293" s="913"/>
    </row>
    <row r="4294" spans="1:9" ht="17.25" customHeight="1">
      <c r="A4294" s="793" t="s">
        <v>2670</v>
      </c>
      <c r="B4294" s="914" t="s">
        <v>2671</v>
      </c>
      <c r="C4294" s="792"/>
      <c r="D4294" s="792"/>
      <c r="E4294" s="792"/>
      <c r="F4294" s="912"/>
      <c r="G4294" s="792"/>
      <c r="H4294" s="792"/>
      <c r="I4294" s="913"/>
    </row>
    <row r="4295" spans="1:9" ht="17.25" customHeight="1" thickBot="1">
      <c r="A4295" s="793" t="s">
        <v>2597</v>
      </c>
      <c r="B4295" s="914" t="s">
        <v>4747</v>
      </c>
      <c r="C4295" s="792">
        <v>0</v>
      </c>
      <c r="D4295" s="792">
        <v>0</v>
      </c>
      <c r="E4295" s="792">
        <v>0</v>
      </c>
      <c r="F4295" s="912"/>
      <c r="G4295" s="792">
        <v>9855.8700000000008</v>
      </c>
      <c r="H4295" s="792">
        <v>0</v>
      </c>
      <c r="I4295" s="793">
        <v>0</v>
      </c>
    </row>
    <row r="4296" spans="1:9" ht="17.25" customHeight="1" thickBot="1">
      <c r="A4296" s="773"/>
      <c r="B4296" s="804" t="s">
        <v>2844</v>
      </c>
      <c r="C4296" s="915">
        <v>0</v>
      </c>
      <c r="D4296" s="915">
        <v>0</v>
      </c>
      <c r="E4296" s="915">
        <v>0</v>
      </c>
      <c r="F4296" s="916"/>
      <c r="G4296" s="915">
        <v>9855.8700000000008</v>
      </c>
      <c r="H4296" s="915">
        <v>0</v>
      </c>
      <c r="I4296" s="917">
        <v>0</v>
      </c>
    </row>
    <row r="4297" spans="1:9" ht="17.25" customHeight="1" thickBot="1">
      <c r="A4297" s="773"/>
      <c r="B4297" s="804" t="s">
        <v>4946</v>
      </c>
      <c r="C4297" s="915">
        <v>0</v>
      </c>
      <c r="D4297" s="915">
        <v>0</v>
      </c>
      <c r="E4297" s="915">
        <v>0</v>
      </c>
      <c r="F4297" s="916"/>
      <c r="G4297" s="915">
        <v>9855.8700000000008</v>
      </c>
      <c r="H4297" s="915">
        <v>0</v>
      </c>
      <c r="I4297" s="919">
        <v>0</v>
      </c>
    </row>
    <row r="4298" spans="1:9" ht="14.25" customHeight="1">
      <c r="A4298" s="922" t="s">
        <v>3439</v>
      </c>
      <c r="B4298" s="923" t="s">
        <v>5093</v>
      </c>
      <c r="C4298" s="792"/>
      <c r="D4298" s="792"/>
      <c r="E4298" s="792"/>
      <c r="F4298" s="912"/>
      <c r="G4298" s="792"/>
      <c r="H4298" s="792"/>
      <c r="I4298" s="913"/>
    </row>
    <row r="4299" spans="1:9" ht="14.25" customHeight="1">
      <c r="A4299" s="793" t="s">
        <v>2670</v>
      </c>
      <c r="B4299" s="914" t="s">
        <v>2671</v>
      </c>
      <c r="C4299" s="792"/>
      <c r="D4299" s="792"/>
      <c r="E4299" s="792"/>
      <c r="F4299" s="912"/>
      <c r="G4299" s="792"/>
      <c r="H4299" s="792"/>
      <c r="I4299" s="913"/>
    </row>
    <row r="4300" spans="1:9" ht="14.25" customHeight="1">
      <c r="A4300" s="793" t="s">
        <v>2572</v>
      </c>
      <c r="B4300" s="914" t="s">
        <v>5094</v>
      </c>
      <c r="C4300" s="792">
        <v>0</v>
      </c>
      <c r="D4300" s="792">
        <v>0</v>
      </c>
      <c r="E4300" s="792">
        <v>0</v>
      </c>
      <c r="F4300" s="912"/>
      <c r="G4300" s="792">
        <v>1980.8</v>
      </c>
      <c r="H4300" s="792">
        <v>0</v>
      </c>
      <c r="I4300" s="793">
        <v>0</v>
      </c>
    </row>
    <row r="4301" spans="1:9" ht="14.25" customHeight="1" thickBot="1">
      <c r="A4301" s="793" t="s">
        <v>2597</v>
      </c>
      <c r="B4301" s="914" t="s">
        <v>4747</v>
      </c>
      <c r="C4301" s="792">
        <v>0</v>
      </c>
      <c r="D4301" s="792">
        <v>0</v>
      </c>
      <c r="E4301" s="792">
        <v>0</v>
      </c>
      <c r="F4301" s="912"/>
      <c r="G4301" s="792">
        <v>8028.2</v>
      </c>
      <c r="H4301" s="792">
        <v>0</v>
      </c>
      <c r="I4301" s="793">
        <v>0</v>
      </c>
    </row>
    <row r="4302" spans="1:9" ht="14.25" customHeight="1" thickBot="1">
      <c r="A4302" s="773"/>
      <c r="B4302" s="804" t="s">
        <v>2844</v>
      </c>
      <c r="C4302" s="915">
        <v>0</v>
      </c>
      <c r="D4302" s="915">
        <v>0</v>
      </c>
      <c r="E4302" s="915">
        <v>0</v>
      </c>
      <c r="F4302" s="916"/>
      <c r="G4302" s="915">
        <v>10009</v>
      </c>
      <c r="H4302" s="915">
        <v>0</v>
      </c>
      <c r="I4302" s="917">
        <v>0</v>
      </c>
    </row>
    <row r="4303" spans="1:9" ht="14.25" customHeight="1" thickBot="1">
      <c r="A4303" s="773"/>
      <c r="B4303" s="804" t="s">
        <v>4946</v>
      </c>
      <c r="C4303" s="915">
        <v>0</v>
      </c>
      <c r="D4303" s="915">
        <v>0</v>
      </c>
      <c r="E4303" s="915">
        <v>0</v>
      </c>
      <c r="F4303" s="916"/>
      <c r="G4303" s="915">
        <v>10009</v>
      </c>
      <c r="H4303" s="915">
        <v>0</v>
      </c>
      <c r="I4303" s="919">
        <v>0</v>
      </c>
    </row>
    <row r="4304" spans="1:9" ht="14.25" customHeight="1">
      <c r="A4304" s="922" t="s">
        <v>3441</v>
      </c>
      <c r="B4304" s="923" t="s">
        <v>5095</v>
      </c>
      <c r="C4304" s="792"/>
      <c r="D4304" s="792"/>
      <c r="E4304" s="792"/>
      <c r="F4304" s="912"/>
      <c r="G4304" s="792"/>
      <c r="H4304" s="792"/>
      <c r="I4304" s="913"/>
    </row>
    <row r="4305" spans="1:9" ht="14.25" customHeight="1">
      <c r="A4305" s="793" t="s">
        <v>2670</v>
      </c>
      <c r="B4305" s="914" t="s">
        <v>2671</v>
      </c>
      <c r="C4305" s="792"/>
      <c r="D4305" s="792"/>
      <c r="E4305" s="792"/>
      <c r="F4305" s="912"/>
      <c r="G4305" s="792"/>
      <c r="H4305" s="792"/>
      <c r="I4305" s="913"/>
    </row>
    <row r="4306" spans="1:9" ht="14.25" customHeight="1" thickBot="1">
      <c r="A4306" s="793" t="s">
        <v>2597</v>
      </c>
      <c r="B4306" s="914" t="s">
        <v>4747</v>
      </c>
      <c r="C4306" s="792">
        <v>500</v>
      </c>
      <c r="D4306" s="792">
        <v>0</v>
      </c>
      <c r="E4306" s="792">
        <v>500</v>
      </c>
      <c r="F4306" s="912"/>
      <c r="G4306" s="792">
        <v>12145.12</v>
      </c>
      <c r="H4306" s="792">
        <v>574.97</v>
      </c>
      <c r="I4306" s="793">
        <v>-13.04</v>
      </c>
    </row>
    <row r="4307" spans="1:9" ht="14.25" customHeight="1" thickBot="1">
      <c r="A4307" s="773"/>
      <c r="B4307" s="804" t="s">
        <v>2844</v>
      </c>
      <c r="C4307" s="915">
        <v>500</v>
      </c>
      <c r="D4307" s="915">
        <v>0</v>
      </c>
      <c r="E4307" s="915">
        <v>500</v>
      </c>
      <c r="F4307" s="916"/>
      <c r="G4307" s="915">
        <v>12145.12</v>
      </c>
      <c r="H4307" s="915">
        <v>574.97</v>
      </c>
      <c r="I4307" s="917">
        <v>-13.04</v>
      </c>
    </row>
    <row r="4308" spans="1:9" ht="14.25" customHeight="1" thickBot="1">
      <c r="A4308" s="773"/>
      <c r="B4308" s="804" t="s">
        <v>4948</v>
      </c>
      <c r="C4308" s="915">
        <v>500</v>
      </c>
      <c r="D4308" s="915">
        <v>0</v>
      </c>
      <c r="E4308" s="915">
        <v>500</v>
      </c>
      <c r="F4308" s="916"/>
      <c r="G4308" s="915">
        <v>12145.12</v>
      </c>
      <c r="H4308" s="915">
        <v>574.97</v>
      </c>
      <c r="I4308" s="919">
        <v>-13.04</v>
      </c>
    </row>
    <row r="4309" spans="1:9" ht="14.25" customHeight="1">
      <c r="A4309" s="922" t="s">
        <v>3441</v>
      </c>
      <c r="B4309" s="923" t="s">
        <v>5096</v>
      </c>
      <c r="C4309" s="792"/>
      <c r="D4309" s="792"/>
      <c r="E4309" s="792"/>
      <c r="F4309" s="912"/>
      <c r="G4309" s="792"/>
      <c r="H4309" s="792"/>
      <c r="I4309" s="913"/>
    </row>
    <row r="4310" spans="1:9" ht="14.25" customHeight="1">
      <c r="A4310" s="793" t="s">
        <v>2670</v>
      </c>
      <c r="B4310" s="914" t="s">
        <v>2671</v>
      </c>
      <c r="C4310" s="792"/>
      <c r="D4310" s="792"/>
      <c r="E4310" s="792"/>
      <c r="F4310" s="912"/>
      <c r="G4310" s="792"/>
      <c r="H4310" s="792"/>
      <c r="I4310" s="913"/>
    </row>
    <row r="4311" spans="1:9" ht="14.25" customHeight="1" thickBot="1">
      <c r="A4311" s="793" t="s">
        <v>2597</v>
      </c>
      <c r="B4311" s="914" t="s">
        <v>4747</v>
      </c>
      <c r="C4311" s="792">
        <v>0</v>
      </c>
      <c r="D4311" s="792">
        <v>0</v>
      </c>
      <c r="E4311" s="792">
        <v>0</v>
      </c>
      <c r="F4311" s="912"/>
      <c r="G4311" s="792">
        <v>979.94</v>
      </c>
      <c r="H4311" s="792">
        <v>0</v>
      </c>
      <c r="I4311" s="793">
        <v>0</v>
      </c>
    </row>
    <row r="4312" spans="1:9" ht="14.25" customHeight="1" thickBot="1">
      <c r="A4312" s="773"/>
      <c r="B4312" s="804" t="s">
        <v>2844</v>
      </c>
      <c r="C4312" s="915">
        <v>0</v>
      </c>
      <c r="D4312" s="915">
        <v>0</v>
      </c>
      <c r="E4312" s="915">
        <v>0</v>
      </c>
      <c r="F4312" s="916"/>
      <c r="G4312" s="915">
        <v>979.94</v>
      </c>
      <c r="H4312" s="915">
        <v>0</v>
      </c>
      <c r="I4312" s="917">
        <v>0</v>
      </c>
    </row>
    <row r="4313" spans="1:9" ht="14.25" customHeight="1" thickBot="1">
      <c r="A4313" s="773"/>
      <c r="B4313" s="804" t="s">
        <v>4948</v>
      </c>
      <c r="C4313" s="915">
        <v>0</v>
      </c>
      <c r="D4313" s="915">
        <v>0</v>
      </c>
      <c r="E4313" s="915">
        <v>0</v>
      </c>
      <c r="F4313" s="916"/>
      <c r="G4313" s="915">
        <v>979.94</v>
      </c>
      <c r="H4313" s="915">
        <v>0</v>
      </c>
      <c r="I4313" s="919">
        <v>0</v>
      </c>
    </row>
    <row r="4314" spans="1:9" ht="15" customHeight="1">
      <c r="A4314" s="922" t="s">
        <v>2935</v>
      </c>
      <c r="B4314" s="923" t="s">
        <v>2936</v>
      </c>
      <c r="C4314" s="792"/>
      <c r="D4314" s="792"/>
      <c r="E4314" s="792"/>
      <c r="F4314" s="912"/>
      <c r="G4314" s="792"/>
      <c r="H4314" s="792"/>
      <c r="I4314" s="913"/>
    </row>
    <row r="4315" spans="1:9" ht="15" customHeight="1">
      <c r="A4315" s="793" t="s">
        <v>2937</v>
      </c>
      <c r="B4315" s="914" t="s">
        <v>2938</v>
      </c>
      <c r="C4315" s="792"/>
      <c r="D4315" s="792"/>
      <c r="E4315" s="792"/>
      <c r="F4315" s="912"/>
      <c r="G4315" s="792"/>
      <c r="H4315" s="792"/>
      <c r="I4315" s="913"/>
    </row>
    <row r="4316" spans="1:9" ht="15" customHeight="1" thickBot="1">
      <c r="A4316" s="918"/>
      <c r="B4316" s="914"/>
      <c r="C4316" s="792">
        <v>0</v>
      </c>
      <c r="D4316" s="792">
        <v>0</v>
      </c>
      <c r="E4316" s="792">
        <v>0</v>
      </c>
      <c r="F4316" s="912"/>
      <c r="G4316" s="792">
        <v>39241.839999999997</v>
      </c>
      <c r="H4316" s="792">
        <v>0</v>
      </c>
      <c r="I4316" s="793">
        <v>0</v>
      </c>
    </row>
    <row r="4317" spans="1:9" ht="15" customHeight="1" thickBot="1">
      <c r="A4317" s="773"/>
      <c r="B4317" s="804" t="s">
        <v>2941</v>
      </c>
      <c r="C4317" s="915">
        <v>0</v>
      </c>
      <c r="D4317" s="915">
        <v>0</v>
      </c>
      <c r="E4317" s="915">
        <v>0</v>
      </c>
      <c r="F4317" s="916"/>
      <c r="G4317" s="915">
        <v>39241.839999999997</v>
      </c>
      <c r="H4317" s="915">
        <v>0</v>
      </c>
      <c r="I4317" s="917">
        <v>0</v>
      </c>
    </row>
    <row r="4318" spans="1:9" ht="15.75" customHeight="1">
      <c r="A4318" s="793" t="s">
        <v>3009</v>
      </c>
      <c r="B4318" s="914" t="s">
        <v>3010</v>
      </c>
      <c r="C4318" s="792"/>
      <c r="D4318" s="792"/>
      <c r="E4318" s="792"/>
      <c r="F4318" s="912"/>
      <c r="G4318" s="792"/>
      <c r="H4318" s="792"/>
      <c r="I4318" s="913"/>
    </row>
    <row r="4319" spans="1:9" ht="15.75" customHeight="1">
      <c r="A4319" s="918"/>
      <c r="B4319" s="914" t="s">
        <v>5097</v>
      </c>
      <c r="C4319" s="792">
        <v>0</v>
      </c>
      <c r="D4319" s="792">
        <v>0</v>
      </c>
      <c r="E4319" s="792">
        <v>0</v>
      </c>
      <c r="F4319" s="912"/>
      <c r="G4319" s="792">
        <v>363.4</v>
      </c>
      <c r="H4319" s="792">
        <v>0</v>
      </c>
      <c r="I4319" s="793">
        <v>0</v>
      </c>
    </row>
    <row r="4320" spans="1:9" ht="15.75" customHeight="1">
      <c r="A4320" s="793" t="s">
        <v>2557</v>
      </c>
      <c r="B4320" s="914" t="s">
        <v>4761</v>
      </c>
      <c r="C4320" s="792">
        <v>0</v>
      </c>
      <c r="D4320" s="792">
        <v>0</v>
      </c>
      <c r="E4320" s="792">
        <v>0</v>
      </c>
      <c r="F4320" s="912"/>
      <c r="G4320" s="792">
        <v>34.85</v>
      </c>
      <c r="H4320" s="792">
        <v>0</v>
      </c>
      <c r="I4320" s="793">
        <v>0</v>
      </c>
    </row>
    <row r="4321" spans="1:9" ht="15.75" customHeight="1" thickBot="1">
      <c r="A4321" s="793" t="s">
        <v>2557</v>
      </c>
      <c r="B4321" s="914" t="s">
        <v>4207</v>
      </c>
      <c r="C4321" s="792">
        <v>0</v>
      </c>
      <c r="D4321" s="792">
        <v>0</v>
      </c>
      <c r="E4321" s="792">
        <v>0</v>
      </c>
      <c r="F4321" s="912"/>
      <c r="G4321" s="792">
        <v>17.96</v>
      </c>
      <c r="H4321" s="792">
        <v>0</v>
      </c>
      <c r="I4321" s="793">
        <v>0</v>
      </c>
    </row>
    <row r="4322" spans="1:9" ht="15.75" customHeight="1" thickBot="1">
      <c r="A4322" s="773"/>
      <c r="B4322" s="804" t="s">
        <v>3012</v>
      </c>
      <c r="C4322" s="915">
        <v>0</v>
      </c>
      <c r="D4322" s="915">
        <v>0</v>
      </c>
      <c r="E4322" s="915">
        <v>0</v>
      </c>
      <c r="F4322" s="916"/>
      <c r="G4322" s="915">
        <v>416.21</v>
      </c>
      <c r="H4322" s="915">
        <v>0</v>
      </c>
      <c r="I4322" s="917">
        <v>0</v>
      </c>
    </row>
    <row r="4323" spans="1:9" ht="15.75" customHeight="1">
      <c r="A4323" s="793" t="s">
        <v>4498</v>
      </c>
      <c r="B4323" s="914" t="s">
        <v>4499</v>
      </c>
      <c r="C4323" s="792"/>
      <c r="D4323" s="792"/>
      <c r="E4323" s="792"/>
      <c r="F4323" s="912"/>
      <c r="G4323" s="792"/>
      <c r="H4323" s="792"/>
      <c r="I4323" s="913"/>
    </row>
    <row r="4324" spans="1:9" ht="15.75" customHeight="1" thickBot="1">
      <c r="A4324" s="793" t="s">
        <v>2557</v>
      </c>
      <c r="B4324" s="914" t="s">
        <v>5098</v>
      </c>
      <c r="C4324" s="792">
        <v>0</v>
      </c>
      <c r="D4324" s="792">
        <v>0</v>
      </c>
      <c r="E4324" s="792">
        <v>0</v>
      </c>
      <c r="F4324" s="912"/>
      <c r="G4324" s="792">
        <v>864.13</v>
      </c>
      <c r="H4324" s="792">
        <v>0</v>
      </c>
      <c r="I4324" s="793">
        <v>0</v>
      </c>
    </row>
    <row r="4325" spans="1:9" ht="15.75" customHeight="1" thickBot="1">
      <c r="A4325" s="773"/>
      <c r="B4325" s="804" t="s">
        <v>4502</v>
      </c>
      <c r="C4325" s="915">
        <v>0</v>
      </c>
      <c r="D4325" s="915">
        <v>0</v>
      </c>
      <c r="E4325" s="915">
        <v>0</v>
      </c>
      <c r="F4325" s="916"/>
      <c r="G4325" s="915">
        <v>864.13</v>
      </c>
      <c r="H4325" s="915">
        <v>0</v>
      </c>
      <c r="I4325" s="917">
        <v>0</v>
      </c>
    </row>
    <row r="4326" spans="1:9">
      <c r="A4326" s="793" t="s">
        <v>5099</v>
      </c>
      <c r="B4326" s="914" t="s">
        <v>5100</v>
      </c>
      <c r="C4326" s="792"/>
      <c r="D4326" s="792"/>
      <c r="E4326" s="792"/>
      <c r="F4326" s="912"/>
      <c r="G4326" s="792"/>
      <c r="H4326" s="792"/>
      <c r="I4326" s="913"/>
    </row>
    <row r="4327" spans="1:9">
      <c r="A4327" s="918"/>
      <c r="B4327" s="914" t="s">
        <v>5101</v>
      </c>
      <c r="C4327" s="792">
        <v>0</v>
      </c>
      <c r="D4327" s="792">
        <v>0</v>
      </c>
      <c r="E4327" s="792">
        <v>0</v>
      </c>
      <c r="F4327" s="912"/>
      <c r="G4327" s="792">
        <v>0</v>
      </c>
      <c r="H4327" s="792">
        <v>0</v>
      </c>
      <c r="I4327" s="793">
        <v>0</v>
      </c>
    </row>
    <row r="4328" spans="1:9">
      <c r="A4328" s="793" t="s">
        <v>2557</v>
      </c>
      <c r="B4328" s="914" t="s">
        <v>4761</v>
      </c>
      <c r="C4328" s="792">
        <v>0</v>
      </c>
      <c r="D4328" s="792">
        <v>0</v>
      </c>
      <c r="E4328" s="792">
        <v>0</v>
      </c>
      <c r="F4328" s="912"/>
      <c r="G4328" s="792">
        <v>17095.689999999999</v>
      </c>
      <c r="H4328" s="792">
        <v>0</v>
      </c>
      <c r="I4328" s="793">
        <v>0</v>
      </c>
    </row>
    <row r="4329" spans="1:9" ht="15" thickBot="1">
      <c r="A4329" s="793" t="s">
        <v>2597</v>
      </c>
      <c r="B4329" s="914" t="s">
        <v>4747</v>
      </c>
      <c r="C4329" s="792">
        <v>1015.15</v>
      </c>
      <c r="D4329" s="792">
        <v>0</v>
      </c>
      <c r="E4329" s="792">
        <v>1015.15</v>
      </c>
      <c r="F4329" s="912"/>
      <c r="G4329" s="792">
        <v>16936.8</v>
      </c>
      <c r="H4329" s="792">
        <v>1834.14</v>
      </c>
      <c r="I4329" s="793">
        <v>-44.65</v>
      </c>
    </row>
    <row r="4330" spans="1:9" ht="15" thickBot="1">
      <c r="A4330" s="773"/>
      <c r="B4330" s="804" t="s">
        <v>5102</v>
      </c>
      <c r="C4330" s="915">
        <v>1015.15</v>
      </c>
      <c r="D4330" s="915">
        <v>0</v>
      </c>
      <c r="E4330" s="915">
        <v>1015.15</v>
      </c>
      <c r="F4330" s="916"/>
      <c r="G4330" s="915">
        <v>34032.49</v>
      </c>
      <c r="H4330" s="915">
        <v>1834.14</v>
      </c>
      <c r="I4330" s="917">
        <v>-44.65</v>
      </c>
    </row>
    <row r="4331" spans="1:9">
      <c r="A4331" s="793" t="s">
        <v>2845</v>
      </c>
      <c r="B4331" s="914" t="s">
        <v>2846</v>
      </c>
      <c r="C4331" s="792"/>
      <c r="D4331" s="792"/>
      <c r="E4331" s="792"/>
      <c r="F4331" s="912"/>
      <c r="G4331" s="792"/>
      <c r="H4331" s="792"/>
      <c r="I4331" s="913"/>
    </row>
    <row r="4332" spans="1:9">
      <c r="A4332" s="918"/>
      <c r="B4332" s="914"/>
      <c r="C4332" s="792">
        <v>0</v>
      </c>
      <c r="D4332" s="792">
        <v>0</v>
      </c>
      <c r="E4332" s="792">
        <v>0</v>
      </c>
      <c r="F4332" s="912"/>
      <c r="G4332" s="792">
        <v>2352.2600000000002</v>
      </c>
      <c r="H4332" s="792">
        <v>0</v>
      </c>
      <c r="I4332" s="793">
        <v>0</v>
      </c>
    </row>
    <row r="4333" spans="1:9">
      <c r="A4333" s="793" t="s">
        <v>2557</v>
      </c>
      <c r="B4333" s="914" t="s">
        <v>5103</v>
      </c>
      <c r="C4333" s="792">
        <v>502.66</v>
      </c>
      <c r="D4333" s="792">
        <v>0</v>
      </c>
      <c r="E4333" s="792">
        <v>502.66</v>
      </c>
      <c r="F4333" s="912"/>
      <c r="G4333" s="792">
        <v>4765.2700000000004</v>
      </c>
      <c r="H4333" s="792">
        <v>157.53</v>
      </c>
      <c r="I4333" s="793">
        <v>219.09</v>
      </c>
    </row>
    <row r="4334" spans="1:9">
      <c r="A4334" s="793" t="s">
        <v>2570</v>
      </c>
      <c r="B4334" s="914" t="s">
        <v>5104</v>
      </c>
      <c r="C4334" s="792">
        <v>320.7</v>
      </c>
      <c r="D4334" s="792">
        <v>0</v>
      </c>
      <c r="E4334" s="792">
        <v>320.7</v>
      </c>
      <c r="F4334" s="912"/>
      <c r="G4334" s="792">
        <v>1640.92</v>
      </c>
      <c r="H4334" s="792">
        <v>75.959999999999994</v>
      </c>
      <c r="I4334" s="793">
        <v>322.2</v>
      </c>
    </row>
    <row r="4335" spans="1:9" ht="15" thickBot="1">
      <c r="A4335" s="793" t="s">
        <v>2572</v>
      </c>
      <c r="B4335" s="914" t="s">
        <v>5105</v>
      </c>
      <c r="C4335" s="792">
        <v>124.83</v>
      </c>
      <c r="D4335" s="792">
        <v>0</v>
      </c>
      <c r="E4335" s="792">
        <v>124.83</v>
      </c>
      <c r="F4335" s="912"/>
      <c r="G4335" s="792">
        <v>1508.76</v>
      </c>
      <c r="H4335" s="792">
        <v>70.28</v>
      </c>
      <c r="I4335" s="793">
        <v>77.62</v>
      </c>
    </row>
    <row r="4336" spans="1:9" ht="15" thickBot="1">
      <c r="A4336" s="773"/>
      <c r="B4336" s="804" t="s">
        <v>2851</v>
      </c>
      <c r="C4336" s="915">
        <v>948.19</v>
      </c>
      <c r="D4336" s="915">
        <v>0</v>
      </c>
      <c r="E4336" s="915">
        <v>948.19</v>
      </c>
      <c r="F4336" s="916"/>
      <c r="G4336" s="915">
        <v>10267.209999999999</v>
      </c>
      <c r="H4336" s="915">
        <v>303.77</v>
      </c>
      <c r="I4336" s="917">
        <v>212.14</v>
      </c>
    </row>
    <row r="4337" spans="1:9">
      <c r="A4337" s="793" t="s">
        <v>3112</v>
      </c>
      <c r="B4337" s="914" t="s">
        <v>5106</v>
      </c>
      <c r="C4337" s="792"/>
      <c r="D4337" s="792"/>
      <c r="E4337" s="792"/>
      <c r="F4337" s="912"/>
      <c r="G4337" s="792"/>
      <c r="H4337" s="792"/>
      <c r="I4337" s="913"/>
    </row>
    <row r="4338" spans="1:9" ht="15" thickBot="1">
      <c r="A4338" s="918"/>
      <c r="B4338" s="914"/>
      <c r="C4338" s="792">
        <v>0</v>
      </c>
      <c r="D4338" s="792">
        <v>0</v>
      </c>
      <c r="E4338" s="792">
        <v>0</v>
      </c>
      <c r="F4338" s="912"/>
      <c r="G4338" s="792">
        <v>-473.33</v>
      </c>
      <c r="H4338" s="792">
        <v>0</v>
      </c>
      <c r="I4338" s="793">
        <v>0</v>
      </c>
    </row>
    <row r="4339" spans="1:9" ht="15" thickBot="1">
      <c r="A4339" s="773"/>
      <c r="B4339" s="804" t="s">
        <v>3115</v>
      </c>
      <c r="C4339" s="915">
        <v>0</v>
      </c>
      <c r="D4339" s="915">
        <v>0</v>
      </c>
      <c r="E4339" s="915">
        <v>0</v>
      </c>
      <c r="F4339" s="916"/>
      <c r="G4339" s="915">
        <v>-473.33</v>
      </c>
      <c r="H4339" s="915">
        <v>0</v>
      </c>
      <c r="I4339" s="917">
        <v>0</v>
      </c>
    </row>
    <row r="4340" spans="1:9" ht="20.25" customHeight="1">
      <c r="A4340" s="793" t="s">
        <v>2921</v>
      </c>
      <c r="B4340" s="914" t="s">
        <v>2922</v>
      </c>
      <c r="C4340" s="792"/>
      <c r="D4340" s="792"/>
      <c r="E4340" s="792"/>
      <c r="F4340" s="912"/>
      <c r="G4340" s="792"/>
      <c r="H4340" s="792"/>
      <c r="I4340" s="913"/>
    </row>
    <row r="4341" spans="1:9">
      <c r="A4341" s="918"/>
      <c r="B4341" s="914"/>
      <c r="C4341" s="792">
        <v>0</v>
      </c>
      <c r="D4341" s="792">
        <v>0</v>
      </c>
      <c r="E4341" s="792">
        <v>0</v>
      </c>
      <c r="F4341" s="912"/>
      <c r="G4341" s="792">
        <v>-1426.3</v>
      </c>
      <c r="H4341" s="792">
        <v>0</v>
      </c>
      <c r="I4341" s="793">
        <v>0</v>
      </c>
    </row>
    <row r="4342" spans="1:9">
      <c r="A4342" s="793" t="s">
        <v>2557</v>
      </c>
      <c r="B4342" s="914" t="s">
        <v>4950</v>
      </c>
      <c r="C4342" s="792">
        <v>0</v>
      </c>
      <c r="D4342" s="792">
        <v>0</v>
      </c>
      <c r="E4342" s="792">
        <v>0</v>
      </c>
      <c r="F4342" s="912"/>
      <c r="G4342" s="792">
        <v>1671.76</v>
      </c>
      <c r="H4342" s="792">
        <v>15.9</v>
      </c>
      <c r="I4342" s="793">
        <v>-100</v>
      </c>
    </row>
    <row r="4343" spans="1:9">
      <c r="A4343" s="793" t="s">
        <v>2570</v>
      </c>
      <c r="B4343" s="914" t="s">
        <v>4951</v>
      </c>
      <c r="C4343" s="792">
        <v>0</v>
      </c>
      <c r="D4343" s="792">
        <v>0</v>
      </c>
      <c r="E4343" s="792">
        <v>0</v>
      </c>
      <c r="F4343" s="912"/>
      <c r="G4343" s="792">
        <v>3619.67</v>
      </c>
      <c r="H4343" s="792">
        <v>-38.479999999999997</v>
      </c>
      <c r="I4343" s="793">
        <v>-100</v>
      </c>
    </row>
    <row r="4344" spans="1:9">
      <c r="A4344" s="793" t="s">
        <v>2572</v>
      </c>
      <c r="B4344" s="914" t="s">
        <v>5107</v>
      </c>
      <c r="C4344" s="792">
        <v>0</v>
      </c>
      <c r="D4344" s="792">
        <v>0</v>
      </c>
      <c r="E4344" s="792">
        <v>0</v>
      </c>
      <c r="F4344" s="912"/>
      <c r="G4344" s="792">
        <v>21.28</v>
      </c>
      <c r="H4344" s="792">
        <v>0</v>
      </c>
      <c r="I4344" s="793">
        <v>0</v>
      </c>
    </row>
    <row r="4345" spans="1:9" ht="15" thickBot="1">
      <c r="A4345" s="793" t="s">
        <v>2572</v>
      </c>
      <c r="B4345" s="914" t="s">
        <v>4953</v>
      </c>
      <c r="C4345" s="792">
        <v>0</v>
      </c>
      <c r="D4345" s="792">
        <v>0</v>
      </c>
      <c r="E4345" s="792">
        <v>0</v>
      </c>
      <c r="F4345" s="912"/>
      <c r="G4345" s="792">
        <v>474.89</v>
      </c>
      <c r="H4345" s="792">
        <v>47.01</v>
      </c>
      <c r="I4345" s="793">
        <v>-100</v>
      </c>
    </row>
    <row r="4346" spans="1:9" ht="15" thickBot="1">
      <c r="A4346" s="773"/>
      <c r="B4346" s="804" t="s">
        <v>2925</v>
      </c>
      <c r="C4346" s="915">
        <v>0</v>
      </c>
      <c r="D4346" s="915">
        <v>0</v>
      </c>
      <c r="E4346" s="915">
        <v>0</v>
      </c>
      <c r="F4346" s="916"/>
      <c r="G4346" s="915">
        <v>4361.3</v>
      </c>
      <c r="H4346" s="915">
        <v>24.43</v>
      </c>
      <c r="I4346" s="917">
        <v>-100</v>
      </c>
    </row>
    <row r="4347" spans="1:9">
      <c r="A4347" s="793" t="s">
        <v>2564</v>
      </c>
      <c r="B4347" s="914" t="s">
        <v>2565</v>
      </c>
      <c r="C4347" s="792"/>
      <c r="D4347" s="792"/>
      <c r="E4347" s="792"/>
      <c r="F4347" s="912"/>
      <c r="G4347" s="792"/>
      <c r="H4347" s="792"/>
      <c r="I4347" s="913"/>
    </row>
    <row r="4348" spans="1:9" ht="21" customHeight="1">
      <c r="A4348" s="918"/>
      <c r="B4348" s="914" t="s">
        <v>5108</v>
      </c>
      <c r="C4348" s="792">
        <v>0</v>
      </c>
      <c r="D4348" s="792">
        <v>0</v>
      </c>
      <c r="E4348" s="792">
        <v>0</v>
      </c>
      <c r="F4348" s="912"/>
      <c r="G4348" s="792">
        <v>4900.3100000000004</v>
      </c>
      <c r="H4348" s="792">
        <v>0</v>
      </c>
      <c r="I4348" s="793">
        <v>0</v>
      </c>
    </row>
    <row r="4349" spans="1:9" ht="15" thickBot="1">
      <c r="A4349" s="918"/>
      <c r="B4349" s="914"/>
      <c r="C4349" s="792">
        <v>0</v>
      </c>
      <c r="D4349" s="792">
        <v>0</v>
      </c>
      <c r="E4349" s="792">
        <v>0</v>
      </c>
      <c r="F4349" s="912"/>
      <c r="G4349" s="792">
        <v>273.32</v>
      </c>
      <c r="H4349" s="792">
        <v>0</v>
      </c>
      <c r="I4349" s="793">
        <v>0</v>
      </c>
    </row>
    <row r="4350" spans="1:9" ht="15" thickBot="1">
      <c r="A4350" s="773"/>
      <c r="B4350" s="804" t="s">
        <v>2579</v>
      </c>
      <c r="C4350" s="915">
        <v>0</v>
      </c>
      <c r="D4350" s="915">
        <v>0</v>
      </c>
      <c r="E4350" s="915">
        <v>0</v>
      </c>
      <c r="F4350" s="916"/>
      <c r="G4350" s="915">
        <v>5173.63</v>
      </c>
      <c r="H4350" s="915">
        <v>0</v>
      </c>
      <c r="I4350" s="917">
        <v>0</v>
      </c>
    </row>
    <row r="4351" spans="1:9" ht="15" thickBot="1">
      <c r="A4351" s="773"/>
      <c r="B4351" s="804" t="s">
        <v>3005</v>
      </c>
      <c r="C4351" s="915">
        <v>1963.34</v>
      </c>
      <c r="D4351" s="915">
        <v>0</v>
      </c>
      <c r="E4351" s="915">
        <v>1963.34</v>
      </c>
      <c r="F4351" s="916"/>
      <c r="G4351" s="915">
        <v>93883.48</v>
      </c>
      <c r="H4351" s="915">
        <v>2162.34</v>
      </c>
      <c r="I4351" s="919">
        <v>-9.1999999999999993</v>
      </c>
    </row>
    <row r="4352" spans="1:9" ht="17.25" customHeight="1">
      <c r="A4352" s="922" t="s">
        <v>3445</v>
      </c>
      <c r="B4352" s="923" t="s">
        <v>5109</v>
      </c>
      <c r="C4352" s="792"/>
      <c r="D4352" s="792"/>
      <c r="E4352" s="792"/>
      <c r="F4352" s="912"/>
      <c r="G4352" s="792"/>
      <c r="H4352" s="792"/>
      <c r="I4352" s="913"/>
    </row>
    <row r="4353" spans="1:9" ht="17.25" customHeight="1">
      <c r="A4353" s="793" t="s">
        <v>2670</v>
      </c>
      <c r="B4353" s="914" t="s">
        <v>2671</v>
      </c>
      <c r="C4353" s="792"/>
      <c r="D4353" s="792"/>
      <c r="E4353" s="792"/>
      <c r="F4353" s="912"/>
      <c r="G4353" s="792"/>
      <c r="H4353" s="792"/>
      <c r="I4353" s="913"/>
    </row>
    <row r="4354" spans="1:9" ht="17.25" customHeight="1" thickBot="1">
      <c r="A4354" s="793" t="s">
        <v>2597</v>
      </c>
      <c r="B4354" s="914" t="s">
        <v>4747</v>
      </c>
      <c r="C4354" s="792">
        <v>0</v>
      </c>
      <c r="D4354" s="792">
        <v>0</v>
      </c>
      <c r="E4354" s="792">
        <v>0</v>
      </c>
      <c r="F4354" s="912"/>
      <c r="G4354" s="792">
        <v>28357.65</v>
      </c>
      <c r="H4354" s="792">
        <v>0</v>
      </c>
      <c r="I4354" s="793">
        <v>0</v>
      </c>
    </row>
    <row r="4355" spans="1:9" ht="17.25" customHeight="1" thickBot="1">
      <c r="A4355" s="773"/>
      <c r="B4355" s="804" t="s">
        <v>2844</v>
      </c>
      <c r="C4355" s="915">
        <v>0</v>
      </c>
      <c r="D4355" s="915">
        <v>0</v>
      </c>
      <c r="E4355" s="915">
        <v>0</v>
      </c>
      <c r="F4355" s="916"/>
      <c r="G4355" s="915">
        <v>28357.65</v>
      </c>
      <c r="H4355" s="915">
        <v>0</v>
      </c>
      <c r="I4355" s="917">
        <v>0</v>
      </c>
    </row>
    <row r="4356" spans="1:9" ht="17.25" customHeight="1">
      <c r="A4356" s="793" t="s">
        <v>3227</v>
      </c>
      <c r="B4356" s="914" t="s">
        <v>3228</v>
      </c>
      <c r="C4356" s="792"/>
      <c r="D4356" s="792"/>
      <c r="E4356" s="792"/>
      <c r="F4356" s="912"/>
      <c r="G4356" s="792"/>
      <c r="H4356" s="792"/>
      <c r="I4356" s="913"/>
    </row>
    <row r="4357" spans="1:9" ht="17.25" customHeight="1" thickBot="1">
      <c r="A4357" s="793" t="s">
        <v>2597</v>
      </c>
      <c r="B4357" s="914" t="s">
        <v>4747</v>
      </c>
      <c r="C4357" s="792">
        <v>0</v>
      </c>
      <c r="D4357" s="792">
        <v>0</v>
      </c>
      <c r="E4357" s="792">
        <v>0</v>
      </c>
      <c r="F4357" s="912"/>
      <c r="G4357" s="792">
        <v>1900.34</v>
      </c>
      <c r="H4357" s="792">
        <v>0</v>
      </c>
      <c r="I4357" s="793">
        <v>0</v>
      </c>
    </row>
    <row r="4358" spans="1:9" ht="17.25" customHeight="1" thickBot="1">
      <c r="A4358" s="773"/>
      <c r="B4358" s="804" t="s">
        <v>3233</v>
      </c>
      <c r="C4358" s="915">
        <v>0</v>
      </c>
      <c r="D4358" s="915">
        <v>0</v>
      </c>
      <c r="E4358" s="915">
        <v>0</v>
      </c>
      <c r="F4358" s="916"/>
      <c r="G4358" s="915">
        <v>1900.34</v>
      </c>
      <c r="H4358" s="915">
        <v>0</v>
      </c>
      <c r="I4358" s="917">
        <v>0</v>
      </c>
    </row>
    <row r="4359" spans="1:9" ht="17.25" customHeight="1" thickBot="1">
      <c r="A4359" s="773"/>
      <c r="B4359" s="804" t="s">
        <v>4955</v>
      </c>
      <c r="C4359" s="915">
        <v>0</v>
      </c>
      <c r="D4359" s="915">
        <v>0</v>
      </c>
      <c r="E4359" s="915">
        <v>0</v>
      </c>
      <c r="F4359" s="916"/>
      <c r="G4359" s="915">
        <v>30257.99</v>
      </c>
      <c r="H4359" s="915">
        <v>0</v>
      </c>
      <c r="I4359" s="919">
        <v>0</v>
      </c>
    </row>
    <row r="4360" spans="1:9" ht="26.4">
      <c r="A4360" s="922" t="s">
        <v>3445</v>
      </c>
      <c r="B4360" s="923" t="s">
        <v>5110</v>
      </c>
      <c r="C4360" s="792"/>
      <c r="D4360" s="792"/>
      <c r="E4360" s="792"/>
      <c r="F4360" s="912"/>
      <c r="G4360" s="792"/>
      <c r="H4360" s="792"/>
      <c r="I4360" s="913"/>
    </row>
    <row r="4361" spans="1:9" ht="16.5" customHeight="1">
      <c r="A4361" s="793" t="s">
        <v>2670</v>
      </c>
      <c r="B4361" s="914" t="s">
        <v>2671</v>
      </c>
      <c r="C4361" s="792"/>
      <c r="D4361" s="792"/>
      <c r="E4361" s="792"/>
      <c r="F4361" s="912"/>
      <c r="G4361" s="792"/>
      <c r="H4361" s="792"/>
      <c r="I4361" s="913"/>
    </row>
    <row r="4362" spans="1:9" ht="16.5" customHeight="1" thickBot="1">
      <c r="A4362" s="793" t="s">
        <v>2597</v>
      </c>
      <c r="B4362" s="914" t="s">
        <v>4747</v>
      </c>
      <c r="C4362" s="792">
        <v>0</v>
      </c>
      <c r="D4362" s="792">
        <v>0</v>
      </c>
      <c r="E4362" s="792">
        <v>0</v>
      </c>
      <c r="F4362" s="912"/>
      <c r="G4362" s="792">
        <v>1553.03</v>
      </c>
      <c r="H4362" s="792">
        <v>0</v>
      </c>
      <c r="I4362" s="793">
        <v>0</v>
      </c>
    </row>
    <row r="4363" spans="1:9" ht="16.5" customHeight="1" thickBot="1">
      <c r="A4363" s="773"/>
      <c r="B4363" s="804" t="s">
        <v>2844</v>
      </c>
      <c r="C4363" s="915">
        <v>0</v>
      </c>
      <c r="D4363" s="915">
        <v>0</v>
      </c>
      <c r="E4363" s="915">
        <v>0</v>
      </c>
      <c r="F4363" s="916"/>
      <c r="G4363" s="915">
        <v>1553.03</v>
      </c>
      <c r="H4363" s="915">
        <v>0</v>
      </c>
      <c r="I4363" s="917">
        <v>0</v>
      </c>
    </row>
    <row r="4364" spans="1:9" ht="16.5" customHeight="1" thickBot="1">
      <c r="A4364" s="773"/>
      <c r="B4364" s="804" t="s">
        <v>4955</v>
      </c>
      <c r="C4364" s="915">
        <v>0</v>
      </c>
      <c r="D4364" s="915">
        <v>0</v>
      </c>
      <c r="E4364" s="915">
        <v>0</v>
      </c>
      <c r="F4364" s="916"/>
      <c r="G4364" s="915">
        <v>1553.03</v>
      </c>
      <c r="H4364" s="915">
        <v>0</v>
      </c>
      <c r="I4364" s="919">
        <v>0</v>
      </c>
    </row>
    <row r="4365" spans="1:9" ht="18" customHeight="1">
      <c r="A4365" s="922" t="s">
        <v>3448</v>
      </c>
      <c r="B4365" s="923" t="s">
        <v>5111</v>
      </c>
      <c r="C4365" s="792"/>
      <c r="D4365" s="792"/>
      <c r="E4365" s="792"/>
      <c r="F4365" s="912"/>
      <c r="G4365" s="792"/>
      <c r="H4365" s="792"/>
      <c r="I4365" s="913"/>
    </row>
    <row r="4366" spans="1:9" ht="18" customHeight="1">
      <c r="A4366" s="793" t="s">
        <v>2670</v>
      </c>
      <c r="B4366" s="914" t="s">
        <v>2671</v>
      </c>
      <c r="C4366" s="792"/>
      <c r="D4366" s="792"/>
      <c r="E4366" s="792"/>
      <c r="F4366" s="912"/>
      <c r="G4366" s="792"/>
      <c r="H4366" s="792"/>
      <c r="I4366" s="913"/>
    </row>
    <row r="4367" spans="1:9" ht="18" customHeight="1" thickBot="1">
      <c r="A4367" s="793" t="s">
        <v>2557</v>
      </c>
      <c r="B4367" s="914" t="s">
        <v>4801</v>
      </c>
      <c r="C4367" s="792">
        <v>0</v>
      </c>
      <c r="D4367" s="792">
        <v>0</v>
      </c>
      <c r="E4367" s="792">
        <v>0</v>
      </c>
      <c r="F4367" s="912"/>
      <c r="G4367" s="792">
        <v>100</v>
      </c>
      <c r="H4367" s="792">
        <v>0</v>
      </c>
      <c r="I4367" s="793">
        <v>0</v>
      </c>
    </row>
    <row r="4368" spans="1:9" ht="18" customHeight="1" thickBot="1">
      <c r="A4368" s="773"/>
      <c r="B4368" s="804" t="s">
        <v>2844</v>
      </c>
      <c r="C4368" s="915">
        <v>0</v>
      </c>
      <c r="D4368" s="915">
        <v>0</v>
      </c>
      <c r="E4368" s="915">
        <v>0</v>
      </c>
      <c r="F4368" s="916"/>
      <c r="G4368" s="915">
        <v>100</v>
      </c>
      <c r="H4368" s="915">
        <v>0</v>
      </c>
      <c r="I4368" s="917">
        <v>0</v>
      </c>
    </row>
    <row r="4369" spans="1:9" ht="18" customHeight="1" thickBot="1">
      <c r="A4369" s="773"/>
      <c r="B4369" s="804" t="s">
        <v>4957</v>
      </c>
      <c r="C4369" s="915">
        <v>0</v>
      </c>
      <c r="D4369" s="915">
        <v>0</v>
      </c>
      <c r="E4369" s="915">
        <v>0</v>
      </c>
      <c r="F4369" s="916"/>
      <c r="G4369" s="915">
        <v>100</v>
      </c>
      <c r="H4369" s="915">
        <v>0</v>
      </c>
      <c r="I4369" s="919">
        <v>0</v>
      </c>
    </row>
    <row r="4370" spans="1:9" ht="18.75" customHeight="1">
      <c r="A4370" s="922" t="s">
        <v>3450</v>
      </c>
      <c r="B4370" s="923" t="s">
        <v>5112</v>
      </c>
      <c r="C4370" s="792"/>
      <c r="D4370" s="792"/>
      <c r="E4370" s="792"/>
      <c r="F4370" s="912"/>
      <c r="G4370" s="792"/>
      <c r="H4370" s="792"/>
      <c r="I4370" s="913"/>
    </row>
    <row r="4371" spans="1:9" ht="18.75" customHeight="1">
      <c r="A4371" s="793" t="s">
        <v>2670</v>
      </c>
      <c r="B4371" s="914" t="s">
        <v>2671</v>
      </c>
      <c r="C4371" s="792"/>
      <c r="D4371" s="792"/>
      <c r="E4371" s="792"/>
      <c r="F4371" s="912"/>
      <c r="G4371" s="792"/>
      <c r="H4371" s="792"/>
      <c r="I4371" s="913"/>
    </row>
    <row r="4372" spans="1:9" ht="18.75" customHeight="1" thickBot="1">
      <c r="A4372" s="793" t="s">
        <v>2597</v>
      </c>
      <c r="B4372" s="914" t="s">
        <v>4747</v>
      </c>
      <c r="C4372" s="792">
        <v>0</v>
      </c>
      <c r="D4372" s="792">
        <v>0</v>
      </c>
      <c r="E4372" s="792">
        <v>0</v>
      </c>
      <c r="F4372" s="912"/>
      <c r="G4372" s="792">
        <v>183</v>
      </c>
      <c r="H4372" s="792">
        <v>0</v>
      </c>
      <c r="I4372" s="793">
        <v>0</v>
      </c>
    </row>
    <row r="4373" spans="1:9" ht="18.75" customHeight="1" thickBot="1">
      <c r="A4373" s="773"/>
      <c r="B4373" s="804" t="s">
        <v>2844</v>
      </c>
      <c r="C4373" s="915">
        <v>0</v>
      </c>
      <c r="D4373" s="915">
        <v>0</v>
      </c>
      <c r="E4373" s="915">
        <v>0</v>
      </c>
      <c r="F4373" s="916"/>
      <c r="G4373" s="915">
        <v>183</v>
      </c>
      <c r="H4373" s="915">
        <v>0</v>
      </c>
      <c r="I4373" s="917">
        <v>0</v>
      </c>
    </row>
    <row r="4374" spans="1:9" ht="18.75" customHeight="1" thickBot="1">
      <c r="A4374" s="773"/>
      <c r="B4374" s="804" t="s">
        <v>4958</v>
      </c>
      <c r="C4374" s="915">
        <v>0</v>
      </c>
      <c r="D4374" s="915">
        <v>0</v>
      </c>
      <c r="E4374" s="915">
        <v>0</v>
      </c>
      <c r="F4374" s="916"/>
      <c r="G4374" s="915">
        <v>183</v>
      </c>
      <c r="H4374" s="915">
        <v>0</v>
      </c>
      <c r="I4374" s="919">
        <v>0</v>
      </c>
    </row>
    <row r="4375" spans="1:9" ht="26.4">
      <c r="A4375" s="922" t="s">
        <v>3450</v>
      </c>
      <c r="B4375" s="923" t="s">
        <v>5113</v>
      </c>
      <c r="C4375" s="792"/>
      <c r="D4375" s="792"/>
      <c r="E4375" s="792"/>
      <c r="F4375" s="912"/>
      <c r="G4375" s="792"/>
      <c r="H4375" s="792"/>
      <c r="I4375" s="913"/>
    </row>
    <row r="4376" spans="1:9">
      <c r="A4376" s="793" t="s">
        <v>2670</v>
      </c>
      <c r="B4376" s="914" t="s">
        <v>2671</v>
      </c>
      <c r="C4376" s="792"/>
      <c r="D4376" s="792"/>
      <c r="E4376" s="792"/>
      <c r="F4376" s="912"/>
      <c r="G4376" s="792"/>
      <c r="H4376" s="792"/>
      <c r="I4376" s="913"/>
    </row>
    <row r="4377" spans="1:9" ht="15" thickBot="1">
      <c r="A4377" s="793" t="s">
        <v>2557</v>
      </c>
      <c r="B4377" s="914" t="s">
        <v>4801</v>
      </c>
      <c r="C4377" s="792">
        <v>0</v>
      </c>
      <c r="D4377" s="792">
        <v>0</v>
      </c>
      <c r="E4377" s="792">
        <v>0</v>
      </c>
      <c r="F4377" s="912"/>
      <c r="G4377" s="792">
        <v>195.59</v>
      </c>
      <c r="H4377" s="792">
        <v>0</v>
      </c>
      <c r="I4377" s="793">
        <v>0</v>
      </c>
    </row>
    <row r="4378" spans="1:9" ht="15" thickBot="1">
      <c r="A4378" s="773"/>
      <c r="B4378" s="804" t="s">
        <v>2844</v>
      </c>
      <c r="C4378" s="915">
        <v>0</v>
      </c>
      <c r="D4378" s="915">
        <v>0</v>
      </c>
      <c r="E4378" s="915">
        <v>0</v>
      </c>
      <c r="F4378" s="916"/>
      <c r="G4378" s="915">
        <v>195.59</v>
      </c>
      <c r="H4378" s="915">
        <v>0</v>
      </c>
      <c r="I4378" s="917">
        <v>0</v>
      </c>
    </row>
    <row r="4379" spans="1:9" ht="15" thickBot="1">
      <c r="A4379" s="773"/>
      <c r="B4379" s="804" t="s">
        <v>4958</v>
      </c>
      <c r="C4379" s="915">
        <v>0</v>
      </c>
      <c r="D4379" s="915">
        <v>0</v>
      </c>
      <c r="E4379" s="915">
        <v>0</v>
      </c>
      <c r="F4379" s="916"/>
      <c r="G4379" s="915">
        <v>195.59</v>
      </c>
      <c r="H4379" s="915">
        <v>0</v>
      </c>
      <c r="I4379" s="919">
        <v>0</v>
      </c>
    </row>
    <row r="4380" spans="1:9" ht="26.4">
      <c r="A4380" s="922" t="s">
        <v>3452</v>
      </c>
      <c r="B4380" s="923" t="s">
        <v>4859</v>
      </c>
      <c r="C4380" s="792"/>
      <c r="D4380" s="792"/>
      <c r="E4380" s="792"/>
      <c r="F4380" s="912"/>
      <c r="G4380" s="792"/>
      <c r="H4380" s="792"/>
      <c r="I4380" s="913"/>
    </row>
    <row r="4381" spans="1:9">
      <c r="A4381" s="793" t="s">
        <v>3990</v>
      </c>
      <c r="B4381" s="914" t="s">
        <v>3991</v>
      </c>
      <c r="C4381" s="792"/>
      <c r="D4381" s="792"/>
      <c r="E4381" s="792"/>
      <c r="F4381" s="912"/>
      <c r="G4381" s="792"/>
      <c r="H4381" s="792"/>
      <c r="I4381" s="913"/>
    </row>
    <row r="4382" spans="1:9" ht="15" thickBot="1">
      <c r="A4382" s="793" t="s">
        <v>2597</v>
      </c>
      <c r="B4382" s="914" t="s">
        <v>4747</v>
      </c>
      <c r="C4382" s="792">
        <v>642.22</v>
      </c>
      <c r="D4382" s="792">
        <v>0</v>
      </c>
      <c r="E4382" s="792">
        <v>642.22</v>
      </c>
      <c r="F4382" s="912"/>
      <c r="G4382" s="792">
        <v>4570.07</v>
      </c>
      <c r="H4382" s="792">
        <v>317.92</v>
      </c>
      <c r="I4382" s="793">
        <v>102.01</v>
      </c>
    </row>
    <row r="4383" spans="1:9" ht="15" thickBot="1">
      <c r="A4383" s="773"/>
      <c r="B4383" s="804" t="s">
        <v>3993</v>
      </c>
      <c r="C4383" s="915">
        <v>642.22</v>
      </c>
      <c r="D4383" s="915">
        <v>0</v>
      </c>
      <c r="E4383" s="915">
        <v>642.22</v>
      </c>
      <c r="F4383" s="916"/>
      <c r="G4383" s="915">
        <v>4570.07</v>
      </c>
      <c r="H4383" s="915">
        <v>317.92</v>
      </c>
      <c r="I4383" s="917">
        <v>102.01</v>
      </c>
    </row>
    <row r="4384" spans="1:9" ht="15" thickBot="1">
      <c r="A4384" s="773"/>
      <c r="B4384" s="804" t="s">
        <v>4960</v>
      </c>
      <c r="C4384" s="915">
        <v>642.22</v>
      </c>
      <c r="D4384" s="915">
        <v>0</v>
      </c>
      <c r="E4384" s="915">
        <v>642.22</v>
      </c>
      <c r="F4384" s="916"/>
      <c r="G4384" s="915">
        <v>4570.07</v>
      </c>
      <c r="H4384" s="915">
        <v>317.92</v>
      </c>
      <c r="I4384" s="919">
        <v>102.01</v>
      </c>
    </row>
    <row r="4385" spans="1:9" ht="26.4">
      <c r="A4385" s="922" t="s">
        <v>3452</v>
      </c>
      <c r="B4385" s="923" t="s">
        <v>5114</v>
      </c>
      <c r="C4385" s="792"/>
      <c r="D4385" s="792"/>
      <c r="E4385" s="792"/>
      <c r="F4385" s="912"/>
      <c r="G4385" s="792"/>
      <c r="H4385" s="792"/>
      <c r="I4385" s="913"/>
    </row>
    <row r="4386" spans="1:9" ht="13.5" customHeight="1">
      <c r="A4386" s="793" t="s">
        <v>2670</v>
      </c>
      <c r="B4386" s="914" t="s">
        <v>2671</v>
      </c>
      <c r="C4386" s="792"/>
      <c r="D4386" s="792"/>
      <c r="E4386" s="792"/>
      <c r="F4386" s="912"/>
      <c r="G4386" s="792"/>
      <c r="H4386" s="792"/>
      <c r="I4386" s="913"/>
    </row>
    <row r="4387" spans="1:9" ht="13.5" customHeight="1" thickBot="1">
      <c r="A4387" s="793" t="s">
        <v>2557</v>
      </c>
      <c r="B4387" s="914" t="s">
        <v>4801</v>
      </c>
      <c r="C4387" s="792">
        <v>0</v>
      </c>
      <c r="D4387" s="792">
        <v>0</v>
      </c>
      <c r="E4387" s="792">
        <v>0</v>
      </c>
      <c r="F4387" s="912"/>
      <c r="G4387" s="792">
        <v>500</v>
      </c>
      <c r="H4387" s="792">
        <v>0</v>
      </c>
      <c r="I4387" s="793">
        <v>0</v>
      </c>
    </row>
    <row r="4388" spans="1:9" ht="13.5" customHeight="1" thickBot="1">
      <c r="A4388" s="773"/>
      <c r="B4388" s="804" t="s">
        <v>2844</v>
      </c>
      <c r="C4388" s="915">
        <v>0</v>
      </c>
      <c r="D4388" s="915">
        <v>0</v>
      </c>
      <c r="E4388" s="915">
        <v>0</v>
      </c>
      <c r="F4388" s="916"/>
      <c r="G4388" s="915">
        <v>500</v>
      </c>
      <c r="H4388" s="915">
        <v>0</v>
      </c>
      <c r="I4388" s="917">
        <v>0</v>
      </c>
    </row>
    <row r="4389" spans="1:9" ht="13.5" customHeight="1" thickBot="1">
      <c r="A4389" s="773"/>
      <c r="B4389" s="804" t="s">
        <v>4960</v>
      </c>
      <c r="C4389" s="915">
        <v>0</v>
      </c>
      <c r="D4389" s="915">
        <v>0</v>
      </c>
      <c r="E4389" s="915">
        <v>0</v>
      </c>
      <c r="F4389" s="916"/>
      <c r="G4389" s="915">
        <v>500</v>
      </c>
      <c r="H4389" s="915">
        <v>0</v>
      </c>
      <c r="I4389" s="919">
        <v>0</v>
      </c>
    </row>
    <row r="4390" spans="1:9" ht="26.4">
      <c r="A4390" s="922" t="s">
        <v>3454</v>
      </c>
      <c r="B4390" s="923" t="s">
        <v>5115</v>
      </c>
      <c r="C4390" s="792"/>
      <c r="D4390" s="792"/>
      <c r="E4390" s="792"/>
      <c r="F4390" s="912"/>
      <c r="G4390" s="792"/>
      <c r="H4390" s="792"/>
      <c r="I4390" s="913"/>
    </row>
    <row r="4391" spans="1:9">
      <c r="A4391" s="793" t="s">
        <v>2670</v>
      </c>
      <c r="B4391" s="914" t="s">
        <v>2671</v>
      </c>
      <c r="C4391" s="792"/>
      <c r="D4391" s="792"/>
      <c r="E4391" s="792"/>
      <c r="F4391" s="912"/>
      <c r="G4391" s="792"/>
      <c r="H4391" s="792"/>
      <c r="I4391" s="913"/>
    </row>
    <row r="4392" spans="1:9" ht="15" thickBot="1">
      <c r="A4392" s="793" t="s">
        <v>2595</v>
      </c>
      <c r="B4392" s="914" t="s">
        <v>4785</v>
      </c>
      <c r="C4392" s="792">
        <v>375.82</v>
      </c>
      <c r="D4392" s="792">
        <v>0</v>
      </c>
      <c r="E4392" s="792">
        <v>375.82</v>
      </c>
      <c r="F4392" s="912"/>
      <c r="G4392" s="792">
        <v>7214.67</v>
      </c>
      <c r="H4392" s="792">
        <v>215.35</v>
      </c>
      <c r="I4392" s="793">
        <v>74.52</v>
      </c>
    </row>
    <row r="4393" spans="1:9" ht="15" thickBot="1">
      <c r="A4393" s="773"/>
      <c r="B4393" s="804" t="s">
        <v>2844</v>
      </c>
      <c r="C4393" s="915">
        <v>375.82</v>
      </c>
      <c r="D4393" s="915">
        <v>0</v>
      </c>
      <c r="E4393" s="915">
        <v>375.82</v>
      </c>
      <c r="F4393" s="916"/>
      <c r="G4393" s="915">
        <v>7214.67</v>
      </c>
      <c r="H4393" s="915">
        <v>215.35</v>
      </c>
      <c r="I4393" s="917">
        <v>74.52</v>
      </c>
    </row>
    <row r="4394" spans="1:9" ht="15" thickBot="1">
      <c r="A4394" s="773"/>
      <c r="B4394" s="804" t="s">
        <v>5116</v>
      </c>
      <c r="C4394" s="915">
        <v>375.82</v>
      </c>
      <c r="D4394" s="915">
        <v>0</v>
      </c>
      <c r="E4394" s="915">
        <v>375.82</v>
      </c>
      <c r="F4394" s="916"/>
      <c r="G4394" s="915">
        <v>7214.67</v>
      </c>
      <c r="H4394" s="915">
        <v>215.35</v>
      </c>
      <c r="I4394" s="919">
        <v>74.52</v>
      </c>
    </row>
    <row r="4395" spans="1:9" ht="26.4">
      <c r="A4395" s="922" t="s">
        <v>3454</v>
      </c>
      <c r="B4395" s="923" t="s">
        <v>5117</v>
      </c>
      <c r="C4395" s="792"/>
      <c r="D4395" s="792"/>
      <c r="E4395" s="792"/>
      <c r="F4395" s="912"/>
      <c r="G4395" s="792"/>
      <c r="H4395" s="792"/>
      <c r="I4395" s="913"/>
    </row>
    <row r="4396" spans="1:9">
      <c r="A4396" s="793" t="s">
        <v>2670</v>
      </c>
      <c r="B4396" s="914" t="s">
        <v>2671</v>
      </c>
      <c r="C4396" s="792"/>
      <c r="D4396" s="792"/>
      <c r="E4396" s="792"/>
      <c r="F4396" s="912"/>
      <c r="G4396" s="792"/>
      <c r="H4396" s="792"/>
      <c r="I4396" s="913"/>
    </row>
    <row r="4397" spans="1:9" ht="15" thickBot="1">
      <c r="A4397" s="793" t="s">
        <v>2557</v>
      </c>
      <c r="B4397" s="914" t="s">
        <v>4801</v>
      </c>
      <c r="C4397" s="792">
        <v>0</v>
      </c>
      <c r="D4397" s="792">
        <v>0</v>
      </c>
      <c r="E4397" s="792">
        <v>0</v>
      </c>
      <c r="F4397" s="912"/>
      <c r="G4397" s="792">
        <v>299.94</v>
      </c>
      <c r="H4397" s="792">
        <v>0</v>
      </c>
      <c r="I4397" s="793">
        <v>0</v>
      </c>
    </row>
    <row r="4398" spans="1:9" ht="15" thickBot="1">
      <c r="A4398" s="773"/>
      <c r="B4398" s="804" t="s">
        <v>2844</v>
      </c>
      <c r="C4398" s="915">
        <v>0</v>
      </c>
      <c r="D4398" s="915">
        <v>0</v>
      </c>
      <c r="E4398" s="915">
        <v>0</v>
      </c>
      <c r="F4398" s="916"/>
      <c r="G4398" s="915">
        <v>299.94</v>
      </c>
      <c r="H4398" s="915">
        <v>0</v>
      </c>
      <c r="I4398" s="917">
        <v>0</v>
      </c>
    </row>
    <row r="4399" spans="1:9" ht="15" thickBot="1">
      <c r="A4399" s="773"/>
      <c r="B4399" s="804" t="s">
        <v>5116</v>
      </c>
      <c r="C4399" s="915">
        <v>0</v>
      </c>
      <c r="D4399" s="915">
        <v>0</v>
      </c>
      <c r="E4399" s="915">
        <v>0</v>
      </c>
      <c r="F4399" s="916"/>
      <c r="G4399" s="915">
        <v>299.94</v>
      </c>
      <c r="H4399" s="915">
        <v>0</v>
      </c>
      <c r="I4399" s="919">
        <v>0</v>
      </c>
    </row>
    <row r="4400" spans="1:9" ht="13.5" customHeight="1">
      <c r="A4400" s="922" t="s">
        <v>3458</v>
      </c>
      <c r="B4400" s="923" t="s">
        <v>5118</v>
      </c>
      <c r="C4400" s="792"/>
      <c r="D4400" s="792"/>
      <c r="E4400" s="792"/>
      <c r="F4400" s="912"/>
      <c r="G4400" s="792"/>
      <c r="H4400" s="792"/>
      <c r="I4400" s="913"/>
    </row>
    <row r="4401" spans="1:9" ht="13.5" customHeight="1">
      <c r="A4401" s="793" t="s">
        <v>2670</v>
      </c>
      <c r="B4401" s="914" t="s">
        <v>2671</v>
      </c>
      <c r="C4401" s="792"/>
      <c r="D4401" s="792"/>
      <c r="E4401" s="792"/>
      <c r="F4401" s="912"/>
      <c r="G4401" s="792"/>
      <c r="H4401" s="792"/>
      <c r="I4401" s="913"/>
    </row>
    <row r="4402" spans="1:9" ht="13.5" customHeight="1" thickBot="1">
      <c r="A4402" s="793" t="s">
        <v>2597</v>
      </c>
      <c r="B4402" s="914" t="s">
        <v>4747</v>
      </c>
      <c r="C4402" s="792">
        <v>0</v>
      </c>
      <c r="D4402" s="792">
        <v>0</v>
      </c>
      <c r="E4402" s="792">
        <v>0</v>
      </c>
      <c r="F4402" s="912"/>
      <c r="G4402" s="792">
        <v>311.68</v>
      </c>
      <c r="H4402" s="792">
        <v>76.5</v>
      </c>
      <c r="I4402" s="793">
        <v>-100</v>
      </c>
    </row>
    <row r="4403" spans="1:9" ht="13.5" customHeight="1" thickBot="1">
      <c r="A4403" s="773"/>
      <c r="B4403" s="804" t="s">
        <v>2844</v>
      </c>
      <c r="C4403" s="915">
        <v>0</v>
      </c>
      <c r="D4403" s="915">
        <v>0</v>
      </c>
      <c r="E4403" s="915">
        <v>0</v>
      </c>
      <c r="F4403" s="916"/>
      <c r="G4403" s="915">
        <v>311.68</v>
      </c>
      <c r="H4403" s="915">
        <v>76.5</v>
      </c>
      <c r="I4403" s="917">
        <v>-100</v>
      </c>
    </row>
    <row r="4404" spans="1:9" ht="13.5" customHeight="1" thickBot="1">
      <c r="A4404" s="773"/>
      <c r="B4404" s="804" t="s">
        <v>4964</v>
      </c>
      <c r="C4404" s="915">
        <v>0</v>
      </c>
      <c r="D4404" s="915">
        <v>0</v>
      </c>
      <c r="E4404" s="915">
        <v>0</v>
      </c>
      <c r="F4404" s="916"/>
      <c r="G4404" s="915">
        <v>311.68</v>
      </c>
      <c r="H4404" s="915">
        <v>76.5</v>
      </c>
      <c r="I4404" s="919">
        <v>-100</v>
      </c>
    </row>
    <row r="4405" spans="1:9" ht="26.25" customHeight="1">
      <c r="A4405" s="922" t="s">
        <v>3458</v>
      </c>
      <c r="B4405" s="923" t="s">
        <v>5119</v>
      </c>
      <c r="C4405" s="792"/>
      <c r="D4405" s="792"/>
      <c r="E4405" s="792"/>
      <c r="F4405" s="912"/>
      <c r="G4405" s="792"/>
      <c r="H4405" s="792"/>
      <c r="I4405" s="913"/>
    </row>
    <row r="4406" spans="1:9" ht="12.75" customHeight="1">
      <c r="A4406" s="793" t="s">
        <v>2670</v>
      </c>
      <c r="B4406" s="914" t="s">
        <v>2671</v>
      </c>
      <c r="C4406" s="792"/>
      <c r="D4406" s="792"/>
      <c r="E4406" s="792"/>
      <c r="F4406" s="912"/>
      <c r="G4406" s="792"/>
      <c r="H4406" s="792"/>
      <c r="I4406" s="913"/>
    </row>
    <row r="4407" spans="1:9" ht="12.75" customHeight="1">
      <c r="A4407" s="793" t="s">
        <v>2557</v>
      </c>
      <c r="B4407" s="914" t="s">
        <v>4801</v>
      </c>
      <c r="C4407" s="792">
        <v>0</v>
      </c>
      <c r="D4407" s="792">
        <v>0</v>
      </c>
      <c r="E4407" s="792">
        <v>0</v>
      </c>
      <c r="F4407" s="912"/>
      <c r="G4407" s="792">
        <v>87.91</v>
      </c>
      <c r="H4407" s="792">
        <v>0</v>
      </c>
      <c r="I4407" s="793">
        <v>0</v>
      </c>
    </row>
    <row r="4408" spans="1:9" ht="12.75" customHeight="1" thickBot="1">
      <c r="A4408" s="793" t="s">
        <v>2597</v>
      </c>
      <c r="B4408" s="914" t="s">
        <v>4747</v>
      </c>
      <c r="C4408" s="792">
        <v>0</v>
      </c>
      <c r="D4408" s="792">
        <v>0</v>
      </c>
      <c r="E4408" s="792">
        <v>0</v>
      </c>
      <c r="F4408" s="912"/>
      <c r="G4408" s="792">
        <v>898.59</v>
      </c>
      <c r="H4408" s="792">
        <v>0</v>
      </c>
      <c r="I4408" s="793">
        <v>0</v>
      </c>
    </row>
    <row r="4409" spans="1:9" ht="12.75" customHeight="1" thickBot="1">
      <c r="A4409" s="773"/>
      <c r="B4409" s="804" t="s">
        <v>2844</v>
      </c>
      <c r="C4409" s="915">
        <v>0</v>
      </c>
      <c r="D4409" s="915">
        <v>0</v>
      </c>
      <c r="E4409" s="915">
        <v>0</v>
      </c>
      <c r="F4409" s="916"/>
      <c r="G4409" s="915">
        <v>986.5</v>
      </c>
      <c r="H4409" s="915">
        <v>0</v>
      </c>
      <c r="I4409" s="917">
        <v>0</v>
      </c>
    </row>
    <row r="4410" spans="1:9" ht="12.75" customHeight="1" thickBot="1">
      <c r="A4410" s="773"/>
      <c r="B4410" s="804" t="s">
        <v>4964</v>
      </c>
      <c r="C4410" s="915">
        <v>0</v>
      </c>
      <c r="D4410" s="915">
        <v>0</v>
      </c>
      <c r="E4410" s="915">
        <v>0</v>
      </c>
      <c r="F4410" s="916"/>
      <c r="G4410" s="915">
        <v>986.5</v>
      </c>
      <c r="H4410" s="915">
        <v>0</v>
      </c>
      <c r="I4410" s="919">
        <v>0</v>
      </c>
    </row>
    <row r="4411" spans="1:9" ht="12.75" customHeight="1">
      <c r="A4411" s="922" t="s">
        <v>3460</v>
      </c>
      <c r="B4411" s="923" t="s">
        <v>5120</v>
      </c>
      <c r="C4411" s="792"/>
      <c r="D4411" s="792"/>
      <c r="E4411" s="792"/>
      <c r="F4411" s="912"/>
      <c r="G4411" s="792"/>
      <c r="H4411" s="792"/>
      <c r="I4411" s="913"/>
    </row>
    <row r="4412" spans="1:9" ht="12.75" customHeight="1">
      <c r="A4412" s="793" t="s">
        <v>2670</v>
      </c>
      <c r="B4412" s="914" t="s">
        <v>2671</v>
      </c>
      <c r="C4412" s="792"/>
      <c r="D4412" s="792"/>
      <c r="E4412" s="792"/>
      <c r="F4412" s="912"/>
      <c r="G4412" s="792"/>
      <c r="H4412" s="792"/>
      <c r="I4412" s="913"/>
    </row>
    <row r="4413" spans="1:9" ht="12.75" customHeight="1">
      <c r="A4413" s="793" t="s">
        <v>2566</v>
      </c>
      <c r="B4413" s="914" t="s">
        <v>277</v>
      </c>
      <c r="C4413" s="792">
        <v>0</v>
      </c>
      <c r="D4413" s="792">
        <v>0</v>
      </c>
      <c r="E4413" s="792">
        <v>0</v>
      </c>
      <c r="F4413" s="912"/>
      <c r="G4413" s="792">
        <v>4254.08</v>
      </c>
      <c r="H4413" s="792">
        <v>0</v>
      </c>
      <c r="I4413" s="793">
        <v>0</v>
      </c>
    </row>
    <row r="4414" spans="1:9" ht="12.75" customHeight="1">
      <c r="A4414" s="793" t="s">
        <v>2557</v>
      </c>
      <c r="B4414" s="914" t="s">
        <v>4801</v>
      </c>
      <c r="C4414" s="792">
        <v>0</v>
      </c>
      <c r="D4414" s="792">
        <v>0</v>
      </c>
      <c r="E4414" s="792">
        <v>0</v>
      </c>
      <c r="F4414" s="912"/>
      <c r="G4414" s="792">
        <v>92.8</v>
      </c>
      <c r="H4414" s="792">
        <v>0</v>
      </c>
      <c r="I4414" s="793">
        <v>0</v>
      </c>
    </row>
    <row r="4415" spans="1:9" ht="12.75" customHeight="1" thickBot="1">
      <c r="A4415" s="793" t="s">
        <v>2597</v>
      </c>
      <c r="B4415" s="914" t="s">
        <v>4747</v>
      </c>
      <c r="C4415" s="792">
        <v>0</v>
      </c>
      <c r="D4415" s="792">
        <v>0</v>
      </c>
      <c r="E4415" s="792">
        <v>0</v>
      </c>
      <c r="F4415" s="912"/>
      <c r="G4415" s="792">
        <v>734.99</v>
      </c>
      <c r="H4415" s="792">
        <v>0</v>
      </c>
      <c r="I4415" s="793">
        <v>0</v>
      </c>
    </row>
    <row r="4416" spans="1:9" ht="12.75" customHeight="1" thickBot="1">
      <c r="A4416" s="773"/>
      <c r="B4416" s="804" t="s">
        <v>2844</v>
      </c>
      <c r="C4416" s="915">
        <v>0</v>
      </c>
      <c r="D4416" s="915">
        <v>0</v>
      </c>
      <c r="E4416" s="915">
        <v>0</v>
      </c>
      <c r="F4416" s="916"/>
      <c r="G4416" s="915">
        <v>5081.87</v>
      </c>
      <c r="H4416" s="915">
        <v>0</v>
      </c>
      <c r="I4416" s="917">
        <v>0</v>
      </c>
    </row>
    <row r="4417" spans="1:9" ht="12.75" customHeight="1" thickBot="1">
      <c r="A4417" s="773"/>
      <c r="B4417" s="804" t="s">
        <v>4966</v>
      </c>
      <c r="C4417" s="915">
        <v>0</v>
      </c>
      <c r="D4417" s="915">
        <v>0</v>
      </c>
      <c r="E4417" s="915">
        <v>0</v>
      </c>
      <c r="F4417" s="916"/>
      <c r="G4417" s="915">
        <v>5081.87</v>
      </c>
      <c r="H4417" s="915">
        <v>0</v>
      </c>
      <c r="I4417" s="919">
        <v>0</v>
      </c>
    </row>
    <row r="4418" spans="1:9" ht="26.4">
      <c r="A4418" s="922" t="s">
        <v>3460</v>
      </c>
      <c r="B4418" s="923" t="s">
        <v>5121</v>
      </c>
      <c r="C4418" s="792"/>
      <c r="D4418" s="792"/>
      <c r="E4418" s="792"/>
      <c r="F4418" s="912"/>
      <c r="G4418" s="792"/>
      <c r="H4418" s="792"/>
      <c r="I4418" s="913"/>
    </row>
    <row r="4419" spans="1:9" ht="14.85" customHeight="1">
      <c r="A4419" s="793" t="s">
        <v>2670</v>
      </c>
      <c r="B4419" s="914" t="s">
        <v>2671</v>
      </c>
      <c r="C4419" s="792"/>
      <c r="D4419" s="792"/>
      <c r="E4419" s="792"/>
      <c r="F4419" s="912"/>
      <c r="G4419" s="792"/>
      <c r="H4419" s="792"/>
      <c r="I4419" s="913"/>
    </row>
    <row r="4420" spans="1:9" ht="14.85" customHeight="1" thickBot="1">
      <c r="A4420" s="793" t="s">
        <v>2566</v>
      </c>
      <c r="B4420" s="914" t="s">
        <v>277</v>
      </c>
      <c r="C4420" s="792">
        <v>0</v>
      </c>
      <c r="D4420" s="792">
        <v>0</v>
      </c>
      <c r="E4420" s="792">
        <v>0</v>
      </c>
      <c r="F4420" s="912"/>
      <c r="G4420" s="792">
        <v>3549.75</v>
      </c>
      <c r="H4420" s="792">
        <v>0</v>
      </c>
      <c r="I4420" s="793">
        <v>0</v>
      </c>
    </row>
    <row r="4421" spans="1:9" ht="14.85" customHeight="1" thickBot="1">
      <c r="A4421" s="773"/>
      <c r="B4421" s="804" t="s">
        <v>2844</v>
      </c>
      <c r="C4421" s="915">
        <v>0</v>
      </c>
      <c r="D4421" s="915">
        <v>0</v>
      </c>
      <c r="E4421" s="915">
        <v>0</v>
      </c>
      <c r="F4421" s="916"/>
      <c r="G4421" s="915">
        <v>3549.75</v>
      </c>
      <c r="H4421" s="915">
        <v>0</v>
      </c>
      <c r="I4421" s="917">
        <v>0</v>
      </c>
    </row>
    <row r="4422" spans="1:9" ht="14.85" customHeight="1" thickBot="1">
      <c r="A4422" s="773"/>
      <c r="B4422" s="804" t="s">
        <v>4966</v>
      </c>
      <c r="C4422" s="915">
        <v>0</v>
      </c>
      <c r="D4422" s="915">
        <v>0</v>
      </c>
      <c r="E4422" s="915">
        <v>0</v>
      </c>
      <c r="F4422" s="916"/>
      <c r="G4422" s="915">
        <v>3549.75</v>
      </c>
      <c r="H4422" s="915">
        <v>0</v>
      </c>
      <c r="I4422" s="919">
        <v>0</v>
      </c>
    </row>
    <row r="4423" spans="1:9" ht="26.4">
      <c r="A4423" s="922" t="s">
        <v>2576</v>
      </c>
      <c r="B4423" s="923" t="s">
        <v>5122</v>
      </c>
      <c r="C4423" s="792"/>
      <c r="D4423" s="792"/>
      <c r="E4423" s="792"/>
      <c r="F4423" s="912"/>
      <c r="G4423" s="792"/>
      <c r="H4423" s="792"/>
      <c r="I4423" s="913"/>
    </row>
    <row r="4424" spans="1:9" ht="14.85" customHeight="1">
      <c r="A4424" s="793" t="s">
        <v>2670</v>
      </c>
      <c r="B4424" s="914" t="s">
        <v>2671</v>
      </c>
      <c r="C4424" s="792"/>
      <c r="D4424" s="792"/>
      <c r="E4424" s="792"/>
      <c r="F4424" s="912"/>
      <c r="G4424" s="792"/>
      <c r="H4424" s="792"/>
      <c r="I4424" s="913"/>
    </row>
    <row r="4425" spans="1:9" ht="14.85" customHeight="1" thickBot="1">
      <c r="A4425" s="793" t="s">
        <v>2557</v>
      </c>
      <c r="B4425" s="914" t="s">
        <v>4801</v>
      </c>
      <c r="C4425" s="792">
        <v>0</v>
      </c>
      <c r="D4425" s="792">
        <v>0</v>
      </c>
      <c r="E4425" s="792">
        <v>0</v>
      </c>
      <c r="F4425" s="912"/>
      <c r="G4425" s="792">
        <v>55.94</v>
      </c>
      <c r="H4425" s="792">
        <v>0</v>
      </c>
      <c r="I4425" s="793">
        <v>0</v>
      </c>
    </row>
    <row r="4426" spans="1:9" ht="14.85" customHeight="1" thickBot="1">
      <c r="A4426" s="773"/>
      <c r="B4426" s="804" t="s">
        <v>2844</v>
      </c>
      <c r="C4426" s="915">
        <v>0</v>
      </c>
      <c r="D4426" s="915">
        <v>0</v>
      </c>
      <c r="E4426" s="915">
        <v>0</v>
      </c>
      <c r="F4426" s="916"/>
      <c r="G4426" s="915">
        <v>55.94</v>
      </c>
      <c r="H4426" s="915">
        <v>0</v>
      </c>
      <c r="I4426" s="917">
        <v>0</v>
      </c>
    </row>
    <row r="4427" spans="1:9" ht="14.85" customHeight="1" thickBot="1">
      <c r="A4427" s="773"/>
      <c r="B4427" s="804" t="s">
        <v>5123</v>
      </c>
      <c r="C4427" s="915">
        <v>0</v>
      </c>
      <c r="D4427" s="915">
        <v>0</v>
      </c>
      <c r="E4427" s="915">
        <v>0</v>
      </c>
      <c r="F4427" s="916"/>
      <c r="G4427" s="915">
        <v>55.94</v>
      </c>
      <c r="H4427" s="915">
        <v>0</v>
      </c>
      <c r="I4427" s="919">
        <v>0</v>
      </c>
    </row>
    <row r="4428" spans="1:9" ht="26.4">
      <c r="A4428" s="922" t="s">
        <v>3465</v>
      </c>
      <c r="B4428" s="923" t="s">
        <v>5124</v>
      </c>
      <c r="C4428" s="792"/>
      <c r="D4428" s="792"/>
      <c r="E4428" s="792"/>
      <c r="F4428" s="912"/>
      <c r="G4428" s="792"/>
      <c r="H4428" s="792"/>
      <c r="I4428" s="913"/>
    </row>
    <row r="4429" spans="1:9">
      <c r="A4429" s="793" t="s">
        <v>2670</v>
      </c>
      <c r="B4429" s="914" t="s">
        <v>2671</v>
      </c>
      <c r="C4429" s="792"/>
      <c r="D4429" s="792"/>
      <c r="E4429" s="792"/>
      <c r="F4429" s="912"/>
      <c r="G4429" s="792"/>
      <c r="H4429" s="792"/>
      <c r="I4429" s="913"/>
    </row>
    <row r="4430" spans="1:9" ht="15" thickBot="1">
      <c r="A4430" s="793" t="s">
        <v>2557</v>
      </c>
      <c r="B4430" s="914" t="s">
        <v>4801</v>
      </c>
      <c r="C4430" s="792">
        <v>0</v>
      </c>
      <c r="D4430" s="792">
        <v>0</v>
      </c>
      <c r="E4430" s="792">
        <v>0</v>
      </c>
      <c r="F4430" s="912"/>
      <c r="G4430" s="792">
        <v>200</v>
      </c>
      <c r="H4430" s="792">
        <v>0</v>
      </c>
      <c r="I4430" s="793">
        <v>0</v>
      </c>
    </row>
    <row r="4431" spans="1:9" ht="15" thickBot="1">
      <c r="A4431" s="773"/>
      <c r="B4431" s="804" t="s">
        <v>2844</v>
      </c>
      <c r="C4431" s="915">
        <v>0</v>
      </c>
      <c r="D4431" s="915">
        <v>0</v>
      </c>
      <c r="E4431" s="915">
        <v>0</v>
      </c>
      <c r="F4431" s="916"/>
      <c r="G4431" s="915">
        <v>200</v>
      </c>
      <c r="H4431" s="915">
        <v>0</v>
      </c>
      <c r="I4431" s="917">
        <v>0</v>
      </c>
    </row>
    <row r="4432" spans="1:9" ht="15" thickBot="1">
      <c r="A4432" s="773"/>
      <c r="B4432" s="804" t="s">
        <v>5125</v>
      </c>
      <c r="C4432" s="915">
        <v>0</v>
      </c>
      <c r="D4432" s="915">
        <v>0</v>
      </c>
      <c r="E4432" s="915">
        <v>0</v>
      </c>
      <c r="F4432" s="916"/>
      <c r="G4432" s="915">
        <v>200</v>
      </c>
      <c r="H4432" s="915">
        <v>0</v>
      </c>
      <c r="I4432" s="919">
        <v>0</v>
      </c>
    </row>
    <row r="4433" spans="1:9" ht="26.4">
      <c r="A4433" s="922" t="s">
        <v>3469</v>
      </c>
      <c r="B4433" s="923" t="s">
        <v>5126</v>
      </c>
      <c r="C4433" s="792"/>
      <c r="D4433" s="792"/>
      <c r="E4433" s="792"/>
      <c r="F4433" s="912"/>
      <c r="G4433" s="792"/>
      <c r="H4433" s="792"/>
      <c r="I4433" s="913"/>
    </row>
    <row r="4434" spans="1:9" ht="17.25" customHeight="1">
      <c r="A4434" s="793" t="s">
        <v>2670</v>
      </c>
      <c r="B4434" s="914" t="s">
        <v>2671</v>
      </c>
      <c r="C4434" s="792"/>
      <c r="D4434" s="792"/>
      <c r="E4434" s="792"/>
      <c r="F4434" s="912"/>
      <c r="G4434" s="792"/>
      <c r="H4434" s="792"/>
      <c r="I4434" s="913"/>
    </row>
    <row r="4435" spans="1:9" ht="17.25" customHeight="1">
      <c r="A4435" s="793" t="s">
        <v>2572</v>
      </c>
      <c r="B4435" s="914" t="s">
        <v>5027</v>
      </c>
      <c r="C4435" s="792">
        <v>400</v>
      </c>
      <c r="D4435" s="792">
        <v>0</v>
      </c>
      <c r="E4435" s="792">
        <f>+D4435+C4435</f>
        <v>400</v>
      </c>
      <c r="F4435" s="912"/>
      <c r="G4435" s="792">
        <f>2178.9+E4435</f>
        <v>2578.9</v>
      </c>
      <c r="H4435" s="792">
        <v>163.94</v>
      </c>
      <c r="I4435" s="793">
        <v>143.99</v>
      </c>
    </row>
    <row r="4436" spans="1:9" ht="17.25" customHeight="1">
      <c r="A4436" s="793" t="s">
        <v>2590</v>
      </c>
      <c r="B4436" s="914" t="s">
        <v>4749</v>
      </c>
      <c r="C4436" s="792">
        <v>2523.89</v>
      </c>
      <c r="D4436" s="792">
        <v>0</v>
      </c>
      <c r="E4436" s="792">
        <v>2523.89</v>
      </c>
      <c r="F4436" s="912"/>
      <c r="G4436" s="792">
        <v>9247.59</v>
      </c>
      <c r="H4436" s="792">
        <v>3056.57</v>
      </c>
      <c r="I4436" s="793">
        <v>-17.43</v>
      </c>
    </row>
    <row r="4437" spans="1:9" ht="27" thickBot="1">
      <c r="A4437" s="793" t="s">
        <v>2772</v>
      </c>
      <c r="B4437" s="914" t="s">
        <v>5127</v>
      </c>
      <c r="C4437" s="792">
        <v>0</v>
      </c>
      <c r="D4437" s="792">
        <v>0</v>
      </c>
      <c r="E4437" s="792">
        <v>0</v>
      </c>
      <c r="F4437" s="912"/>
      <c r="G4437" s="792">
        <v>2607.1</v>
      </c>
      <c r="H4437" s="792">
        <v>0</v>
      </c>
      <c r="I4437" s="793">
        <v>0</v>
      </c>
    </row>
    <row r="4438" spans="1:9" ht="15" thickBot="1">
      <c r="A4438" s="773"/>
      <c r="B4438" s="804" t="s">
        <v>2844</v>
      </c>
      <c r="C4438" s="915">
        <v>2923.89</v>
      </c>
      <c r="D4438" s="915">
        <v>0</v>
      </c>
      <c r="E4438" s="915">
        <v>2923.89</v>
      </c>
      <c r="F4438" s="916"/>
      <c r="G4438" s="915">
        <v>14433.59</v>
      </c>
      <c r="H4438" s="915">
        <v>3220.51</v>
      </c>
      <c r="I4438" s="917">
        <v>-9.2100000000000009</v>
      </c>
    </row>
    <row r="4439" spans="1:9" ht="15" thickBot="1">
      <c r="A4439" s="773"/>
      <c r="B4439" s="804" t="s">
        <v>5128</v>
      </c>
      <c r="C4439" s="915">
        <v>2923.89</v>
      </c>
      <c r="D4439" s="915">
        <v>0</v>
      </c>
      <c r="E4439" s="915">
        <v>2923.89</v>
      </c>
      <c r="F4439" s="916"/>
      <c r="G4439" s="915">
        <v>14433.59</v>
      </c>
      <c r="H4439" s="915">
        <v>3220.51</v>
      </c>
      <c r="I4439" s="919">
        <v>-9.2100000000000009</v>
      </c>
    </row>
    <row r="4440" spans="1:9" ht="27" customHeight="1">
      <c r="A4440" s="922" t="s">
        <v>5129</v>
      </c>
      <c r="B4440" s="923" t="s">
        <v>5130</v>
      </c>
      <c r="C4440" s="792"/>
      <c r="D4440" s="792"/>
      <c r="E4440" s="792"/>
      <c r="F4440" s="912"/>
      <c r="G4440" s="792"/>
      <c r="H4440" s="792"/>
      <c r="I4440" s="913"/>
    </row>
    <row r="4441" spans="1:9" ht="18.75" customHeight="1">
      <c r="A4441" s="793" t="s">
        <v>2670</v>
      </c>
      <c r="B4441" s="914" t="s">
        <v>2671</v>
      </c>
      <c r="C4441" s="792"/>
      <c r="D4441" s="792"/>
      <c r="E4441" s="792"/>
      <c r="F4441" s="912"/>
      <c r="G4441" s="792"/>
      <c r="H4441" s="792"/>
      <c r="I4441" s="913"/>
    </row>
    <row r="4442" spans="1:9" ht="18.75" customHeight="1" thickBot="1">
      <c r="A4442" s="793" t="s">
        <v>2590</v>
      </c>
      <c r="B4442" s="914" t="s">
        <v>4749</v>
      </c>
      <c r="C4442" s="792">
        <v>0</v>
      </c>
      <c r="D4442" s="792">
        <v>0</v>
      </c>
      <c r="E4442" s="792">
        <v>0</v>
      </c>
      <c r="F4442" s="912"/>
      <c r="G4442" s="792">
        <v>35064.980000000003</v>
      </c>
      <c r="H4442" s="792">
        <v>0</v>
      </c>
      <c r="I4442" s="793">
        <v>0</v>
      </c>
    </row>
    <row r="4443" spans="1:9" ht="18.75" customHeight="1" thickBot="1">
      <c r="A4443" s="773"/>
      <c r="B4443" s="804" t="s">
        <v>2844</v>
      </c>
      <c r="C4443" s="915">
        <v>0</v>
      </c>
      <c r="D4443" s="915">
        <v>0</v>
      </c>
      <c r="E4443" s="915">
        <v>0</v>
      </c>
      <c r="F4443" s="916"/>
      <c r="G4443" s="915">
        <v>35064.980000000003</v>
      </c>
      <c r="H4443" s="915">
        <v>0</v>
      </c>
      <c r="I4443" s="917">
        <v>0</v>
      </c>
    </row>
    <row r="4444" spans="1:9" ht="18.75" customHeight="1" thickBot="1">
      <c r="A4444" s="773"/>
      <c r="B4444" s="804" t="s">
        <v>5131</v>
      </c>
      <c r="C4444" s="915">
        <v>0</v>
      </c>
      <c r="D4444" s="915">
        <v>0</v>
      </c>
      <c r="E4444" s="915">
        <v>0</v>
      </c>
      <c r="F4444" s="916"/>
      <c r="G4444" s="915">
        <v>35064.980000000003</v>
      </c>
      <c r="H4444" s="915">
        <v>0</v>
      </c>
      <c r="I4444" s="919">
        <v>0</v>
      </c>
    </row>
    <row r="4445" spans="1:9">
      <c r="A4445" s="922" t="s">
        <v>2647</v>
      </c>
      <c r="B4445" s="923" t="s">
        <v>5132</v>
      </c>
      <c r="C4445" s="792"/>
      <c r="D4445" s="792"/>
      <c r="E4445" s="792"/>
      <c r="F4445" s="912"/>
      <c r="G4445" s="792"/>
      <c r="H4445" s="792"/>
      <c r="I4445" s="913"/>
    </row>
    <row r="4446" spans="1:9">
      <c r="A4446" s="793" t="s">
        <v>2670</v>
      </c>
      <c r="B4446" s="914" t="s">
        <v>2671</v>
      </c>
      <c r="C4446" s="792"/>
      <c r="D4446" s="792"/>
      <c r="E4446" s="792"/>
      <c r="F4446" s="912"/>
      <c r="G4446" s="792"/>
      <c r="H4446" s="792"/>
      <c r="I4446" s="913"/>
    </row>
    <row r="4447" spans="1:9" ht="15" thickBot="1">
      <c r="A4447" s="793" t="s">
        <v>2595</v>
      </c>
      <c r="B4447" s="914" t="s">
        <v>4785</v>
      </c>
      <c r="C4447" s="792">
        <v>0</v>
      </c>
      <c r="D4447" s="792">
        <v>0</v>
      </c>
      <c r="E4447" s="792">
        <v>0</v>
      </c>
      <c r="F4447" s="912"/>
      <c r="G4447" s="792">
        <v>32.03</v>
      </c>
      <c r="H4447" s="792">
        <v>0</v>
      </c>
      <c r="I4447" s="793">
        <v>0</v>
      </c>
    </row>
    <row r="4448" spans="1:9" ht="15" thickBot="1">
      <c r="A4448" s="773"/>
      <c r="B4448" s="797" t="s">
        <v>2844</v>
      </c>
      <c r="C4448" s="938">
        <v>0</v>
      </c>
      <c r="D4448" s="938">
        <v>0</v>
      </c>
      <c r="E4448" s="938">
        <v>0</v>
      </c>
      <c r="F4448" s="939"/>
      <c r="G4448" s="938">
        <v>32.03</v>
      </c>
      <c r="H4448" s="938">
        <v>0</v>
      </c>
      <c r="I4448" s="954">
        <v>0</v>
      </c>
    </row>
    <row r="4449" spans="1:9" ht="22.5" customHeight="1" thickBot="1">
      <c r="A4449" s="773"/>
      <c r="B4449" s="797" t="s">
        <v>4971</v>
      </c>
      <c r="C4449" s="938">
        <v>0</v>
      </c>
      <c r="D4449" s="938">
        <v>0</v>
      </c>
      <c r="E4449" s="938">
        <v>0</v>
      </c>
      <c r="F4449" s="939"/>
      <c r="G4449" s="938">
        <v>32.03</v>
      </c>
      <c r="H4449" s="938">
        <v>0</v>
      </c>
      <c r="I4449" s="940">
        <v>0</v>
      </c>
    </row>
    <row r="4450" spans="1:9" ht="26.4">
      <c r="A4450" s="922" t="s">
        <v>3474</v>
      </c>
      <c r="B4450" s="923" t="s">
        <v>5133</v>
      </c>
      <c r="C4450" s="792"/>
      <c r="D4450" s="792"/>
      <c r="E4450" s="792"/>
      <c r="F4450" s="912"/>
      <c r="G4450" s="792"/>
      <c r="H4450" s="792"/>
      <c r="I4450" s="913"/>
    </row>
    <row r="4451" spans="1:9">
      <c r="A4451" s="793" t="s">
        <v>2670</v>
      </c>
      <c r="B4451" s="914" t="s">
        <v>2671</v>
      </c>
      <c r="C4451" s="792"/>
      <c r="D4451" s="792"/>
      <c r="E4451" s="792"/>
      <c r="F4451" s="912"/>
      <c r="G4451" s="792"/>
      <c r="H4451" s="792"/>
      <c r="I4451" s="913"/>
    </row>
    <row r="4452" spans="1:9">
      <c r="A4452" s="793" t="s">
        <v>2595</v>
      </c>
      <c r="B4452" s="914" t="s">
        <v>4785</v>
      </c>
      <c r="C4452" s="792">
        <v>0</v>
      </c>
      <c r="D4452" s="792">
        <v>0</v>
      </c>
      <c r="E4452" s="792">
        <v>0</v>
      </c>
      <c r="F4452" s="912"/>
      <c r="G4452" s="792">
        <v>12090.19</v>
      </c>
      <c r="H4452" s="792">
        <v>0</v>
      </c>
      <c r="I4452" s="793">
        <v>0</v>
      </c>
    </row>
    <row r="4453" spans="1:9" ht="15" thickBot="1">
      <c r="A4453" s="793" t="s">
        <v>2597</v>
      </c>
      <c r="B4453" s="914" t="s">
        <v>4747</v>
      </c>
      <c r="C4453" s="792">
        <v>1277.33</v>
      </c>
      <c r="D4453" s="792">
        <v>0</v>
      </c>
      <c r="E4453" s="792">
        <v>1277.33</v>
      </c>
      <c r="F4453" s="912"/>
      <c r="G4453" s="792">
        <v>1883.42</v>
      </c>
      <c r="H4453" s="792">
        <v>606.09</v>
      </c>
      <c r="I4453" s="793">
        <v>110.75</v>
      </c>
    </row>
    <row r="4454" spans="1:9" ht="15" thickBot="1">
      <c r="A4454" s="773"/>
      <c r="B4454" s="804" t="s">
        <v>2844</v>
      </c>
      <c r="C4454" s="915">
        <v>1277.33</v>
      </c>
      <c r="D4454" s="915">
        <v>0</v>
      </c>
      <c r="E4454" s="915">
        <v>1277.33</v>
      </c>
      <c r="F4454" s="916"/>
      <c r="G4454" s="915">
        <v>13973.61</v>
      </c>
      <c r="H4454" s="915">
        <v>606.09</v>
      </c>
      <c r="I4454" s="917">
        <v>110.75</v>
      </c>
    </row>
    <row r="4455" spans="1:9" ht="15" thickBot="1">
      <c r="A4455" s="773"/>
      <c r="B4455" s="804" t="s">
        <v>4976</v>
      </c>
      <c r="C4455" s="915">
        <v>1277.33</v>
      </c>
      <c r="D4455" s="915">
        <v>0</v>
      </c>
      <c r="E4455" s="915">
        <v>1277.33</v>
      </c>
      <c r="F4455" s="916"/>
      <c r="G4455" s="915">
        <v>13973.61</v>
      </c>
      <c r="H4455" s="915">
        <v>606.09</v>
      </c>
      <c r="I4455" s="919">
        <v>110.75</v>
      </c>
    </row>
    <row r="4456" spans="1:9" ht="15" thickBot="1">
      <c r="A4456" s="773"/>
      <c r="B4456" s="804" t="s">
        <v>5134</v>
      </c>
      <c r="C4456" s="915">
        <v>29650.59</v>
      </c>
      <c r="D4456" s="915">
        <v>0</v>
      </c>
      <c r="E4456" s="915">
        <v>29650.59</v>
      </c>
      <c r="F4456" s="916"/>
      <c r="G4456" s="915">
        <v>696591.8</v>
      </c>
      <c r="H4456" s="915">
        <v>28132.65</v>
      </c>
      <c r="I4456" s="919">
        <v>5.4</v>
      </c>
    </row>
    <row r="4457" spans="1:9">
      <c r="A4457" s="804" t="s">
        <v>5135</v>
      </c>
      <c r="B4457" s="911" t="s">
        <v>5136</v>
      </c>
      <c r="C4457" s="792"/>
      <c r="D4457" s="792"/>
      <c r="E4457" s="792"/>
      <c r="F4457" s="912"/>
      <c r="G4457" s="792"/>
      <c r="H4457" s="792"/>
      <c r="I4457" s="913"/>
    </row>
    <row r="4458" spans="1:9">
      <c r="A4458" s="793" t="s">
        <v>2852</v>
      </c>
      <c r="B4458" s="914" t="s">
        <v>5137</v>
      </c>
      <c r="C4458" s="792"/>
      <c r="D4458" s="792"/>
      <c r="E4458" s="792"/>
      <c r="F4458" s="912"/>
      <c r="G4458" s="792"/>
      <c r="H4458" s="792"/>
      <c r="I4458" s="913"/>
    </row>
    <row r="4459" spans="1:9">
      <c r="A4459" s="918"/>
      <c r="B4459" s="914" t="s">
        <v>4308</v>
      </c>
      <c r="C4459" s="792">
        <v>0</v>
      </c>
      <c r="D4459" s="792">
        <v>0</v>
      </c>
      <c r="E4459" s="792">
        <v>0</v>
      </c>
      <c r="F4459" s="912"/>
      <c r="G4459" s="792">
        <v>694.39</v>
      </c>
      <c r="H4459" s="792">
        <v>0</v>
      </c>
      <c r="I4459" s="793">
        <v>0</v>
      </c>
    </row>
    <row r="4460" spans="1:9">
      <c r="A4460" s="793" t="s">
        <v>2557</v>
      </c>
      <c r="B4460" s="914" t="s">
        <v>5138</v>
      </c>
      <c r="C4460" s="792">
        <v>19127.189999999999</v>
      </c>
      <c r="D4460" s="792">
        <v>0</v>
      </c>
      <c r="E4460" s="792">
        <v>19127.189999999999</v>
      </c>
      <c r="F4460" s="912"/>
      <c r="G4460" s="792">
        <v>83611.77</v>
      </c>
      <c r="H4460" s="792">
        <v>2782.57</v>
      </c>
      <c r="I4460" s="793">
        <v>587.39</v>
      </c>
    </row>
    <row r="4461" spans="1:9" ht="15" thickBot="1">
      <c r="A4461" s="793" t="s">
        <v>2570</v>
      </c>
      <c r="B4461" s="914" t="s">
        <v>5139</v>
      </c>
      <c r="C4461" s="792">
        <v>1959.18</v>
      </c>
      <c r="D4461" s="792">
        <v>0</v>
      </c>
      <c r="E4461" s="792">
        <v>1959.18</v>
      </c>
      <c r="F4461" s="912"/>
      <c r="G4461" s="792">
        <v>39007.71</v>
      </c>
      <c r="H4461" s="792">
        <v>1424.04</v>
      </c>
      <c r="I4461" s="793">
        <v>37.58</v>
      </c>
    </row>
    <row r="4462" spans="1:9" ht="15" thickBot="1">
      <c r="A4462" s="773"/>
      <c r="B4462" s="804" t="s">
        <v>2855</v>
      </c>
      <c r="C4462" s="915">
        <v>21086.37</v>
      </c>
      <c r="D4462" s="915">
        <v>0</v>
      </c>
      <c r="E4462" s="915">
        <v>21086.37</v>
      </c>
      <c r="F4462" s="916"/>
      <c r="G4462" s="915">
        <v>123313.87</v>
      </c>
      <c r="H4462" s="915">
        <v>4206.6099999999997</v>
      </c>
      <c r="I4462" s="917">
        <v>401.27</v>
      </c>
    </row>
    <row r="4463" spans="1:9">
      <c r="A4463" s="793" t="s">
        <v>3318</v>
      </c>
      <c r="B4463" s="914" t="s">
        <v>5140</v>
      </c>
      <c r="C4463" s="792"/>
      <c r="D4463" s="792"/>
      <c r="E4463" s="792"/>
      <c r="F4463" s="912"/>
      <c r="G4463" s="792"/>
      <c r="H4463" s="792"/>
      <c r="I4463" s="913"/>
    </row>
    <row r="4464" spans="1:9" ht="17.25" customHeight="1">
      <c r="A4464" s="918"/>
      <c r="B4464" s="914" t="s">
        <v>3492</v>
      </c>
      <c r="C4464" s="792">
        <v>0</v>
      </c>
      <c r="D4464" s="792">
        <v>0</v>
      </c>
      <c r="E4464" s="792">
        <v>0</v>
      </c>
      <c r="F4464" s="912"/>
      <c r="G4464" s="792">
        <v>3570.61</v>
      </c>
      <c r="H4464" s="792">
        <v>0</v>
      </c>
      <c r="I4464" s="793">
        <v>0</v>
      </c>
    </row>
    <row r="4465" spans="1:9" ht="17.25" customHeight="1">
      <c r="A4465" s="793" t="s">
        <v>2557</v>
      </c>
      <c r="B4465" s="914" t="s">
        <v>5141</v>
      </c>
      <c r="C4465" s="792">
        <v>0</v>
      </c>
      <c r="D4465" s="792">
        <v>0</v>
      </c>
      <c r="E4465" s="792">
        <v>0</v>
      </c>
      <c r="F4465" s="912"/>
      <c r="G4465" s="792">
        <v>25898.07</v>
      </c>
      <c r="H4465" s="792">
        <v>0</v>
      </c>
      <c r="I4465" s="793">
        <v>0</v>
      </c>
    </row>
    <row r="4466" spans="1:9" ht="17.25" customHeight="1">
      <c r="A4466" s="793" t="s">
        <v>2557</v>
      </c>
      <c r="B4466" s="914" t="s">
        <v>5142</v>
      </c>
      <c r="C4466" s="792">
        <v>8.26</v>
      </c>
      <c r="D4466" s="792">
        <v>0</v>
      </c>
      <c r="E4466" s="792">
        <v>8.26</v>
      </c>
      <c r="F4466" s="912"/>
      <c r="G4466" s="792">
        <v>16.5</v>
      </c>
      <c r="H4466" s="792">
        <v>8.24</v>
      </c>
      <c r="I4466" s="793">
        <v>0.33</v>
      </c>
    </row>
    <row r="4467" spans="1:9" ht="17.25" customHeight="1">
      <c r="A4467" s="793" t="s">
        <v>2557</v>
      </c>
      <c r="B4467" s="914" t="s">
        <v>5143</v>
      </c>
      <c r="C4467" s="792">
        <v>0</v>
      </c>
      <c r="D4467" s="792">
        <v>0</v>
      </c>
      <c r="E4467" s="792">
        <v>0</v>
      </c>
      <c r="F4467" s="912"/>
      <c r="G4467" s="792">
        <v>1954.68</v>
      </c>
      <c r="H4467" s="792">
        <v>0</v>
      </c>
      <c r="I4467" s="793">
        <v>0</v>
      </c>
    </row>
    <row r="4468" spans="1:9" ht="17.25" customHeight="1">
      <c r="A4468" s="793" t="s">
        <v>2557</v>
      </c>
      <c r="B4468" s="914" t="s">
        <v>5144</v>
      </c>
      <c r="C4468" s="792">
        <v>72714.16</v>
      </c>
      <c r="D4468" s="792">
        <v>0</v>
      </c>
      <c r="E4468" s="792">
        <v>72714.16</v>
      </c>
      <c r="F4468" s="912"/>
      <c r="G4468" s="792">
        <v>464267.38</v>
      </c>
      <c r="H4468" s="792">
        <v>27544.22</v>
      </c>
      <c r="I4468" s="793">
        <v>163.99</v>
      </c>
    </row>
    <row r="4469" spans="1:9" ht="17.25" customHeight="1">
      <c r="A4469" s="793" t="s">
        <v>2570</v>
      </c>
      <c r="B4469" s="914" t="s">
        <v>5145</v>
      </c>
      <c r="C4469" s="792">
        <v>0</v>
      </c>
      <c r="D4469" s="792">
        <v>0</v>
      </c>
      <c r="E4469" s="792">
        <v>0</v>
      </c>
      <c r="F4469" s="912"/>
      <c r="G4469" s="792">
        <v>6.79</v>
      </c>
      <c r="H4469" s="792">
        <v>0</v>
      </c>
      <c r="I4469" s="793">
        <v>0</v>
      </c>
    </row>
    <row r="4470" spans="1:9" ht="17.25" customHeight="1">
      <c r="A4470" s="793" t="s">
        <v>2570</v>
      </c>
      <c r="B4470" s="914" t="s">
        <v>5146</v>
      </c>
      <c r="C4470" s="792">
        <v>0</v>
      </c>
      <c r="D4470" s="792">
        <v>0</v>
      </c>
      <c r="E4470" s="792">
        <v>0</v>
      </c>
      <c r="F4470" s="912"/>
      <c r="G4470" s="792">
        <v>15.7</v>
      </c>
      <c r="H4470" s="792">
        <v>0</v>
      </c>
      <c r="I4470" s="793">
        <v>0</v>
      </c>
    </row>
    <row r="4471" spans="1:9">
      <c r="A4471" s="793" t="s">
        <v>2570</v>
      </c>
      <c r="B4471" s="914" t="s">
        <v>5147</v>
      </c>
      <c r="C4471" s="792">
        <v>0</v>
      </c>
      <c r="D4471" s="792">
        <v>0</v>
      </c>
      <c r="E4471" s="792">
        <v>0</v>
      </c>
      <c r="F4471" s="912"/>
      <c r="G4471" s="792">
        <v>114.72</v>
      </c>
      <c r="H4471" s="792">
        <v>0</v>
      </c>
      <c r="I4471" s="793">
        <v>0</v>
      </c>
    </row>
    <row r="4472" spans="1:9">
      <c r="A4472" s="793" t="s">
        <v>2570</v>
      </c>
      <c r="B4472" s="914" t="s">
        <v>5148</v>
      </c>
      <c r="C4472" s="792">
        <v>477.25</v>
      </c>
      <c r="D4472" s="792">
        <v>0</v>
      </c>
      <c r="E4472" s="792">
        <v>477.25</v>
      </c>
      <c r="F4472" s="912"/>
      <c r="G4472" s="792">
        <v>1265.8599999999999</v>
      </c>
      <c r="H4472" s="792">
        <v>394.9</v>
      </c>
      <c r="I4472" s="793">
        <v>20.85</v>
      </c>
    </row>
    <row r="4473" spans="1:9">
      <c r="A4473" s="793" t="s">
        <v>2572</v>
      </c>
      <c r="B4473" s="914" t="s">
        <v>5149</v>
      </c>
      <c r="C4473" s="792">
        <v>0</v>
      </c>
      <c r="D4473" s="792">
        <v>0</v>
      </c>
      <c r="E4473" s="792">
        <v>0</v>
      </c>
      <c r="F4473" s="912"/>
      <c r="G4473" s="792">
        <v>92</v>
      </c>
      <c r="H4473" s="792">
        <v>0</v>
      </c>
      <c r="I4473" s="793">
        <v>0</v>
      </c>
    </row>
    <row r="4474" spans="1:9">
      <c r="A4474" s="793" t="s">
        <v>2572</v>
      </c>
      <c r="B4474" s="914" t="s">
        <v>5150</v>
      </c>
      <c r="C4474" s="792">
        <v>98.43</v>
      </c>
      <c r="D4474" s="792">
        <v>0</v>
      </c>
      <c r="E4474" s="792">
        <v>98.43</v>
      </c>
      <c r="F4474" s="912"/>
      <c r="G4474" s="792">
        <v>295.95999999999998</v>
      </c>
      <c r="H4474" s="792">
        <v>99.43</v>
      </c>
      <c r="I4474" s="793">
        <v>-1.01</v>
      </c>
    </row>
    <row r="4475" spans="1:9">
      <c r="A4475" s="793" t="s">
        <v>2572</v>
      </c>
      <c r="B4475" s="914" t="s">
        <v>5151</v>
      </c>
      <c r="C4475" s="792">
        <v>0</v>
      </c>
      <c r="D4475" s="792">
        <v>0</v>
      </c>
      <c r="E4475" s="792">
        <v>0</v>
      </c>
      <c r="F4475" s="912"/>
      <c r="G4475" s="792">
        <v>1569.03</v>
      </c>
      <c r="H4475" s="792">
        <v>0</v>
      </c>
      <c r="I4475" s="793">
        <v>0</v>
      </c>
    </row>
    <row r="4476" spans="1:9">
      <c r="A4476" s="793" t="s">
        <v>2574</v>
      </c>
      <c r="B4476" s="914" t="s">
        <v>5152</v>
      </c>
      <c r="C4476" s="792">
        <v>0</v>
      </c>
      <c r="D4476" s="792">
        <v>0</v>
      </c>
      <c r="E4476" s="792">
        <v>0</v>
      </c>
      <c r="F4476" s="912"/>
      <c r="G4476" s="792">
        <v>1340.35</v>
      </c>
      <c r="H4476" s="792">
        <v>0</v>
      </c>
      <c r="I4476" s="793">
        <v>0</v>
      </c>
    </row>
    <row r="4477" spans="1:9">
      <c r="A4477" s="793" t="s">
        <v>2574</v>
      </c>
      <c r="B4477" s="914" t="s">
        <v>5153</v>
      </c>
      <c r="C4477" s="792">
        <v>0</v>
      </c>
      <c r="D4477" s="792">
        <v>0</v>
      </c>
      <c r="E4477" s="792">
        <v>0</v>
      </c>
      <c r="F4477" s="912"/>
      <c r="G4477" s="792">
        <v>96</v>
      </c>
      <c r="H4477" s="792">
        <v>0</v>
      </c>
      <c r="I4477" s="793">
        <v>0</v>
      </c>
    </row>
    <row r="4478" spans="1:9">
      <c r="A4478" s="793" t="s">
        <v>2590</v>
      </c>
      <c r="B4478" s="914" t="s">
        <v>5154</v>
      </c>
      <c r="C4478" s="792">
        <v>0</v>
      </c>
      <c r="D4478" s="792">
        <v>0</v>
      </c>
      <c r="E4478" s="792">
        <v>0</v>
      </c>
      <c r="F4478" s="912"/>
      <c r="G4478" s="792">
        <v>661.15</v>
      </c>
      <c r="H4478" s="792">
        <v>205.38</v>
      </c>
      <c r="I4478" s="793">
        <v>-100</v>
      </c>
    </row>
    <row r="4479" spans="1:9">
      <c r="A4479" s="793" t="s">
        <v>2590</v>
      </c>
      <c r="B4479" s="914" t="s">
        <v>5155</v>
      </c>
      <c r="C4479" s="792">
        <v>0</v>
      </c>
      <c r="D4479" s="792">
        <v>0</v>
      </c>
      <c r="E4479" s="792">
        <v>0</v>
      </c>
      <c r="F4479" s="912"/>
      <c r="G4479" s="792">
        <v>338.32</v>
      </c>
      <c r="H4479" s="792">
        <v>0</v>
      </c>
      <c r="I4479" s="793">
        <v>0</v>
      </c>
    </row>
    <row r="4480" spans="1:9">
      <c r="A4480" s="793" t="s">
        <v>2592</v>
      </c>
      <c r="B4480" s="914" t="s">
        <v>5156</v>
      </c>
      <c r="C4480" s="792">
        <v>572.13</v>
      </c>
      <c r="D4480" s="792">
        <v>0</v>
      </c>
      <c r="E4480" s="792">
        <v>572.13</v>
      </c>
      <c r="F4480" s="912"/>
      <c r="G4480" s="792">
        <v>1737.81</v>
      </c>
      <c r="H4480" s="792">
        <v>591.95000000000005</v>
      </c>
      <c r="I4480" s="793">
        <v>-3.35</v>
      </c>
    </row>
    <row r="4481" spans="1:9" ht="27.75" customHeight="1">
      <c r="A4481" s="793" t="s">
        <v>2592</v>
      </c>
      <c r="B4481" s="914" t="s">
        <v>5157</v>
      </c>
      <c r="C4481" s="792">
        <v>0</v>
      </c>
      <c r="D4481" s="792">
        <v>0</v>
      </c>
      <c r="E4481" s="792">
        <v>0</v>
      </c>
      <c r="F4481" s="912"/>
      <c r="G4481" s="792">
        <v>8.9600000000000009</v>
      </c>
      <c r="H4481" s="792">
        <v>0</v>
      </c>
      <c r="I4481" s="793">
        <v>0</v>
      </c>
    </row>
    <row r="4482" spans="1:9" ht="14.25" customHeight="1">
      <c r="A4482" s="793" t="s">
        <v>2595</v>
      </c>
      <c r="B4482" s="914" t="s">
        <v>5158</v>
      </c>
      <c r="C4482" s="792">
        <v>0</v>
      </c>
      <c r="D4482" s="792">
        <v>0</v>
      </c>
      <c r="E4482" s="792">
        <v>0</v>
      </c>
      <c r="F4482" s="912"/>
      <c r="G4482" s="792">
        <v>5625.47</v>
      </c>
      <c r="H4482" s="792">
        <v>0</v>
      </c>
      <c r="I4482" s="793">
        <v>0</v>
      </c>
    </row>
    <row r="4483" spans="1:9" ht="14.25" customHeight="1">
      <c r="A4483" s="793" t="s">
        <v>2595</v>
      </c>
      <c r="B4483" s="914" t="s">
        <v>5159</v>
      </c>
      <c r="C4483" s="792">
        <v>0</v>
      </c>
      <c r="D4483" s="792">
        <v>0</v>
      </c>
      <c r="E4483" s="792">
        <v>0</v>
      </c>
      <c r="F4483" s="912"/>
      <c r="G4483" s="792">
        <v>43.01</v>
      </c>
      <c r="H4483" s="792">
        <v>0</v>
      </c>
      <c r="I4483" s="793">
        <v>0</v>
      </c>
    </row>
    <row r="4484" spans="1:9" ht="14.25" customHeight="1">
      <c r="A4484" s="793" t="s">
        <v>2597</v>
      </c>
      <c r="B4484" s="914" t="s">
        <v>5160</v>
      </c>
      <c r="C4484" s="792">
        <v>403.29</v>
      </c>
      <c r="D4484" s="792">
        <v>0</v>
      </c>
      <c r="E4484" s="792">
        <v>403.29</v>
      </c>
      <c r="F4484" s="912"/>
      <c r="G4484" s="792">
        <v>403.29</v>
      </c>
      <c r="H4484" s="792">
        <v>0</v>
      </c>
      <c r="I4484" s="793">
        <v>0</v>
      </c>
    </row>
    <row r="4485" spans="1:9" ht="14.25" customHeight="1">
      <c r="A4485" s="793" t="s">
        <v>2597</v>
      </c>
      <c r="B4485" s="914" t="s">
        <v>5161</v>
      </c>
      <c r="C4485" s="792">
        <v>0</v>
      </c>
      <c r="D4485" s="792">
        <v>0</v>
      </c>
      <c r="E4485" s="792">
        <v>0</v>
      </c>
      <c r="F4485" s="912"/>
      <c r="G4485" s="792">
        <v>1393.7</v>
      </c>
      <c r="H4485" s="792">
        <v>0</v>
      </c>
      <c r="I4485" s="793">
        <v>0</v>
      </c>
    </row>
    <row r="4486" spans="1:9" ht="14.25" customHeight="1">
      <c r="A4486" s="793" t="s">
        <v>2599</v>
      </c>
      <c r="B4486" s="914" t="s">
        <v>5158</v>
      </c>
      <c r="C4486" s="792">
        <v>0</v>
      </c>
      <c r="D4486" s="792">
        <v>0</v>
      </c>
      <c r="E4486" s="792">
        <v>0</v>
      </c>
      <c r="F4486" s="912"/>
      <c r="G4486" s="792">
        <v>1771.57</v>
      </c>
      <c r="H4486" s="792">
        <v>0</v>
      </c>
      <c r="I4486" s="793">
        <v>0</v>
      </c>
    </row>
    <row r="4487" spans="1:9" ht="14.25" customHeight="1">
      <c r="A4487" s="793" t="s">
        <v>2599</v>
      </c>
      <c r="B4487" s="914" t="s">
        <v>5162</v>
      </c>
      <c r="C4487" s="792">
        <v>3471.47</v>
      </c>
      <c r="D4487" s="792">
        <v>0</v>
      </c>
      <c r="E4487" s="792">
        <v>3471.47</v>
      </c>
      <c r="F4487" s="912"/>
      <c r="G4487" s="792">
        <v>5431.75</v>
      </c>
      <c r="H4487" s="792">
        <v>1826.05</v>
      </c>
      <c r="I4487" s="793">
        <v>90.11</v>
      </c>
    </row>
    <row r="4488" spans="1:9" ht="14.25" customHeight="1">
      <c r="A4488" s="793" t="s">
        <v>2604</v>
      </c>
      <c r="B4488" s="914" t="s">
        <v>5163</v>
      </c>
      <c r="C4488" s="792">
        <v>0</v>
      </c>
      <c r="D4488" s="792">
        <v>0</v>
      </c>
      <c r="E4488" s="792">
        <v>0</v>
      </c>
      <c r="F4488" s="912"/>
      <c r="G4488" s="792">
        <v>75</v>
      </c>
      <c r="H4488" s="792">
        <v>0</v>
      </c>
      <c r="I4488" s="793">
        <v>0</v>
      </c>
    </row>
    <row r="4489" spans="1:9" ht="27.75" customHeight="1">
      <c r="A4489" s="793" t="s">
        <v>2606</v>
      </c>
      <c r="B4489" s="914" t="s">
        <v>5164</v>
      </c>
      <c r="C4489" s="792">
        <v>0</v>
      </c>
      <c r="D4489" s="792">
        <v>0</v>
      </c>
      <c r="E4489" s="792">
        <v>0</v>
      </c>
      <c r="F4489" s="912"/>
      <c r="G4489" s="792">
        <v>57.6</v>
      </c>
      <c r="H4489" s="792">
        <v>0</v>
      </c>
      <c r="I4489" s="793">
        <v>0</v>
      </c>
    </row>
    <row r="4490" spans="1:9" ht="14.25" customHeight="1">
      <c r="A4490" s="793" t="s">
        <v>2768</v>
      </c>
      <c r="B4490" s="914" t="s">
        <v>5165</v>
      </c>
      <c r="C4490" s="792">
        <v>0</v>
      </c>
      <c r="D4490" s="792">
        <v>0</v>
      </c>
      <c r="E4490" s="792">
        <v>0</v>
      </c>
      <c r="F4490" s="912"/>
      <c r="G4490" s="792">
        <v>4.3</v>
      </c>
      <c r="H4490" s="792">
        <v>0</v>
      </c>
      <c r="I4490" s="793">
        <v>0</v>
      </c>
    </row>
    <row r="4491" spans="1:9" ht="14.25" customHeight="1">
      <c r="A4491" s="793" t="s">
        <v>2772</v>
      </c>
      <c r="B4491" s="914" t="s">
        <v>5166</v>
      </c>
      <c r="C4491" s="792">
        <v>0</v>
      </c>
      <c r="D4491" s="792">
        <v>0</v>
      </c>
      <c r="E4491" s="792">
        <v>0</v>
      </c>
      <c r="F4491" s="912"/>
      <c r="G4491" s="792">
        <v>2976.38</v>
      </c>
      <c r="H4491" s="792">
        <v>0</v>
      </c>
      <c r="I4491" s="793">
        <v>0</v>
      </c>
    </row>
    <row r="4492" spans="1:9" ht="14.25" customHeight="1">
      <c r="A4492" s="793" t="s">
        <v>2608</v>
      </c>
      <c r="B4492" s="914" t="s">
        <v>5167</v>
      </c>
      <c r="C4492" s="792">
        <v>0</v>
      </c>
      <c r="D4492" s="792">
        <v>0</v>
      </c>
      <c r="E4492" s="792">
        <v>0</v>
      </c>
      <c r="F4492" s="912"/>
      <c r="G4492" s="792">
        <v>198.28</v>
      </c>
      <c r="H4492" s="792">
        <v>0</v>
      </c>
      <c r="I4492" s="793">
        <v>0</v>
      </c>
    </row>
    <row r="4493" spans="1:9" ht="14.25" customHeight="1">
      <c r="A4493" s="793" t="s">
        <v>2610</v>
      </c>
      <c r="B4493" s="914" t="s">
        <v>5168</v>
      </c>
      <c r="C4493" s="792">
        <v>0</v>
      </c>
      <c r="D4493" s="792">
        <v>0</v>
      </c>
      <c r="E4493" s="792">
        <v>0</v>
      </c>
      <c r="F4493" s="912"/>
      <c r="G4493" s="792">
        <v>227.89</v>
      </c>
      <c r="H4493" s="792">
        <v>0</v>
      </c>
      <c r="I4493" s="793">
        <v>0</v>
      </c>
    </row>
    <row r="4494" spans="1:9" ht="14.25" customHeight="1">
      <c r="A4494" s="793" t="s">
        <v>2612</v>
      </c>
      <c r="B4494" s="914" t="s">
        <v>5156</v>
      </c>
      <c r="C4494" s="792">
        <v>0</v>
      </c>
      <c r="D4494" s="792">
        <v>0</v>
      </c>
      <c r="E4494" s="792">
        <v>0</v>
      </c>
      <c r="F4494" s="912"/>
      <c r="G4494" s="792">
        <v>295.10000000000002</v>
      </c>
      <c r="H4494" s="792">
        <v>0</v>
      </c>
      <c r="I4494" s="793">
        <v>0</v>
      </c>
    </row>
    <row r="4495" spans="1:9" ht="14.25" customHeight="1" thickBot="1">
      <c r="A4495" s="793" t="s">
        <v>3476</v>
      </c>
      <c r="B4495" s="914" t="s">
        <v>4113</v>
      </c>
      <c r="C4495" s="792">
        <v>0</v>
      </c>
      <c r="D4495" s="792">
        <v>0</v>
      </c>
      <c r="E4495" s="792">
        <v>0</v>
      </c>
      <c r="F4495" s="912"/>
      <c r="G4495" s="792">
        <v>121521.04</v>
      </c>
      <c r="H4495" s="792">
        <v>0</v>
      </c>
      <c r="I4495" s="793">
        <v>0</v>
      </c>
    </row>
    <row r="4496" spans="1:9" ht="14.25" customHeight="1" thickBot="1">
      <c r="A4496" s="773"/>
      <c r="B4496" s="804" t="s">
        <v>3330</v>
      </c>
      <c r="C4496" s="915">
        <v>77744.990000000005</v>
      </c>
      <c r="D4496" s="915">
        <v>0</v>
      </c>
      <c r="E4496" s="915">
        <v>77744.990000000005</v>
      </c>
      <c r="F4496" s="916"/>
      <c r="G4496" s="915">
        <v>643274.27</v>
      </c>
      <c r="H4496" s="915">
        <v>30670.17</v>
      </c>
      <c r="I4496" s="917">
        <v>153.49</v>
      </c>
    </row>
    <row r="4497" spans="1:9" ht="14.25" customHeight="1">
      <c r="A4497" s="793" t="s">
        <v>3227</v>
      </c>
      <c r="B4497" s="914" t="s">
        <v>3228</v>
      </c>
      <c r="C4497" s="792"/>
      <c r="D4497" s="792"/>
      <c r="E4497" s="792"/>
      <c r="F4497" s="912"/>
      <c r="G4497" s="792"/>
      <c r="H4497" s="792"/>
      <c r="I4497" s="913"/>
    </row>
    <row r="4498" spans="1:9" ht="14.25" customHeight="1">
      <c r="A4498" s="793" t="s">
        <v>2672</v>
      </c>
      <c r="B4498" s="914" t="s">
        <v>5169</v>
      </c>
      <c r="C4498" s="792">
        <v>0</v>
      </c>
      <c r="D4498" s="792">
        <v>0</v>
      </c>
      <c r="E4498" s="792">
        <v>0</v>
      </c>
      <c r="F4498" s="912"/>
      <c r="G4498" s="792">
        <v>1251.67</v>
      </c>
      <c r="H4498" s="792">
        <v>0</v>
      </c>
      <c r="I4498" s="793">
        <v>0</v>
      </c>
    </row>
    <row r="4499" spans="1:9" ht="14.25" customHeight="1">
      <c r="A4499" s="793" t="s">
        <v>2557</v>
      </c>
      <c r="B4499" s="914" t="s">
        <v>5170</v>
      </c>
      <c r="C4499" s="792">
        <v>0</v>
      </c>
      <c r="D4499" s="792">
        <v>0</v>
      </c>
      <c r="E4499" s="792">
        <v>0</v>
      </c>
      <c r="F4499" s="912"/>
      <c r="G4499" s="792">
        <v>2772.84</v>
      </c>
      <c r="H4499" s="792">
        <v>0</v>
      </c>
      <c r="I4499" s="793">
        <v>0</v>
      </c>
    </row>
    <row r="4500" spans="1:9" ht="14.25" customHeight="1">
      <c r="A4500" s="793" t="s">
        <v>2557</v>
      </c>
      <c r="B4500" s="914" t="s">
        <v>5144</v>
      </c>
      <c r="C4500" s="792">
        <v>9192.34</v>
      </c>
      <c r="D4500" s="792">
        <v>0</v>
      </c>
      <c r="E4500" s="792">
        <v>9192.34</v>
      </c>
      <c r="F4500" s="912"/>
      <c r="G4500" s="792">
        <v>10115.61</v>
      </c>
      <c r="H4500" s="792">
        <v>923.27</v>
      </c>
      <c r="I4500" s="793">
        <v>895.63</v>
      </c>
    </row>
    <row r="4501" spans="1:9" ht="14.25" customHeight="1">
      <c r="A4501" s="793" t="s">
        <v>2572</v>
      </c>
      <c r="B4501" s="914" t="s">
        <v>5149</v>
      </c>
      <c r="C4501" s="792">
        <v>0</v>
      </c>
      <c r="D4501" s="792">
        <v>0</v>
      </c>
      <c r="E4501" s="792">
        <v>0</v>
      </c>
      <c r="F4501" s="912"/>
      <c r="G4501" s="792">
        <v>78.16</v>
      </c>
      <c r="H4501" s="792">
        <v>0</v>
      </c>
      <c r="I4501" s="793">
        <v>0</v>
      </c>
    </row>
    <row r="4502" spans="1:9" ht="26.4">
      <c r="A4502" s="793" t="s">
        <v>2574</v>
      </c>
      <c r="B4502" s="914" t="s">
        <v>5171</v>
      </c>
      <c r="C4502" s="792">
        <v>793.61</v>
      </c>
      <c r="D4502" s="792">
        <v>0</v>
      </c>
      <c r="E4502" s="792">
        <v>793.61</v>
      </c>
      <c r="F4502" s="912"/>
      <c r="G4502" s="792">
        <v>5361.45</v>
      </c>
      <c r="H4502" s="792">
        <v>456.06</v>
      </c>
      <c r="I4502" s="793">
        <v>74.010000000000005</v>
      </c>
    </row>
    <row r="4503" spans="1:9" ht="26.4">
      <c r="A4503" s="793" t="s">
        <v>2590</v>
      </c>
      <c r="B4503" s="914" t="s">
        <v>5172</v>
      </c>
      <c r="C4503" s="792">
        <v>0</v>
      </c>
      <c r="D4503" s="792">
        <v>0</v>
      </c>
      <c r="E4503" s="792">
        <v>0</v>
      </c>
      <c r="F4503" s="912"/>
      <c r="G4503" s="792">
        <v>1804.58</v>
      </c>
      <c r="H4503" s="792">
        <v>0</v>
      </c>
      <c r="I4503" s="793">
        <v>0</v>
      </c>
    </row>
    <row r="4504" spans="1:9">
      <c r="A4504" s="793" t="s">
        <v>2592</v>
      </c>
      <c r="B4504" s="914" t="s">
        <v>5173</v>
      </c>
      <c r="C4504" s="792">
        <v>0</v>
      </c>
      <c r="D4504" s="792">
        <v>0</v>
      </c>
      <c r="E4504" s="792">
        <v>0</v>
      </c>
      <c r="F4504" s="912"/>
      <c r="G4504" s="792">
        <v>487.52</v>
      </c>
      <c r="H4504" s="792">
        <v>0</v>
      </c>
      <c r="I4504" s="793">
        <v>0</v>
      </c>
    </row>
    <row r="4505" spans="1:9">
      <c r="A4505" s="793" t="s">
        <v>2592</v>
      </c>
      <c r="B4505" s="914" t="s">
        <v>5174</v>
      </c>
      <c r="C4505" s="792">
        <v>0</v>
      </c>
      <c r="D4505" s="792">
        <v>0</v>
      </c>
      <c r="E4505" s="792">
        <v>0</v>
      </c>
      <c r="F4505" s="912"/>
      <c r="G4505" s="792">
        <v>2537.81</v>
      </c>
      <c r="H4505" s="792">
        <v>0</v>
      </c>
      <c r="I4505" s="793">
        <v>0</v>
      </c>
    </row>
    <row r="4506" spans="1:9">
      <c r="A4506" s="793" t="s">
        <v>2595</v>
      </c>
      <c r="B4506" s="914" t="s">
        <v>5175</v>
      </c>
      <c r="C4506" s="792">
        <v>0</v>
      </c>
      <c r="D4506" s="792">
        <v>0</v>
      </c>
      <c r="E4506" s="792">
        <v>0</v>
      </c>
      <c r="F4506" s="912"/>
      <c r="G4506" s="792">
        <v>23947.16</v>
      </c>
      <c r="H4506" s="792">
        <v>0</v>
      </c>
      <c r="I4506" s="793">
        <v>0</v>
      </c>
    </row>
    <row r="4507" spans="1:9">
      <c r="A4507" s="793" t="s">
        <v>2597</v>
      </c>
      <c r="B4507" s="914" t="s">
        <v>5176</v>
      </c>
      <c r="C4507" s="792">
        <v>1496.08</v>
      </c>
      <c r="D4507" s="792">
        <v>0</v>
      </c>
      <c r="E4507" s="792">
        <v>1496.08</v>
      </c>
      <c r="F4507" s="912"/>
      <c r="G4507" s="792">
        <v>7093.13</v>
      </c>
      <c r="H4507" s="792">
        <v>812.52</v>
      </c>
      <c r="I4507" s="793">
        <v>84.13</v>
      </c>
    </row>
    <row r="4508" spans="1:9" ht="15" thickBot="1">
      <c r="A4508" s="793" t="s">
        <v>3476</v>
      </c>
      <c r="B4508" s="914" t="s">
        <v>4113</v>
      </c>
      <c r="C4508" s="792">
        <v>0</v>
      </c>
      <c r="D4508" s="792">
        <v>0</v>
      </c>
      <c r="E4508" s="792">
        <v>0</v>
      </c>
      <c r="F4508" s="912"/>
      <c r="G4508" s="792">
        <v>409.19</v>
      </c>
      <c r="H4508" s="792">
        <v>0</v>
      </c>
      <c r="I4508" s="793">
        <v>0</v>
      </c>
    </row>
    <row r="4509" spans="1:9" ht="15" thickBot="1">
      <c r="A4509" s="773"/>
      <c r="B4509" s="804" t="s">
        <v>3233</v>
      </c>
      <c r="C4509" s="915">
        <v>11482.03</v>
      </c>
      <c r="D4509" s="915">
        <v>0</v>
      </c>
      <c r="E4509" s="915">
        <v>11482.03</v>
      </c>
      <c r="F4509" s="916"/>
      <c r="G4509" s="915">
        <v>55859.12</v>
      </c>
      <c r="H4509" s="915">
        <v>2191.85</v>
      </c>
      <c r="I4509" s="917">
        <v>423.85</v>
      </c>
    </row>
    <row r="4510" spans="1:9">
      <c r="A4510" s="793" t="s">
        <v>3234</v>
      </c>
      <c r="B4510" s="914" t="s">
        <v>3235</v>
      </c>
      <c r="C4510" s="792"/>
      <c r="D4510" s="792"/>
      <c r="E4510" s="792"/>
      <c r="F4510" s="912"/>
      <c r="G4510" s="792"/>
      <c r="H4510" s="792"/>
      <c r="I4510" s="913"/>
    </row>
    <row r="4511" spans="1:9" ht="15" thickBot="1">
      <c r="A4511" s="793" t="s">
        <v>2672</v>
      </c>
      <c r="B4511" s="914" t="s">
        <v>5169</v>
      </c>
      <c r="C4511" s="792">
        <v>0</v>
      </c>
      <c r="D4511" s="792">
        <v>0</v>
      </c>
      <c r="E4511" s="792">
        <v>0</v>
      </c>
      <c r="F4511" s="912"/>
      <c r="G4511" s="792">
        <v>26.33</v>
      </c>
      <c r="H4511" s="792">
        <v>0</v>
      </c>
      <c r="I4511" s="793">
        <v>0</v>
      </c>
    </row>
    <row r="4512" spans="1:9" ht="15" thickBot="1">
      <c r="A4512" s="773"/>
      <c r="B4512" s="804" t="s">
        <v>3236</v>
      </c>
      <c r="C4512" s="915">
        <v>0</v>
      </c>
      <c r="D4512" s="915">
        <v>0</v>
      </c>
      <c r="E4512" s="915">
        <v>0</v>
      </c>
      <c r="F4512" s="916"/>
      <c r="G4512" s="915">
        <v>26.33</v>
      </c>
      <c r="H4512" s="915">
        <v>0</v>
      </c>
      <c r="I4512" s="917">
        <v>0</v>
      </c>
    </row>
    <row r="4513" spans="1:9">
      <c r="A4513" s="793" t="s">
        <v>2921</v>
      </c>
      <c r="B4513" s="914" t="s">
        <v>2922</v>
      </c>
      <c r="C4513" s="792"/>
      <c r="D4513" s="792"/>
      <c r="E4513" s="792"/>
      <c r="F4513" s="912"/>
      <c r="G4513" s="792"/>
      <c r="H4513" s="792"/>
      <c r="I4513" s="913"/>
    </row>
    <row r="4514" spans="1:9">
      <c r="A4514" s="793" t="s">
        <v>2557</v>
      </c>
      <c r="B4514" s="914" t="s">
        <v>5177</v>
      </c>
      <c r="C4514" s="792">
        <v>-121.55</v>
      </c>
      <c r="D4514" s="792">
        <v>0</v>
      </c>
      <c r="E4514" s="792">
        <v>-121.55</v>
      </c>
      <c r="F4514" s="912"/>
      <c r="G4514" s="792">
        <v>122.97000000000001</v>
      </c>
      <c r="H4514" s="792">
        <v>-245.94</v>
      </c>
      <c r="I4514" s="793">
        <v>-50.577376595917698</v>
      </c>
    </row>
    <row r="4515" spans="1:9" ht="15" thickBot="1">
      <c r="A4515" s="793" t="s">
        <v>2570</v>
      </c>
      <c r="B4515" s="914" t="s">
        <v>4951</v>
      </c>
      <c r="C4515" s="792">
        <v>-65.81</v>
      </c>
      <c r="D4515" s="792">
        <v>0</v>
      </c>
      <c r="E4515" s="792">
        <v>-65.81</v>
      </c>
      <c r="F4515" s="912"/>
      <c r="G4515" s="792">
        <v>-1259.76</v>
      </c>
      <c r="H4515" s="792">
        <v>-128.47</v>
      </c>
      <c r="I4515" s="793">
        <v>-48.774032848135754</v>
      </c>
    </row>
    <row r="4516" spans="1:9" ht="15" thickBot="1">
      <c r="A4516" s="773"/>
      <c r="B4516" s="804" t="s">
        <v>2925</v>
      </c>
      <c r="C4516" s="915">
        <v>-187.36</v>
      </c>
      <c r="D4516" s="915">
        <v>0</v>
      </c>
      <c r="E4516" s="915">
        <v>-187.36</v>
      </c>
      <c r="F4516" s="916"/>
      <c r="G4516" s="915">
        <v>-1136.79</v>
      </c>
      <c r="H4516" s="915">
        <v>-374.41</v>
      </c>
      <c r="I4516" s="917">
        <v>-49.96</v>
      </c>
    </row>
    <row r="4517" spans="1:9">
      <c r="A4517" s="793" t="s">
        <v>2564</v>
      </c>
      <c r="B4517" s="914" t="s">
        <v>2565</v>
      </c>
      <c r="C4517" s="792"/>
      <c r="D4517" s="792"/>
      <c r="E4517" s="792"/>
      <c r="F4517" s="912"/>
      <c r="G4517" s="792"/>
      <c r="H4517" s="792"/>
      <c r="I4517" s="913"/>
    </row>
    <row r="4518" spans="1:9" ht="26.4">
      <c r="A4518" s="793" t="s">
        <v>2557</v>
      </c>
      <c r="B4518" s="914" t="s">
        <v>5178</v>
      </c>
      <c r="C4518" s="792">
        <v>79.97</v>
      </c>
      <c r="D4518" s="792">
        <v>0</v>
      </c>
      <c r="E4518" s="792">
        <v>79.97</v>
      </c>
      <c r="F4518" s="912"/>
      <c r="G4518" s="792">
        <v>179.87</v>
      </c>
      <c r="H4518" s="792">
        <v>50</v>
      </c>
      <c r="I4518" s="793">
        <v>59.94</v>
      </c>
    </row>
    <row r="4519" spans="1:9">
      <c r="A4519" s="793" t="s">
        <v>2557</v>
      </c>
      <c r="B4519" s="914" t="s">
        <v>5179</v>
      </c>
      <c r="C4519" s="792">
        <v>0</v>
      </c>
      <c r="D4519" s="792">
        <v>0</v>
      </c>
      <c r="E4519" s="792">
        <v>0</v>
      </c>
      <c r="F4519" s="912"/>
      <c r="G4519" s="792">
        <v>32106.67</v>
      </c>
      <c r="H4519" s="792">
        <v>0</v>
      </c>
      <c r="I4519" s="793">
        <v>0</v>
      </c>
    </row>
    <row r="4520" spans="1:9">
      <c r="A4520" s="793" t="s">
        <v>2557</v>
      </c>
      <c r="B4520" s="914" t="s">
        <v>5180</v>
      </c>
      <c r="C4520" s="792">
        <v>1350.49</v>
      </c>
      <c r="D4520" s="792">
        <v>0</v>
      </c>
      <c r="E4520" s="792">
        <v>1350.49</v>
      </c>
      <c r="F4520" s="912"/>
      <c r="G4520" s="792">
        <v>12155.12</v>
      </c>
      <c r="H4520" s="792">
        <v>1011.88</v>
      </c>
      <c r="I4520" s="793">
        <v>33.46</v>
      </c>
    </row>
    <row r="4521" spans="1:9" ht="26.4">
      <c r="A4521" s="793" t="s">
        <v>2570</v>
      </c>
      <c r="B4521" s="914" t="s">
        <v>5181</v>
      </c>
      <c r="C4521" s="792">
        <v>4385.3</v>
      </c>
      <c r="D4521" s="792">
        <v>0</v>
      </c>
      <c r="E4521" s="792">
        <v>4385.3</v>
      </c>
      <c r="F4521" s="912"/>
      <c r="G4521" s="792">
        <v>13366.97</v>
      </c>
      <c r="H4521" s="792">
        <v>3622.49</v>
      </c>
      <c r="I4521" s="793">
        <v>21.06</v>
      </c>
    </row>
    <row r="4522" spans="1:9">
      <c r="A4522" s="793" t="s">
        <v>2570</v>
      </c>
      <c r="B4522" s="914" t="s">
        <v>3730</v>
      </c>
      <c r="C4522" s="792">
        <v>0</v>
      </c>
      <c r="D4522" s="792">
        <v>0</v>
      </c>
      <c r="E4522" s="792">
        <v>0</v>
      </c>
      <c r="F4522" s="912"/>
      <c r="G4522" s="792">
        <v>1283.79</v>
      </c>
      <c r="H4522" s="792">
        <v>0</v>
      </c>
      <c r="I4522" s="793">
        <v>0</v>
      </c>
    </row>
    <row r="4523" spans="1:9">
      <c r="A4523" s="793" t="s">
        <v>2570</v>
      </c>
      <c r="B4523" s="914" t="s">
        <v>5182</v>
      </c>
      <c r="C4523" s="792">
        <v>0</v>
      </c>
      <c r="D4523" s="792">
        <v>0</v>
      </c>
      <c r="E4523" s="792">
        <v>0</v>
      </c>
      <c r="F4523" s="912"/>
      <c r="G4523" s="792">
        <v>95.15</v>
      </c>
      <c r="H4523" s="792">
        <v>0</v>
      </c>
      <c r="I4523" s="793">
        <v>0</v>
      </c>
    </row>
    <row r="4524" spans="1:9">
      <c r="A4524" s="793" t="s">
        <v>2570</v>
      </c>
      <c r="B4524" s="914" t="s">
        <v>5183</v>
      </c>
      <c r="C4524" s="792">
        <v>0</v>
      </c>
      <c r="D4524" s="792">
        <v>0</v>
      </c>
      <c r="E4524" s="792">
        <v>0</v>
      </c>
      <c r="F4524" s="912"/>
      <c r="G4524" s="792">
        <v>273.98</v>
      </c>
      <c r="H4524" s="792">
        <v>0</v>
      </c>
      <c r="I4524" s="793">
        <v>0</v>
      </c>
    </row>
    <row r="4525" spans="1:9" ht="26.4">
      <c r="A4525" s="793" t="s">
        <v>2572</v>
      </c>
      <c r="B4525" s="914" t="s">
        <v>5171</v>
      </c>
      <c r="C4525" s="792">
        <v>0</v>
      </c>
      <c r="D4525" s="792">
        <v>0</v>
      </c>
      <c r="E4525" s="792">
        <v>0</v>
      </c>
      <c r="F4525" s="912"/>
      <c r="G4525" s="792">
        <v>33799.35</v>
      </c>
      <c r="H4525" s="792">
        <v>0</v>
      </c>
      <c r="I4525" s="793">
        <v>0</v>
      </c>
    </row>
    <row r="4526" spans="1:9" ht="14.25" customHeight="1">
      <c r="A4526" s="793" t="s">
        <v>2574</v>
      </c>
      <c r="B4526" s="914" t="s">
        <v>5184</v>
      </c>
      <c r="C4526" s="792">
        <v>0</v>
      </c>
      <c r="D4526" s="792">
        <v>0</v>
      </c>
      <c r="E4526" s="792">
        <v>0</v>
      </c>
      <c r="F4526" s="912"/>
      <c r="G4526" s="792">
        <v>3565.33</v>
      </c>
      <c r="H4526" s="792">
        <v>0</v>
      </c>
      <c r="I4526" s="793">
        <v>0</v>
      </c>
    </row>
    <row r="4527" spans="1:9" ht="14.25" customHeight="1">
      <c r="A4527" s="793" t="s">
        <v>2574</v>
      </c>
      <c r="B4527" s="914" t="s">
        <v>5185</v>
      </c>
      <c r="C4527" s="792">
        <v>537.77</v>
      </c>
      <c r="D4527" s="792">
        <v>0</v>
      </c>
      <c r="E4527" s="792">
        <v>537.77</v>
      </c>
      <c r="F4527" s="912"/>
      <c r="G4527" s="792">
        <v>637.77</v>
      </c>
      <c r="H4527" s="792">
        <v>100</v>
      </c>
      <c r="I4527" s="793">
        <v>437.77</v>
      </c>
    </row>
    <row r="4528" spans="1:9" ht="14.25" customHeight="1">
      <c r="A4528" s="793" t="s">
        <v>2590</v>
      </c>
      <c r="B4528" s="914" t="s">
        <v>5186</v>
      </c>
      <c r="C4528" s="792">
        <v>0</v>
      </c>
      <c r="D4528" s="792">
        <v>0</v>
      </c>
      <c r="E4528" s="792">
        <v>0</v>
      </c>
      <c r="F4528" s="912"/>
      <c r="G4528" s="792">
        <v>1677.61</v>
      </c>
      <c r="H4528" s="792">
        <v>1078.47</v>
      </c>
      <c r="I4528" s="793">
        <v>-100</v>
      </c>
    </row>
    <row r="4529" spans="1:9" ht="14.25" customHeight="1">
      <c r="A4529" s="793" t="s">
        <v>2592</v>
      </c>
      <c r="B4529" s="914" t="s">
        <v>5187</v>
      </c>
      <c r="C4529" s="792">
        <v>0</v>
      </c>
      <c r="D4529" s="792">
        <v>0</v>
      </c>
      <c r="E4529" s="792">
        <v>0</v>
      </c>
      <c r="F4529" s="912"/>
      <c r="G4529" s="792">
        <v>52.17</v>
      </c>
      <c r="H4529" s="792">
        <v>0</v>
      </c>
      <c r="I4529" s="793">
        <v>0</v>
      </c>
    </row>
    <row r="4530" spans="1:9" ht="14.25" customHeight="1">
      <c r="A4530" s="793" t="s">
        <v>2592</v>
      </c>
      <c r="B4530" s="914" t="s">
        <v>5188</v>
      </c>
      <c r="C4530" s="792">
        <v>29.58</v>
      </c>
      <c r="D4530" s="792">
        <v>0</v>
      </c>
      <c r="E4530" s="792">
        <v>29.58</v>
      </c>
      <c r="F4530" s="912"/>
      <c r="G4530" s="792">
        <v>53.099999999999994</v>
      </c>
      <c r="H4530" s="792">
        <v>23.52</v>
      </c>
      <c r="I4530" s="793">
        <v>25.77</v>
      </c>
    </row>
    <row r="4531" spans="1:9" ht="14.25" customHeight="1">
      <c r="A4531" s="793" t="s">
        <v>2599</v>
      </c>
      <c r="B4531" s="914" t="s">
        <v>5189</v>
      </c>
      <c r="C4531" s="792">
        <v>0</v>
      </c>
      <c r="D4531" s="792">
        <v>0</v>
      </c>
      <c r="E4531" s="792">
        <v>0</v>
      </c>
      <c r="F4531" s="912"/>
      <c r="G4531" s="792">
        <v>1149.7</v>
      </c>
      <c r="H4531" s="792">
        <v>0</v>
      </c>
      <c r="I4531" s="793">
        <v>0</v>
      </c>
    </row>
    <row r="4532" spans="1:9" ht="14.25" customHeight="1">
      <c r="A4532" s="793" t="s">
        <v>2604</v>
      </c>
      <c r="B4532" s="914" t="s">
        <v>5190</v>
      </c>
      <c r="C4532" s="792">
        <v>0</v>
      </c>
      <c r="D4532" s="792">
        <v>0</v>
      </c>
      <c r="E4532" s="792">
        <v>0</v>
      </c>
      <c r="F4532" s="912"/>
      <c r="G4532" s="792">
        <v>17891.63</v>
      </c>
      <c r="H4532" s="792">
        <v>0</v>
      </c>
      <c r="I4532" s="793">
        <v>0</v>
      </c>
    </row>
    <row r="4533" spans="1:9" ht="26.4">
      <c r="A4533" s="793" t="s">
        <v>2768</v>
      </c>
      <c r="B4533" s="914" t="s">
        <v>5191</v>
      </c>
      <c r="C4533" s="792">
        <v>0</v>
      </c>
      <c r="D4533" s="792">
        <v>0</v>
      </c>
      <c r="E4533" s="792">
        <v>0</v>
      </c>
      <c r="F4533" s="912"/>
      <c r="G4533" s="792">
        <v>1110.8599999999999</v>
      </c>
      <c r="H4533" s="792">
        <v>0</v>
      </c>
      <c r="I4533" s="793">
        <v>0</v>
      </c>
    </row>
    <row r="4534" spans="1:9">
      <c r="A4534" s="793" t="s">
        <v>2612</v>
      </c>
      <c r="B4534" s="914" t="s">
        <v>5185</v>
      </c>
      <c r="C4534" s="792">
        <v>0</v>
      </c>
      <c r="D4534" s="792">
        <v>0</v>
      </c>
      <c r="E4534" s="792">
        <v>0</v>
      </c>
      <c r="F4534" s="912"/>
      <c r="G4534" s="792">
        <v>600</v>
      </c>
      <c r="H4534" s="792">
        <v>0</v>
      </c>
      <c r="I4534" s="793">
        <v>0</v>
      </c>
    </row>
    <row r="4535" spans="1:9">
      <c r="A4535" s="793" t="s">
        <v>2617</v>
      </c>
      <c r="B4535" s="914" t="s">
        <v>5192</v>
      </c>
      <c r="C4535" s="792">
        <v>0</v>
      </c>
      <c r="D4535" s="792">
        <v>0</v>
      </c>
      <c r="E4535" s="792">
        <v>0</v>
      </c>
      <c r="F4535" s="912"/>
      <c r="G4535" s="792">
        <v>6237.06</v>
      </c>
      <c r="H4535" s="792">
        <v>0</v>
      </c>
      <c r="I4535" s="793">
        <v>0</v>
      </c>
    </row>
    <row r="4536" spans="1:9">
      <c r="A4536" s="793" t="s">
        <v>2623</v>
      </c>
      <c r="B4536" s="914" t="s">
        <v>5188</v>
      </c>
      <c r="C4536" s="792">
        <v>0</v>
      </c>
      <c r="D4536" s="792">
        <v>0</v>
      </c>
      <c r="E4536" s="792">
        <v>0</v>
      </c>
      <c r="F4536" s="912"/>
      <c r="G4536" s="792">
        <v>19.38</v>
      </c>
      <c r="H4536" s="792">
        <v>0</v>
      </c>
      <c r="I4536" s="793">
        <v>0</v>
      </c>
    </row>
    <row r="4537" spans="1:9">
      <c r="A4537" s="793" t="s">
        <v>2576</v>
      </c>
      <c r="B4537" s="914" t="s">
        <v>2577</v>
      </c>
      <c r="C4537" s="792">
        <v>0</v>
      </c>
      <c r="D4537" s="792">
        <v>0</v>
      </c>
      <c r="E4537" s="792">
        <v>0</v>
      </c>
      <c r="F4537" s="912"/>
      <c r="G4537" s="792">
        <v>1113.26</v>
      </c>
      <c r="H4537" s="792">
        <v>1113.26</v>
      </c>
      <c r="I4537" s="793">
        <v>-100</v>
      </c>
    </row>
    <row r="4538" spans="1:9" ht="15" thickBot="1">
      <c r="A4538" s="793" t="s">
        <v>2626</v>
      </c>
      <c r="B4538" s="914" t="s">
        <v>279</v>
      </c>
      <c r="C4538" s="792">
        <v>0</v>
      </c>
      <c r="D4538" s="792">
        <v>0</v>
      </c>
      <c r="E4538" s="792">
        <v>0</v>
      </c>
      <c r="F4538" s="912"/>
      <c r="G4538" s="792">
        <v>-51.93</v>
      </c>
      <c r="H4538" s="792">
        <v>0</v>
      </c>
      <c r="I4538" s="793">
        <v>0</v>
      </c>
    </row>
    <row r="4539" spans="1:9" ht="15" thickBot="1">
      <c r="A4539" s="773"/>
      <c r="B4539" s="804" t="s">
        <v>2579</v>
      </c>
      <c r="C4539" s="915">
        <v>6383.11</v>
      </c>
      <c r="D4539" s="915">
        <v>0</v>
      </c>
      <c r="E4539" s="915">
        <v>6383.11</v>
      </c>
      <c r="F4539" s="916"/>
      <c r="G4539" s="915">
        <v>127316.84</v>
      </c>
      <c r="H4539" s="915">
        <v>6999.62</v>
      </c>
      <c r="I4539" s="917">
        <v>-8.81</v>
      </c>
    </row>
    <row r="4540" spans="1:9">
      <c r="A4540" s="793" t="s">
        <v>4480</v>
      </c>
      <c r="B4540" s="914" t="s">
        <v>4669</v>
      </c>
      <c r="C4540" s="792"/>
      <c r="D4540" s="792"/>
      <c r="E4540" s="792"/>
      <c r="F4540" s="912"/>
      <c r="G4540" s="792"/>
      <c r="H4540" s="792"/>
      <c r="I4540" s="913"/>
    </row>
    <row r="4541" spans="1:9" ht="15" thickBot="1">
      <c r="A4541" s="793" t="s">
        <v>2792</v>
      </c>
      <c r="B4541" s="914" t="s">
        <v>5193</v>
      </c>
      <c r="C4541" s="792">
        <v>0</v>
      </c>
      <c r="D4541" s="792">
        <v>0</v>
      </c>
      <c r="E4541" s="792">
        <v>0</v>
      </c>
      <c r="F4541" s="912"/>
      <c r="G4541" s="792">
        <v>-220.64</v>
      </c>
      <c r="H4541" s="792">
        <v>0</v>
      </c>
      <c r="I4541" s="793">
        <v>0</v>
      </c>
    </row>
    <row r="4542" spans="1:9" ht="15" thickBot="1">
      <c r="A4542" s="773"/>
      <c r="B4542" s="804" t="s">
        <v>4482</v>
      </c>
      <c r="C4542" s="915">
        <v>0</v>
      </c>
      <c r="D4542" s="915">
        <v>0</v>
      </c>
      <c r="E4542" s="915">
        <v>0</v>
      </c>
      <c r="F4542" s="916"/>
      <c r="G4542" s="915">
        <v>-220.64</v>
      </c>
      <c r="H4542" s="915">
        <v>0</v>
      </c>
      <c r="I4542" s="917">
        <v>0</v>
      </c>
    </row>
    <row r="4543" spans="1:9" ht="21.75" customHeight="1" thickBot="1">
      <c r="A4543" s="773"/>
      <c r="B4543" s="804" t="s">
        <v>5194</v>
      </c>
      <c r="C4543" s="915">
        <v>116509.14</v>
      </c>
      <c r="D4543" s="915">
        <v>0</v>
      </c>
      <c r="E4543" s="915">
        <v>116509.14</v>
      </c>
      <c r="F4543" s="916"/>
      <c r="G4543" s="915">
        <v>948433</v>
      </c>
      <c r="H4543" s="915">
        <v>43693.84</v>
      </c>
      <c r="I4543" s="919">
        <v>166.65</v>
      </c>
    </row>
    <row r="4544" spans="1:9" ht="15" customHeight="1">
      <c r="A4544" s="804" t="s">
        <v>5195</v>
      </c>
      <c r="B4544" s="911" t="s">
        <v>5196</v>
      </c>
      <c r="C4544" s="792"/>
      <c r="D4544" s="792"/>
      <c r="E4544" s="792"/>
      <c r="F4544" s="912"/>
      <c r="G4544" s="792"/>
      <c r="H4544" s="792"/>
      <c r="I4544" s="913"/>
    </row>
    <row r="4545" spans="1:9">
      <c r="A4545" s="793" t="s">
        <v>2979</v>
      </c>
      <c r="B4545" s="914" t="s">
        <v>5197</v>
      </c>
      <c r="C4545" s="792"/>
      <c r="D4545" s="792"/>
      <c r="E4545" s="792"/>
      <c r="F4545" s="912"/>
      <c r="G4545" s="792"/>
      <c r="H4545" s="792"/>
      <c r="I4545" s="913"/>
    </row>
    <row r="4546" spans="1:9" ht="27" customHeight="1" thickBot="1">
      <c r="A4546" s="918"/>
      <c r="B4546" s="914" t="s">
        <v>2578</v>
      </c>
      <c r="C4546" s="792">
        <v>0</v>
      </c>
      <c r="D4546" s="792">
        <v>0</v>
      </c>
      <c r="E4546" s="792">
        <v>0</v>
      </c>
      <c r="F4546" s="912"/>
      <c r="G4546" s="792">
        <v>1196.3599999999999</v>
      </c>
      <c r="H4546" s="792">
        <v>0</v>
      </c>
      <c r="I4546" s="793">
        <v>0</v>
      </c>
    </row>
    <row r="4547" spans="1:9" ht="15" thickBot="1">
      <c r="A4547" s="773"/>
      <c r="B4547" s="804" t="s">
        <v>2982</v>
      </c>
      <c r="C4547" s="915">
        <v>0</v>
      </c>
      <c r="D4547" s="915">
        <v>0</v>
      </c>
      <c r="E4547" s="915">
        <v>0</v>
      </c>
      <c r="F4547" s="916"/>
      <c r="G4547" s="915">
        <v>1196.3599999999999</v>
      </c>
      <c r="H4547" s="915">
        <v>0</v>
      </c>
      <c r="I4547" s="917">
        <v>0</v>
      </c>
    </row>
    <row r="4548" spans="1:9">
      <c r="A4548" s="793" t="s">
        <v>4480</v>
      </c>
      <c r="B4548" s="914" t="s">
        <v>5198</v>
      </c>
      <c r="C4548" s="792"/>
      <c r="D4548" s="792"/>
      <c r="E4548" s="792"/>
      <c r="F4548" s="912"/>
      <c r="G4548" s="792"/>
      <c r="H4548" s="792"/>
      <c r="I4548" s="913"/>
    </row>
    <row r="4549" spans="1:9" ht="15" thickBot="1">
      <c r="A4549" s="918"/>
      <c r="B4549" s="914" t="s">
        <v>5193</v>
      </c>
      <c r="C4549" s="792">
        <v>0</v>
      </c>
      <c r="D4549" s="792">
        <v>0</v>
      </c>
      <c r="E4549" s="792">
        <v>0</v>
      </c>
      <c r="F4549" s="912"/>
      <c r="G4549" s="792">
        <v>-2.27</v>
      </c>
      <c r="H4549" s="792">
        <v>0</v>
      </c>
      <c r="I4549" s="793">
        <v>0</v>
      </c>
    </row>
    <row r="4550" spans="1:9" ht="15" thickBot="1">
      <c r="A4550" s="773"/>
      <c r="B4550" s="804" t="s">
        <v>4482</v>
      </c>
      <c r="C4550" s="915">
        <v>0</v>
      </c>
      <c r="D4550" s="915">
        <v>0</v>
      </c>
      <c r="E4550" s="915">
        <v>0</v>
      </c>
      <c r="F4550" s="916"/>
      <c r="G4550" s="915">
        <v>-2.27</v>
      </c>
      <c r="H4550" s="915">
        <v>0</v>
      </c>
      <c r="I4550" s="917">
        <v>0</v>
      </c>
    </row>
    <row r="4551" spans="1:9" ht="15" thickBot="1">
      <c r="A4551" s="773"/>
      <c r="B4551" s="804" t="s">
        <v>5199</v>
      </c>
      <c r="C4551" s="915">
        <v>0</v>
      </c>
      <c r="D4551" s="915">
        <v>0</v>
      </c>
      <c r="E4551" s="915">
        <v>0</v>
      </c>
      <c r="F4551" s="916"/>
      <c r="G4551" s="915">
        <v>1194.0899999999999</v>
      </c>
      <c r="H4551" s="915">
        <v>0</v>
      </c>
      <c r="I4551" s="919">
        <v>0</v>
      </c>
    </row>
    <row r="4552" spans="1:9">
      <c r="A4552" s="804" t="s">
        <v>5200</v>
      </c>
      <c r="B4552" s="911" t="s">
        <v>5201</v>
      </c>
      <c r="C4552" s="792"/>
      <c r="D4552" s="792"/>
      <c r="E4552" s="792"/>
      <c r="F4552" s="912"/>
      <c r="G4552" s="792"/>
      <c r="H4552" s="792"/>
      <c r="I4552" s="913"/>
    </row>
    <row r="4553" spans="1:9">
      <c r="A4553" s="922" t="s">
        <v>2566</v>
      </c>
      <c r="B4553" s="923" t="s">
        <v>5202</v>
      </c>
      <c r="C4553" s="792"/>
      <c r="D4553" s="792"/>
      <c r="E4553" s="792"/>
      <c r="F4553" s="912"/>
      <c r="G4553" s="792"/>
      <c r="H4553" s="792"/>
      <c r="I4553" s="913"/>
    </row>
    <row r="4554" spans="1:9">
      <c r="A4554" s="793" t="s">
        <v>2845</v>
      </c>
      <c r="B4554" s="914" t="s">
        <v>2846</v>
      </c>
      <c r="C4554" s="792"/>
      <c r="D4554" s="792"/>
      <c r="E4554" s="792"/>
      <c r="F4554" s="912"/>
      <c r="G4554" s="792"/>
      <c r="H4554" s="792"/>
      <c r="I4554" s="913"/>
    </row>
    <row r="4555" spans="1:9">
      <c r="A4555" s="793" t="s">
        <v>2557</v>
      </c>
      <c r="B4555" s="914" t="s">
        <v>5103</v>
      </c>
      <c r="C4555" s="792">
        <v>496.93</v>
      </c>
      <c r="D4555" s="792">
        <v>0</v>
      </c>
      <c r="E4555" s="792">
        <v>496.93</v>
      </c>
      <c r="F4555" s="912"/>
      <c r="G4555" s="792">
        <v>6523.41</v>
      </c>
      <c r="H4555" s="792">
        <v>572.35</v>
      </c>
      <c r="I4555" s="793">
        <v>-13.18</v>
      </c>
    </row>
    <row r="4556" spans="1:9">
      <c r="A4556" s="793" t="s">
        <v>2570</v>
      </c>
      <c r="B4556" s="914" t="s">
        <v>5104</v>
      </c>
      <c r="C4556" s="792">
        <v>505.87</v>
      </c>
      <c r="D4556" s="792">
        <v>0</v>
      </c>
      <c r="E4556" s="792">
        <v>505.87</v>
      </c>
      <c r="F4556" s="912"/>
      <c r="G4556" s="792">
        <v>1852.94</v>
      </c>
      <c r="H4556" s="792">
        <v>572.12</v>
      </c>
      <c r="I4556" s="793">
        <v>-11.58</v>
      </c>
    </row>
    <row r="4557" spans="1:9" ht="15" thickBot="1">
      <c r="A4557" s="793" t="s">
        <v>2572</v>
      </c>
      <c r="B4557" s="914" t="s">
        <v>5105</v>
      </c>
      <c r="C4557" s="792">
        <v>299.88</v>
      </c>
      <c r="D4557" s="792">
        <v>0</v>
      </c>
      <c r="E4557" s="792">
        <v>299.88</v>
      </c>
      <c r="F4557" s="912"/>
      <c r="G4557" s="792">
        <v>1236.71</v>
      </c>
      <c r="H4557" s="792">
        <v>297.23</v>
      </c>
      <c r="I4557" s="793">
        <v>0.89</v>
      </c>
    </row>
    <row r="4558" spans="1:9" ht="15" thickBot="1">
      <c r="A4558" s="773"/>
      <c r="B4558" s="804" t="s">
        <v>2851</v>
      </c>
      <c r="C4558" s="915">
        <v>1302.68</v>
      </c>
      <c r="D4558" s="915">
        <v>0</v>
      </c>
      <c r="E4558" s="915">
        <v>1302.68</v>
      </c>
      <c r="F4558" s="916"/>
      <c r="G4558" s="915">
        <v>9613.06</v>
      </c>
      <c r="H4558" s="915">
        <v>1441.7</v>
      </c>
      <c r="I4558" s="917">
        <v>-9.64</v>
      </c>
    </row>
    <row r="4559" spans="1:9">
      <c r="A4559" s="793" t="s">
        <v>2657</v>
      </c>
      <c r="B4559" s="914" t="s">
        <v>5203</v>
      </c>
      <c r="C4559" s="792"/>
      <c r="D4559" s="792"/>
      <c r="E4559" s="792"/>
      <c r="F4559" s="912"/>
      <c r="G4559" s="792"/>
      <c r="H4559" s="792"/>
      <c r="I4559" s="913"/>
    </row>
    <row r="4560" spans="1:9">
      <c r="A4560" s="918"/>
      <c r="B4560" s="914" t="s">
        <v>5204</v>
      </c>
      <c r="C4560" s="792">
        <v>0</v>
      </c>
      <c r="D4560" s="792">
        <v>0</v>
      </c>
      <c r="E4560" s="792">
        <v>0</v>
      </c>
      <c r="F4560" s="912"/>
      <c r="G4560" s="792">
        <v>430.82</v>
      </c>
      <c r="H4560" s="792">
        <v>0</v>
      </c>
      <c r="I4560" s="793">
        <v>0</v>
      </c>
    </row>
    <row r="4561" spans="1:9">
      <c r="A4561" s="918"/>
      <c r="B4561" s="914" t="s">
        <v>5205</v>
      </c>
      <c r="C4561" s="792">
        <v>0</v>
      </c>
      <c r="D4561" s="792">
        <v>0</v>
      </c>
      <c r="E4561" s="792">
        <v>0</v>
      </c>
      <c r="F4561" s="912"/>
      <c r="G4561" s="792">
        <v>41604.97</v>
      </c>
      <c r="H4561" s="792">
        <v>0</v>
      </c>
      <c r="I4561" s="793">
        <v>0</v>
      </c>
    </row>
    <row r="4562" spans="1:9">
      <c r="A4562" s="918"/>
      <c r="B4562" s="914" t="s">
        <v>4308</v>
      </c>
      <c r="C4562" s="792">
        <v>0</v>
      </c>
      <c r="D4562" s="792">
        <v>0</v>
      </c>
      <c r="E4562" s="792">
        <v>0</v>
      </c>
      <c r="F4562" s="912"/>
      <c r="G4562" s="792">
        <v>885.17</v>
      </c>
      <c r="H4562" s="792">
        <v>0</v>
      </c>
      <c r="I4562" s="793">
        <v>0</v>
      </c>
    </row>
    <row r="4563" spans="1:9">
      <c r="A4563" s="793" t="s">
        <v>2566</v>
      </c>
      <c r="B4563" s="914" t="s">
        <v>277</v>
      </c>
      <c r="C4563" s="792">
        <v>0</v>
      </c>
      <c r="D4563" s="792">
        <v>7702.05</v>
      </c>
      <c r="E4563" s="792">
        <v>7702.05</v>
      </c>
      <c r="F4563" s="912"/>
      <c r="G4563" s="792">
        <v>119188.45</v>
      </c>
      <c r="H4563" s="792">
        <v>3996.66</v>
      </c>
      <c r="I4563" s="793">
        <v>92.71</v>
      </c>
    </row>
    <row r="4564" spans="1:9">
      <c r="A4564" s="793" t="s">
        <v>2672</v>
      </c>
      <c r="B4564" s="914" t="s">
        <v>5206</v>
      </c>
      <c r="C4564" s="792">
        <v>0</v>
      </c>
      <c r="D4564" s="792">
        <v>0</v>
      </c>
      <c r="E4564" s="792">
        <v>0</v>
      </c>
      <c r="F4564" s="912"/>
      <c r="G4564" s="792">
        <v>13811.1</v>
      </c>
      <c r="H4564" s="792">
        <v>0</v>
      </c>
      <c r="I4564" s="793">
        <v>0</v>
      </c>
    </row>
    <row r="4565" spans="1:9">
      <c r="A4565" s="793" t="s">
        <v>2557</v>
      </c>
      <c r="B4565" s="914" t="s">
        <v>3731</v>
      </c>
      <c r="C4565" s="792">
        <v>0</v>
      </c>
      <c r="D4565" s="792">
        <v>0</v>
      </c>
      <c r="E4565" s="792">
        <v>0</v>
      </c>
      <c r="F4565" s="912"/>
      <c r="G4565" s="792">
        <v>17652.93</v>
      </c>
      <c r="H4565" s="792">
        <v>0</v>
      </c>
      <c r="I4565" s="793">
        <v>0</v>
      </c>
    </row>
    <row r="4566" spans="1:9">
      <c r="A4566" s="793" t="s">
        <v>2557</v>
      </c>
      <c r="B4566" s="914" t="s">
        <v>5207</v>
      </c>
      <c r="C4566" s="792">
        <v>0</v>
      </c>
      <c r="D4566" s="792">
        <v>0</v>
      </c>
      <c r="E4566" s="792">
        <v>0</v>
      </c>
      <c r="F4566" s="912"/>
      <c r="G4566" s="792">
        <v>3452.85</v>
      </c>
      <c r="H4566" s="792">
        <v>216.28</v>
      </c>
      <c r="I4566" s="793">
        <v>-100</v>
      </c>
    </row>
    <row r="4567" spans="1:9">
      <c r="A4567" s="793" t="s">
        <v>2570</v>
      </c>
      <c r="B4567" s="914" t="s">
        <v>5208</v>
      </c>
      <c r="C4567" s="792">
        <v>0</v>
      </c>
      <c r="D4567" s="792">
        <v>0</v>
      </c>
      <c r="E4567" s="792">
        <v>0</v>
      </c>
      <c r="F4567" s="912"/>
      <c r="G4567" s="792">
        <v>14378.76</v>
      </c>
      <c r="H4567" s="792">
        <v>0</v>
      </c>
      <c r="I4567" s="793">
        <v>0</v>
      </c>
    </row>
    <row r="4568" spans="1:9">
      <c r="A4568" s="793" t="s">
        <v>2572</v>
      </c>
      <c r="B4568" s="914" t="s">
        <v>5209</v>
      </c>
      <c r="C4568" s="792">
        <v>0</v>
      </c>
      <c r="D4568" s="792">
        <v>0</v>
      </c>
      <c r="E4568" s="792">
        <v>0</v>
      </c>
      <c r="F4568" s="912"/>
      <c r="G4568" s="792">
        <v>932.03</v>
      </c>
      <c r="H4568" s="792">
        <v>0</v>
      </c>
      <c r="I4568" s="793">
        <v>0</v>
      </c>
    </row>
    <row r="4569" spans="1:9">
      <c r="A4569" s="793" t="s">
        <v>2574</v>
      </c>
      <c r="B4569" s="914" t="s">
        <v>5210</v>
      </c>
      <c r="C4569" s="792">
        <v>1385.57</v>
      </c>
      <c r="D4569" s="792">
        <v>0</v>
      </c>
      <c r="E4569" s="792">
        <v>1385.57</v>
      </c>
      <c r="F4569" s="912"/>
      <c r="G4569" s="792">
        <v>81018.720000000001</v>
      </c>
      <c r="H4569" s="792">
        <v>4150.97</v>
      </c>
      <c r="I4569" s="793">
        <v>-66.62</v>
      </c>
    </row>
    <row r="4570" spans="1:9">
      <c r="A4570" s="793" t="s">
        <v>2590</v>
      </c>
      <c r="B4570" s="914" t="s">
        <v>5211</v>
      </c>
      <c r="C4570" s="792">
        <v>3785.5</v>
      </c>
      <c r="D4570" s="792">
        <v>0</v>
      </c>
      <c r="E4570" s="792">
        <v>3785.5</v>
      </c>
      <c r="F4570" s="912"/>
      <c r="G4570" s="792">
        <v>28576.53</v>
      </c>
      <c r="H4570" s="792">
        <v>4734.58</v>
      </c>
      <c r="I4570" s="793">
        <v>-20.05</v>
      </c>
    </row>
    <row r="4571" spans="1:9">
      <c r="A4571" s="793" t="s">
        <v>2592</v>
      </c>
      <c r="B4571" s="914" t="s">
        <v>5212</v>
      </c>
      <c r="C4571" s="792">
        <v>10319.27</v>
      </c>
      <c r="D4571" s="792">
        <v>0</v>
      </c>
      <c r="E4571" s="792">
        <v>10319.27</v>
      </c>
      <c r="F4571" s="912"/>
      <c r="G4571" s="792">
        <v>141805.15</v>
      </c>
      <c r="H4571" s="792">
        <v>10528.21</v>
      </c>
      <c r="I4571" s="793">
        <v>-1.98</v>
      </c>
    </row>
    <row r="4572" spans="1:9">
      <c r="A4572" s="793" t="s">
        <v>2592</v>
      </c>
      <c r="B4572" s="914" t="s">
        <v>5213</v>
      </c>
      <c r="C4572" s="792">
        <v>0</v>
      </c>
      <c r="D4572" s="792">
        <v>0</v>
      </c>
      <c r="E4572" s="792">
        <v>0</v>
      </c>
      <c r="F4572" s="912"/>
      <c r="G4572" s="792">
        <v>28219.279999999999</v>
      </c>
      <c r="H4572" s="792">
        <v>0</v>
      </c>
      <c r="I4572" s="793">
        <v>0</v>
      </c>
    </row>
    <row r="4573" spans="1:9">
      <c r="A4573" s="793" t="s">
        <v>2592</v>
      </c>
      <c r="B4573" s="914" t="s">
        <v>5214</v>
      </c>
      <c r="C4573" s="792">
        <v>0</v>
      </c>
      <c r="D4573" s="792">
        <v>0</v>
      </c>
      <c r="E4573" s="792">
        <v>0</v>
      </c>
      <c r="F4573" s="912"/>
      <c r="G4573" s="792">
        <v>14073.22</v>
      </c>
      <c r="H4573" s="792">
        <v>0</v>
      </c>
      <c r="I4573" s="793">
        <v>0</v>
      </c>
    </row>
    <row r="4574" spans="1:9">
      <c r="A4574" s="793" t="s">
        <v>2595</v>
      </c>
      <c r="B4574" s="914" t="s">
        <v>5215</v>
      </c>
      <c r="C4574" s="792">
        <v>3684.59</v>
      </c>
      <c r="D4574" s="792">
        <v>0</v>
      </c>
      <c r="E4574" s="792">
        <v>3684.59</v>
      </c>
      <c r="F4574" s="912"/>
      <c r="G4574" s="792">
        <v>224077</v>
      </c>
      <c r="H4574" s="792">
        <v>19251.54</v>
      </c>
      <c r="I4574" s="793">
        <v>-80.86</v>
      </c>
    </row>
    <row r="4575" spans="1:9">
      <c r="A4575" s="793" t="s">
        <v>2597</v>
      </c>
      <c r="B4575" s="914" t="s">
        <v>5216</v>
      </c>
      <c r="C4575" s="792">
        <v>0</v>
      </c>
      <c r="D4575" s="792">
        <v>0</v>
      </c>
      <c r="E4575" s="792">
        <v>0</v>
      </c>
      <c r="F4575" s="912"/>
      <c r="G4575" s="792">
        <v>6161.25</v>
      </c>
      <c r="H4575" s="792">
        <v>0</v>
      </c>
      <c r="I4575" s="793">
        <v>0</v>
      </c>
    </row>
    <row r="4576" spans="1:9">
      <c r="A4576" s="793" t="s">
        <v>2599</v>
      </c>
      <c r="B4576" s="914" t="s">
        <v>5217</v>
      </c>
      <c r="C4576" s="792">
        <v>0</v>
      </c>
      <c r="D4576" s="792">
        <v>0</v>
      </c>
      <c r="E4576" s="792">
        <v>0</v>
      </c>
      <c r="F4576" s="912"/>
      <c r="G4576" s="792">
        <v>10587.3</v>
      </c>
      <c r="H4576" s="792">
        <v>0</v>
      </c>
      <c r="I4576" s="793">
        <v>0</v>
      </c>
    </row>
    <row r="4577" spans="1:9">
      <c r="A4577" s="793" t="s">
        <v>2601</v>
      </c>
      <c r="B4577" s="914" t="s">
        <v>5218</v>
      </c>
      <c r="C4577" s="792">
        <v>0</v>
      </c>
      <c r="D4577" s="792">
        <v>0</v>
      </c>
      <c r="E4577" s="792">
        <v>0</v>
      </c>
      <c r="F4577" s="912"/>
      <c r="G4577" s="792">
        <v>2966.38</v>
      </c>
      <c r="H4577" s="792">
        <v>0</v>
      </c>
      <c r="I4577" s="793">
        <v>0</v>
      </c>
    </row>
    <row r="4578" spans="1:9">
      <c r="A4578" s="793" t="s">
        <v>2601</v>
      </c>
      <c r="B4578" s="914" t="s">
        <v>5219</v>
      </c>
      <c r="C4578" s="792">
        <v>0</v>
      </c>
      <c r="D4578" s="792">
        <v>0</v>
      </c>
      <c r="E4578" s="792">
        <v>0</v>
      </c>
      <c r="F4578" s="912"/>
      <c r="G4578" s="792">
        <v>7566.37</v>
      </c>
      <c r="H4578" s="792">
        <v>0</v>
      </c>
      <c r="I4578" s="793">
        <v>0</v>
      </c>
    </row>
    <row r="4579" spans="1:9">
      <c r="A4579" s="793" t="s">
        <v>2772</v>
      </c>
      <c r="B4579" s="914" t="s">
        <v>5220</v>
      </c>
      <c r="C4579" s="792">
        <v>0</v>
      </c>
      <c r="D4579" s="792">
        <v>0</v>
      </c>
      <c r="E4579" s="792">
        <v>0</v>
      </c>
      <c r="F4579" s="912"/>
      <c r="G4579" s="792">
        <v>24476.85</v>
      </c>
      <c r="H4579" s="792">
        <v>0</v>
      </c>
      <c r="I4579" s="793">
        <v>0</v>
      </c>
    </row>
    <row r="4580" spans="1:9">
      <c r="A4580" s="793" t="s">
        <v>2619</v>
      </c>
      <c r="B4580" s="914" t="s">
        <v>5221</v>
      </c>
      <c r="C4580" s="792">
        <v>0</v>
      </c>
      <c r="D4580" s="792">
        <v>0</v>
      </c>
      <c r="E4580" s="792">
        <v>0</v>
      </c>
      <c r="F4580" s="912"/>
      <c r="G4580" s="792">
        <v>2.93</v>
      </c>
      <c r="H4580" s="792">
        <v>0</v>
      </c>
      <c r="I4580" s="793">
        <v>0</v>
      </c>
    </row>
    <row r="4581" spans="1:9" ht="26.4">
      <c r="A4581" s="793" t="s">
        <v>2621</v>
      </c>
      <c r="B4581" s="914" t="s">
        <v>5222</v>
      </c>
      <c r="C4581" s="792">
        <v>117597.61</v>
      </c>
      <c r="D4581" s="792">
        <v>0</v>
      </c>
      <c r="E4581" s="792">
        <v>117597.61</v>
      </c>
      <c r="F4581" s="912"/>
      <c r="G4581" s="792">
        <v>413490.98</v>
      </c>
      <c r="H4581" s="792">
        <v>73783.8</v>
      </c>
      <c r="I4581" s="793">
        <v>59.38</v>
      </c>
    </row>
    <row r="4582" spans="1:9">
      <c r="A4582" s="793" t="s">
        <v>2623</v>
      </c>
      <c r="B4582" s="914" t="s">
        <v>5223</v>
      </c>
      <c r="C4582" s="792">
        <v>0</v>
      </c>
      <c r="D4582" s="792">
        <v>0</v>
      </c>
      <c r="E4582" s="792">
        <v>0</v>
      </c>
      <c r="F4582" s="912"/>
      <c r="G4582" s="792">
        <v>5528.79</v>
      </c>
      <c r="H4582" s="792">
        <v>0</v>
      </c>
      <c r="I4582" s="793">
        <v>0</v>
      </c>
    </row>
    <row r="4583" spans="1:9">
      <c r="A4583" s="793" t="s">
        <v>2786</v>
      </c>
      <c r="B4583" s="914" t="s">
        <v>5224</v>
      </c>
      <c r="C4583" s="792">
        <v>878.81</v>
      </c>
      <c r="D4583" s="792">
        <v>0</v>
      </c>
      <c r="E4583" s="792">
        <v>878.81</v>
      </c>
      <c r="F4583" s="912"/>
      <c r="G4583" s="792">
        <v>4845.47</v>
      </c>
      <c r="H4583" s="792">
        <v>937.25</v>
      </c>
      <c r="I4583" s="793">
        <v>-6.24</v>
      </c>
    </row>
    <row r="4584" spans="1:9">
      <c r="A4584" s="793" t="s">
        <v>2790</v>
      </c>
      <c r="B4584" s="914" t="s">
        <v>5225</v>
      </c>
      <c r="C4584" s="792">
        <v>0</v>
      </c>
      <c r="D4584" s="792">
        <v>0</v>
      </c>
      <c r="E4584" s="792">
        <v>0</v>
      </c>
      <c r="F4584" s="912"/>
      <c r="G4584" s="792">
        <v>11.24</v>
      </c>
      <c r="H4584" s="792">
        <v>0</v>
      </c>
      <c r="I4584" s="793">
        <v>0</v>
      </c>
    </row>
    <row r="4585" spans="1:9" ht="15" thickBot="1">
      <c r="A4585" s="793" t="s">
        <v>2794</v>
      </c>
      <c r="B4585" s="914" t="s">
        <v>5226</v>
      </c>
      <c r="C4585" s="792">
        <v>0</v>
      </c>
      <c r="D4585" s="792">
        <v>0</v>
      </c>
      <c r="E4585" s="792">
        <v>0</v>
      </c>
      <c r="F4585" s="912"/>
      <c r="G4585" s="792">
        <v>23423.75</v>
      </c>
      <c r="H4585" s="792">
        <v>0</v>
      </c>
      <c r="I4585" s="793">
        <v>0</v>
      </c>
    </row>
    <row r="4586" spans="1:9" ht="15" thickBot="1">
      <c r="A4586" s="773"/>
      <c r="B4586" s="804" t="s">
        <v>2665</v>
      </c>
      <c r="C4586" s="915">
        <v>137651.35</v>
      </c>
      <c r="D4586" s="915">
        <v>7702.05</v>
      </c>
      <c r="E4586" s="915">
        <v>145353.4</v>
      </c>
      <c r="F4586" s="916"/>
      <c r="G4586" s="915">
        <v>1229168.29</v>
      </c>
      <c r="H4586" s="915">
        <v>117599.29</v>
      </c>
      <c r="I4586" s="917">
        <v>23.6</v>
      </c>
    </row>
    <row r="4587" spans="1:9" ht="12.75" customHeight="1">
      <c r="A4587" s="793" t="s">
        <v>3245</v>
      </c>
      <c r="B4587" s="914" t="s">
        <v>5227</v>
      </c>
      <c r="C4587" s="792"/>
      <c r="D4587" s="792"/>
      <c r="E4587" s="792"/>
      <c r="F4587" s="912"/>
      <c r="G4587" s="792"/>
      <c r="H4587" s="792"/>
      <c r="I4587" s="913"/>
    </row>
    <row r="4588" spans="1:9" ht="12.75" customHeight="1">
      <c r="A4588" s="918"/>
      <c r="B4588" s="914" t="s">
        <v>5228</v>
      </c>
      <c r="C4588" s="792">
        <v>0</v>
      </c>
      <c r="D4588" s="792">
        <v>0</v>
      </c>
      <c r="E4588" s="792">
        <v>0</v>
      </c>
      <c r="F4588" s="912"/>
      <c r="G4588" s="792">
        <v>-47.85</v>
      </c>
      <c r="H4588" s="792">
        <v>0</v>
      </c>
      <c r="I4588" s="793">
        <v>0</v>
      </c>
    </row>
    <row r="4589" spans="1:9" ht="12.75" customHeight="1" thickBot="1">
      <c r="A4589" s="918"/>
      <c r="B4589" s="914" t="s">
        <v>4308</v>
      </c>
      <c r="C4589" s="792">
        <v>0</v>
      </c>
      <c r="D4589" s="792">
        <v>0</v>
      </c>
      <c r="E4589" s="792">
        <v>0</v>
      </c>
      <c r="F4589" s="912"/>
      <c r="G4589" s="792">
        <v>96.11</v>
      </c>
      <c r="H4589" s="792">
        <v>0</v>
      </c>
      <c r="I4589" s="793">
        <v>0</v>
      </c>
    </row>
    <row r="4590" spans="1:9" ht="12.75" customHeight="1" thickBot="1">
      <c r="A4590" s="773"/>
      <c r="B4590" s="804" t="s">
        <v>3276</v>
      </c>
      <c r="C4590" s="915">
        <v>0</v>
      </c>
      <c r="D4590" s="915">
        <v>0</v>
      </c>
      <c r="E4590" s="915">
        <v>0</v>
      </c>
      <c r="F4590" s="916"/>
      <c r="G4590" s="915">
        <v>48.26</v>
      </c>
      <c r="H4590" s="915">
        <v>0</v>
      </c>
      <c r="I4590" s="917">
        <v>0</v>
      </c>
    </row>
    <row r="4591" spans="1:9">
      <c r="A4591" s="793" t="s">
        <v>3227</v>
      </c>
      <c r="B4591" s="914" t="s">
        <v>3228</v>
      </c>
      <c r="C4591" s="792"/>
      <c r="D4591" s="792"/>
      <c r="E4591" s="792"/>
      <c r="F4591" s="912"/>
      <c r="G4591" s="792"/>
      <c r="H4591" s="792"/>
      <c r="I4591" s="913"/>
    </row>
    <row r="4592" spans="1:9">
      <c r="A4592" s="793" t="s">
        <v>2557</v>
      </c>
      <c r="B4592" s="914" t="s">
        <v>5229</v>
      </c>
      <c r="C4592" s="792">
        <v>0</v>
      </c>
      <c r="D4592" s="792">
        <v>0</v>
      </c>
      <c r="E4592" s="792">
        <v>0</v>
      </c>
      <c r="F4592" s="912"/>
      <c r="G4592" s="792">
        <v>386.55</v>
      </c>
      <c r="H4592" s="792">
        <v>0</v>
      </c>
      <c r="I4592" s="793">
        <v>0</v>
      </c>
    </row>
    <row r="4593" spans="1:9">
      <c r="A4593" s="793" t="s">
        <v>2570</v>
      </c>
      <c r="B4593" s="914" t="s">
        <v>5230</v>
      </c>
      <c r="C4593" s="792">
        <v>0</v>
      </c>
      <c r="D4593" s="792">
        <v>0</v>
      </c>
      <c r="E4593" s="792">
        <v>0</v>
      </c>
      <c r="F4593" s="912"/>
      <c r="G4593" s="792">
        <v>98.18</v>
      </c>
      <c r="H4593" s="792">
        <v>0</v>
      </c>
      <c r="I4593" s="793">
        <v>0</v>
      </c>
    </row>
    <row r="4594" spans="1:9">
      <c r="A4594" s="793" t="s">
        <v>2574</v>
      </c>
      <c r="B4594" s="914" t="s">
        <v>5231</v>
      </c>
      <c r="C4594" s="792">
        <v>0</v>
      </c>
      <c r="D4594" s="792">
        <v>0</v>
      </c>
      <c r="E4594" s="792">
        <v>0</v>
      </c>
      <c r="F4594" s="912"/>
      <c r="G4594" s="792">
        <v>2175.73</v>
      </c>
      <c r="H4594" s="792">
        <v>0</v>
      </c>
      <c r="I4594" s="793">
        <v>0</v>
      </c>
    </row>
    <row r="4595" spans="1:9">
      <c r="A4595" s="793" t="s">
        <v>2592</v>
      </c>
      <c r="B4595" s="914" t="s">
        <v>5232</v>
      </c>
      <c r="C4595" s="792">
        <v>0</v>
      </c>
      <c r="D4595" s="792">
        <v>0</v>
      </c>
      <c r="E4595" s="792">
        <v>0</v>
      </c>
      <c r="F4595" s="912"/>
      <c r="G4595" s="792">
        <v>583.13</v>
      </c>
      <c r="H4595" s="792">
        <v>0</v>
      </c>
      <c r="I4595" s="793">
        <v>0</v>
      </c>
    </row>
    <row r="4596" spans="1:9" ht="15" thickBot="1">
      <c r="A4596" s="793" t="s">
        <v>2595</v>
      </c>
      <c r="B4596" s="914" t="s">
        <v>5233</v>
      </c>
      <c r="C4596" s="792">
        <v>0</v>
      </c>
      <c r="D4596" s="792">
        <v>0</v>
      </c>
      <c r="E4596" s="792">
        <v>0</v>
      </c>
      <c r="F4596" s="912"/>
      <c r="G4596" s="792">
        <v>2885.77</v>
      </c>
      <c r="H4596" s="792">
        <v>0</v>
      </c>
      <c r="I4596" s="793">
        <v>0</v>
      </c>
    </row>
    <row r="4597" spans="1:9" ht="15" thickBot="1">
      <c r="A4597" s="773"/>
      <c r="B4597" s="804" t="s">
        <v>3233</v>
      </c>
      <c r="C4597" s="915">
        <v>0</v>
      </c>
      <c r="D4597" s="915">
        <v>0</v>
      </c>
      <c r="E4597" s="915">
        <v>0</v>
      </c>
      <c r="F4597" s="916"/>
      <c r="G4597" s="915">
        <v>6129.36</v>
      </c>
      <c r="H4597" s="915">
        <v>0</v>
      </c>
      <c r="I4597" s="917">
        <v>0</v>
      </c>
    </row>
    <row r="4598" spans="1:9">
      <c r="A4598" s="793" t="s">
        <v>2921</v>
      </c>
      <c r="B4598" s="914" t="s">
        <v>2922</v>
      </c>
      <c r="C4598" s="792"/>
      <c r="D4598" s="792"/>
      <c r="E4598" s="792"/>
      <c r="F4598" s="912"/>
      <c r="G4598" s="792"/>
      <c r="H4598" s="792"/>
      <c r="I4598" s="913"/>
    </row>
    <row r="4599" spans="1:9" ht="15" thickBot="1">
      <c r="A4599" s="918"/>
      <c r="B4599" s="914" t="s">
        <v>556</v>
      </c>
      <c r="C4599" s="792">
        <v>0</v>
      </c>
      <c r="D4599" s="792">
        <v>0</v>
      </c>
      <c r="E4599" s="792">
        <v>0</v>
      </c>
      <c r="F4599" s="912"/>
      <c r="G4599" s="792">
        <v>-68.92</v>
      </c>
      <c r="H4599" s="792">
        <v>0</v>
      </c>
      <c r="I4599" s="793">
        <v>0</v>
      </c>
    </row>
    <row r="4600" spans="1:9" ht="15" thickBot="1">
      <c r="A4600" s="773"/>
      <c r="B4600" s="804" t="s">
        <v>2925</v>
      </c>
      <c r="C4600" s="915">
        <v>0</v>
      </c>
      <c r="D4600" s="915">
        <v>0</v>
      </c>
      <c r="E4600" s="915">
        <v>0</v>
      </c>
      <c r="F4600" s="916"/>
      <c r="G4600" s="915">
        <v>-68.92</v>
      </c>
      <c r="H4600" s="915">
        <v>0</v>
      </c>
      <c r="I4600" s="917">
        <v>0</v>
      </c>
    </row>
    <row r="4601" spans="1:9" ht="15" thickBot="1">
      <c r="A4601" s="773"/>
      <c r="B4601" s="804" t="s">
        <v>2880</v>
      </c>
      <c r="C4601" s="915">
        <v>138954.03</v>
      </c>
      <c r="D4601" s="915">
        <v>7702.05</v>
      </c>
      <c r="E4601" s="915">
        <v>146656.07999999999</v>
      </c>
      <c r="F4601" s="916"/>
      <c r="G4601" s="915">
        <v>1244890.05</v>
      </c>
      <c r="H4601" s="915">
        <v>119040.99</v>
      </c>
      <c r="I4601" s="919">
        <v>23.2</v>
      </c>
    </row>
    <row r="4602" spans="1:9" ht="14.4" customHeight="1">
      <c r="A4602" s="922" t="s">
        <v>2557</v>
      </c>
      <c r="B4602" s="923" t="s">
        <v>5234</v>
      </c>
      <c r="C4602" s="792"/>
      <c r="D4602" s="792"/>
      <c r="E4602" s="792"/>
      <c r="F4602" s="912"/>
      <c r="G4602" s="792"/>
      <c r="H4602" s="792"/>
      <c r="I4602" s="913"/>
    </row>
    <row r="4603" spans="1:9" ht="14.4" customHeight="1">
      <c r="A4603" s="793" t="s">
        <v>2845</v>
      </c>
      <c r="B4603" s="914" t="s">
        <v>2846</v>
      </c>
      <c r="C4603" s="792"/>
      <c r="D4603" s="792"/>
      <c r="E4603" s="792"/>
      <c r="F4603" s="912"/>
      <c r="G4603" s="792"/>
      <c r="H4603" s="792"/>
      <c r="I4603" s="913"/>
    </row>
    <row r="4604" spans="1:9" ht="14.4" customHeight="1">
      <c r="A4604" s="793" t="s">
        <v>2557</v>
      </c>
      <c r="B4604" s="914" t="s">
        <v>5103</v>
      </c>
      <c r="C4604" s="792">
        <v>0</v>
      </c>
      <c r="D4604" s="792">
        <v>0</v>
      </c>
      <c r="E4604" s="792">
        <v>0</v>
      </c>
      <c r="F4604" s="912"/>
      <c r="G4604" s="792">
        <v>578.28</v>
      </c>
      <c r="H4604" s="792">
        <v>0</v>
      </c>
      <c r="I4604" s="793">
        <v>0</v>
      </c>
    </row>
    <row r="4605" spans="1:9" ht="14.4" customHeight="1">
      <c r="A4605" s="793" t="s">
        <v>2570</v>
      </c>
      <c r="B4605" s="914" t="s">
        <v>5104</v>
      </c>
      <c r="C4605" s="792">
        <v>0</v>
      </c>
      <c r="D4605" s="792">
        <v>0</v>
      </c>
      <c r="E4605" s="792">
        <v>0</v>
      </c>
      <c r="F4605" s="912"/>
      <c r="G4605" s="792">
        <v>284.18</v>
      </c>
      <c r="H4605" s="792">
        <v>0</v>
      </c>
      <c r="I4605" s="793">
        <v>0</v>
      </c>
    </row>
    <row r="4606" spans="1:9" ht="14.4" customHeight="1" thickBot="1">
      <c r="A4606" s="793" t="s">
        <v>2572</v>
      </c>
      <c r="B4606" s="914" t="s">
        <v>5105</v>
      </c>
      <c r="C4606" s="792">
        <v>0</v>
      </c>
      <c r="D4606" s="792">
        <v>0</v>
      </c>
      <c r="E4606" s="792">
        <v>0</v>
      </c>
      <c r="F4606" s="912"/>
      <c r="G4606" s="792">
        <v>289.83</v>
      </c>
      <c r="H4606" s="792">
        <v>0</v>
      </c>
      <c r="I4606" s="793">
        <v>0</v>
      </c>
    </row>
    <row r="4607" spans="1:9" ht="14.4" customHeight="1" thickBot="1">
      <c r="A4607" s="773"/>
      <c r="B4607" s="804" t="s">
        <v>2851</v>
      </c>
      <c r="C4607" s="915">
        <v>0</v>
      </c>
      <c r="D4607" s="915">
        <v>0</v>
      </c>
      <c r="E4607" s="915">
        <v>0</v>
      </c>
      <c r="F4607" s="916"/>
      <c r="G4607" s="915">
        <v>1152.29</v>
      </c>
      <c r="H4607" s="915">
        <v>0</v>
      </c>
      <c r="I4607" s="917">
        <v>0</v>
      </c>
    </row>
    <row r="4608" spans="1:9" ht="14.4" customHeight="1">
      <c r="A4608" s="793" t="s">
        <v>2657</v>
      </c>
      <c r="B4608" s="914" t="s">
        <v>5203</v>
      </c>
      <c r="C4608" s="792"/>
      <c r="D4608" s="792"/>
      <c r="E4608" s="792"/>
      <c r="F4608" s="912"/>
      <c r="G4608" s="792"/>
      <c r="H4608" s="792"/>
      <c r="I4608" s="913"/>
    </row>
    <row r="4609" spans="1:9" ht="26.4">
      <c r="A4609" s="918"/>
      <c r="B4609" s="914" t="s">
        <v>5235</v>
      </c>
      <c r="C4609" s="792">
        <v>0</v>
      </c>
      <c r="D4609" s="792">
        <v>0</v>
      </c>
      <c r="E4609" s="792">
        <v>0</v>
      </c>
      <c r="F4609" s="912"/>
      <c r="G4609" s="792">
        <v>38.1</v>
      </c>
      <c r="H4609" s="792">
        <v>0</v>
      </c>
      <c r="I4609" s="793">
        <v>0</v>
      </c>
    </row>
    <row r="4610" spans="1:9" ht="14.4" customHeight="1">
      <c r="A4610" s="793" t="s">
        <v>2566</v>
      </c>
      <c r="B4610" s="914" t="s">
        <v>277</v>
      </c>
      <c r="C4610" s="792">
        <v>0</v>
      </c>
      <c r="D4610" s="792">
        <v>0</v>
      </c>
      <c r="E4610" s="792">
        <v>0</v>
      </c>
      <c r="F4610" s="912"/>
      <c r="G4610" s="792">
        <v>311.10000000000002</v>
      </c>
      <c r="H4610" s="792">
        <v>0</v>
      </c>
      <c r="I4610" s="793">
        <v>0</v>
      </c>
    </row>
    <row r="4611" spans="1:9" ht="14.4" customHeight="1">
      <c r="A4611" s="793" t="s">
        <v>2557</v>
      </c>
      <c r="B4611" s="914" t="s">
        <v>5236</v>
      </c>
      <c r="C4611" s="792">
        <v>30.17</v>
      </c>
      <c r="D4611" s="792">
        <v>0</v>
      </c>
      <c r="E4611" s="792">
        <v>30.17</v>
      </c>
      <c r="F4611" s="912"/>
      <c r="G4611" s="792">
        <v>33180.050000000003</v>
      </c>
      <c r="H4611" s="792">
        <v>1137.4000000000001</v>
      </c>
      <c r="I4611" s="793">
        <v>-97.35</v>
      </c>
    </row>
    <row r="4612" spans="1:9" ht="14.4" customHeight="1">
      <c r="A4612" s="793" t="s">
        <v>2557</v>
      </c>
      <c r="B4612" s="914" t="s">
        <v>5237</v>
      </c>
      <c r="C4612" s="792">
        <v>0</v>
      </c>
      <c r="D4612" s="792">
        <v>0</v>
      </c>
      <c r="E4612" s="792">
        <v>0</v>
      </c>
      <c r="F4612" s="912"/>
      <c r="G4612" s="792">
        <v>3715.96</v>
      </c>
      <c r="H4612" s="792">
        <v>0</v>
      </c>
      <c r="I4612" s="793">
        <v>0</v>
      </c>
    </row>
    <row r="4613" spans="1:9" ht="14.4" customHeight="1">
      <c r="A4613" s="793" t="s">
        <v>2570</v>
      </c>
      <c r="B4613" s="914" t="s">
        <v>5238</v>
      </c>
      <c r="C4613" s="792">
        <v>0</v>
      </c>
      <c r="D4613" s="792">
        <v>0</v>
      </c>
      <c r="E4613" s="792">
        <v>0</v>
      </c>
      <c r="F4613" s="912"/>
      <c r="G4613" s="792">
        <v>7438.82</v>
      </c>
      <c r="H4613" s="792">
        <v>0</v>
      </c>
      <c r="I4613" s="793">
        <v>0</v>
      </c>
    </row>
    <row r="4614" spans="1:9" ht="14.4" customHeight="1">
      <c r="A4614" s="793" t="s">
        <v>2590</v>
      </c>
      <c r="B4614" s="914" t="s">
        <v>5239</v>
      </c>
      <c r="C4614" s="792">
        <v>22520.18</v>
      </c>
      <c r="D4614" s="792">
        <v>0</v>
      </c>
      <c r="E4614" s="792">
        <v>22520.18</v>
      </c>
      <c r="F4614" s="912"/>
      <c r="G4614" s="792">
        <v>53046.7</v>
      </c>
      <c r="H4614" s="792">
        <v>22755.99</v>
      </c>
      <c r="I4614" s="793">
        <v>-1.04</v>
      </c>
    </row>
    <row r="4615" spans="1:9" ht="14.4" customHeight="1">
      <c r="A4615" s="793" t="s">
        <v>2599</v>
      </c>
      <c r="B4615" s="914" t="s">
        <v>5240</v>
      </c>
      <c r="C4615" s="792">
        <v>0</v>
      </c>
      <c r="D4615" s="792">
        <v>0</v>
      </c>
      <c r="E4615" s="792">
        <v>0</v>
      </c>
      <c r="F4615" s="912"/>
      <c r="G4615" s="792">
        <v>2694.36</v>
      </c>
      <c r="H4615" s="792">
        <v>0</v>
      </c>
      <c r="I4615" s="793">
        <v>0</v>
      </c>
    </row>
    <row r="4616" spans="1:9" ht="14.4" customHeight="1" thickBot="1">
      <c r="A4616" s="793" t="s">
        <v>2601</v>
      </c>
      <c r="B4616" s="914" t="s">
        <v>5241</v>
      </c>
      <c r="C4616" s="792">
        <v>0</v>
      </c>
      <c r="D4616" s="792">
        <v>0</v>
      </c>
      <c r="E4616" s="792">
        <v>0</v>
      </c>
      <c r="F4616" s="912"/>
      <c r="G4616" s="792">
        <v>73.540000000000006</v>
      </c>
      <c r="H4616" s="792">
        <v>0</v>
      </c>
      <c r="I4616" s="793">
        <v>0</v>
      </c>
    </row>
    <row r="4617" spans="1:9" ht="14.4" customHeight="1" thickBot="1">
      <c r="A4617" s="773"/>
      <c r="B4617" s="804" t="s">
        <v>2665</v>
      </c>
      <c r="C4617" s="915">
        <v>22550.35</v>
      </c>
      <c r="D4617" s="915">
        <v>0</v>
      </c>
      <c r="E4617" s="915">
        <v>22550.35</v>
      </c>
      <c r="F4617" s="916"/>
      <c r="G4617" s="915">
        <v>100498.63</v>
      </c>
      <c r="H4617" s="915">
        <v>23893.39</v>
      </c>
      <c r="I4617" s="917">
        <v>-5.62</v>
      </c>
    </row>
    <row r="4618" spans="1:9" ht="14.4" customHeight="1">
      <c r="A4618" s="793" t="s">
        <v>2921</v>
      </c>
      <c r="B4618" s="914" t="s">
        <v>2922</v>
      </c>
      <c r="C4618" s="792"/>
      <c r="D4618" s="792"/>
      <c r="E4618" s="792"/>
      <c r="F4618" s="912"/>
      <c r="G4618" s="792"/>
      <c r="H4618" s="792"/>
      <c r="I4618" s="913"/>
    </row>
    <row r="4619" spans="1:9" ht="14.4" customHeight="1">
      <c r="A4619" s="793" t="s">
        <v>2557</v>
      </c>
      <c r="B4619" s="914" t="s">
        <v>5242</v>
      </c>
      <c r="C4619" s="792">
        <v>0</v>
      </c>
      <c r="D4619" s="792">
        <v>0</v>
      </c>
      <c r="E4619" s="792">
        <v>0</v>
      </c>
      <c r="F4619" s="912"/>
      <c r="G4619" s="792">
        <v>4469.1400000000003</v>
      </c>
      <c r="H4619" s="792">
        <v>-30.65</v>
      </c>
      <c r="I4619" s="793">
        <v>-100</v>
      </c>
    </row>
    <row r="4620" spans="1:9" ht="14.4" customHeight="1" thickBot="1">
      <c r="A4620" s="793" t="s">
        <v>2570</v>
      </c>
      <c r="B4620" s="914" t="s">
        <v>2924</v>
      </c>
      <c r="C4620" s="792">
        <v>-0.37</v>
      </c>
      <c r="D4620" s="792">
        <v>0</v>
      </c>
      <c r="E4620" s="792">
        <v>-0.37</v>
      </c>
      <c r="F4620" s="912"/>
      <c r="G4620" s="792">
        <v>-9.1199999999999992</v>
      </c>
      <c r="H4620" s="792">
        <v>-3.39</v>
      </c>
      <c r="I4620" s="793">
        <v>-89.09</v>
      </c>
    </row>
    <row r="4621" spans="1:9" ht="14.4" customHeight="1" thickBot="1">
      <c r="A4621" s="773"/>
      <c r="B4621" s="804" t="s">
        <v>2925</v>
      </c>
      <c r="C4621" s="915">
        <v>-0.37</v>
      </c>
      <c r="D4621" s="915">
        <v>0</v>
      </c>
      <c r="E4621" s="915">
        <v>-0.37</v>
      </c>
      <c r="F4621" s="916"/>
      <c r="G4621" s="915">
        <v>4460.0200000000004</v>
      </c>
      <c r="H4621" s="915">
        <v>-34.04</v>
      </c>
      <c r="I4621" s="917">
        <v>-98.91</v>
      </c>
    </row>
    <row r="4622" spans="1:9" ht="14.4" customHeight="1">
      <c r="A4622" s="793" t="s">
        <v>2564</v>
      </c>
      <c r="B4622" s="914" t="s">
        <v>2565</v>
      </c>
      <c r="C4622" s="792"/>
      <c r="D4622" s="792"/>
      <c r="E4622" s="792"/>
      <c r="F4622" s="912"/>
      <c r="G4622" s="792"/>
      <c r="H4622" s="792"/>
      <c r="I4622" s="913"/>
    </row>
    <row r="4623" spans="1:9" ht="14.4" customHeight="1">
      <c r="A4623" s="918"/>
      <c r="B4623" s="914" t="s">
        <v>5243</v>
      </c>
      <c r="C4623" s="792">
        <v>0</v>
      </c>
      <c r="D4623" s="792">
        <v>0</v>
      </c>
      <c r="E4623" s="792">
        <v>0</v>
      </c>
      <c r="F4623" s="912"/>
      <c r="G4623" s="792">
        <v>122.25</v>
      </c>
      <c r="H4623" s="792">
        <v>0</v>
      </c>
      <c r="I4623" s="793">
        <v>0</v>
      </c>
    </row>
    <row r="4624" spans="1:9" ht="14.4" customHeight="1" thickBot="1">
      <c r="A4624" s="918"/>
      <c r="B4624" s="914" t="s">
        <v>4308</v>
      </c>
      <c r="C4624" s="792">
        <v>0</v>
      </c>
      <c r="D4624" s="792">
        <v>0</v>
      </c>
      <c r="E4624" s="792">
        <v>0</v>
      </c>
      <c r="F4624" s="912"/>
      <c r="G4624" s="792">
        <v>-3571.58</v>
      </c>
      <c r="H4624" s="792">
        <v>0</v>
      </c>
      <c r="I4624" s="793">
        <v>0</v>
      </c>
    </row>
    <row r="4625" spans="1:9" ht="14.4" customHeight="1" thickBot="1">
      <c r="A4625" s="773"/>
      <c r="B4625" s="804" t="s">
        <v>2579</v>
      </c>
      <c r="C4625" s="915">
        <v>0</v>
      </c>
      <c r="D4625" s="915">
        <v>0</v>
      </c>
      <c r="E4625" s="915">
        <v>0</v>
      </c>
      <c r="F4625" s="916"/>
      <c r="G4625" s="915">
        <v>-3449.33</v>
      </c>
      <c r="H4625" s="915">
        <v>0</v>
      </c>
      <c r="I4625" s="917">
        <v>0</v>
      </c>
    </row>
    <row r="4626" spans="1:9" ht="14.4" customHeight="1" thickBot="1">
      <c r="A4626" s="773"/>
      <c r="B4626" s="804" t="s">
        <v>3479</v>
      </c>
      <c r="C4626" s="915">
        <v>22549.98</v>
      </c>
      <c r="D4626" s="915">
        <v>0</v>
      </c>
      <c r="E4626" s="915">
        <v>22549.98</v>
      </c>
      <c r="F4626" s="916"/>
      <c r="G4626" s="915">
        <v>102661.61</v>
      </c>
      <c r="H4626" s="915">
        <v>23859.35</v>
      </c>
      <c r="I4626" s="919">
        <v>-5.49</v>
      </c>
    </row>
    <row r="4627" spans="1:9" ht="14.4" customHeight="1" thickBot="1">
      <c r="A4627" s="773"/>
      <c r="B4627" s="804" t="s">
        <v>5244</v>
      </c>
      <c r="C4627" s="915">
        <v>161504.01</v>
      </c>
      <c r="D4627" s="915">
        <v>7702.05</v>
      </c>
      <c r="E4627" s="915">
        <v>169206.06</v>
      </c>
      <c r="F4627" s="916"/>
      <c r="G4627" s="915">
        <v>1347551.66</v>
      </c>
      <c r="H4627" s="915">
        <v>142900.34</v>
      </c>
      <c r="I4627" s="919">
        <v>18.41</v>
      </c>
    </row>
    <row r="4628" spans="1:9" ht="14.4" customHeight="1">
      <c r="A4628" s="2924"/>
      <c r="B4628" s="2866" t="s">
        <v>5245</v>
      </c>
      <c r="C4628" s="925">
        <v>438328.28</v>
      </c>
      <c r="D4628" s="925">
        <v>13312.43</v>
      </c>
      <c r="E4628" s="925">
        <v>452049.97</v>
      </c>
      <c r="F4628" s="819"/>
      <c r="G4628" s="925">
        <v>7806038.4100000001</v>
      </c>
      <c r="H4628" s="925">
        <v>343769.38</v>
      </c>
      <c r="I4628" s="926">
        <v>31.5</v>
      </c>
    </row>
    <row r="4629" spans="1:9" ht="14.4" customHeight="1" thickBot="1">
      <c r="A4629" s="2924"/>
      <c r="B4629" s="2932"/>
      <c r="C4629" s="927">
        <v>409.26</v>
      </c>
      <c r="D4629" s="928"/>
      <c r="E4629" s="928"/>
      <c r="F4629" s="929"/>
      <c r="G4629" s="842"/>
      <c r="H4629" s="928"/>
      <c r="I4629" s="930"/>
    </row>
    <row r="4630" spans="1:9">
      <c r="A4630" s="935" t="s">
        <v>4059</v>
      </c>
      <c r="B4630" s="934" t="s">
        <v>5246</v>
      </c>
      <c r="C4630" s="792"/>
      <c r="D4630" s="792"/>
      <c r="E4630" s="792"/>
      <c r="F4630" s="912"/>
      <c r="G4630" s="792"/>
      <c r="H4630" s="792"/>
      <c r="I4630" s="913"/>
    </row>
    <row r="4631" spans="1:9">
      <c r="A4631" s="804" t="s">
        <v>5247</v>
      </c>
      <c r="B4631" s="911" t="s">
        <v>5248</v>
      </c>
      <c r="C4631" s="792"/>
      <c r="D4631" s="792"/>
      <c r="E4631" s="792"/>
      <c r="F4631" s="912"/>
      <c r="G4631" s="792"/>
      <c r="H4631" s="792"/>
      <c r="I4631" s="913"/>
    </row>
    <row r="4632" spans="1:9">
      <c r="A4632" s="922" t="s">
        <v>2566</v>
      </c>
      <c r="B4632" s="923" t="s">
        <v>5249</v>
      </c>
      <c r="C4632" s="792"/>
      <c r="D4632" s="792"/>
      <c r="E4632" s="792"/>
      <c r="F4632" s="912"/>
      <c r="G4632" s="792"/>
      <c r="H4632" s="792"/>
      <c r="I4632" s="913"/>
    </row>
    <row r="4633" spans="1:9">
      <c r="A4633" s="793" t="s">
        <v>2979</v>
      </c>
      <c r="B4633" s="914" t="s">
        <v>2980</v>
      </c>
      <c r="C4633" s="792"/>
      <c r="D4633" s="792"/>
      <c r="E4633" s="792"/>
      <c r="F4633" s="912"/>
      <c r="G4633" s="792"/>
      <c r="H4633" s="792"/>
      <c r="I4633" s="913"/>
    </row>
    <row r="4634" spans="1:9" ht="26.4">
      <c r="A4634" s="793" t="s">
        <v>2557</v>
      </c>
      <c r="B4634" s="914" t="s">
        <v>5250</v>
      </c>
      <c r="C4634" s="792">
        <v>0</v>
      </c>
      <c r="D4634" s="792">
        <v>0</v>
      </c>
      <c r="E4634" s="792">
        <v>0</v>
      </c>
      <c r="F4634" s="912"/>
      <c r="G4634" s="792">
        <v>44775.1</v>
      </c>
      <c r="H4634" s="792">
        <v>0</v>
      </c>
      <c r="I4634" s="793">
        <v>0</v>
      </c>
    </row>
    <row r="4635" spans="1:9" ht="15" thickBot="1">
      <c r="A4635" s="793" t="s">
        <v>2570</v>
      </c>
      <c r="B4635" s="914" t="s">
        <v>5251</v>
      </c>
      <c r="C4635" s="792">
        <v>0</v>
      </c>
      <c r="D4635" s="792">
        <v>0</v>
      </c>
      <c r="E4635" s="792">
        <v>0</v>
      </c>
      <c r="F4635" s="912"/>
      <c r="G4635" s="792">
        <v>5828.5</v>
      </c>
      <c r="H4635" s="792">
        <v>0</v>
      </c>
      <c r="I4635" s="793">
        <v>0</v>
      </c>
    </row>
    <row r="4636" spans="1:9" ht="15" thickBot="1">
      <c r="A4636" s="773"/>
      <c r="B4636" s="804" t="s">
        <v>2982</v>
      </c>
      <c r="C4636" s="915">
        <v>0</v>
      </c>
      <c r="D4636" s="915">
        <v>0</v>
      </c>
      <c r="E4636" s="915">
        <v>0</v>
      </c>
      <c r="F4636" s="916"/>
      <c r="G4636" s="915">
        <v>50603.6</v>
      </c>
      <c r="H4636" s="915">
        <v>0</v>
      </c>
      <c r="I4636" s="917">
        <v>0</v>
      </c>
    </row>
    <row r="4637" spans="1:9" ht="15" thickBot="1">
      <c r="A4637" s="773"/>
      <c r="B4637" s="804" t="s">
        <v>2880</v>
      </c>
      <c r="C4637" s="915">
        <v>0</v>
      </c>
      <c r="D4637" s="915">
        <v>0</v>
      </c>
      <c r="E4637" s="915">
        <v>0</v>
      </c>
      <c r="F4637" s="916"/>
      <c r="G4637" s="915">
        <v>50603.6</v>
      </c>
      <c r="H4637" s="915">
        <v>0</v>
      </c>
      <c r="I4637" s="919">
        <v>0</v>
      </c>
    </row>
    <row r="4638" spans="1:9">
      <c r="A4638" s="922" t="s">
        <v>2672</v>
      </c>
      <c r="B4638" s="923" t="s">
        <v>5252</v>
      </c>
      <c r="C4638" s="792"/>
      <c r="D4638" s="792"/>
      <c r="E4638" s="792"/>
      <c r="F4638" s="912"/>
      <c r="G4638" s="792"/>
      <c r="H4638" s="792"/>
      <c r="I4638" s="913"/>
    </row>
    <row r="4639" spans="1:9">
      <c r="A4639" s="793" t="s">
        <v>2979</v>
      </c>
      <c r="B4639" s="914" t="s">
        <v>2980</v>
      </c>
      <c r="C4639" s="792"/>
      <c r="D4639" s="792"/>
      <c r="E4639" s="792"/>
      <c r="F4639" s="912"/>
      <c r="G4639" s="792"/>
      <c r="H4639" s="792"/>
      <c r="I4639" s="913"/>
    </row>
    <row r="4640" spans="1:9">
      <c r="A4640" s="793" t="s">
        <v>2557</v>
      </c>
      <c r="B4640" s="914" t="s">
        <v>5253</v>
      </c>
      <c r="C4640" s="792">
        <v>0</v>
      </c>
      <c r="D4640" s="792">
        <v>0</v>
      </c>
      <c r="E4640" s="792">
        <v>0</v>
      </c>
      <c r="F4640" s="912"/>
      <c r="G4640" s="792">
        <v>33072.58</v>
      </c>
      <c r="H4640" s="792">
        <v>0</v>
      </c>
      <c r="I4640" s="793">
        <v>0</v>
      </c>
    </row>
    <row r="4641" spans="1:9" ht="26.4">
      <c r="A4641" s="793" t="s">
        <v>2570</v>
      </c>
      <c r="B4641" s="914" t="s">
        <v>5254</v>
      </c>
      <c r="C4641" s="792">
        <v>0</v>
      </c>
      <c r="D4641" s="792">
        <v>0</v>
      </c>
      <c r="E4641" s="792">
        <v>0</v>
      </c>
      <c r="F4641" s="912"/>
      <c r="G4641" s="792">
        <v>16920.3</v>
      </c>
      <c r="H4641" s="792">
        <v>0</v>
      </c>
      <c r="I4641" s="793">
        <v>0</v>
      </c>
    </row>
    <row r="4642" spans="1:9" ht="26.4">
      <c r="A4642" s="793" t="s">
        <v>2572</v>
      </c>
      <c r="B4642" s="914" t="s">
        <v>5255</v>
      </c>
      <c r="C4642" s="792">
        <v>0</v>
      </c>
      <c r="D4642" s="792">
        <v>0</v>
      </c>
      <c r="E4642" s="792">
        <v>0</v>
      </c>
      <c r="F4642" s="912"/>
      <c r="G4642" s="792">
        <v>1379</v>
      </c>
      <c r="H4642" s="792">
        <v>0</v>
      </c>
      <c r="I4642" s="793">
        <v>0</v>
      </c>
    </row>
    <row r="4643" spans="1:9" ht="26.4">
      <c r="A4643" s="793" t="s">
        <v>2574</v>
      </c>
      <c r="B4643" s="914" t="s">
        <v>5256</v>
      </c>
      <c r="C4643" s="792">
        <v>0</v>
      </c>
      <c r="D4643" s="792">
        <v>0</v>
      </c>
      <c r="E4643" s="792">
        <v>0</v>
      </c>
      <c r="F4643" s="912"/>
      <c r="G4643" s="792">
        <v>32700</v>
      </c>
      <c r="H4643" s="792">
        <v>0</v>
      </c>
      <c r="I4643" s="793">
        <v>0</v>
      </c>
    </row>
    <row r="4644" spans="1:9" ht="26.4">
      <c r="A4644" s="793" t="s">
        <v>2590</v>
      </c>
      <c r="B4644" s="914" t="s">
        <v>5257</v>
      </c>
      <c r="C4644" s="792">
        <v>0</v>
      </c>
      <c r="D4644" s="792">
        <v>0</v>
      </c>
      <c r="E4644" s="792">
        <v>0</v>
      </c>
      <c r="F4644" s="912"/>
      <c r="G4644" s="792">
        <v>1922</v>
      </c>
      <c r="H4644" s="792">
        <v>0</v>
      </c>
      <c r="I4644" s="793">
        <v>0</v>
      </c>
    </row>
    <row r="4645" spans="1:9" ht="26.4">
      <c r="A4645" s="793" t="s">
        <v>2592</v>
      </c>
      <c r="B4645" s="914" t="s">
        <v>5258</v>
      </c>
      <c r="C4645" s="792">
        <v>0</v>
      </c>
      <c r="D4645" s="792">
        <v>0</v>
      </c>
      <c r="E4645" s="792">
        <v>0</v>
      </c>
      <c r="F4645" s="912"/>
      <c r="G4645" s="792">
        <v>94838</v>
      </c>
      <c r="H4645" s="792">
        <v>0</v>
      </c>
      <c r="I4645" s="793">
        <v>0</v>
      </c>
    </row>
    <row r="4646" spans="1:9" ht="26.4">
      <c r="A4646" s="793" t="s">
        <v>2595</v>
      </c>
      <c r="B4646" s="914" t="s">
        <v>5259</v>
      </c>
      <c r="C4646" s="792">
        <v>0</v>
      </c>
      <c r="D4646" s="792">
        <v>0</v>
      </c>
      <c r="E4646" s="792">
        <v>0</v>
      </c>
      <c r="F4646" s="912"/>
      <c r="G4646" s="792">
        <v>83985</v>
      </c>
      <c r="H4646" s="792">
        <v>0</v>
      </c>
      <c r="I4646" s="793">
        <v>0</v>
      </c>
    </row>
    <row r="4647" spans="1:9" ht="27.75" customHeight="1">
      <c r="A4647" s="793" t="s">
        <v>2597</v>
      </c>
      <c r="B4647" s="914" t="s">
        <v>5260</v>
      </c>
      <c r="C4647" s="792">
        <v>0</v>
      </c>
      <c r="D4647" s="792">
        <v>0</v>
      </c>
      <c r="E4647" s="792">
        <v>0</v>
      </c>
      <c r="F4647" s="912"/>
      <c r="G4647" s="792">
        <v>61090</v>
      </c>
      <c r="H4647" s="792">
        <v>0</v>
      </c>
      <c r="I4647" s="793">
        <v>0</v>
      </c>
    </row>
    <row r="4648" spans="1:9" ht="27.75" customHeight="1">
      <c r="A4648" s="793" t="s">
        <v>2599</v>
      </c>
      <c r="B4648" s="914" t="s">
        <v>5261</v>
      </c>
      <c r="C4648" s="792">
        <v>0</v>
      </c>
      <c r="D4648" s="792">
        <v>0</v>
      </c>
      <c r="E4648" s="792">
        <v>0</v>
      </c>
      <c r="F4648" s="912"/>
      <c r="G4648" s="792">
        <v>100650.01</v>
      </c>
      <c r="H4648" s="792">
        <v>0</v>
      </c>
      <c r="I4648" s="793">
        <v>0</v>
      </c>
    </row>
    <row r="4649" spans="1:9" ht="27.75" customHeight="1">
      <c r="A4649" s="793" t="s">
        <v>2599</v>
      </c>
      <c r="B4649" s="914" t="s">
        <v>5262</v>
      </c>
      <c r="C4649" s="792">
        <v>0</v>
      </c>
      <c r="D4649" s="792">
        <v>0</v>
      </c>
      <c r="E4649" s="792">
        <v>0</v>
      </c>
      <c r="F4649" s="912"/>
      <c r="G4649" s="792">
        <v>73229.5</v>
      </c>
      <c r="H4649" s="792">
        <v>0</v>
      </c>
      <c r="I4649" s="793">
        <v>0</v>
      </c>
    </row>
    <row r="4650" spans="1:9" ht="27.75" customHeight="1">
      <c r="A4650" s="793" t="s">
        <v>2601</v>
      </c>
      <c r="B4650" s="914" t="s">
        <v>5263</v>
      </c>
      <c r="C4650" s="792">
        <v>0</v>
      </c>
      <c r="D4650" s="792">
        <v>0</v>
      </c>
      <c r="E4650" s="792">
        <v>0</v>
      </c>
      <c r="F4650" s="912"/>
      <c r="G4650" s="792">
        <v>1600</v>
      </c>
      <c r="H4650" s="792">
        <v>0</v>
      </c>
      <c r="I4650" s="793">
        <v>0</v>
      </c>
    </row>
    <row r="4651" spans="1:9" ht="27.75" customHeight="1">
      <c r="A4651" s="793" t="s">
        <v>2604</v>
      </c>
      <c r="B4651" s="914" t="s">
        <v>5264</v>
      </c>
      <c r="C4651" s="792">
        <v>0</v>
      </c>
      <c r="D4651" s="792">
        <v>0</v>
      </c>
      <c r="E4651" s="792">
        <v>0</v>
      </c>
      <c r="F4651" s="912"/>
      <c r="G4651" s="792">
        <v>2000</v>
      </c>
      <c r="H4651" s="792">
        <v>0</v>
      </c>
      <c r="I4651" s="793">
        <v>0</v>
      </c>
    </row>
    <row r="4652" spans="1:9" ht="15" thickBot="1">
      <c r="A4652" s="793" t="s">
        <v>2606</v>
      </c>
      <c r="B4652" s="914" t="s">
        <v>5265</v>
      </c>
      <c r="C4652" s="792">
        <v>185953.31</v>
      </c>
      <c r="D4652" s="792">
        <v>0</v>
      </c>
      <c r="E4652" s="792">
        <v>185953.31</v>
      </c>
      <c r="F4652" s="912"/>
      <c r="G4652" s="792">
        <v>1410558.05</v>
      </c>
      <c r="H4652" s="792">
        <v>152231.63</v>
      </c>
      <c r="I4652" s="793">
        <v>22.15</v>
      </c>
    </row>
    <row r="4653" spans="1:9" ht="15" thickBot="1">
      <c r="A4653" s="773"/>
      <c r="B4653" s="804" t="s">
        <v>2982</v>
      </c>
      <c r="C4653" s="915">
        <v>185953.31</v>
      </c>
      <c r="D4653" s="915">
        <v>0</v>
      </c>
      <c r="E4653" s="915">
        <v>185953.31</v>
      </c>
      <c r="F4653" s="916"/>
      <c r="G4653" s="915">
        <v>1913944.44</v>
      </c>
      <c r="H4653" s="915">
        <v>152231.63</v>
      </c>
      <c r="I4653" s="917">
        <v>22.15</v>
      </c>
    </row>
    <row r="4654" spans="1:9">
      <c r="A4654" s="793" t="s">
        <v>3227</v>
      </c>
      <c r="B4654" s="914" t="s">
        <v>3228</v>
      </c>
      <c r="C4654" s="792"/>
      <c r="D4654" s="792"/>
      <c r="E4654" s="792"/>
      <c r="F4654" s="912"/>
      <c r="G4654" s="792"/>
      <c r="H4654" s="792"/>
      <c r="I4654" s="913"/>
    </row>
    <row r="4655" spans="1:9" ht="15" thickBot="1">
      <c r="A4655" s="793" t="s">
        <v>2557</v>
      </c>
      <c r="B4655" s="914" t="s">
        <v>5266</v>
      </c>
      <c r="C4655" s="792">
        <v>0</v>
      </c>
      <c r="D4655" s="792">
        <v>0</v>
      </c>
      <c r="E4655" s="792">
        <v>0</v>
      </c>
      <c r="F4655" s="912"/>
      <c r="G4655" s="792">
        <v>59906</v>
      </c>
      <c r="H4655" s="792">
        <v>0</v>
      </c>
      <c r="I4655" s="793">
        <v>0</v>
      </c>
    </row>
    <row r="4656" spans="1:9" ht="15" thickBot="1">
      <c r="A4656" s="773"/>
      <c r="B4656" s="804" t="s">
        <v>3233</v>
      </c>
      <c r="C4656" s="915">
        <v>0</v>
      </c>
      <c r="D4656" s="915">
        <v>0</v>
      </c>
      <c r="E4656" s="915">
        <v>0</v>
      </c>
      <c r="F4656" s="916"/>
      <c r="G4656" s="915">
        <v>59906</v>
      </c>
      <c r="H4656" s="915">
        <v>0</v>
      </c>
      <c r="I4656" s="917">
        <v>0</v>
      </c>
    </row>
    <row r="4657" spans="1:9" ht="15" thickBot="1">
      <c r="A4657" s="773"/>
      <c r="B4657" s="804" t="s">
        <v>3315</v>
      </c>
      <c r="C4657" s="915">
        <v>185953.31</v>
      </c>
      <c r="D4657" s="915">
        <v>0</v>
      </c>
      <c r="E4657" s="915">
        <v>185953.31</v>
      </c>
      <c r="F4657" s="916"/>
      <c r="G4657" s="915">
        <v>1973850.44</v>
      </c>
      <c r="H4657" s="915">
        <v>152231.63</v>
      </c>
      <c r="I4657" s="919">
        <v>22.15</v>
      </c>
    </row>
    <row r="4658" spans="1:9">
      <c r="A4658" s="922" t="s">
        <v>2572</v>
      </c>
      <c r="B4658" s="923" t="s">
        <v>5267</v>
      </c>
      <c r="C4658" s="792"/>
      <c r="D4658" s="792"/>
      <c r="E4658" s="792"/>
      <c r="F4658" s="912"/>
      <c r="G4658" s="792"/>
      <c r="H4658" s="792"/>
      <c r="I4658" s="913"/>
    </row>
    <row r="4659" spans="1:9">
      <c r="A4659" s="793" t="s">
        <v>2979</v>
      </c>
      <c r="B4659" s="914" t="s">
        <v>2980</v>
      </c>
      <c r="C4659" s="792"/>
      <c r="D4659" s="792"/>
      <c r="E4659" s="792"/>
      <c r="F4659" s="912"/>
      <c r="G4659" s="792"/>
      <c r="H4659" s="792"/>
      <c r="I4659" s="913"/>
    </row>
    <row r="4660" spans="1:9">
      <c r="A4660" s="793" t="s">
        <v>2557</v>
      </c>
      <c r="B4660" s="914" t="s">
        <v>5268</v>
      </c>
      <c r="C4660" s="792">
        <v>0</v>
      </c>
      <c r="D4660" s="792">
        <v>0</v>
      </c>
      <c r="E4660" s="792">
        <v>0</v>
      </c>
      <c r="F4660" s="912"/>
      <c r="G4660" s="792">
        <v>3069.68</v>
      </c>
      <c r="H4660" s="792">
        <v>0</v>
      </c>
      <c r="I4660" s="793">
        <v>0</v>
      </c>
    </row>
    <row r="4661" spans="1:9" ht="26.4">
      <c r="A4661" s="793" t="s">
        <v>2557</v>
      </c>
      <c r="B4661" s="914" t="s">
        <v>5269</v>
      </c>
      <c r="C4661" s="792">
        <v>0</v>
      </c>
      <c r="D4661" s="792">
        <v>0</v>
      </c>
      <c r="E4661" s="792">
        <v>0</v>
      </c>
      <c r="F4661" s="912"/>
      <c r="G4661" s="792">
        <v>500</v>
      </c>
      <c r="H4661" s="792">
        <v>0</v>
      </c>
      <c r="I4661" s="793">
        <v>0</v>
      </c>
    </row>
    <row r="4662" spans="1:9" ht="26.4">
      <c r="A4662" s="793" t="s">
        <v>2557</v>
      </c>
      <c r="B4662" s="914" t="s">
        <v>5270</v>
      </c>
      <c r="C4662" s="792">
        <v>0</v>
      </c>
      <c r="D4662" s="792">
        <v>0</v>
      </c>
      <c r="E4662" s="792">
        <v>0</v>
      </c>
      <c r="F4662" s="912"/>
      <c r="G4662" s="792">
        <v>1054026</v>
      </c>
      <c r="H4662" s="792">
        <v>0</v>
      </c>
      <c r="I4662" s="793">
        <v>0</v>
      </c>
    </row>
    <row r="4663" spans="1:9">
      <c r="A4663" s="793" t="s">
        <v>2557</v>
      </c>
      <c r="B4663" s="914" t="s">
        <v>5271</v>
      </c>
      <c r="C4663" s="792">
        <v>176995.41</v>
      </c>
      <c r="D4663" s="792">
        <v>0</v>
      </c>
      <c r="E4663" s="792">
        <v>176995.41</v>
      </c>
      <c r="F4663" s="912"/>
      <c r="G4663" s="792">
        <v>226491.24</v>
      </c>
      <c r="H4663" s="792">
        <v>49495.83</v>
      </c>
      <c r="I4663" s="793">
        <v>257.60000000000002</v>
      </c>
    </row>
    <row r="4664" spans="1:9" ht="39.6">
      <c r="A4664" s="793" t="s">
        <v>2570</v>
      </c>
      <c r="B4664" s="914" t="s">
        <v>5272</v>
      </c>
      <c r="C4664" s="792">
        <v>0</v>
      </c>
      <c r="D4664" s="792">
        <v>0</v>
      </c>
      <c r="E4664" s="792">
        <v>0</v>
      </c>
      <c r="F4664" s="912"/>
      <c r="G4664" s="792">
        <v>245486.52</v>
      </c>
      <c r="H4664" s="792">
        <v>0</v>
      </c>
      <c r="I4664" s="793">
        <v>0</v>
      </c>
    </row>
    <row r="4665" spans="1:9" ht="26.4">
      <c r="A4665" s="793" t="s">
        <v>2570</v>
      </c>
      <c r="B4665" s="914" t="s">
        <v>5273</v>
      </c>
      <c r="C4665" s="792">
        <v>0</v>
      </c>
      <c r="D4665" s="792">
        <v>0</v>
      </c>
      <c r="E4665" s="792">
        <v>0</v>
      </c>
      <c r="F4665" s="912"/>
      <c r="G4665" s="792">
        <v>318837.27</v>
      </c>
      <c r="H4665" s="792">
        <v>13768.5</v>
      </c>
      <c r="I4665" s="793">
        <v>-100</v>
      </c>
    </row>
    <row r="4666" spans="1:9" ht="26.4">
      <c r="A4666" s="793" t="s">
        <v>2572</v>
      </c>
      <c r="B4666" s="914" t="s">
        <v>5274</v>
      </c>
      <c r="C4666" s="792">
        <v>0</v>
      </c>
      <c r="D4666" s="792">
        <v>0</v>
      </c>
      <c r="E4666" s="792">
        <v>0</v>
      </c>
      <c r="F4666" s="912"/>
      <c r="G4666" s="792">
        <v>978344</v>
      </c>
      <c r="H4666" s="792">
        <v>0</v>
      </c>
      <c r="I4666" s="793">
        <v>0</v>
      </c>
    </row>
    <row r="4667" spans="1:9" ht="26.4">
      <c r="A4667" s="793" t="s">
        <v>2572</v>
      </c>
      <c r="B4667" s="914" t="s">
        <v>5275</v>
      </c>
      <c r="C4667" s="792">
        <v>0</v>
      </c>
      <c r="D4667" s="792">
        <v>0</v>
      </c>
      <c r="E4667" s="792">
        <v>0</v>
      </c>
      <c r="F4667" s="912"/>
      <c r="G4667" s="792">
        <v>2078</v>
      </c>
      <c r="H4667" s="792">
        <v>0</v>
      </c>
      <c r="I4667" s="793">
        <v>0</v>
      </c>
    </row>
    <row r="4668" spans="1:9" ht="26.4">
      <c r="A4668" s="793" t="s">
        <v>2572</v>
      </c>
      <c r="B4668" s="914" t="s">
        <v>5276</v>
      </c>
      <c r="C4668" s="792">
        <v>0</v>
      </c>
      <c r="D4668" s="792">
        <v>0</v>
      </c>
      <c r="E4668" s="792">
        <v>0</v>
      </c>
      <c r="F4668" s="912"/>
      <c r="G4668" s="792">
        <v>100000</v>
      </c>
      <c r="H4668" s="792">
        <v>0</v>
      </c>
      <c r="I4668" s="793">
        <v>0</v>
      </c>
    </row>
    <row r="4669" spans="1:9" ht="26.4">
      <c r="A4669" s="793" t="s">
        <v>2574</v>
      </c>
      <c r="B4669" s="914" t="s">
        <v>5277</v>
      </c>
      <c r="C4669" s="792">
        <v>14800</v>
      </c>
      <c r="D4669" s="792">
        <v>0</v>
      </c>
      <c r="E4669" s="792">
        <v>14800</v>
      </c>
      <c r="F4669" s="912"/>
      <c r="G4669" s="792">
        <v>22301</v>
      </c>
      <c r="H4669" s="792">
        <v>7501</v>
      </c>
      <c r="I4669" s="793">
        <v>97.31</v>
      </c>
    </row>
    <row r="4670" spans="1:9" ht="26.4">
      <c r="A4670" s="793" t="s">
        <v>2574</v>
      </c>
      <c r="B4670" s="914" t="s">
        <v>5278</v>
      </c>
      <c r="C4670" s="792">
        <v>0</v>
      </c>
      <c r="D4670" s="792">
        <v>0</v>
      </c>
      <c r="E4670" s="792">
        <v>0</v>
      </c>
      <c r="F4670" s="912"/>
      <c r="G4670" s="792">
        <v>770.86</v>
      </c>
      <c r="H4670" s="792">
        <v>0</v>
      </c>
      <c r="I4670" s="793">
        <v>0</v>
      </c>
    </row>
    <row r="4671" spans="1:9" ht="26.4">
      <c r="A4671" s="793" t="s">
        <v>2574</v>
      </c>
      <c r="B4671" s="914" t="s">
        <v>5279</v>
      </c>
      <c r="C4671" s="792">
        <v>0</v>
      </c>
      <c r="D4671" s="792">
        <v>0</v>
      </c>
      <c r="E4671" s="792">
        <v>0</v>
      </c>
      <c r="F4671" s="912"/>
      <c r="G4671" s="792">
        <v>140912.04999999999</v>
      </c>
      <c r="H4671" s="792">
        <v>0</v>
      </c>
      <c r="I4671" s="793">
        <v>0</v>
      </c>
    </row>
    <row r="4672" spans="1:9" ht="26.4">
      <c r="A4672" s="793" t="s">
        <v>2590</v>
      </c>
      <c r="B4672" s="914" t="s">
        <v>5280</v>
      </c>
      <c r="C4672" s="792">
        <v>50000</v>
      </c>
      <c r="D4672" s="792">
        <v>0</v>
      </c>
      <c r="E4672" s="792">
        <v>50000</v>
      </c>
      <c r="F4672" s="912"/>
      <c r="G4672" s="792">
        <v>1373498.13</v>
      </c>
      <c r="H4672" s="792">
        <v>84036.09</v>
      </c>
      <c r="I4672" s="793">
        <v>-40.5</v>
      </c>
    </row>
    <row r="4673" spans="1:9" ht="26.4">
      <c r="A4673" s="793" t="s">
        <v>2592</v>
      </c>
      <c r="B4673" s="914" t="s">
        <v>5281</v>
      </c>
      <c r="C4673" s="792">
        <v>333117</v>
      </c>
      <c r="D4673" s="792">
        <v>0</v>
      </c>
      <c r="E4673" s="792">
        <v>333117</v>
      </c>
      <c r="F4673" s="912"/>
      <c r="G4673" s="792">
        <v>3344552.34</v>
      </c>
      <c r="H4673" s="792">
        <v>303427.42</v>
      </c>
      <c r="I4673" s="793">
        <v>9.7799999999999994</v>
      </c>
    </row>
    <row r="4674" spans="1:9" ht="26.4">
      <c r="A4674" s="793" t="s">
        <v>2595</v>
      </c>
      <c r="B4674" s="914" t="s">
        <v>5282</v>
      </c>
      <c r="C4674" s="792">
        <v>0</v>
      </c>
      <c r="D4674" s="792">
        <v>0</v>
      </c>
      <c r="E4674" s="792">
        <v>0</v>
      </c>
      <c r="F4674" s="912"/>
      <c r="G4674" s="792">
        <v>81900</v>
      </c>
      <c r="H4674" s="792">
        <v>0</v>
      </c>
      <c r="I4674" s="793">
        <v>0</v>
      </c>
    </row>
    <row r="4675" spans="1:9" ht="26.4">
      <c r="A4675" s="793" t="s">
        <v>2595</v>
      </c>
      <c r="B4675" s="914" t="s">
        <v>5283</v>
      </c>
      <c r="C4675" s="792">
        <v>0</v>
      </c>
      <c r="D4675" s="792">
        <v>0</v>
      </c>
      <c r="E4675" s="792">
        <v>0</v>
      </c>
      <c r="F4675" s="912"/>
      <c r="G4675" s="792">
        <v>114583.32</v>
      </c>
      <c r="H4675" s="792">
        <v>31249.97</v>
      </c>
      <c r="I4675" s="793">
        <v>-100</v>
      </c>
    </row>
    <row r="4676" spans="1:9" ht="26.4">
      <c r="A4676" s="793" t="s">
        <v>2597</v>
      </c>
      <c r="B4676" s="914" t="s">
        <v>5284</v>
      </c>
      <c r="C4676" s="792">
        <v>0</v>
      </c>
      <c r="D4676" s="792">
        <v>0</v>
      </c>
      <c r="E4676" s="792">
        <v>0</v>
      </c>
      <c r="F4676" s="912"/>
      <c r="G4676" s="792">
        <v>89136.31</v>
      </c>
      <c r="H4676" s="792">
        <v>24310</v>
      </c>
      <c r="I4676" s="793">
        <v>-100</v>
      </c>
    </row>
    <row r="4677" spans="1:9" ht="26.4">
      <c r="A4677" s="793" t="s">
        <v>2599</v>
      </c>
      <c r="B4677" s="914" t="s">
        <v>5285</v>
      </c>
      <c r="C4677" s="792">
        <v>150000</v>
      </c>
      <c r="D4677" s="792">
        <v>0</v>
      </c>
      <c r="E4677" s="792">
        <v>150000</v>
      </c>
      <c r="F4677" s="912"/>
      <c r="G4677" s="792">
        <v>152069.70000000001</v>
      </c>
      <c r="H4677" s="792">
        <v>0</v>
      </c>
      <c r="I4677" s="793">
        <v>0</v>
      </c>
    </row>
    <row r="4678" spans="1:9">
      <c r="A4678" s="793" t="s">
        <v>2601</v>
      </c>
      <c r="B4678" s="914" t="s">
        <v>5286</v>
      </c>
      <c r="C4678" s="792">
        <v>6383</v>
      </c>
      <c r="D4678" s="792">
        <v>0</v>
      </c>
      <c r="E4678" s="792">
        <v>6383</v>
      </c>
      <c r="F4678" s="912"/>
      <c r="G4678" s="792">
        <v>10388.299999999999</v>
      </c>
      <c r="H4678" s="792">
        <v>0</v>
      </c>
      <c r="I4678" s="793">
        <v>0</v>
      </c>
    </row>
    <row r="4679" spans="1:9" ht="15" customHeight="1">
      <c r="A4679" s="793" t="s">
        <v>2604</v>
      </c>
      <c r="B4679" s="914" t="s">
        <v>5287</v>
      </c>
      <c r="C4679" s="792">
        <v>0</v>
      </c>
      <c r="D4679" s="792">
        <v>0</v>
      </c>
      <c r="E4679" s="792">
        <v>0</v>
      </c>
      <c r="F4679" s="912"/>
      <c r="G4679" s="792">
        <v>1594.38</v>
      </c>
      <c r="H4679" s="792">
        <v>0</v>
      </c>
      <c r="I4679" s="793">
        <v>0</v>
      </c>
    </row>
    <row r="4680" spans="1:9" ht="26.4">
      <c r="A4680" s="793" t="s">
        <v>2604</v>
      </c>
      <c r="B4680" s="914" t="s">
        <v>5288</v>
      </c>
      <c r="C4680" s="792">
        <v>102886</v>
      </c>
      <c r="D4680" s="792">
        <v>0</v>
      </c>
      <c r="E4680" s="792">
        <v>102886</v>
      </c>
      <c r="F4680" s="912"/>
      <c r="G4680" s="792">
        <v>102886</v>
      </c>
      <c r="H4680" s="792">
        <v>0</v>
      </c>
      <c r="I4680" s="793">
        <v>0</v>
      </c>
    </row>
    <row r="4681" spans="1:9" ht="39.6">
      <c r="A4681" s="793" t="s">
        <v>2606</v>
      </c>
      <c r="B4681" s="914" t="s">
        <v>5289</v>
      </c>
      <c r="C4681" s="792">
        <v>49268.39</v>
      </c>
      <c r="D4681" s="792">
        <v>0</v>
      </c>
      <c r="E4681" s="792">
        <v>49268.39</v>
      </c>
      <c r="F4681" s="912"/>
      <c r="G4681" s="792">
        <v>156824.32999999999</v>
      </c>
      <c r="H4681" s="792">
        <v>70207.27</v>
      </c>
      <c r="I4681" s="793">
        <v>-29.82</v>
      </c>
    </row>
    <row r="4682" spans="1:9" ht="26.4">
      <c r="A4682" s="793" t="s">
        <v>2768</v>
      </c>
      <c r="B4682" s="914" t="s">
        <v>5290</v>
      </c>
      <c r="C4682" s="792">
        <v>72783.5</v>
      </c>
      <c r="D4682" s="792">
        <v>0</v>
      </c>
      <c r="E4682" s="792">
        <v>72783.5</v>
      </c>
      <c r="F4682" s="912"/>
      <c r="G4682" s="792">
        <v>127853.72</v>
      </c>
      <c r="H4682" s="792">
        <v>55070.22</v>
      </c>
      <c r="I4682" s="793">
        <v>32.159999999999997</v>
      </c>
    </row>
    <row r="4683" spans="1:9" ht="26.4">
      <c r="A4683" s="793" t="s">
        <v>2772</v>
      </c>
      <c r="B4683" s="914" t="s">
        <v>5291</v>
      </c>
      <c r="C4683" s="792">
        <v>0</v>
      </c>
      <c r="D4683" s="792">
        <v>0</v>
      </c>
      <c r="E4683" s="792">
        <v>0</v>
      </c>
      <c r="F4683" s="912"/>
      <c r="G4683" s="792">
        <v>1879</v>
      </c>
      <c r="H4683" s="792">
        <v>1879</v>
      </c>
      <c r="I4683" s="793">
        <v>-100</v>
      </c>
    </row>
    <row r="4684" spans="1:9" ht="27.75" customHeight="1">
      <c r="A4684" s="793" t="s">
        <v>2608</v>
      </c>
      <c r="B4684" s="914" t="s">
        <v>5292</v>
      </c>
      <c r="C4684" s="792">
        <v>0</v>
      </c>
      <c r="D4684" s="792">
        <v>0</v>
      </c>
      <c r="E4684" s="792">
        <v>0</v>
      </c>
      <c r="F4684" s="912"/>
      <c r="G4684" s="792">
        <v>1</v>
      </c>
      <c r="H4684" s="792">
        <v>1</v>
      </c>
      <c r="I4684" s="793">
        <v>-100</v>
      </c>
    </row>
    <row r="4685" spans="1:9" ht="27.75" customHeight="1">
      <c r="A4685" s="793" t="s">
        <v>2610</v>
      </c>
      <c r="B4685" s="914" t="s">
        <v>5293</v>
      </c>
      <c r="C4685" s="792">
        <v>6419</v>
      </c>
      <c r="D4685" s="792">
        <v>0</v>
      </c>
      <c r="E4685" s="792">
        <v>6419</v>
      </c>
      <c r="F4685" s="912"/>
      <c r="G4685" s="792">
        <v>6419</v>
      </c>
      <c r="H4685" s="792">
        <v>0</v>
      </c>
      <c r="I4685" s="793">
        <v>0</v>
      </c>
    </row>
    <row r="4686" spans="1:9" ht="27.75" customHeight="1">
      <c r="A4686" s="793" t="s">
        <v>2612</v>
      </c>
      <c r="B4686" s="914" t="s">
        <v>5294</v>
      </c>
      <c r="C4686" s="792">
        <v>150000</v>
      </c>
      <c r="D4686" s="792">
        <v>0</v>
      </c>
      <c r="E4686" s="792">
        <v>150000</v>
      </c>
      <c r="F4686" s="912"/>
      <c r="G4686" s="792">
        <v>250000</v>
      </c>
      <c r="H4686" s="792">
        <v>100000</v>
      </c>
      <c r="I4686" s="793">
        <v>50</v>
      </c>
    </row>
    <row r="4687" spans="1:9" ht="27.75" customHeight="1">
      <c r="A4687" s="793" t="s">
        <v>2617</v>
      </c>
      <c r="B4687" s="914" t="s">
        <v>5295</v>
      </c>
      <c r="C4687" s="792">
        <v>1991</v>
      </c>
      <c r="D4687" s="792">
        <v>0</v>
      </c>
      <c r="E4687" s="792">
        <v>1991</v>
      </c>
      <c r="F4687" s="912"/>
      <c r="G4687" s="792">
        <v>1991</v>
      </c>
      <c r="H4687" s="792">
        <v>0</v>
      </c>
      <c r="I4687" s="793">
        <v>0</v>
      </c>
    </row>
    <row r="4688" spans="1:9" ht="15" thickBot="1">
      <c r="A4688" s="793" t="s">
        <v>2576</v>
      </c>
      <c r="B4688" s="914" t="s">
        <v>5296</v>
      </c>
      <c r="C4688" s="792">
        <v>240200</v>
      </c>
      <c r="D4688" s="792">
        <v>0</v>
      </c>
      <c r="E4688" s="792">
        <v>240200</v>
      </c>
      <c r="F4688" s="912"/>
      <c r="G4688" s="792">
        <v>282397.21999999997</v>
      </c>
      <c r="H4688" s="792">
        <v>42197.22</v>
      </c>
      <c r="I4688" s="793">
        <v>469.23</v>
      </c>
    </row>
    <row r="4689" spans="1:9" ht="15" thickBot="1">
      <c r="A4689" s="773"/>
      <c r="B4689" s="804" t="s">
        <v>2982</v>
      </c>
      <c r="C4689" s="915">
        <v>1354843.3</v>
      </c>
      <c r="D4689" s="915">
        <v>0</v>
      </c>
      <c r="E4689" s="915">
        <v>1354843.3</v>
      </c>
      <c r="F4689" s="916"/>
      <c r="G4689" s="915">
        <v>9190790.3699999992</v>
      </c>
      <c r="H4689" s="915">
        <v>783143.52</v>
      </c>
      <c r="I4689" s="917">
        <v>73</v>
      </c>
    </row>
    <row r="4690" spans="1:9">
      <c r="A4690" s="793" t="s">
        <v>3227</v>
      </c>
      <c r="B4690" s="914" t="s">
        <v>3228</v>
      </c>
      <c r="C4690" s="792"/>
      <c r="D4690" s="792"/>
      <c r="E4690" s="792"/>
      <c r="F4690" s="912"/>
      <c r="G4690" s="792"/>
      <c r="H4690" s="792"/>
      <c r="I4690" s="913"/>
    </row>
    <row r="4691" spans="1:9" ht="26.4">
      <c r="A4691" s="793" t="s">
        <v>2557</v>
      </c>
      <c r="B4691" s="914" t="s">
        <v>5297</v>
      </c>
      <c r="C4691" s="792">
        <v>13132</v>
      </c>
      <c r="D4691" s="792">
        <v>0</v>
      </c>
      <c r="E4691" s="792">
        <v>13132</v>
      </c>
      <c r="F4691" s="912"/>
      <c r="G4691" s="792">
        <v>281020.15000000002</v>
      </c>
      <c r="H4691" s="792">
        <v>17500</v>
      </c>
      <c r="I4691" s="793">
        <v>-24.96</v>
      </c>
    </row>
    <row r="4692" spans="1:9" ht="26.4">
      <c r="A4692" s="793" t="s">
        <v>2570</v>
      </c>
      <c r="B4692" s="914" t="s">
        <v>5298</v>
      </c>
      <c r="C4692" s="792">
        <v>40000</v>
      </c>
      <c r="D4692" s="792">
        <v>0</v>
      </c>
      <c r="E4692" s="792">
        <v>40000</v>
      </c>
      <c r="F4692" s="912"/>
      <c r="G4692" s="792">
        <v>395891.95</v>
      </c>
      <c r="H4692" s="792">
        <v>30000</v>
      </c>
      <c r="I4692" s="793">
        <v>33.33</v>
      </c>
    </row>
    <row r="4693" spans="1:9" ht="26.4">
      <c r="A4693" s="793" t="s">
        <v>2572</v>
      </c>
      <c r="B4693" s="914" t="s">
        <v>5299</v>
      </c>
      <c r="C4693" s="792">
        <v>0</v>
      </c>
      <c r="D4693" s="792">
        <v>0</v>
      </c>
      <c r="E4693" s="792">
        <v>0</v>
      </c>
      <c r="F4693" s="912"/>
      <c r="G4693" s="792">
        <v>38627</v>
      </c>
      <c r="H4693" s="792">
        <v>3500</v>
      </c>
      <c r="I4693" s="793">
        <v>-100</v>
      </c>
    </row>
    <row r="4694" spans="1:9">
      <c r="A4694" s="793" t="s">
        <v>2572</v>
      </c>
      <c r="B4694" s="914" t="s">
        <v>5300</v>
      </c>
      <c r="C4694" s="792">
        <v>0</v>
      </c>
      <c r="D4694" s="792">
        <v>0</v>
      </c>
      <c r="E4694" s="792">
        <v>0</v>
      </c>
      <c r="F4694" s="912"/>
      <c r="G4694" s="792">
        <v>7730.16</v>
      </c>
      <c r="H4694" s="792">
        <v>0</v>
      </c>
      <c r="I4694" s="793">
        <v>0</v>
      </c>
    </row>
    <row r="4695" spans="1:9" ht="27" thickBot="1">
      <c r="A4695" s="793" t="s">
        <v>2574</v>
      </c>
      <c r="B4695" s="914" t="s">
        <v>5301</v>
      </c>
      <c r="C4695" s="792">
        <v>0</v>
      </c>
      <c r="D4695" s="792">
        <v>0</v>
      </c>
      <c r="E4695" s="792">
        <v>0</v>
      </c>
      <c r="F4695" s="912"/>
      <c r="G4695" s="792">
        <v>48551.92</v>
      </c>
      <c r="H4695" s="792">
        <v>0</v>
      </c>
      <c r="I4695" s="793">
        <v>0</v>
      </c>
    </row>
    <row r="4696" spans="1:9" ht="15" thickBot="1">
      <c r="A4696" s="773"/>
      <c r="B4696" s="804" t="s">
        <v>3233</v>
      </c>
      <c r="C4696" s="915">
        <v>53132</v>
      </c>
      <c r="D4696" s="915">
        <v>0</v>
      </c>
      <c r="E4696" s="915">
        <v>53132</v>
      </c>
      <c r="F4696" s="916"/>
      <c r="G4696" s="915">
        <v>771821.18</v>
      </c>
      <c r="H4696" s="915">
        <v>51000</v>
      </c>
      <c r="I4696" s="917">
        <v>4.18</v>
      </c>
    </row>
    <row r="4697" spans="1:9">
      <c r="A4697" s="793" t="s">
        <v>2564</v>
      </c>
      <c r="B4697" s="914" t="s">
        <v>2565</v>
      </c>
      <c r="C4697" s="792"/>
      <c r="D4697" s="792"/>
      <c r="E4697" s="792"/>
      <c r="F4697" s="912"/>
      <c r="G4697" s="792"/>
      <c r="H4697" s="792"/>
      <c r="I4697" s="913"/>
    </row>
    <row r="4698" spans="1:9" ht="15" thickBot="1">
      <c r="A4698" s="793" t="s">
        <v>2557</v>
      </c>
      <c r="B4698" s="914" t="s">
        <v>3140</v>
      </c>
      <c r="C4698" s="792">
        <v>0</v>
      </c>
      <c r="D4698" s="792">
        <v>0</v>
      </c>
      <c r="E4698" s="792">
        <v>0</v>
      </c>
      <c r="F4698" s="912"/>
      <c r="G4698" s="792">
        <v>42997.39</v>
      </c>
      <c r="H4698" s="792">
        <v>0</v>
      </c>
      <c r="I4698" s="793">
        <v>0</v>
      </c>
    </row>
    <row r="4699" spans="1:9" ht="15" thickBot="1">
      <c r="A4699" s="773"/>
      <c r="B4699" s="804" t="s">
        <v>2579</v>
      </c>
      <c r="C4699" s="915">
        <v>0</v>
      </c>
      <c r="D4699" s="915">
        <v>0</v>
      </c>
      <c r="E4699" s="915">
        <v>0</v>
      </c>
      <c r="F4699" s="916"/>
      <c r="G4699" s="915">
        <v>42997.39</v>
      </c>
      <c r="H4699" s="915">
        <v>0</v>
      </c>
      <c r="I4699" s="917">
        <v>0</v>
      </c>
    </row>
    <row r="4700" spans="1:9" ht="15" thickBot="1">
      <c r="A4700" s="773"/>
      <c r="B4700" s="804" t="s">
        <v>4497</v>
      </c>
      <c r="C4700" s="915">
        <v>1407975.3</v>
      </c>
      <c r="D4700" s="915">
        <v>0</v>
      </c>
      <c r="E4700" s="915">
        <v>1407975.3</v>
      </c>
      <c r="F4700" s="916"/>
      <c r="G4700" s="915">
        <v>10005608.939999999</v>
      </c>
      <c r="H4700" s="915">
        <v>834143.52</v>
      </c>
      <c r="I4700" s="919">
        <v>68.790000000000006</v>
      </c>
    </row>
    <row r="4701" spans="1:9">
      <c r="A4701" s="922" t="s">
        <v>2574</v>
      </c>
      <c r="B4701" s="923" t="s">
        <v>4702</v>
      </c>
      <c r="C4701" s="792"/>
      <c r="D4701" s="792"/>
      <c r="E4701" s="792"/>
      <c r="F4701" s="912"/>
      <c r="G4701" s="792"/>
      <c r="H4701" s="792"/>
      <c r="I4701" s="913"/>
    </row>
    <row r="4702" spans="1:9">
      <c r="A4702" s="793" t="s">
        <v>2979</v>
      </c>
      <c r="B4702" s="914" t="s">
        <v>2980</v>
      </c>
      <c r="C4702" s="792"/>
      <c r="D4702" s="792"/>
      <c r="E4702" s="792"/>
      <c r="F4702" s="912"/>
      <c r="G4702" s="792"/>
      <c r="H4702" s="792"/>
      <c r="I4702" s="913"/>
    </row>
    <row r="4703" spans="1:9" ht="26.4">
      <c r="A4703" s="793" t="s">
        <v>2557</v>
      </c>
      <c r="B4703" s="914" t="s">
        <v>5302</v>
      </c>
      <c r="C4703" s="792">
        <v>0</v>
      </c>
      <c r="D4703" s="792">
        <v>0</v>
      </c>
      <c r="E4703" s="792">
        <v>0</v>
      </c>
      <c r="F4703" s="912"/>
      <c r="G4703" s="792">
        <v>151734.28</v>
      </c>
      <c r="H4703" s="792">
        <v>0</v>
      </c>
      <c r="I4703" s="793">
        <v>0</v>
      </c>
    </row>
    <row r="4704" spans="1:9" ht="39.6">
      <c r="A4704" s="793" t="s">
        <v>2557</v>
      </c>
      <c r="B4704" s="914" t="s">
        <v>5303</v>
      </c>
      <c r="C4704" s="792">
        <v>0</v>
      </c>
      <c r="D4704" s="792">
        <v>0</v>
      </c>
      <c r="E4704" s="792">
        <v>0</v>
      </c>
      <c r="F4704" s="912"/>
      <c r="G4704" s="792">
        <v>1236339.8799999999</v>
      </c>
      <c r="H4704" s="792">
        <v>6807.78</v>
      </c>
      <c r="I4704" s="793">
        <v>-100</v>
      </c>
    </row>
    <row r="4705" spans="1:9" ht="26.4">
      <c r="A4705" s="793" t="s">
        <v>2570</v>
      </c>
      <c r="B4705" s="914" t="s">
        <v>5304</v>
      </c>
      <c r="C4705" s="792">
        <v>0</v>
      </c>
      <c r="D4705" s="792">
        <v>0</v>
      </c>
      <c r="E4705" s="792">
        <v>0</v>
      </c>
      <c r="F4705" s="912"/>
      <c r="G4705" s="792">
        <v>56367</v>
      </c>
      <c r="H4705" s="792">
        <v>0</v>
      </c>
      <c r="I4705" s="793">
        <v>0</v>
      </c>
    </row>
    <row r="4706" spans="1:9" ht="26.4">
      <c r="A4706" s="793" t="s">
        <v>2572</v>
      </c>
      <c r="B4706" s="914" t="s">
        <v>5305</v>
      </c>
      <c r="C4706" s="792">
        <v>0</v>
      </c>
      <c r="D4706" s="792">
        <v>0</v>
      </c>
      <c r="E4706" s="792">
        <v>0</v>
      </c>
      <c r="F4706" s="912"/>
      <c r="G4706" s="792">
        <v>32894.1</v>
      </c>
      <c r="H4706" s="792">
        <v>4279.58</v>
      </c>
      <c r="I4706" s="793">
        <v>-100</v>
      </c>
    </row>
    <row r="4707" spans="1:9" ht="26.4">
      <c r="A4707" s="793" t="s">
        <v>2574</v>
      </c>
      <c r="B4707" s="914" t="s">
        <v>5306</v>
      </c>
      <c r="C4707" s="792">
        <v>0</v>
      </c>
      <c r="D4707" s="792">
        <v>0</v>
      </c>
      <c r="E4707" s="792">
        <v>0</v>
      </c>
      <c r="F4707" s="912"/>
      <c r="G4707" s="792">
        <v>531400.34</v>
      </c>
      <c r="H4707" s="792">
        <v>12790.84</v>
      </c>
      <c r="I4707" s="793">
        <v>-100</v>
      </c>
    </row>
    <row r="4708" spans="1:9" ht="39.6">
      <c r="A4708" s="793" t="s">
        <v>2590</v>
      </c>
      <c r="B4708" s="914" t="s">
        <v>5307</v>
      </c>
      <c r="C4708" s="792">
        <v>0</v>
      </c>
      <c r="D4708" s="792">
        <v>0</v>
      </c>
      <c r="E4708" s="792">
        <v>0</v>
      </c>
      <c r="F4708" s="912"/>
      <c r="G4708" s="792">
        <v>90626.12</v>
      </c>
      <c r="H4708" s="792">
        <v>0</v>
      </c>
      <c r="I4708" s="793">
        <v>0</v>
      </c>
    </row>
    <row r="4709" spans="1:9" ht="26.4">
      <c r="A4709" s="793" t="s">
        <v>2595</v>
      </c>
      <c r="B4709" s="914" t="s">
        <v>5308</v>
      </c>
      <c r="C4709" s="792">
        <v>714.91</v>
      </c>
      <c r="D4709" s="792">
        <v>0</v>
      </c>
      <c r="E4709" s="792">
        <v>714.91</v>
      </c>
      <c r="F4709" s="912"/>
      <c r="G4709" s="792">
        <v>34742.910000000003</v>
      </c>
      <c r="H4709" s="792">
        <v>1528</v>
      </c>
      <c r="I4709" s="793">
        <v>-53.21</v>
      </c>
    </row>
    <row r="4710" spans="1:9" ht="39.6">
      <c r="A4710" s="793" t="s">
        <v>2597</v>
      </c>
      <c r="B4710" s="914" t="s">
        <v>5309</v>
      </c>
      <c r="C4710" s="792">
        <v>0</v>
      </c>
      <c r="D4710" s="792">
        <v>0</v>
      </c>
      <c r="E4710" s="792">
        <v>0</v>
      </c>
      <c r="F4710" s="912"/>
      <c r="G4710" s="792">
        <v>126117.25</v>
      </c>
      <c r="H4710" s="792">
        <v>0</v>
      </c>
      <c r="I4710" s="793">
        <v>0</v>
      </c>
    </row>
    <row r="4711" spans="1:9" ht="15" thickBot="1">
      <c r="A4711" s="793" t="s">
        <v>3476</v>
      </c>
      <c r="B4711" s="914" t="s">
        <v>4113</v>
      </c>
      <c r="C4711" s="792">
        <v>0</v>
      </c>
      <c r="D4711" s="792">
        <v>0</v>
      </c>
      <c r="E4711" s="792">
        <v>0</v>
      </c>
      <c r="F4711" s="912"/>
      <c r="G4711" s="792">
        <v>10576</v>
      </c>
      <c r="H4711" s="792">
        <v>0</v>
      </c>
      <c r="I4711" s="793">
        <v>0</v>
      </c>
    </row>
    <row r="4712" spans="1:9" ht="15" thickBot="1">
      <c r="A4712" s="773"/>
      <c r="B4712" s="804" t="s">
        <v>2982</v>
      </c>
      <c r="C4712" s="915">
        <v>714.91</v>
      </c>
      <c r="D4712" s="915">
        <v>0</v>
      </c>
      <c r="E4712" s="915">
        <v>714.91</v>
      </c>
      <c r="F4712" s="916"/>
      <c r="G4712" s="915">
        <v>2270797.88</v>
      </c>
      <c r="H4712" s="915">
        <v>25406.2</v>
      </c>
      <c r="I4712" s="917">
        <v>-97.19</v>
      </c>
    </row>
    <row r="4713" spans="1:9">
      <c r="A4713" s="793" t="s">
        <v>3227</v>
      </c>
      <c r="B4713" s="914" t="s">
        <v>3228</v>
      </c>
      <c r="C4713" s="792"/>
      <c r="D4713" s="792"/>
      <c r="E4713" s="792"/>
      <c r="F4713" s="912"/>
      <c r="G4713" s="792"/>
      <c r="H4713" s="792"/>
      <c r="I4713" s="913"/>
    </row>
    <row r="4714" spans="1:9">
      <c r="A4714" s="793" t="s">
        <v>2566</v>
      </c>
      <c r="B4714" s="914" t="s">
        <v>277</v>
      </c>
      <c r="C4714" s="792">
        <v>0</v>
      </c>
      <c r="D4714" s="792">
        <v>0</v>
      </c>
      <c r="E4714" s="792">
        <v>0</v>
      </c>
      <c r="F4714" s="912"/>
      <c r="G4714" s="792">
        <v>141493.99</v>
      </c>
      <c r="H4714" s="792">
        <v>1000</v>
      </c>
      <c r="I4714" s="793">
        <v>-100</v>
      </c>
    </row>
    <row r="4715" spans="1:9" ht="26.4">
      <c r="A4715" s="793" t="s">
        <v>2557</v>
      </c>
      <c r="B4715" s="914" t="s">
        <v>5310</v>
      </c>
      <c r="C4715" s="792">
        <v>0</v>
      </c>
      <c r="D4715" s="792">
        <v>0</v>
      </c>
      <c r="E4715" s="792">
        <v>0</v>
      </c>
      <c r="F4715" s="912"/>
      <c r="G4715" s="792">
        <v>58476.75</v>
      </c>
      <c r="H4715" s="792">
        <v>0</v>
      </c>
      <c r="I4715" s="793">
        <v>0</v>
      </c>
    </row>
    <row r="4716" spans="1:9" ht="26.4">
      <c r="A4716" s="793" t="s">
        <v>2570</v>
      </c>
      <c r="B4716" s="914" t="s">
        <v>5311</v>
      </c>
      <c r="C4716" s="792">
        <v>0</v>
      </c>
      <c r="D4716" s="792">
        <v>0</v>
      </c>
      <c r="E4716" s="792">
        <v>0</v>
      </c>
      <c r="F4716" s="912"/>
      <c r="G4716" s="792">
        <v>8217.5499999999993</v>
      </c>
      <c r="H4716" s="792">
        <v>0</v>
      </c>
      <c r="I4716" s="793">
        <v>0</v>
      </c>
    </row>
    <row r="4717" spans="1:9">
      <c r="A4717" s="793" t="s">
        <v>2572</v>
      </c>
      <c r="B4717" s="914" t="s">
        <v>5312</v>
      </c>
      <c r="C4717" s="792">
        <v>0</v>
      </c>
      <c r="D4717" s="792">
        <v>0</v>
      </c>
      <c r="E4717" s="792">
        <v>0</v>
      </c>
      <c r="F4717" s="912"/>
      <c r="G4717" s="792">
        <v>1700</v>
      </c>
      <c r="H4717" s="792">
        <v>0</v>
      </c>
      <c r="I4717" s="793">
        <v>0</v>
      </c>
    </row>
    <row r="4718" spans="1:9" ht="26.4">
      <c r="A4718" s="793" t="s">
        <v>2590</v>
      </c>
      <c r="B4718" s="914" t="s">
        <v>5313</v>
      </c>
      <c r="C4718" s="792">
        <v>0</v>
      </c>
      <c r="D4718" s="792">
        <v>0</v>
      </c>
      <c r="E4718" s="792">
        <v>0</v>
      </c>
      <c r="F4718" s="912"/>
      <c r="G4718" s="792">
        <v>148178.91</v>
      </c>
      <c r="H4718" s="792">
        <v>8500</v>
      </c>
      <c r="I4718" s="793">
        <v>-100</v>
      </c>
    </row>
    <row r="4719" spans="1:9" ht="40.200000000000003" thickBot="1">
      <c r="A4719" s="793" t="s">
        <v>2592</v>
      </c>
      <c r="B4719" s="914" t="s">
        <v>5314</v>
      </c>
      <c r="C4719" s="792">
        <v>0</v>
      </c>
      <c r="D4719" s="792">
        <v>0</v>
      </c>
      <c r="E4719" s="792">
        <v>0</v>
      </c>
      <c r="F4719" s="912"/>
      <c r="G4719" s="792">
        <v>8000</v>
      </c>
      <c r="H4719" s="792">
        <v>0</v>
      </c>
      <c r="I4719" s="793">
        <v>0</v>
      </c>
    </row>
    <row r="4720" spans="1:9" ht="15" thickBot="1">
      <c r="A4720" s="773"/>
      <c r="B4720" s="804" t="s">
        <v>3233</v>
      </c>
      <c r="C4720" s="915">
        <v>0</v>
      </c>
      <c r="D4720" s="915">
        <v>0</v>
      </c>
      <c r="E4720" s="915">
        <v>0</v>
      </c>
      <c r="F4720" s="916"/>
      <c r="G4720" s="915">
        <v>366067.20000000001</v>
      </c>
      <c r="H4720" s="915">
        <v>9500</v>
      </c>
      <c r="I4720" s="917">
        <v>-100</v>
      </c>
    </row>
    <row r="4721" spans="1:9">
      <c r="A4721" s="793" t="s">
        <v>2564</v>
      </c>
      <c r="B4721" s="914" t="s">
        <v>2565</v>
      </c>
      <c r="C4721" s="792"/>
      <c r="D4721" s="792"/>
      <c r="E4721" s="792"/>
      <c r="F4721" s="912"/>
      <c r="G4721" s="792"/>
      <c r="H4721" s="792"/>
      <c r="I4721" s="913"/>
    </row>
    <row r="4722" spans="1:9" ht="15" thickBot="1">
      <c r="A4722" s="793" t="s">
        <v>2557</v>
      </c>
      <c r="B4722" s="914" t="s">
        <v>3140</v>
      </c>
      <c r="C4722" s="792">
        <v>0</v>
      </c>
      <c r="D4722" s="792">
        <v>0</v>
      </c>
      <c r="E4722" s="792">
        <v>0</v>
      </c>
      <c r="F4722" s="912"/>
      <c r="G4722" s="792">
        <v>841.02</v>
      </c>
      <c r="H4722" s="792">
        <v>0</v>
      </c>
      <c r="I4722" s="793">
        <v>0</v>
      </c>
    </row>
    <row r="4723" spans="1:9" ht="15" thickBot="1">
      <c r="A4723" s="773"/>
      <c r="B4723" s="804" t="s">
        <v>2579</v>
      </c>
      <c r="C4723" s="915">
        <v>0</v>
      </c>
      <c r="D4723" s="915">
        <v>0</v>
      </c>
      <c r="E4723" s="915">
        <v>0</v>
      </c>
      <c r="F4723" s="916"/>
      <c r="G4723" s="915">
        <v>841.02</v>
      </c>
      <c r="H4723" s="915">
        <v>0</v>
      </c>
      <c r="I4723" s="917">
        <v>0</v>
      </c>
    </row>
    <row r="4724" spans="1:9" ht="15" thickBot="1">
      <c r="A4724" s="773"/>
      <c r="B4724" s="804" t="s">
        <v>4503</v>
      </c>
      <c r="C4724" s="915">
        <v>714.91</v>
      </c>
      <c r="D4724" s="915">
        <v>0</v>
      </c>
      <c r="E4724" s="915">
        <v>714.91</v>
      </c>
      <c r="F4724" s="916"/>
      <c r="G4724" s="915">
        <v>2637706.1</v>
      </c>
      <c r="H4724" s="915">
        <v>34906.199999999997</v>
      </c>
      <c r="I4724" s="919">
        <v>-97.95</v>
      </c>
    </row>
    <row r="4725" spans="1:9">
      <c r="A4725" s="922" t="s">
        <v>2935</v>
      </c>
      <c r="B4725" s="923" t="s">
        <v>2936</v>
      </c>
      <c r="C4725" s="792"/>
      <c r="D4725" s="792"/>
      <c r="E4725" s="792"/>
      <c r="F4725" s="912"/>
      <c r="G4725" s="792"/>
      <c r="H4725" s="792"/>
      <c r="I4725" s="913"/>
    </row>
    <row r="4726" spans="1:9">
      <c r="A4726" s="793" t="s">
        <v>2979</v>
      </c>
      <c r="B4726" s="914" t="s">
        <v>2980</v>
      </c>
      <c r="C4726" s="792"/>
      <c r="D4726" s="792"/>
      <c r="E4726" s="792"/>
      <c r="F4726" s="912"/>
      <c r="G4726" s="792"/>
      <c r="H4726" s="792"/>
      <c r="I4726" s="913"/>
    </row>
    <row r="4727" spans="1:9">
      <c r="A4727" s="918"/>
      <c r="B4727" s="914" t="s">
        <v>4308</v>
      </c>
      <c r="C4727" s="792">
        <v>0</v>
      </c>
      <c r="D4727" s="792">
        <v>0</v>
      </c>
      <c r="E4727" s="792">
        <v>0</v>
      </c>
      <c r="F4727" s="912"/>
      <c r="G4727" s="792">
        <v>53.14</v>
      </c>
      <c r="H4727" s="792">
        <v>0</v>
      </c>
      <c r="I4727" s="793">
        <v>0</v>
      </c>
    </row>
    <row r="4728" spans="1:9">
      <c r="A4728" s="793" t="s">
        <v>2557</v>
      </c>
      <c r="B4728" s="914" t="s">
        <v>5315</v>
      </c>
      <c r="C4728" s="792">
        <v>0</v>
      </c>
      <c r="D4728" s="792">
        <v>0</v>
      </c>
      <c r="E4728" s="792">
        <v>0</v>
      </c>
      <c r="F4728" s="912"/>
      <c r="G4728" s="792">
        <v>139801.72</v>
      </c>
      <c r="H4728" s="792">
        <v>0</v>
      </c>
      <c r="I4728" s="793">
        <v>0</v>
      </c>
    </row>
    <row r="4729" spans="1:9">
      <c r="A4729" s="793" t="s">
        <v>2570</v>
      </c>
      <c r="B4729" s="914" t="s">
        <v>5316</v>
      </c>
      <c r="C4729" s="792">
        <v>0</v>
      </c>
      <c r="D4729" s="792">
        <v>0</v>
      </c>
      <c r="E4729" s="792">
        <v>0</v>
      </c>
      <c r="F4729" s="912"/>
      <c r="G4729" s="792">
        <v>230703.02</v>
      </c>
      <c r="H4729" s="792">
        <v>0</v>
      </c>
      <c r="I4729" s="793">
        <v>0</v>
      </c>
    </row>
    <row r="4730" spans="1:9" ht="26.4">
      <c r="A4730" s="793" t="s">
        <v>2570</v>
      </c>
      <c r="B4730" s="914" t="s">
        <v>5317</v>
      </c>
      <c r="C4730" s="792">
        <v>0</v>
      </c>
      <c r="D4730" s="792">
        <v>0</v>
      </c>
      <c r="E4730" s="792">
        <v>0</v>
      </c>
      <c r="F4730" s="912"/>
      <c r="G4730" s="792">
        <v>162303.81</v>
      </c>
      <c r="H4730" s="792">
        <v>0</v>
      </c>
      <c r="I4730" s="793">
        <v>0</v>
      </c>
    </row>
    <row r="4731" spans="1:9">
      <c r="A4731" s="793" t="s">
        <v>2572</v>
      </c>
      <c r="B4731" s="914" t="s">
        <v>5318</v>
      </c>
      <c r="C4731" s="792">
        <v>0</v>
      </c>
      <c r="D4731" s="792">
        <v>0</v>
      </c>
      <c r="E4731" s="792">
        <v>0</v>
      </c>
      <c r="F4731" s="912"/>
      <c r="G4731" s="792">
        <v>628720.98</v>
      </c>
      <c r="H4731" s="792">
        <v>0</v>
      </c>
      <c r="I4731" s="793">
        <v>0</v>
      </c>
    </row>
    <row r="4732" spans="1:9" ht="26.4">
      <c r="A4732" s="793" t="s">
        <v>2572</v>
      </c>
      <c r="B4732" s="914" t="s">
        <v>5319</v>
      </c>
      <c r="C4732" s="792">
        <v>0</v>
      </c>
      <c r="D4732" s="792">
        <v>0</v>
      </c>
      <c r="E4732" s="792">
        <v>0</v>
      </c>
      <c r="F4732" s="912"/>
      <c r="G4732" s="792">
        <v>49439.6</v>
      </c>
      <c r="H4732" s="792">
        <v>0</v>
      </c>
      <c r="I4732" s="793">
        <v>0</v>
      </c>
    </row>
    <row r="4733" spans="1:9">
      <c r="A4733" s="793" t="s">
        <v>2574</v>
      </c>
      <c r="B4733" s="914" t="s">
        <v>5320</v>
      </c>
      <c r="C4733" s="792">
        <v>0</v>
      </c>
      <c r="D4733" s="792">
        <v>0</v>
      </c>
      <c r="E4733" s="792">
        <v>0</v>
      </c>
      <c r="F4733" s="912"/>
      <c r="G4733" s="792">
        <v>28332</v>
      </c>
      <c r="H4733" s="792">
        <v>0</v>
      </c>
      <c r="I4733" s="793">
        <v>0</v>
      </c>
    </row>
    <row r="4734" spans="1:9">
      <c r="A4734" s="793" t="s">
        <v>2574</v>
      </c>
      <c r="B4734" s="914" t="s">
        <v>5321</v>
      </c>
      <c r="C4734" s="792">
        <v>0</v>
      </c>
      <c r="D4734" s="792">
        <v>0</v>
      </c>
      <c r="E4734" s="792">
        <v>0</v>
      </c>
      <c r="F4734" s="912"/>
      <c r="G4734" s="792">
        <v>9971.4599999999991</v>
      </c>
      <c r="H4734" s="792">
        <v>0</v>
      </c>
      <c r="I4734" s="793">
        <v>0</v>
      </c>
    </row>
    <row r="4735" spans="1:9">
      <c r="A4735" s="793" t="s">
        <v>2590</v>
      </c>
      <c r="B4735" s="914" t="s">
        <v>5322</v>
      </c>
      <c r="C4735" s="792">
        <v>0</v>
      </c>
      <c r="D4735" s="792">
        <v>0</v>
      </c>
      <c r="E4735" s="792">
        <v>0</v>
      </c>
      <c r="F4735" s="912"/>
      <c r="G4735" s="792">
        <v>2482.38</v>
      </c>
      <c r="H4735" s="792">
        <v>0</v>
      </c>
      <c r="I4735" s="793">
        <v>0</v>
      </c>
    </row>
    <row r="4736" spans="1:9" ht="26.4">
      <c r="A4736" s="793" t="s">
        <v>2590</v>
      </c>
      <c r="B4736" s="914" t="s">
        <v>5323</v>
      </c>
      <c r="C4736" s="792">
        <v>0</v>
      </c>
      <c r="D4736" s="792">
        <v>0</v>
      </c>
      <c r="E4736" s="792">
        <v>0</v>
      </c>
      <c r="F4736" s="912"/>
      <c r="G4736" s="792">
        <v>22785.19</v>
      </c>
      <c r="H4736" s="792">
        <v>0</v>
      </c>
      <c r="I4736" s="793">
        <v>0</v>
      </c>
    </row>
    <row r="4737" spans="1:9" ht="26.4">
      <c r="A4737" s="793" t="s">
        <v>2592</v>
      </c>
      <c r="B4737" s="914" t="s">
        <v>5324</v>
      </c>
      <c r="C4737" s="792">
        <v>0</v>
      </c>
      <c r="D4737" s="792">
        <v>0</v>
      </c>
      <c r="E4737" s="792">
        <v>0</v>
      </c>
      <c r="F4737" s="912"/>
      <c r="G4737" s="792">
        <v>148058</v>
      </c>
      <c r="H4737" s="792">
        <v>0</v>
      </c>
      <c r="I4737" s="793">
        <v>0</v>
      </c>
    </row>
    <row r="4738" spans="1:9" ht="26.4">
      <c r="A4738" s="793" t="s">
        <v>2595</v>
      </c>
      <c r="B4738" s="914" t="s">
        <v>5325</v>
      </c>
      <c r="C4738" s="792">
        <v>1059</v>
      </c>
      <c r="D4738" s="792">
        <v>0</v>
      </c>
      <c r="E4738" s="792">
        <v>1059</v>
      </c>
      <c r="F4738" s="912"/>
      <c r="G4738" s="792">
        <v>1059</v>
      </c>
      <c r="H4738" s="792">
        <v>0</v>
      </c>
      <c r="I4738" s="793">
        <v>0</v>
      </c>
    </row>
    <row r="4739" spans="1:9">
      <c r="A4739" s="793" t="s">
        <v>2597</v>
      </c>
      <c r="B4739" s="914" t="s">
        <v>3731</v>
      </c>
      <c r="C4739" s="792">
        <v>0</v>
      </c>
      <c r="D4739" s="792">
        <v>0</v>
      </c>
      <c r="E4739" s="792">
        <v>0</v>
      </c>
      <c r="F4739" s="912"/>
      <c r="G4739" s="792">
        <v>411.76</v>
      </c>
      <c r="H4739" s="792">
        <v>0</v>
      </c>
      <c r="I4739" s="793">
        <v>0</v>
      </c>
    </row>
    <row r="4740" spans="1:9" ht="26.4">
      <c r="A4740" s="793" t="s">
        <v>2599</v>
      </c>
      <c r="B4740" s="914" t="s">
        <v>5326</v>
      </c>
      <c r="C4740" s="792">
        <v>0</v>
      </c>
      <c r="D4740" s="792">
        <v>0</v>
      </c>
      <c r="E4740" s="792">
        <v>0</v>
      </c>
      <c r="F4740" s="912"/>
      <c r="G4740" s="792">
        <v>543.59</v>
      </c>
      <c r="H4740" s="792">
        <v>0</v>
      </c>
      <c r="I4740" s="793">
        <v>0</v>
      </c>
    </row>
    <row r="4741" spans="1:9" ht="26.4">
      <c r="A4741" s="793" t="s">
        <v>2601</v>
      </c>
      <c r="B4741" s="914" t="s">
        <v>5327</v>
      </c>
      <c r="C4741" s="792">
        <v>0</v>
      </c>
      <c r="D4741" s="792">
        <v>0</v>
      </c>
      <c r="E4741" s="792">
        <v>0</v>
      </c>
      <c r="F4741" s="912"/>
      <c r="G4741" s="792">
        <v>163</v>
      </c>
      <c r="H4741" s="792">
        <v>0</v>
      </c>
      <c r="I4741" s="793">
        <v>0</v>
      </c>
    </row>
    <row r="4742" spans="1:9" ht="28.5" customHeight="1">
      <c r="A4742" s="793" t="s">
        <v>2606</v>
      </c>
      <c r="B4742" s="914" t="s">
        <v>5328</v>
      </c>
      <c r="C4742" s="792">
        <v>0</v>
      </c>
      <c r="D4742" s="792">
        <v>0</v>
      </c>
      <c r="E4742" s="792">
        <v>0</v>
      </c>
      <c r="F4742" s="912"/>
      <c r="G4742" s="792">
        <v>675.03</v>
      </c>
      <c r="H4742" s="792">
        <v>0</v>
      </c>
      <c r="I4742" s="793">
        <v>0</v>
      </c>
    </row>
    <row r="4743" spans="1:9" ht="28.5" customHeight="1">
      <c r="A4743" s="793" t="s">
        <v>2768</v>
      </c>
      <c r="B4743" s="914" t="s">
        <v>5329</v>
      </c>
      <c r="C4743" s="792">
        <v>0</v>
      </c>
      <c r="D4743" s="792">
        <v>0</v>
      </c>
      <c r="E4743" s="792">
        <v>0</v>
      </c>
      <c r="F4743" s="912"/>
      <c r="G4743" s="792">
        <v>10186.290000000001</v>
      </c>
      <c r="H4743" s="792">
        <v>0</v>
      </c>
      <c r="I4743" s="793">
        <v>0</v>
      </c>
    </row>
    <row r="4744" spans="1:9" ht="18.75" customHeight="1">
      <c r="A4744" s="793" t="s">
        <v>2768</v>
      </c>
      <c r="B4744" s="914" t="s">
        <v>5330</v>
      </c>
      <c r="C4744" s="792">
        <v>0</v>
      </c>
      <c r="D4744" s="792">
        <v>0</v>
      </c>
      <c r="E4744" s="792">
        <v>0</v>
      </c>
      <c r="F4744" s="912"/>
      <c r="G4744" s="792">
        <v>30832.75</v>
      </c>
      <c r="H4744" s="792">
        <v>0</v>
      </c>
      <c r="I4744" s="793">
        <v>0</v>
      </c>
    </row>
    <row r="4745" spans="1:9" ht="47.25" customHeight="1">
      <c r="A4745" s="793" t="s">
        <v>2608</v>
      </c>
      <c r="B4745" s="914" t="s">
        <v>5331</v>
      </c>
      <c r="C4745" s="792">
        <v>0</v>
      </c>
      <c r="D4745" s="792">
        <v>0</v>
      </c>
      <c r="E4745" s="792">
        <v>0</v>
      </c>
      <c r="F4745" s="912"/>
      <c r="G4745" s="792">
        <v>587186</v>
      </c>
      <c r="H4745" s="792">
        <v>0</v>
      </c>
      <c r="I4745" s="793">
        <v>0</v>
      </c>
    </row>
    <row r="4746" spans="1:9" ht="21" customHeight="1" thickBot="1">
      <c r="A4746" s="793" t="s">
        <v>3472</v>
      </c>
      <c r="B4746" s="914" t="s">
        <v>5332</v>
      </c>
      <c r="C4746" s="792">
        <v>0</v>
      </c>
      <c r="D4746" s="792">
        <v>0</v>
      </c>
      <c r="E4746" s="792">
        <v>0</v>
      </c>
      <c r="F4746" s="912"/>
      <c r="G4746" s="792">
        <v>14371.75</v>
      </c>
      <c r="H4746" s="792">
        <v>0</v>
      </c>
      <c r="I4746" s="793">
        <v>0</v>
      </c>
    </row>
    <row r="4747" spans="1:9" ht="15" thickBot="1">
      <c r="A4747" s="773"/>
      <c r="B4747" s="804" t="s">
        <v>2982</v>
      </c>
      <c r="C4747" s="915">
        <v>1059</v>
      </c>
      <c r="D4747" s="915">
        <v>0</v>
      </c>
      <c r="E4747" s="915">
        <v>1059</v>
      </c>
      <c r="F4747" s="916"/>
      <c r="G4747" s="915">
        <v>2068080.47</v>
      </c>
      <c r="H4747" s="915">
        <v>0</v>
      </c>
      <c r="I4747" s="917">
        <v>0</v>
      </c>
    </row>
    <row r="4748" spans="1:9">
      <c r="A4748" s="793" t="s">
        <v>2564</v>
      </c>
      <c r="B4748" s="914" t="s">
        <v>2565</v>
      </c>
      <c r="C4748" s="792"/>
      <c r="D4748" s="792"/>
      <c r="E4748" s="792"/>
      <c r="F4748" s="912"/>
      <c r="G4748" s="792"/>
      <c r="H4748" s="792"/>
      <c r="I4748" s="913"/>
    </row>
    <row r="4749" spans="1:9">
      <c r="A4749" s="918"/>
      <c r="B4749" s="914" t="s">
        <v>4308</v>
      </c>
      <c r="C4749" s="792">
        <v>0</v>
      </c>
      <c r="D4749" s="792">
        <v>0</v>
      </c>
      <c r="E4749" s="792">
        <v>0</v>
      </c>
      <c r="F4749" s="912"/>
      <c r="G4749" s="792">
        <v>81.42</v>
      </c>
      <c r="H4749" s="792">
        <v>0</v>
      </c>
      <c r="I4749" s="793">
        <v>0</v>
      </c>
    </row>
    <row r="4750" spans="1:9" ht="15" thickBot="1">
      <c r="A4750" s="793" t="s">
        <v>2557</v>
      </c>
      <c r="B4750" s="914" t="s">
        <v>3140</v>
      </c>
      <c r="C4750" s="792">
        <v>1796.66</v>
      </c>
      <c r="D4750" s="792">
        <v>0</v>
      </c>
      <c r="E4750" s="792">
        <v>1796.66</v>
      </c>
      <c r="F4750" s="912"/>
      <c r="G4750" s="792">
        <v>695.53</v>
      </c>
      <c r="H4750" s="792">
        <v>768.32</v>
      </c>
      <c r="I4750" s="793">
        <v>133.84</v>
      </c>
    </row>
    <row r="4751" spans="1:9" ht="15" thickBot="1">
      <c r="A4751" s="773"/>
      <c r="B4751" s="804" t="s">
        <v>2579</v>
      </c>
      <c r="C4751" s="915">
        <v>1796.66</v>
      </c>
      <c r="D4751" s="915">
        <v>0</v>
      </c>
      <c r="E4751" s="915">
        <v>1796.66</v>
      </c>
      <c r="F4751" s="916"/>
      <c r="G4751" s="915">
        <v>776.95</v>
      </c>
      <c r="H4751" s="915">
        <v>768.32</v>
      </c>
      <c r="I4751" s="917">
        <v>133.84</v>
      </c>
    </row>
    <row r="4752" spans="1:9">
      <c r="A4752" s="793" t="s">
        <v>4480</v>
      </c>
      <c r="B4752" s="914" t="s">
        <v>5198</v>
      </c>
      <c r="C4752" s="792"/>
      <c r="D4752" s="792"/>
      <c r="E4752" s="792"/>
      <c r="F4752" s="912"/>
      <c r="G4752" s="792"/>
      <c r="H4752" s="792"/>
      <c r="I4752" s="913"/>
    </row>
    <row r="4753" spans="1:9" ht="15" thickBot="1">
      <c r="A4753" s="918"/>
      <c r="B4753" s="914" t="s">
        <v>5333</v>
      </c>
      <c r="C4753" s="792">
        <v>0</v>
      </c>
      <c r="D4753" s="792">
        <v>0</v>
      </c>
      <c r="E4753" s="792">
        <v>0</v>
      </c>
      <c r="F4753" s="912"/>
      <c r="G4753" s="792">
        <v>-1.06</v>
      </c>
      <c r="H4753" s="792">
        <v>0</v>
      </c>
      <c r="I4753" s="793">
        <v>0</v>
      </c>
    </row>
    <row r="4754" spans="1:9" ht="15" customHeight="1" thickBot="1">
      <c r="A4754" s="773"/>
      <c r="B4754" s="804" t="s">
        <v>4482</v>
      </c>
      <c r="C4754" s="915">
        <v>0</v>
      </c>
      <c r="D4754" s="915">
        <v>0</v>
      </c>
      <c r="E4754" s="915">
        <v>0</v>
      </c>
      <c r="F4754" s="916"/>
      <c r="G4754" s="915">
        <v>-1.06</v>
      </c>
      <c r="H4754" s="915">
        <v>0</v>
      </c>
      <c r="I4754" s="917">
        <v>0</v>
      </c>
    </row>
    <row r="4755" spans="1:9" ht="15" customHeight="1" thickBot="1">
      <c r="A4755" s="773"/>
      <c r="B4755" s="804" t="s">
        <v>3005</v>
      </c>
      <c r="C4755" s="915">
        <v>2855.66</v>
      </c>
      <c r="D4755" s="915">
        <v>0</v>
      </c>
      <c r="E4755" s="915">
        <v>2855.66</v>
      </c>
      <c r="F4755" s="916"/>
      <c r="G4755" s="915">
        <v>2068856.36</v>
      </c>
      <c r="H4755" s="915">
        <v>768.32</v>
      </c>
      <c r="I4755" s="919">
        <v>271.68</v>
      </c>
    </row>
    <row r="4756" spans="1:9" ht="15" customHeight="1" thickBot="1">
      <c r="A4756" s="773"/>
      <c r="B4756" s="804" t="s">
        <v>5334</v>
      </c>
      <c r="C4756" s="915">
        <v>1597499.18</v>
      </c>
      <c r="D4756" s="915">
        <v>0</v>
      </c>
      <c r="E4756" s="915">
        <v>1597499.18</v>
      </c>
      <c r="F4756" s="916"/>
      <c r="G4756" s="915">
        <v>16736625.439999999</v>
      </c>
      <c r="H4756" s="915">
        <v>1022049.67</v>
      </c>
      <c r="I4756" s="919">
        <v>56.3</v>
      </c>
    </row>
    <row r="4757" spans="1:9" ht="22.5" customHeight="1">
      <c r="A4757" s="804" t="s">
        <v>5335</v>
      </c>
      <c r="B4757" s="911" t="s">
        <v>5336</v>
      </c>
      <c r="C4757" s="792"/>
      <c r="D4757" s="792"/>
      <c r="E4757" s="792"/>
      <c r="F4757" s="912"/>
      <c r="G4757" s="792"/>
      <c r="H4757" s="792"/>
      <c r="I4757" s="913"/>
    </row>
    <row r="4758" spans="1:9">
      <c r="A4758" s="793" t="s">
        <v>3318</v>
      </c>
      <c r="B4758" s="914" t="s">
        <v>5337</v>
      </c>
      <c r="C4758" s="792"/>
      <c r="D4758" s="792"/>
      <c r="E4758" s="792"/>
      <c r="F4758" s="912"/>
      <c r="G4758" s="792"/>
      <c r="H4758" s="792"/>
      <c r="I4758" s="913"/>
    </row>
    <row r="4759" spans="1:9">
      <c r="A4759" s="793" t="s">
        <v>2557</v>
      </c>
      <c r="B4759" s="914" t="s">
        <v>5338</v>
      </c>
      <c r="C4759" s="792">
        <v>0</v>
      </c>
      <c r="D4759" s="792">
        <v>0</v>
      </c>
      <c r="E4759" s="792">
        <v>0</v>
      </c>
      <c r="F4759" s="912"/>
      <c r="G4759" s="792">
        <v>1927.62</v>
      </c>
      <c r="H4759" s="792">
        <v>0</v>
      </c>
      <c r="I4759" s="793">
        <v>0</v>
      </c>
    </row>
    <row r="4760" spans="1:9">
      <c r="A4760" s="793" t="s">
        <v>2570</v>
      </c>
      <c r="B4760" s="914" t="s">
        <v>5339</v>
      </c>
      <c r="C4760" s="792">
        <v>1163.42</v>
      </c>
      <c r="D4760" s="792">
        <v>0</v>
      </c>
      <c r="E4760" s="792">
        <v>1163.42</v>
      </c>
      <c r="F4760" s="912"/>
      <c r="G4760" s="792">
        <v>3113.49</v>
      </c>
      <c r="H4760" s="792">
        <v>1908.47</v>
      </c>
      <c r="I4760" s="793">
        <v>-39.03912558227271</v>
      </c>
    </row>
    <row r="4761" spans="1:9">
      <c r="A4761" s="793" t="s">
        <v>2570</v>
      </c>
      <c r="B4761" s="914" t="s">
        <v>5340</v>
      </c>
      <c r="C4761" s="792">
        <v>0</v>
      </c>
      <c r="D4761" s="792">
        <v>0</v>
      </c>
      <c r="E4761" s="792">
        <v>0</v>
      </c>
      <c r="F4761" s="912"/>
      <c r="G4761" s="792">
        <v>11370.61</v>
      </c>
      <c r="H4761" s="792">
        <v>0</v>
      </c>
      <c r="I4761" s="793">
        <v>0</v>
      </c>
    </row>
    <row r="4762" spans="1:9">
      <c r="A4762" s="793" t="s">
        <v>2572</v>
      </c>
      <c r="B4762" s="914" t="s">
        <v>5341</v>
      </c>
      <c r="C4762" s="792">
        <v>0</v>
      </c>
      <c r="D4762" s="792">
        <v>0</v>
      </c>
      <c r="E4762" s="792">
        <v>0</v>
      </c>
      <c r="F4762" s="912"/>
      <c r="G4762" s="792">
        <v>14128</v>
      </c>
      <c r="H4762" s="792">
        <v>0</v>
      </c>
      <c r="I4762" s="793">
        <v>0</v>
      </c>
    </row>
    <row r="4763" spans="1:9" ht="27.75" customHeight="1">
      <c r="A4763" s="793" t="s">
        <v>2574</v>
      </c>
      <c r="B4763" s="914" t="s">
        <v>5342</v>
      </c>
      <c r="C4763" s="792">
        <v>0</v>
      </c>
      <c r="D4763" s="792">
        <v>0</v>
      </c>
      <c r="E4763" s="792">
        <v>0</v>
      </c>
      <c r="F4763" s="912"/>
      <c r="G4763" s="792">
        <v>3291.28</v>
      </c>
      <c r="H4763" s="792">
        <v>0</v>
      </c>
      <c r="I4763" s="793">
        <v>0</v>
      </c>
    </row>
    <row r="4764" spans="1:9" ht="27.75" customHeight="1">
      <c r="A4764" s="793" t="s">
        <v>2590</v>
      </c>
      <c r="B4764" s="914" t="s">
        <v>5343</v>
      </c>
      <c r="C4764" s="792">
        <v>0</v>
      </c>
      <c r="D4764" s="792">
        <v>0</v>
      </c>
      <c r="E4764" s="792">
        <v>0</v>
      </c>
      <c r="F4764" s="912"/>
      <c r="G4764" s="792">
        <v>3440.24</v>
      </c>
      <c r="H4764" s="792">
        <v>0</v>
      </c>
      <c r="I4764" s="793">
        <v>0</v>
      </c>
    </row>
    <row r="4765" spans="1:9" ht="15" thickBot="1">
      <c r="A4765" s="793" t="s">
        <v>2626</v>
      </c>
      <c r="B4765" s="914" t="s">
        <v>279</v>
      </c>
      <c r="C4765" s="792">
        <v>0</v>
      </c>
      <c r="D4765" s="792">
        <v>0</v>
      </c>
      <c r="E4765" s="792">
        <v>0</v>
      </c>
      <c r="F4765" s="912"/>
      <c r="G4765" s="792">
        <v>-1296.49</v>
      </c>
      <c r="H4765" s="792">
        <v>0</v>
      </c>
      <c r="I4765" s="793">
        <v>0</v>
      </c>
    </row>
    <row r="4766" spans="1:9" ht="18.75" customHeight="1" thickBot="1">
      <c r="A4766" s="773"/>
      <c r="B4766" s="804" t="s">
        <v>3330</v>
      </c>
      <c r="C4766" s="915">
        <v>1163.42</v>
      </c>
      <c r="D4766" s="915">
        <v>0</v>
      </c>
      <c r="E4766" s="915">
        <v>1163.42</v>
      </c>
      <c r="F4766" s="916"/>
      <c r="G4766" s="915">
        <v>35974.75</v>
      </c>
      <c r="H4766" s="915">
        <v>1908.47</v>
      </c>
      <c r="I4766" s="917">
        <v>-39.04</v>
      </c>
    </row>
    <row r="4767" spans="1:9" ht="18.75" customHeight="1">
      <c r="A4767" s="793" t="s">
        <v>3225</v>
      </c>
      <c r="B4767" s="914" t="s">
        <v>4051</v>
      </c>
      <c r="C4767" s="792"/>
      <c r="D4767" s="792"/>
      <c r="E4767" s="792"/>
      <c r="F4767" s="912"/>
      <c r="G4767" s="792"/>
      <c r="H4767" s="792"/>
      <c r="I4767" s="913"/>
    </row>
    <row r="4768" spans="1:9" ht="18.75" customHeight="1" thickBot="1">
      <c r="A4768" s="793" t="s">
        <v>2557</v>
      </c>
      <c r="B4768" s="914" t="s">
        <v>5344</v>
      </c>
      <c r="C4768" s="792">
        <v>0</v>
      </c>
      <c r="D4768" s="792">
        <v>0</v>
      </c>
      <c r="E4768" s="792">
        <v>0</v>
      </c>
      <c r="F4768" s="912"/>
      <c r="G4768" s="792">
        <v>350.91</v>
      </c>
      <c r="H4768" s="792">
        <v>0</v>
      </c>
      <c r="I4768" s="793">
        <v>0</v>
      </c>
    </row>
    <row r="4769" spans="1:9" ht="18.75" customHeight="1" thickBot="1">
      <c r="A4769" s="773"/>
      <c r="B4769" s="804" t="s">
        <v>3226</v>
      </c>
      <c r="C4769" s="915">
        <v>0</v>
      </c>
      <c r="D4769" s="915">
        <v>0</v>
      </c>
      <c r="E4769" s="915">
        <v>0</v>
      </c>
      <c r="F4769" s="916"/>
      <c r="G4769" s="915">
        <v>350.91</v>
      </c>
      <c r="H4769" s="915">
        <v>0</v>
      </c>
      <c r="I4769" s="917">
        <v>0</v>
      </c>
    </row>
    <row r="4770" spans="1:9" ht="18.75" customHeight="1" thickBot="1">
      <c r="A4770" s="773"/>
      <c r="B4770" s="804" t="s">
        <v>5345</v>
      </c>
      <c r="C4770" s="915">
        <v>1163.42</v>
      </c>
      <c r="D4770" s="915">
        <v>0</v>
      </c>
      <c r="E4770" s="915">
        <v>1163.42</v>
      </c>
      <c r="F4770" s="916"/>
      <c r="G4770" s="915">
        <v>36325.660000000003</v>
      </c>
      <c r="H4770" s="915">
        <v>1908.47</v>
      </c>
      <c r="I4770" s="919">
        <v>-39.04</v>
      </c>
    </row>
    <row r="4771" spans="1:9" ht="18.75" customHeight="1" thickBot="1">
      <c r="A4771" s="773"/>
      <c r="B4771" s="804" t="s">
        <v>5346</v>
      </c>
      <c r="C4771" s="915">
        <v>1598662.6</v>
      </c>
      <c r="D4771" s="915">
        <v>0</v>
      </c>
      <c r="E4771" s="915">
        <v>1598662.6</v>
      </c>
      <c r="F4771" s="916"/>
      <c r="G4771" s="915">
        <v>16772951.1</v>
      </c>
      <c r="H4771" s="915">
        <v>1023958.14</v>
      </c>
      <c r="I4771" s="919">
        <v>56.13</v>
      </c>
    </row>
    <row r="4772" spans="1:9">
      <c r="A4772" s="935" t="s">
        <v>5347</v>
      </c>
      <c r="B4772" s="934" t="s">
        <v>5348</v>
      </c>
      <c r="C4772" s="792"/>
      <c r="D4772" s="792"/>
      <c r="E4772" s="792"/>
      <c r="F4772" s="912"/>
      <c r="G4772" s="792"/>
      <c r="H4772" s="792"/>
      <c r="I4772" s="913"/>
    </row>
    <row r="4773" spans="1:9">
      <c r="A4773" s="804" t="s">
        <v>5349</v>
      </c>
      <c r="B4773" s="911" t="s">
        <v>5350</v>
      </c>
      <c r="C4773" s="792"/>
      <c r="D4773" s="792"/>
      <c r="E4773" s="792"/>
      <c r="F4773" s="912"/>
      <c r="G4773" s="792"/>
      <c r="H4773" s="792"/>
      <c r="I4773" s="913"/>
    </row>
    <row r="4774" spans="1:9">
      <c r="A4774" s="793" t="s">
        <v>2852</v>
      </c>
      <c r="B4774" s="914" t="s">
        <v>5351</v>
      </c>
      <c r="C4774" s="792"/>
      <c r="D4774" s="792"/>
      <c r="E4774" s="792"/>
      <c r="F4774" s="912"/>
      <c r="G4774" s="792"/>
      <c r="H4774" s="792"/>
      <c r="I4774" s="913"/>
    </row>
    <row r="4775" spans="1:9">
      <c r="A4775" s="918"/>
      <c r="B4775" s="914" t="s">
        <v>5352</v>
      </c>
      <c r="C4775" s="792">
        <v>0</v>
      </c>
      <c r="D4775" s="792">
        <v>0</v>
      </c>
      <c r="E4775" s="792">
        <v>0</v>
      </c>
      <c r="F4775" s="912"/>
      <c r="G4775" s="792">
        <v>1464.42</v>
      </c>
      <c r="H4775" s="792">
        <v>0</v>
      </c>
      <c r="I4775" s="793">
        <v>0</v>
      </c>
    </row>
    <row r="4776" spans="1:9">
      <c r="A4776" s="918"/>
      <c r="B4776" s="914" t="s">
        <v>5353</v>
      </c>
      <c r="C4776" s="792">
        <v>0</v>
      </c>
      <c r="D4776" s="792">
        <v>0</v>
      </c>
      <c r="E4776" s="792">
        <v>0</v>
      </c>
      <c r="F4776" s="912"/>
      <c r="G4776" s="792">
        <v>2102.25</v>
      </c>
      <c r="H4776" s="792">
        <v>0</v>
      </c>
      <c r="I4776" s="793">
        <v>0</v>
      </c>
    </row>
    <row r="4777" spans="1:9" ht="27" thickBot="1">
      <c r="A4777" s="793" t="s">
        <v>2557</v>
      </c>
      <c r="B4777" s="914" t="s">
        <v>5354</v>
      </c>
      <c r="C4777" s="792">
        <v>0</v>
      </c>
      <c r="D4777" s="792">
        <v>0</v>
      </c>
      <c r="E4777" s="792">
        <v>0</v>
      </c>
      <c r="F4777" s="912"/>
      <c r="G4777" s="792">
        <v>-0.02</v>
      </c>
      <c r="H4777" s="792">
        <v>0</v>
      </c>
      <c r="I4777" s="793">
        <v>0</v>
      </c>
    </row>
    <row r="4778" spans="1:9" ht="15" thickBot="1">
      <c r="A4778" s="773"/>
      <c r="B4778" s="804" t="s">
        <v>2855</v>
      </c>
      <c r="C4778" s="915">
        <v>0</v>
      </c>
      <c r="D4778" s="915">
        <v>0</v>
      </c>
      <c r="E4778" s="915">
        <v>0</v>
      </c>
      <c r="F4778" s="916"/>
      <c r="G4778" s="915">
        <v>3566.65</v>
      </c>
      <c r="H4778" s="915">
        <v>0</v>
      </c>
      <c r="I4778" s="917">
        <v>0</v>
      </c>
    </row>
    <row r="4779" spans="1:9">
      <c r="A4779" s="793" t="s">
        <v>3318</v>
      </c>
      <c r="B4779" s="914" t="s">
        <v>5355</v>
      </c>
      <c r="C4779" s="792"/>
      <c r="D4779" s="792"/>
      <c r="E4779" s="792"/>
      <c r="F4779" s="912"/>
      <c r="G4779" s="792"/>
      <c r="H4779" s="792"/>
      <c r="I4779" s="913"/>
    </row>
    <row r="4780" spans="1:9">
      <c r="A4780" s="918"/>
      <c r="B4780" s="914" t="s">
        <v>5356</v>
      </c>
      <c r="C4780" s="792">
        <v>0</v>
      </c>
      <c r="D4780" s="792">
        <v>0</v>
      </c>
      <c r="E4780" s="792">
        <v>0</v>
      </c>
      <c r="F4780" s="912"/>
      <c r="G4780" s="792">
        <v>646.37</v>
      </c>
      <c r="H4780" s="792">
        <v>0</v>
      </c>
      <c r="I4780" s="793">
        <v>0</v>
      </c>
    </row>
    <row r="4781" spans="1:9">
      <c r="A4781" s="918"/>
      <c r="B4781" s="914" t="s">
        <v>5353</v>
      </c>
      <c r="C4781" s="792">
        <v>0</v>
      </c>
      <c r="D4781" s="792">
        <v>0</v>
      </c>
      <c r="E4781" s="792">
        <v>0</v>
      </c>
      <c r="F4781" s="912"/>
      <c r="G4781" s="792">
        <v>195.75</v>
      </c>
      <c r="H4781" s="792">
        <v>0</v>
      </c>
      <c r="I4781" s="793">
        <v>0</v>
      </c>
    </row>
    <row r="4782" spans="1:9">
      <c r="A4782" s="793" t="s">
        <v>2566</v>
      </c>
      <c r="B4782" s="914" t="s">
        <v>277</v>
      </c>
      <c r="C4782" s="792">
        <v>0</v>
      </c>
      <c r="D4782" s="792">
        <v>0</v>
      </c>
      <c r="E4782" s="792">
        <v>0</v>
      </c>
      <c r="F4782" s="912"/>
      <c r="G4782" s="792">
        <v>150.81</v>
      </c>
      <c r="H4782" s="792">
        <v>0</v>
      </c>
      <c r="I4782" s="793">
        <v>0</v>
      </c>
    </row>
    <row r="4783" spans="1:9">
      <c r="A4783" s="793" t="s">
        <v>2557</v>
      </c>
      <c r="B4783" s="914" t="s">
        <v>5357</v>
      </c>
      <c r="C4783" s="792">
        <v>0</v>
      </c>
      <c r="D4783" s="792">
        <v>0</v>
      </c>
      <c r="E4783" s="792">
        <v>0</v>
      </c>
      <c r="F4783" s="912"/>
      <c r="G4783" s="792">
        <v>271.45999999999998</v>
      </c>
      <c r="H4783" s="792">
        <v>0</v>
      </c>
      <c r="I4783" s="793">
        <v>0</v>
      </c>
    </row>
    <row r="4784" spans="1:9" ht="26.4">
      <c r="A4784" s="793" t="s">
        <v>2557</v>
      </c>
      <c r="B4784" s="914" t="s">
        <v>5358</v>
      </c>
      <c r="C4784" s="792">
        <v>188.82</v>
      </c>
      <c r="D4784" s="792">
        <v>0</v>
      </c>
      <c r="E4784" s="792">
        <v>188.82</v>
      </c>
      <c r="F4784" s="912"/>
      <c r="G4784" s="792">
        <v>3331.88</v>
      </c>
      <c r="H4784" s="792">
        <v>271.45999999999998</v>
      </c>
      <c r="I4784" s="793">
        <v>-30.44</v>
      </c>
    </row>
    <row r="4785" spans="1:9">
      <c r="A4785" s="793" t="s">
        <v>2570</v>
      </c>
      <c r="B4785" s="914" t="s">
        <v>5359</v>
      </c>
      <c r="C4785" s="792">
        <v>0</v>
      </c>
      <c r="D4785" s="792">
        <v>0</v>
      </c>
      <c r="E4785" s="792">
        <v>0</v>
      </c>
      <c r="F4785" s="912"/>
      <c r="G4785" s="792">
        <v>2368.0500000000002</v>
      </c>
      <c r="H4785" s="792">
        <v>668.05</v>
      </c>
      <c r="I4785" s="793">
        <v>-100</v>
      </c>
    </row>
    <row r="4786" spans="1:9">
      <c r="A4786" s="793" t="s">
        <v>2572</v>
      </c>
      <c r="B4786" s="914" t="s">
        <v>5360</v>
      </c>
      <c r="C4786" s="792">
        <v>0</v>
      </c>
      <c r="D4786" s="792">
        <v>0</v>
      </c>
      <c r="E4786" s="792">
        <v>0</v>
      </c>
      <c r="F4786" s="912"/>
      <c r="G4786" s="792">
        <v>2000</v>
      </c>
      <c r="H4786" s="792">
        <v>2000</v>
      </c>
      <c r="I4786" s="793">
        <v>-100</v>
      </c>
    </row>
    <row r="4787" spans="1:9">
      <c r="A4787" s="793" t="s">
        <v>2574</v>
      </c>
      <c r="B4787" s="914" t="s">
        <v>5361</v>
      </c>
      <c r="C4787" s="792">
        <v>3959.09</v>
      </c>
      <c r="D4787" s="792">
        <v>0</v>
      </c>
      <c r="E4787" s="792">
        <v>3959.09</v>
      </c>
      <c r="F4787" s="912"/>
      <c r="G4787" s="792">
        <v>4775.41</v>
      </c>
      <c r="H4787" s="792">
        <v>816.32</v>
      </c>
      <c r="I4787" s="793">
        <v>384.99</v>
      </c>
    </row>
    <row r="4788" spans="1:9" ht="26.4">
      <c r="A4788" s="793" t="s">
        <v>2590</v>
      </c>
      <c r="B4788" s="914" t="s">
        <v>5362</v>
      </c>
      <c r="C4788" s="792">
        <v>535</v>
      </c>
      <c r="D4788" s="792">
        <v>0</v>
      </c>
      <c r="E4788" s="792">
        <v>535</v>
      </c>
      <c r="F4788" s="912"/>
      <c r="G4788" s="792">
        <v>535</v>
      </c>
      <c r="H4788" s="792">
        <v>0</v>
      </c>
      <c r="I4788" s="793">
        <v>0</v>
      </c>
    </row>
    <row r="4789" spans="1:9" ht="26.4">
      <c r="A4789" s="793" t="s">
        <v>2592</v>
      </c>
      <c r="B4789" s="914" t="s">
        <v>5363</v>
      </c>
      <c r="C4789" s="792">
        <v>2027.61</v>
      </c>
      <c r="D4789" s="792">
        <v>0</v>
      </c>
      <c r="E4789" s="792">
        <v>2027.61</v>
      </c>
      <c r="F4789" s="912"/>
      <c r="G4789" s="792">
        <v>2027.61</v>
      </c>
      <c r="H4789" s="792">
        <v>0</v>
      </c>
      <c r="I4789" s="793">
        <v>0</v>
      </c>
    </row>
    <row r="4790" spans="1:9" ht="15" thickBot="1">
      <c r="A4790" s="793" t="s">
        <v>2597</v>
      </c>
      <c r="B4790" s="914" t="s">
        <v>5364</v>
      </c>
      <c r="C4790" s="792">
        <v>0</v>
      </c>
      <c r="D4790" s="792">
        <v>0</v>
      </c>
      <c r="E4790" s="792">
        <v>0</v>
      </c>
      <c r="F4790" s="912"/>
      <c r="G4790" s="792">
        <v>460</v>
      </c>
      <c r="H4790" s="792">
        <v>460</v>
      </c>
      <c r="I4790" s="793">
        <v>-100</v>
      </c>
    </row>
    <row r="4791" spans="1:9" ht="15" thickBot="1">
      <c r="A4791" s="773"/>
      <c r="B4791" s="804" t="s">
        <v>3330</v>
      </c>
      <c r="C4791" s="915">
        <v>6710.52</v>
      </c>
      <c r="D4791" s="915">
        <v>0</v>
      </c>
      <c r="E4791" s="915">
        <v>6710.52</v>
      </c>
      <c r="F4791" s="916"/>
      <c r="G4791" s="915">
        <v>16762.34</v>
      </c>
      <c r="H4791" s="915">
        <v>4215.83</v>
      </c>
      <c r="I4791" s="917">
        <v>59.17</v>
      </c>
    </row>
    <row r="4792" spans="1:9">
      <c r="A4792" s="793" t="s">
        <v>2657</v>
      </c>
      <c r="B4792" s="914" t="s">
        <v>5365</v>
      </c>
      <c r="C4792" s="792"/>
      <c r="D4792" s="792"/>
      <c r="E4792" s="792"/>
      <c r="F4792" s="912"/>
      <c r="G4792" s="792"/>
      <c r="H4792" s="792"/>
      <c r="I4792" s="913"/>
    </row>
    <row r="4793" spans="1:9" ht="33" customHeight="1">
      <c r="A4793" s="918"/>
      <c r="B4793" s="914" t="s">
        <v>5366</v>
      </c>
      <c r="C4793" s="792">
        <v>0</v>
      </c>
      <c r="D4793" s="792">
        <v>0</v>
      </c>
      <c r="E4793" s="792">
        <v>0</v>
      </c>
      <c r="F4793" s="912"/>
      <c r="G4793" s="792">
        <v>2639.43</v>
      </c>
      <c r="H4793" s="792">
        <v>0</v>
      </c>
      <c r="I4793" s="793">
        <v>0</v>
      </c>
    </row>
    <row r="4794" spans="1:9">
      <c r="A4794" s="793" t="s">
        <v>2566</v>
      </c>
      <c r="B4794" s="914" t="s">
        <v>277</v>
      </c>
      <c r="C4794" s="792">
        <v>0</v>
      </c>
      <c r="D4794" s="792">
        <v>0</v>
      </c>
      <c r="E4794" s="792">
        <v>0</v>
      </c>
      <c r="F4794" s="912"/>
      <c r="G4794" s="792">
        <v>13.18</v>
      </c>
      <c r="H4794" s="792">
        <v>0</v>
      </c>
      <c r="I4794" s="793">
        <v>0</v>
      </c>
    </row>
    <row r="4795" spans="1:9" ht="26.4">
      <c r="A4795" s="793" t="s">
        <v>2557</v>
      </c>
      <c r="B4795" s="914" t="s">
        <v>5367</v>
      </c>
      <c r="C4795" s="792">
        <v>510</v>
      </c>
      <c r="D4795" s="792">
        <v>0</v>
      </c>
      <c r="E4795" s="792">
        <v>510</v>
      </c>
      <c r="F4795" s="912"/>
      <c r="G4795" s="792">
        <v>510</v>
      </c>
      <c r="H4795" s="792">
        <v>0</v>
      </c>
      <c r="I4795" s="793">
        <v>0</v>
      </c>
    </row>
    <row r="4796" spans="1:9" ht="26.4">
      <c r="A4796" s="793" t="s">
        <v>2557</v>
      </c>
      <c r="B4796" s="914" t="s">
        <v>5368</v>
      </c>
      <c r="C4796" s="792">
        <v>0</v>
      </c>
      <c r="D4796" s="792">
        <v>0</v>
      </c>
      <c r="E4796" s="792">
        <v>0</v>
      </c>
      <c r="F4796" s="912"/>
      <c r="G4796" s="792">
        <v>81</v>
      </c>
      <c r="H4796" s="792">
        <v>0</v>
      </c>
      <c r="I4796" s="793">
        <v>0</v>
      </c>
    </row>
    <row r="4797" spans="1:9" ht="27" thickBot="1">
      <c r="A4797" s="793" t="s">
        <v>2557</v>
      </c>
      <c r="B4797" s="914" t="s">
        <v>5369</v>
      </c>
      <c r="C4797" s="792">
        <v>0</v>
      </c>
      <c r="D4797" s="792">
        <v>0</v>
      </c>
      <c r="E4797" s="792">
        <v>0</v>
      </c>
      <c r="F4797" s="912"/>
      <c r="G4797" s="792">
        <v>2347.56</v>
      </c>
      <c r="H4797" s="792">
        <v>0</v>
      </c>
      <c r="I4797" s="793">
        <v>0</v>
      </c>
    </row>
    <row r="4798" spans="1:9" ht="23.25" customHeight="1" thickBot="1">
      <c r="A4798" s="773"/>
      <c r="B4798" s="804" t="s">
        <v>2665</v>
      </c>
      <c r="C4798" s="915">
        <v>510</v>
      </c>
      <c r="D4798" s="915">
        <v>0</v>
      </c>
      <c r="E4798" s="915">
        <v>510</v>
      </c>
      <c r="F4798" s="916"/>
      <c r="G4798" s="915">
        <v>5591.17</v>
      </c>
      <c r="H4798" s="915">
        <v>0</v>
      </c>
      <c r="I4798" s="917">
        <v>0</v>
      </c>
    </row>
    <row r="4799" spans="1:9">
      <c r="A4799" s="793" t="s">
        <v>3245</v>
      </c>
      <c r="B4799" s="914" t="s">
        <v>5370</v>
      </c>
      <c r="C4799" s="792"/>
      <c r="D4799" s="792"/>
      <c r="E4799" s="792"/>
      <c r="F4799" s="912"/>
      <c r="G4799" s="792"/>
      <c r="H4799" s="792"/>
      <c r="I4799" s="913"/>
    </row>
    <row r="4800" spans="1:9">
      <c r="A4800" s="918"/>
      <c r="B4800" s="914" t="s">
        <v>5371</v>
      </c>
      <c r="C4800" s="792">
        <v>0</v>
      </c>
      <c r="D4800" s="792">
        <v>0</v>
      </c>
      <c r="E4800" s="792">
        <v>0</v>
      </c>
      <c r="F4800" s="912"/>
      <c r="G4800" s="792">
        <v>1500</v>
      </c>
      <c r="H4800" s="792">
        <v>0</v>
      </c>
      <c r="I4800" s="793">
        <v>0</v>
      </c>
    </row>
    <row r="4801" spans="1:9">
      <c r="A4801" s="793" t="s">
        <v>2557</v>
      </c>
      <c r="B4801" s="914" t="s">
        <v>5372</v>
      </c>
      <c r="C4801" s="792">
        <v>151.79</v>
      </c>
      <c r="D4801" s="792">
        <v>0</v>
      </c>
      <c r="E4801" s="792">
        <v>151.79</v>
      </c>
      <c r="F4801" s="912"/>
      <c r="G4801" s="792">
        <v>525.29</v>
      </c>
      <c r="H4801" s="792">
        <v>0</v>
      </c>
      <c r="I4801" s="793">
        <v>0</v>
      </c>
    </row>
    <row r="4802" spans="1:9" ht="15" thickBot="1">
      <c r="A4802" s="793" t="s">
        <v>2570</v>
      </c>
      <c r="B4802" s="914" t="s">
        <v>5373</v>
      </c>
      <c r="C4802" s="792">
        <v>0</v>
      </c>
      <c r="D4802" s="792">
        <v>0</v>
      </c>
      <c r="E4802" s="792">
        <v>0</v>
      </c>
      <c r="F4802" s="912"/>
      <c r="G4802" s="792">
        <v>20643.240000000002</v>
      </c>
      <c r="H4802" s="792">
        <v>710.57</v>
      </c>
      <c r="I4802" s="793">
        <v>-100</v>
      </c>
    </row>
    <row r="4803" spans="1:9" ht="15" thickBot="1">
      <c r="A4803" s="773"/>
      <c r="B4803" s="804" t="s">
        <v>3276</v>
      </c>
      <c r="C4803" s="915">
        <v>151.79</v>
      </c>
      <c r="D4803" s="915">
        <v>0</v>
      </c>
      <c r="E4803" s="915">
        <v>151.79</v>
      </c>
      <c r="F4803" s="916"/>
      <c r="G4803" s="915">
        <v>22668.53</v>
      </c>
      <c r="H4803" s="915">
        <v>710.57</v>
      </c>
      <c r="I4803" s="917">
        <v>-78.64</v>
      </c>
    </row>
    <row r="4804" spans="1:9">
      <c r="A4804" s="793" t="s">
        <v>3852</v>
      </c>
      <c r="B4804" s="914" t="s">
        <v>5374</v>
      </c>
      <c r="C4804" s="792"/>
      <c r="D4804" s="792"/>
      <c r="E4804" s="792"/>
      <c r="F4804" s="912"/>
      <c r="G4804" s="792"/>
      <c r="H4804" s="792"/>
      <c r="I4804" s="913"/>
    </row>
    <row r="4805" spans="1:9">
      <c r="A4805" s="793" t="s">
        <v>2557</v>
      </c>
      <c r="B4805" s="914" t="s">
        <v>5375</v>
      </c>
      <c r="C4805" s="792">
        <v>19.88</v>
      </c>
      <c r="D4805" s="792">
        <v>0</v>
      </c>
      <c r="E4805" s="792">
        <v>19.88</v>
      </c>
      <c r="F4805" s="912"/>
      <c r="G4805" s="792">
        <v>161.91</v>
      </c>
      <c r="H4805" s="792">
        <v>13.18</v>
      </c>
      <c r="I4805" s="793">
        <v>50.83</v>
      </c>
    </row>
    <row r="4806" spans="1:9">
      <c r="A4806" s="793" t="s">
        <v>2570</v>
      </c>
      <c r="B4806" s="914" t="s">
        <v>5376</v>
      </c>
      <c r="C4806" s="792">
        <v>19.940000000000001</v>
      </c>
      <c r="D4806" s="792">
        <v>0</v>
      </c>
      <c r="E4806" s="792">
        <v>19.940000000000001</v>
      </c>
      <c r="F4806" s="912"/>
      <c r="G4806" s="792">
        <v>187.5</v>
      </c>
      <c r="H4806" s="792">
        <v>19.32</v>
      </c>
      <c r="I4806" s="793">
        <v>3.21</v>
      </c>
    </row>
    <row r="4807" spans="1:9">
      <c r="A4807" s="793" t="s">
        <v>2572</v>
      </c>
      <c r="B4807" s="914" t="s">
        <v>5377</v>
      </c>
      <c r="C4807" s="792">
        <v>1</v>
      </c>
      <c r="D4807" s="792">
        <v>0</v>
      </c>
      <c r="E4807" s="792">
        <v>1</v>
      </c>
      <c r="F4807" s="912"/>
      <c r="G4807" s="792">
        <v>9.5399999999999991</v>
      </c>
      <c r="H4807" s="792">
        <v>1</v>
      </c>
      <c r="I4807" s="793">
        <v>0</v>
      </c>
    </row>
    <row r="4808" spans="1:9" ht="17.25" customHeight="1">
      <c r="A4808" s="793" t="s">
        <v>2574</v>
      </c>
      <c r="B4808" s="914" t="s">
        <v>5378</v>
      </c>
      <c r="C4808" s="792">
        <v>0</v>
      </c>
      <c r="D4808" s="792">
        <v>0</v>
      </c>
      <c r="E4808" s="792">
        <v>0</v>
      </c>
      <c r="F4808" s="912"/>
      <c r="G4808" s="792">
        <v>419.55</v>
      </c>
      <c r="H4808" s="792">
        <v>0</v>
      </c>
      <c r="I4808" s="793">
        <v>0</v>
      </c>
    </row>
    <row r="4809" spans="1:9" ht="17.25" customHeight="1">
      <c r="A4809" s="793" t="s">
        <v>2574</v>
      </c>
      <c r="B4809" s="914" t="s">
        <v>5379</v>
      </c>
      <c r="C4809" s="792">
        <v>10</v>
      </c>
      <c r="D4809" s="792">
        <v>0</v>
      </c>
      <c r="E4809" s="792">
        <v>10</v>
      </c>
      <c r="F4809" s="912"/>
      <c r="G4809" s="792">
        <v>49.93</v>
      </c>
      <c r="H4809" s="792">
        <v>10</v>
      </c>
      <c r="I4809" s="793">
        <v>0</v>
      </c>
    </row>
    <row r="4810" spans="1:9" ht="17.25" customHeight="1" thickBot="1">
      <c r="A4810" s="793" t="s">
        <v>2590</v>
      </c>
      <c r="B4810" s="914" t="s">
        <v>5380</v>
      </c>
      <c r="C4810" s="792">
        <v>0</v>
      </c>
      <c r="D4810" s="792">
        <v>0</v>
      </c>
      <c r="E4810" s="792">
        <v>0</v>
      </c>
      <c r="F4810" s="912"/>
      <c r="G4810" s="792">
        <v>233.27</v>
      </c>
      <c r="H4810" s="792">
        <v>0</v>
      </c>
      <c r="I4810" s="793">
        <v>0</v>
      </c>
    </row>
    <row r="4811" spans="1:9" ht="17.25" customHeight="1" thickBot="1">
      <c r="A4811" s="773"/>
      <c r="B4811" s="804" t="s">
        <v>3855</v>
      </c>
      <c r="C4811" s="915">
        <v>50.82</v>
      </c>
      <c r="D4811" s="915">
        <v>0</v>
      </c>
      <c r="E4811" s="915">
        <v>50.82</v>
      </c>
      <c r="F4811" s="916"/>
      <c r="G4811" s="915">
        <v>1061.7</v>
      </c>
      <c r="H4811" s="915">
        <v>43.5</v>
      </c>
      <c r="I4811" s="917">
        <v>16.829999999999998</v>
      </c>
    </row>
    <row r="4812" spans="1:9" ht="17.25" customHeight="1">
      <c r="A4812" s="793" t="s">
        <v>5381</v>
      </c>
      <c r="B4812" s="914" t="s">
        <v>5382</v>
      </c>
      <c r="C4812" s="792"/>
      <c r="D4812" s="792"/>
      <c r="E4812" s="792"/>
      <c r="F4812" s="912"/>
      <c r="G4812" s="792"/>
      <c r="H4812" s="792"/>
      <c r="I4812" s="913"/>
    </row>
    <row r="4813" spans="1:9" ht="17.25" customHeight="1" thickBot="1">
      <c r="A4813" s="918"/>
      <c r="B4813" s="914" t="s">
        <v>5383</v>
      </c>
      <c r="C4813" s="792">
        <v>0</v>
      </c>
      <c r="D4813" s="792">
        <v>0</v>
      </c>
      <c r="E4813" s="792">
        <v>0</v>
      </c>
      <c r="F4813" s="912"/>
      <c r="G4813" s="792">
        <v>416.8</v>
      </c>
      <c r="H4813" s="792">
        <v>0</v>
      </c>
      <c r="I4813" s="793">
        <v>0</v>
      </c>
    </row>
    <row r="4814" spans="1:9" ht="17.25" customHeight="1" thickBot="1">
      <c r="A4814" s="773"/>
      <c r="B4814" s="804" t="s">
        <v>5384</v>
      </c>
      <c r="C4814" s="915">
        <v>0</v>
      </c>
      <c r="D4814" s="915">
        <v>0</v>
      </c>
      <c r="E4814" s="915">
        <v>0</v>
      </c>
      <c r="F4814" s="916"/>
      <c r="G4814" s="915">
        <v>416.8</v>
      </c>
      <c r="H4814" s="915">
        <v>0</v>
      </c>
      <c r="I4814" s="917">
        <v>0</v>
      </c>
    </row>
    <row r="4815" spans="1:9" ht="17.25" customHeight="1">
      <c r="A4815" s="793" t="s">
        <v>2979</v>
      </c>
      <c r="B4815" s="914" t="s">
        <v>2980</v>
      </c>
      <c r="C4815" s="792"/>
      <c r="D4815" s="792"/>
      <c r="E4815" s="792"/>
      <c r="F4815" s="912"/>
      <c r="G4815" s="792"/>
      <c r="H4815" s="792"/>
      <c r="I4815" s="913"/>
    </row>
    <row r="4816" spans="1:9" ht="27" thickBot="1">
      <c r="A4816" s="793" t="s">
        <v>2557</v>
      </c>
      <c r="B4816" s="914" t="s">
        <v>5385</v>
      </c>
      <c r="C4816" s="792">
        <v>0</v>
      </c>
      <c r="D4816" s="792">
        <v>0</v>
      </c>
      <c r="E4816" s="792">
        <v>0</v>
      </c>
      <c r="F4816" s="912"/>
      <c r="G4816" s="792">
        <v>298.81</v>
      </c>
      <c r="H4816" s="792">
        <v>0</v>
      </c>
      <c r="I4816" s="793">
        <v>0</v>
      </c>
    </row>
    <row r="4817" spans="1:9" ht="14.85" customHeight="1" thickBot="1">
      <c r="A4817" s="773"/>
      <c r="B4817" s="804" t="s">
        <v>2982</v>
      </c>
      <c r="C4817" s="915">
        <v>0</v>
      </c>
      <c r="D4817" s="915">
        <v>0</v>
      </c>
      <c r="E4817" s="915">
        <v>0</v>
      </c>
      <c r="F4817" s="916"/>
      <c r="G4817" s="915">
        <v>298.81</v>
      </c>
      <c r="H4817" s="915">
        <v>0</v>
      </c>
      <c r="I4817" s="917">
        <v>0</v>
      </c>
    </row>
    <row r="4818" spans="1:9" ht="14.85" customHeight="1">
      <c r="A4818" s="793" t="s">
        <v>3227</v>
      </c>
      <c r="B4818" s="914" t="s">
        <v>3228</v>
      </c>
      <c r="C4818" s="792"/>
      <c r="D4818" s="792"/>
      <c r="E4818" s="792"/>
      <c r="F4818" s="912"/>
      <c r="G4818" s="792"/>
      <c r="H4818" s="792"/>
      <c r="I4818" s="913"/>
    </row>
    <row r="4819" spans="1:9" ht="14.85" customHeight="1">
      <c r="A4819" s="793" t="s">
        <v>2601</v>
      </c>
      <c r="B4819" s="914" t="s">
        <v>5386</v>
      </c>
      <c r="C4819" s="792">
        <v>4</v>
      </c>
      <c r="D4819" s="792">
        <v>0</v>
      </c>
      <c r="E4819" s="792">
        <v>4</v>
      </c>
      <c r="F4819" s="912"/>
      <c r="G4819" s="792">
        <v>46.86</v>
      </c>
      <c r="H4819" s="792">
        <v>3.92</v>
      </c>
      <c r="I4819" s="793">
        <v>2.04</v>
      </c>
    </row>
    <row r="4820" spans="1:9" ht="14.85" customHeight="1" thickBot="1">
      <c r="A4820" s="793" t="s">
        <v>2601</v>
      </c>
      <c r="B4820" s="914" t="s">
        <v>5387</v>
      </c>
      <c r="C4820" s="792">
        <v>0</v>
      </c>
      <c r="D4820" s="792">
        <v>0</v>
      </c>
      <c r="E4820" s="792">
        <v>0</v>
      </c>
      <c r="F4820" s="912"/>
      <c r="G4820" s="792">
        <v>27</v>
      </c>
      <c r="H4820" s="792">
        <v>0</v>
      </c>
      <c r="I4820" s="793">
        <v>0</v>
      </c>
    </row>
    <row r="4821" spans="1:9" ht="14.85" customHeight="1" thickBot="1">
      <c r="A4821" s="773"/>
      <c r="B4821" s="804" t="s">
        <v>3233</v>
      </c>
      <c r="C4821" s="915">
        <v>4</v>
      </c>
      <c r="D4821" s="915">
        <v>0</v>
      </c>
      <c r="E4821" s="915">
        <v>4</v>
      </c>
      <c r="F4821" s="916"/>
      <c r="G4821" s="915">
        <v>73.86</v>
      </c>
      <c r="H4821" s="915">
        <v>3.92</v>
      </c>
      <c r="I4821" s="917">
        <v>2.04</v>
      </c>
    </row>
    <row r="4822" spans="1:9" ht="14.85" customHeight="1">
      <c r="A4822" s="793" t="s">
        <v>2564</v>
      </c>
      <c r="B4822" s="914" t="s">
        <v>2565</v>
      </c>
      <c r="C4822" s="792"/>
      <c r="D4822" s="792"/>
      <c r="E4822" s="792"/>
      <c r="F4822" s="912"/>
      <c r="G4822" s="792"/>
      <c r="H4822" s="792"/>
      <c r="I4822" s="913"/>
    </row>
    <row r="4823" spans="1:9" ht="14.85" customHeight="1">
      <c r="A4823" s="918"/>
      <c r="B4823" s="914" t="s">
        <v>5388</v>
      </c>
      <c r="C4823" s="792">
        <v>0</v>
      </c>
      <c r="D4823" s="792">
        <v>0</v>
      </c>
      <c r="E4823" s="792">
        <v>0</v>
      </c>
      <c r="F4823" s="912"/>
      <c r="G4823" s="792">
        <v>-867.92</v>
      </c>
      <c r="H4823" s="792">
        <v>0</v>
      </c>
      <c r="I4823" s="793">
        <v>0</v>
      </c>
    </row>
    <row r="4824" spans="1:9" ht="14.85" customHeight="1">
      <c r="A4824" s="918"/>
      <c r="B4824" s="914" t="s">
        <v>3492</v>
      </c>
      <c r="C4824" s="792">
        <v>0</v>
      </c>
      <c r="D4824" s="792">
        <v>0</v>
      </c>
      <c r="E4824" s="792">
        <v>0</v>
      </c>
      <c r="F4824" s="912"/>
      <c r="G4824" s="792">
        <v>3668.68</v>
      </c>
      <c r="H4824" s="792">
        <v>0</v>
      </c>
      <c r="I4824" s="793">
        <v>0</v>
      </c>
    </row>
    <row r="4825" spans="1:9" ht="26.4">
      <c r="A4825" s="793" t="s">
        <v>2570</v>
      </c>
      <c r="B4825" s="914" t="s">
        <v>5389</v>
      </c>
      <c r="C4825" s="792">
        <v>0</v>
      </c>
      <c r="D4825" s="792">
        <v>0</v>
      </c>
      <c r="E4825" s="792">
        <v>0</v>
      </c>
      <c r="F4825" s="912"/>
      <c r="G4825" s="792">
        <v>112.57</v>
      </c>
      <c r="H4825" s="792">
        <v>0</v>
      </c>
      <c r="I4825" s="793">
        <v>0</v>
      </c>
    </row>
    <row r="4826" spans="1:9" ht="14.85" customHeight="1">
      <c r="A4826" s="793" t="s">
        <v>2574</v>
      </c>
      <c r="B4826" s="914" t="s">
        <v>5390</v>
      </c>
      <c r="C4826" s="792">
        <v>1772.38</v>
      </c>
      <c r="D4826" s="792">
        <v>0</v>
      </c>
      <c r="E4826" s="792">
        <v>1772.38</v>
      </c>
      <c r="F4826" s="912"/>
      <c r="G4826" s="792">
        <v>7960.88</v>
      </c>
      <c r="H4826" s="792">
        <v>2851.33</v>
      </c>
      <c r="I4826" s="793">
        <v>-37.840000000000003</v>
      </c>
    </row>
    <row r="4827" spans="1:9" ht="27" thickBot="1">
      <c r="A4827" s="793" t="s">
        <v>2590</v>
      </c>
      <c r="B4827" s="914" t="s">
        <v>5391</v>
      </c>
      <c r="C4827" s="792">
        <v>0</v>
      </c>
      <c r="D4827" s="792">
        <v>0</v>
      </c>
      <c r="E4827" s="792">
        <v>0</v>
      </c>
      <c r="F4827" s="912"/>
      <c r="G4827" s="792">
        <v>4.83</v>
      </c>
      <c r="H4827" s="792">
        <v>0</v>
      </c>
      <c r="I4827" s="793">
        <v>0</v>
      </c>
    </row>
    <row r="4828" spans="1:9" ht="14.85" customHeight="1" thickBot="1">
      <c r="A4828" s="773"/>
      <c r="B4828" s="804" t="s">
        <v>2579</v>
      </c>
      <c r="C4828" s="915">
        <v>1772.38</v>
      </c>
      <c r="D4828" s="915">
        <v>0</v>
      </c>
      <c r="E4828" s="915">
        <v>1772.38</v>
      </c>
      <c r="F4828" s="916"/>
      <c r="G4828" s="915">
        <v>10879.04</v>
      </c>
      <c r="H4828" s="915">
        <v>2851.33</v>
      </c>
      <c r="I4828" s="917">
        <v>-37.840000000000003</v>
      </c>
    </row>
    <row r="4829" spans="1:9" ht="14.85" customHeight="1" thickBot="1">
      <c r="A4829" s="773"/>
      <c r="B4829" s="804" t="s">
        <v>5392</v>
      </c>
      <c r="C4829" s="915">
        <v>9199.51</v>
      </c>
      <c r="D4829" s="915">
        <v>0</v>
      </c>
      <c r="E4829" s="915">
        <v>9199.51</v>
      </c>
      <c r="F4829" s="916"/>
      <c r="G4829" s="915">
        <v>61318.9</v>
      </c>
      <c r="H4829" s="915">
        <v>7825.15</v>
      </c>
      <c r="I4829" s="919">
        <v>17.559999999999999</v>
      </c>
    </row>
    <row r="4830" spans="1:9" ht="14.85" customHeight="1">
      <c r="A4830" s="804" t="s">
        <v>5393</v>
      </c>
      <c r="B4830" s="911" t="s">
        <v>5394</v>
      </c>
      <c r="C4830" s="792"/>
      <c r="D4830" s="792"/>
      <c r="E4830" s="792"/>
      <c r="F4830" s="912"/>
      <c r="G4830" s="792"/>
      <c r="H4830" s="792"/>
      <c r="I4830" s="913"/>
    </row>
    <row r="4831" spans="1:9" ht="14.85" customHeight="1">
      <c r="A4831" s="922" t="s">
        <v>2566</v>
      </c>
      <c r="B4831" s="923" t="s">
        <v>5395</v>
      </c>
      <c r="C4831" s="792"/>
      <c r="D4831" s="792"/>
      <c r="E4831" s="792"/>
      <c r="F4831" s="912"/>
      <c r="G4831" s="792"/>
      <c r="H4831" s="792"/>
      <c r="I4831" s="913"/>
    </row>
    <row r="4832" spans="1:9" ht="14.85" customHeight="1">
      <c r="A4832" s="793" t="s">
        <v>2979</v>
      </c>
      <c r="B4832" s="914" t="s">
        <v>5197</v>
      </c>
      <c r="C4832" s="792"/>
      <c r="D4832" s="792"/>
      <c r="E4832" s="792"/>
      <c r="F4832" s="912"/>
      <c r="G4832" s="792"/>
      <c r="H4832" s="792"/>
      <c r="I4832" s="913"/>
    </row>
    <row r="4833" spans="1:9" ht="27" thickBot="1">
      <c r="A4833" s="918"/>
      <c r="B4833" s="914" t="s">
        <v>5396</v>
      </c>
      <c r="C4833" s="792">
        <v>0</v>
      </c>
      <c r="D4833" s="792">
        <v>0</v>
      </c>
      <c r="E4833" s="792">
        <v>0</v>
      </c>
      <c r="F4833" s="912"/>
      <c r="G4833" s="792">
        <v>5636.8</v>
      </c>
      <c r="H4833" s="792">
        <v>0</v>
      </c>
      <c r="I4833" s="793">
        <v>0</v>
      </c>
    </row>
    <row r="4834" spans="1:9" ht="14.85" customHeight="1" thickBot="1">
      <c r="A4834" s="773"/>
      <c r="B4834" s="804" t="s">
        <v>2982</v>
      </c>
      <c r="C4834" s="915">
        <v>0</v>
      </c>
      <c r="D4834" s="915">
        <v>0</v>
      </c>
      <c r="E4834" s="915">
        <v>0</v>
      </c>
      <c r="F4834" s="916"/>
      <c r="G4834" s="915">
        <v>5636.8</v>
      </c>
      <c r="H4834" s="915">
        <v>0</v>
      </c>
      <c r="I4834" s="917">
        <v>0</v>
      </c>
    </row>
    <row r="4835" spans="1:9" ht="14.85" customHeight="1">
      <c r="A4835" s="793" t="s">
        <v>2564</v>
      </c>
      <c r="B4835" s="914" t="s">
        <v>2565</v>
      </c>
      <c r="C4835" s="792"/>
      <c r="D4835" s="792"/>
      <c r="E4835" s="792"/>
      <c r="F4835" s="912"/>
      <c r="G4835" s="792"/>
      <c r="H4835" s="792"/>
      <c r="I4835" s="913"/>
    </row>
    <row r="4836" spans="1:9" ht="14.85" customHeight="1">
      <c r="A4836" s="793" t="s">
        <v>2557</v>
      </c>
      <c r="B4836" s="914" t="s">
        <v>5397</v>
      </c>
      <c r="C4836" s="792">
        <v>0</v>
      </c>
      <c r="D4836" s="792">
        <v>0</v>
      </c>
      <c r="E4836" s="792">
        <v>0</v>
      </c>
      <c r="F4836" s="912"/>
      <c r="G4836" s="792">
        <v>497.26</v>
      </c>
      <c r="H4836" s="792">
        <v>0</v>
      </c>
      <c r="I4836" s="793">
        <v>0</v>
      </c>
    </row>
    <row r="4837" spans="1:9" ht="14.85" customHeight="1" thickBot="1">
      <c r="A4837" s="793" t="s">
        <v>2570</v>
      </c>
      <c r="B4837" s="914" t="s">
        <v>5398</v>
      </c>
      <c r="C4837" s="792">
        <v>0</v>
      </c>
      <c r="D4837" s="792">
        <v>0</v>
      </c>
      <c r="E4837" s="792">
        <v>0</v>
      </c>
      <c r="F4837" s="912"/>
      <c r="G4837" s="792">
        <v>4253.58</v>
      </c>
      <c r="H4837" s="792">
        <v>387.3</v>
      </c>
      <c r="I4837" s="793">
        <v>-100</v>
      </c>
    </row>
    <row r="4838" spans="1:9" ht="14.85" customHeight="1" thickBot="1">
      <c r="A4838" s="773"/>
      <c r="B4838" s="804" t="s">
        <v>2579</v>
      </c>
      <c r="C4838" s="915">
        <v>0</v>
      </c>
      <c r="D4838" s="915">
        <v>0</v>
      </c>
      <c r="E4838" s="915">
        <v>0</v>
      </c>
      <c r="F4838" s="916"/>
      <c r="G4838" s="915">
        <v>4750.84</v>
      </c>
      <c r="H4838" s="915">
        <v>387.3</v>
      </c>
      <c r="I4838" s="917">
        <v>-100</v>
      </c>
    </row>
    <row r="4839" spans="1:9" ht="14.85" customHeight="1" thickBot="1">
      <c r="A4839" s="773"/>
      <c r="B4839" s="804" t="s">
        <v>2880</v>
      </c>
      <c r="C4839" s="915">
        <v>0</v>
      </c>
      <c r="D4839" s="915">
        <v>0</v>
      </c>
      <c r="E4839" s="915">
        <v>0</v>
      </c>
      <c r="F4839" s="916"/>
      <c r="G4839" s="915">
        <v>10387.64</v>
      </c>
      <c r="H4839" s="915">
        <v>387.3</v>
      </c>
      <c r="I4839" s="919">
        <v>-100</v>
      </c>
    </row>
    <row r="4840" spans="1:9">
      <c r="A4840" s="922" t="s">
        <v>2881</v>
      </c>
      <c r="B4840" s="923" t="s">
        <v>5399</v>
      </c>
      <c r="C4840" s="792"/>
      <c r="D4840" s="792"/>
      <c r="E4840" s="792"/>
      <c r="F4840" s="912"/>
      <c r="G4840" s="792"/>
      <c r="H4840" s="792"/>
      <c r="I4840" s="913"/>
    </row>
    <row r="4841" spans="1:9">
      <c r="A4841" s="793" t="s">
        <v>4498</v>
      </c>
      <c r="B4841" s="914" t="s">
        <v>5400</v>
      </c>
      <c r="C4841" s="792"/>
      <c r="D4841" s="792"/>
      <c r="E4841" s="792"/>
      <c r="F4841" s="912"/>
      <c r="G4841" s="792"/>
      <c r="H4841" s="792"/>
      <c r="I4841" s="913"/>
    </row>
    <row r="4842" spans="1:9">
      <c r="A4842" s="918"/>
      <c r="B4842" s="914" t="s">
        <v>4308</v>
      </c>
      <c r="C4842" s="792">
        <v>0</v>
      </c>
      <c r="D4842" s="792">
        <v>0</v>
      </c>
      <c r="E4842" s="792">
        <v>0</v>
      </c>
      <c r="F4842" s="912"/>
      <c r="G4842" s="792">
        <v>184.02</v>
      </c>
      <c r="H4842" s="792">
        <v>0</v>
      </c>
      <c r="I4842" s="793">
        <v>0</v>
      </c>
    </row>
    <row r="4843" spans="1:9" ht="27" thickBot="1">
      <c r="A4843" s="793" t="s">
        <v>2570</v>
      </c>
      <c r="B4843" s="914" t="s">
        <v>5401</v>
      </c>
      <c r="C4843" s="792">
        <v>0</v>
      </c>
      <c r="D4843" s="792">
        <v>0</v>
      </c>
      <c r="E4843" s="792">
        <v>0</v>
      </c>
      <c r="F4843" s="912"/>
      <c r="G4843" s="792">
        <v>299.35000000000002</v>
      </c>
      <c r="H4843" s="792">
        <v>0</v>
      </c>
      <c r="I4843" s="793">
        <v>0</v>
      </c>
    </row>
    <row r="4844" spans="1:9" ht="15" thickBot="1">
      <c r="A4844" s="773"/>
      <c r="B4844" s="804" t="s">
        <v>4502</v>
      </c>
      <c r="C4844" s="915">
        <v>0</v>
      </c>
      <c r="D4844" s="915">
        <v>0</v>
      </c>
      <c r="E4844" s="915">
        <v>0</v>
      </c>
      <c r="F4844" s="916"/>
      <c r="G4844" s="915">
        <v>483.37</v>
      </c>
      <c r="H4844" s="915">
        <v>0</v>
      </c>
      <c r="I4844" s="917">
        <v>0</v>
      </c>
    </row>
    <row r="4845" spans="1:9">
      <c r="A4845" s="793" t="s">
        <v>2564</v>
      </c>
      <c r="B4845" s="914" t="s">
        <v>2565</v>
      </c>
      <c r="C4845" s="792"/>
      <c r="D4845" s="792"/>
      <c r="E4845" s="792"/>
      <c r="F4845" s="912"/>
      <c r="G4845" s="792"/>
      <c r="H4845" s="792"/>
      <c r="I4845" s="913"/>
    </row>
    <row r="4846" spans="1:9">
      <c r="A4846" s="918"/>
      <c r="B4846" s="914" t="s">
        <v>4308</v>
      </c>
      <c r="C4846" s="792">
        <v>0</v>
      </c>
      <c r="D4846" s="792">
        <v>0</v>
      </c>
      <c r="E4846" s="792">
        <v>0</v>
      </c>
      <c r="F4846" s="912"/>
      <c r="G4846" s="792">
        <v>53.4</v>
      </c>
      <c r="H4846" s="792">
        <v>0</v>
      </c>
      <c r="I4846" s="793">
        <v>0</v>
      </c>
    </row>
    <row r="4847" spans="1:9" ht="15" thickBot="1">
      <c r="A4847" s="793" t="s">
        <v>2570</v>
      </c>
      <c r="B4847" s="914" t="s">
        <v>5402</v>
      </c>
      <c r="C4847" s="792">
        <v>0</v>
      </c>
      <c r="D4847" s="792">
        <v>0</v>
      </c>
      <c r="E4847" s="792">
        <v>0</v>
      </c>
      <c r="F4847" s="912"/>
      <c r="G4847" s="792">
        <v>1041.71</v>
      </c>
      <c r="H4847" s="792">
        <v>0</v>
      </c>
      <c r="I4847" s="793">
        <v>0</v>
      </c>
    </row>
    <row r="4848" spans="1:9" ht="15" thickBot="1">
      <c r="A4848" s="773"/>
      <c r="B4848" s="804" t="s">
        <v>2579</v>
      </c>
      <c r="C4848" s="915">
        <v>0</v>
      </c>
      <c r="D4848" s="915">
        <v>0</v>
      </c>
      <c r="E4848" s="915">
        <v>0</v>
      </c>
      <c r="F4848" s="916"/>
      <c r="G4848" s="915">
        <v>1095.1099999999999</v>
      </c>
      <c r="H4848" s="915">
        <v>0</v>
      </c>
      <c r="I4848" s="917">
        <v>0</v>
      </c>
    </row>
    <row r="4849" spans="1:9" ht="15" thickBot="1">
      <c r="A4849" s="773"/>
      <c r="B4849" s="804" t="s">
        <v>2934</v>
      </c>
      <c r="C4849" s="915">
        <v>0</v>
      </c>
      <c r="D4849" s="915">
        <v>0</v>
      </c>
      <c r="E4849" s="915">
        <v>0</v>
      </c>
      <c r="F4849" s="916"/>
      <c r="G4849" s="915">
        <v>1578.48</v>
      </c>
      <c r="H4849" s="915">
        <v>0</v>
      </c>
      <c r="I4849" s="919">
        <v>0</v>
      </c>
    </row>
    <row r="4850" spans="1:9" ht="15" thickBot="1">
      <c r="A4850" s="773"/>
      <c r="B4850" s="804" t="s">
        <v>5403</v>
      </c>
      <c r="C4850" s="915">
        <v>0</v>
      </c>
      <c r="D4850" s="915">
        <v>0</v>
      </c>
      <c r="E4850" s="915">
        <v>0</v>
      </c>
      <c r="F4850" s="916"/>
      <c r="G4850" s="915">
        <v>11966.12</v>
      </c>
      <c r="H4850" s="915">
        <v>387.3</v>
      </c>
      <c r="I4850" s="919">
        <v>-100</v>
      </c>
    </row>
    <row r="4851" spans="1:9" ht="24" customHeight="1">
      <c r="A4851" s="804" t="s">
        <v>5404</v>
      </c>
      <c r="B4851" s="911" t="s">
        <v>5405</v>
      </c>
      <c r="C4851" s="792"/>
      <c r="D4851" s="792"/>
      <c r="E4851" s="792"/>
      <c r="F4851" s="912"/>
      <c r="G4851" s="792"/>
      <c r="H4851" s="792"/>
      <c r="I4851" s="913"/>
    </row>
    <row r="4852" spans="1:9">
      <c r="A4852" s="922" t="s">
        <v>2566</v>
      </c>
      <c r="B4852" s="923" t="s">
        <v>5406</v>
      </c>
      <c r="C4852" s="792"/>
      <c r="D4852" s="792"/>
      <c r="E4852" s="792"/>
      <c r="F4852" s="912"/>
      <c r="G4852" s="792"/>
      <c r="H4852" s="792"/>
      <c r="I4852" s="913"/>
    </row>
    <row r="4853" spans="1:9">
      <c r="A4853" s="793" t="s">
        <v>2979</v>
      </c>
      <c r="B4853" s="914" t="s">
        <v>2980</v>
      </c>
      <c r="C4853" s="792"/>
      <c r="D4853" s="792"/>
      <c r="E4853" s="792"/>
      <c r="F4853" s="912"/>
      <c r="G4853" s="792"/>
      <c r="H4853" s="792"/>
      <c r="I4853" s="913"/>
    </row>
    <row r="4854" spans="1:9" ht="27" customHeight="1">
      <c r="A4854" s="918"/>
      <c r="B4854" s="914" t="s">
        <v>2578</v>
      </c>
      <c r="C4854" s="792">
        <v>0</v>
      </c>
      <c r="D4854" s="792">
        <v>0</v>
      </c>
      <c r="E4854" s="792">
        <v>0</v>
      </c>
      <c r="F4854" s="912"/>
      <c r="G4854" s="792">
        <v>5480.15</v>
      </c>
      <c r="H4854" s="792">
        <v>0</v>
      </c>
      <c r="I4854" s="793">
        <v>0</v>
      </c>
    </row>
    <row r="4855" spans="1:9" ht="20.25" customHeight="1" thickBot="1">
      <c r="A4855" s="793" t="s">
        <v>2557</v>
      </c>
      <c r="B4855" s="914" t="s">
        <v>5407</v>
      </c>
      <c r="C4855" s="792">
        <v>0</v>
      </c>
      <c r="D4855" s="792">
        <v>0</v>
      </c>
      <c r="E4855" s="792">
        <v>0</v>
      </c>
      <c r="F4855" s="912"/>
      <c r="G4855" s="792">
        <v>411.68</v>
      </c>
      <c r="H4855" s="792">
        <v>0</v>
      </c>
      <c r="I4855" s="793">
        <v>0</v>
      </c>
    </row>
    <row r="4856" spans="1:9" ht="13.5" customHeight="1" thickBot="1">
      <c r="A4856" s="773"/>
      <c r="B4856" s="804" t="s">
        <v>2982</v>
      </c>
      <c r="C4856" s="915">
        <v>0</v>
      </c>
      <c r="D4856" s="915">
        <v>0</v>
      </c>
      <c r="E4856" s="915">
        <v>0</v>
      </c>
      <c r="F4856" s="916"/>
      <c r="G4856" s="915">
        <v>5891.83</v>
      </c>
      <c r="H4856" s="915">
        <v>0</v>
      </c>
      <c r="I4856" s="917">
        <v>0</v>
      </c>
    </row>
    <row r="4857" spans="1:9" ht="13.5" customHeight="1" thickBot="1">
      <c r="A4857" s="773"/>
      <c r="B4857" s="804" t="s">
        <v>2880</v>
      </c>
      <c r="C4857" s="915">
        <v>0</v>
      </c>
      <c r="D4857" s="915">
        <v>0</v>
      </c>
      <c r="E4857" s="915">
        <v>0</v>
      </c>
      <c r="F4857" s="916"/>
      <c r="G4857" s="915">
        <v>5891.83</v>
      </c>
      <c r="H4857" s="915">
        <v>0</v>
      </c>
      <c r="I4857" s="919">
        <v>0</v>
      </c>
    </row>
    <row r="4858" spans="1:9" ht="13.5" customHeight="1">
      <c r="A4858" s="922" t="s">
        <v>2881</v>
      </c>
      <c r="B4858" s="923" t="s">
        <v>4051</v>
      </c>
      <c r="C4858" s="792"/>
      <c r="D4858" s="792"/>
      <c r="E4858" s="792"/>
      <c r="F4858" s="912"/>
      <c r="G4858" s="792"/>
      <c r="H4858" s="792"/>
      <c r="I4858" s="913"/>
    </row>
    <row r="4859" spans="1:9" ht="13.5" customHeight="1">
      <c r="A4859" s="793" t="s">
        <v>2564</v>
      </c>
      <c r="B4859" s="914" t="s">
        <v>2565</v>
      </c>
      <c r="C4859" s="792"/>
      <c r="D4859" s="792"/>
      <c r="E4859" s="792"/>
      <c r="F4859" s="912"/>
      <c r="G4859" s="792"/>
      <c r="H4859" s="792"/>
      <c r="I4859" s="913"/>
    </row>
    <row r="4860" spans="1:9" ht="13.5" customHeight="1" thickBot="1">
      <c r="A4860" s="918"/>
      <c r="B4860" s="914" t="s">
        <v>5193</v>
      </c>
      <c r="C4860" s="792">
        <v>0</v>
      </c>
      <c r="D4860" s="792">
        <v>0</v>
      </c>
      <c r="E4860" s="792">
        <v>0</v>
      </c>
      <c r="F4860" s="912"/>
      <c r="G4860" s="792">
        <v>-411.68</v>
      </c>
      <c r="H4860" s="792">
        <v>0</v>
      </c>
      <c r="I4860" s="793">
        <v>0</v>
      </c>
    </row>
    <row r="4861" spans="1:9" ht="13.5" customHeight="1" thickBot="1">
      <c r="A4861" s="773"/>
      <c r="B4861" s="804" t="s">
        <v>2579</v>
      </c>
      <c r="C4861" s="915">
        <v>0</v>
      </c>
      <c r="D4861" s="915">
        <v>0</v>
      </c>
      <c r="E4861" s="915">
        <v>0</v>
      </c>
      <c r="F4861" s="916"/>
      <c r="G4861" s="915">
        <v>-411.68</v>
      </c>
      <c r="H4861" s="915">
        <v>0</v>
      </c>
      <c r="I4861" s="917">
        <v>0</v>
      </c>
    </row>
    <row r="4862" spans="1:9" ht="13.5" customHeight="1" thickBot="1">
      <c r="A4862" s="773"/>
      <c r="B4862" s="804" t="s">
        <v>2934</v>
      </c>
      <c r="C4862" s="915">
        <v>0</v>
      </c>
      <c r="D4862" s="915">
        <v>0</v>
      </c>
      <c r="E4862" s="915">
        <v>0</v>
      </c>
      <c r="F4862" s="916"/>
      <c r="G4862" s="915">
        <v>-411.68</v>
      </c>
      <c r="H4862" s="915">
        <v>0</v>
      </c>
      <c r="I4862" s="919">
        <v>0</v>
      </c>
    </row>
    <row r="4863" spans="1:9" ht="13.5" customHeight="1" thickBot="1">
      <c r="A4863" s="773"/>
      <c r="B4863" s="804" t="s">
        <v>5408</v>
      </c>
      <c r="C4863" s="915">
        <v>0</v>
      </c>
      <c r="D4863" s="915">
        <v>0</v>
      </c>
      <c r="E4863" s="915">
        <v>0</v>
      </c>
      <c r="F4863" s="916"/>
      <c r="G4863" s="915">
        <v>5480.15</v>
      </c>
      <c r="H4863" s="915">
        <v>0</v>
      </c>
      <c r="I4863" s="919">
        <v>0</v>
      </c>
    </row>
    <row r="4864" spans="1:9">
      <c r="A4864" s="804" t="s">
        <v>5409</v>
      </c>
      <c r="B4864" s="911" t="s">
        <v>5410</v>
      </c>
      <c r="C4864" s="792"/>
      <c r="D4864" s="792"/>
      <c r="E4864" s="792"/>
      <c r="F4864" s="912"/>
      <c r="G4864" s="792"/>
      <c r="H4864" s="792"/>
      <c r="I4864" s="913"/>
    </row>
    <row r="4865" spans="1:9">
      <c r="A4865" s="793" t="s">
        <v>2852</v>
      </c>
      <c r="B4865" s="914" t="s">
        <v>5411</v>
      </c>
      <c r="C4865" s="792"/>
      <c r="D4865" s="792"/>
      <c r="E4865" s="792"/>
      <c r="F4865" s="912"/>
      <c r="G4865" s="792"/>
      <c r="H4865" s="792"/>
      <c r="I4865" s="913"/>
    </row>
    <row r="4866" spans="1:9" ht="27" thickBot="1">
      <c r="A4866" s="918"/>
      <c r="B4866" s="914" t="s">
        <v>2578</v>
      </c>
      <c r="C4866" s="792">
        <v>0</v>
      </c>
      <c r="D4866" s="792">
        <v>0</v>
      </c>
      <c r="E4866" s="792">
        <v>0</v>
      </c>
      <c r="F4866" s="912"/>
      <c r="G4866" s="792">
        <v>553.52</v>
      </c>
      <c r="H4866" s="792">
        <v>0</v>
      </c>
      <c r="I4866" s="793">
        <v>0</v>
      </c>
    </row>
    <row r="4867" spans="1:9" ht="15" thickBot="1">
      <c r="A4867" s="773"/>
      <c r="B4867" s="804" t="s">
        <v>2855</v>
      </c>
      <c r="C4867" s="915">
        <v>0</v>
      </c>
      <c r="D4867" s="915">
        <v>0</v>
      </c>
      <c r="E4867" s="915">
        <v>0</v>
      </c>
      <c r="F4867" s="916"/>
      <c r="G4867" s="915">
        <v>553.52</v>
      </c>
      <c r="H4867" s="915">
        <v>0</v>
      </c>
      <c r="I4867" s="917">
        <v>0</v>
      </c>
    </row>
    <row r="4868" spans="1:9" ht="13.5" customHeight="1">
      <c r="A4868" s="793" t="s">
        <v>2564</v>
      </c>
      <c r="B4868" s="914" t="s">
        <v>2565</v>
      </c>
      <c r="C4868" s="792"/>
      <c r="D4868" s="792"/>
      <c r="E4868" s="792"/>
      <c r="F4868" s="912"/>
      <c r="G4868" s="792"/>
      <c r="H4868" s="792"/>
      <c r="I4868" s="913"/>
    </row>
    <row r="4869" spans="1:9" ht="27" thickBot="1">
      <c r="A4869" s="918"/>
      <c r="B4869" s="914" t="s">
        <v>2578</v>
      </c>
      <c r="C4869" s="792">
        <v>0</v>
      </c>
      <c r="D4869" s="792">
        <v>0</v>
      </c>
      <c r="E4869" s="792">
        <v>0</v>
      </c>
      <c r="F4869" s="912"/>
      <c r="G4869" s="792">
        <v>17.28</v>
      </c>
      <c r="H4869" s="792">
        <v>0</v>
      </c>
      <c r="I4869" s="793">
        <v>0</v>
      </c>
    </row>
    <row r="4870" spans="1:9" ht="13.5" customHeight="1" thickBot="1">
      <c r="A4870" s="773"/>
      <c r="B4870" s="804" t="s">
        <v>2579</v>
      </c>
      <c r="C4870" s="915">
        <v>0</v>
      </c>
      <c r="D4870" s="915">
        <v>0</v>
      </c>
      <c r="E4870" s="915">
        <v>0</v>
      </c>
      <c r="F4870" s="916"/>
      <c r="G4870" s="915">
        <v>17.28</v>
      </c>
      <c r="H4870" s="915">
        <v>0</v>
      </c>
      <c r="I4870" s="917">
        <v>0</v>
      </c>
    </row>
    <row r="4871" spans="1:9" ht="13.5" customHeight="1" thickBot="1">
      <c r="A4871" s="773"/>
      <c r="B4871" s="804" t="s">
        <v>5412</v>
      </c>
      <c r="C4871" s="915">
        <v>0</v>
      </c>
      <c r="D4871" s="915">
        <v>0</v>
      </c>
      <c r="E4871" s="915">
        <v>0</v>
      </c>
      <c r="F4871" s="916"/>
      <c r="G4871" s="915">
        <v>570.79999999999995</v>
      </c>
      <c r="H4871" s="915">
        <v>0</v>
      </c>
      <c r="I4871" s="919">
        <v>0</v>
      </c>
    </row>
    <row r="4872" spans="1:9" ht="13.5" customHeight="1">
      <c r="A4872" s="804" t="s">
        <v>5413</v>
      </c>
      <c r="B4872" s="911" t="s">
        <v>5414</v>
      </c>
      <c r="C4872" s="792"/>
      <c r="D4872" s="792"/>
      <c r="E4872" s="792"/>
      <c r="F4872" s="912"/>
      <c r="G4872" s="792"/>
      <c r="H4872" s="792"/>
      <c r="I4872" s="913"/>
    </row>
    <row r="4873" spans="1:9" ht="13.5" customHeight="1">
      <c r="A4873" s="922" t="s">
        <v>2566</v>
      </c>
      <c r="B4873" s="923" t="s">
        <v>5415</v>
      </c>
      <c r="C4873" s="792"/>
      <c r="D4873" s="792"/>
      <c r="E4873" s="792"/>
      <c r="F4873" s="912"/>
      <c r="G4873" s="792"/>
      <c r="H4873" s="792"/>
      <c r="I4873" s="913"/>
    </row>
    <row r="4874" spans="1:9">
      <c r="A4874" s="793" t="s">
        <v>2979</v>
      </c>
      <c r="B4874" s="914" t="s">
        <v>2980</v>
      </c>
      <c r="C4874" s="792"/>
      <c r="D4874" s="792"/>
      <c r="E4874" s="792"/>
      <c r="F4874" s="912"/>
      <c r="G4874" s="792"/>
      <c r="H4874" s="792"/>
      <c r="I4874" s="913"/>
    </row>
    <row r="4875" spans="1:9" ht="27" thickBot="1">
      <c r="A4875" s="918"/>
      <c r="B4875" s="914" t="s">
        <v>2578</v>
      </c>
      <c r="C4875" s="792">
        <v>0</v>
      </c>
      <c r="D4875" s="792">
        <v>0</v>
      </c>
      <c r="E4875" s="792">
        <v>0</v>
      </c>
      <c r="F4875" s="912"/>
      <c r="G4875" s="792">
        <v>84.52</v>
      </c>
      <c r="H4875" s="792">
        <v>0</v>
      </c>
      <c r="I4875" s="793">
        <v>0</v>
      </c>
    </row>
    <row r="4876" spans="1:9" ht="14.25" customHeight="1" thickBot="1">
      <c r="A4876" s="773"/>
      <c r="B4876" s="804" t="s">
        <v>2982</v>
      </c>
      <c r="C4876" s="915">
        <v>0</v>
      </c>
      <c r="D4876" s="915">
        <v>0</v>
      </c>
      <c r="E4876" s="915">
        <v>0</v>
      </c>
      <c r="F4876" s="916"/>
      <c r="G4876" s="915">
        <v>84.52</v>
      </c>
      <c r="H4876" s="915">
        <v>0</v>
      </c>
      <c r="I4876" s="917">
        <v>0</v>
      </c>
    </row>
    <row r="4877" spans="1:9" ht="14.25" customHeight="1" thickBot="1">
      <c r="A4877" s="773"/>
      <c r="B4877" s="804" t="s">
        <v>2880</v>
      </c>
      <c r="C4877" s="915">
        <v>0</v>
      </c>
      <c r="D4877" s="915">
        <v>0</v>
      </c>
      <c r="E4877" s="915">
        <v>0</v>
      </c>
      <c r="F4877" s="916"/>
      <c r="G4877" s="915">
        <v>84.52</v>
      </c>
      <c r="H4877" s="915">
        <v>0</v>
      </c>
      <c r="I4877" s="919">
        <v>0</v>
      </c>
    </row>
    <row r="4878" spans="1:9">
      <c r="A4878" s="922" t="s">
        <v>2672</v>
      </c>
      <c r="B4878" s="923" t="s">
        <v>5416</v>
      </c>
      <c r="C4878" s="792"/>
      <c r="D4878" s="792"/>
      <c r="E4878" s="792"/>
      <c r="F4878" s="912"/>
      <c r="G4878" s="792"/>
      <c r="H4878" s="792"/>
      <c r="I4878" s="913"/>
    </row>
    <row r="4879" spans="1:9">
      <c r="A4879" s="793" t="s">
        <v>2979</v>
      </c>
      <c r="B4879" s="914" t="s">
        <v>2980</v>
      </c>
      <c r="C4879" s="792"/>
      <c r="D4879" s="792"/>
      <c r="E4879" s="792"/>
      <c r="F4879" s="912"/>
      <c r="G4879" s="792"/>
      <c r="H4879" s="792"/>
      <c r="I4879" s="913"/>
    </row>
    <row r="4880" spans="1:9" ht="27" thickBot="1">
      <c r="A4880" s="918"/>
      <c r="B4880" s="914" t="s">
        <v>2578</v>
      </c>
      <c r="C4880" s="792">
        <v>0</v>
      </c>
      <c r="D4880" s="792">
        <v>0</v>
      </c>
      <c r="E4880" s="792">
        <v>0</v>
      </c>
      <c r="F4880" s="912"/>
      <c r="G4880" s="792">
        <v>93.07</v>
      </c>
      <c r="H4880" s="792">
        <v>0</v>
      </c>
      <c r="I4880" s="793">
        <v>0</v>
      </c>
    </row>
    <row r="4881" spans="1:9" ht="14.25" customHeight="1" thickBot="1">
      <c r="A4881" s="773"/>
      <c r="B4881" s="804" t="s">
        <v>2982</v>
      </c>
      <c r="C4881" s="915">
        <v>0</v>
      </c>
      <c r="D4881" s="915">
        <v>0</v>
      </c>
      <c r="E4881" s="915">
        <v>0</v>
      </c>
      <c r="F4881" s="916"/>
      <c r="G4881" s="915">
        <v>93.07</v>
      </c>
      <c r="H4881" s="915">
        <v>0</v>
      </c>
      <c r="I4881" s="917">
        <v>0</v>
      </c>
    </row>
    <row r="4882" spans="1:9" ht="12.75" customHeight="1">
      <c r="A4882" s="793" t="s">
        <v>2564</v>
      </c>
      <c r="B4882" s="914" t="s">
        <v>2565</v>
      </c>
      <c r="C4882" s="792"/>
      <c r="D4882" s="792"/>
      <c r="E4882" s="792"/>
      <c r="F4882" s="912"/>
      <c r="G4882" s="792"/>
      <c r="H4882" s="792"/>
      <c r="I4882" s="913"/>
    </row>
    <row r="4883" spans="1:9" ht="12.75" customHeight="1" thickBot="1">
      <c r="A4883" s="918"/>
      <c r="B4883" s="914" t="s">
        <v>5417</v>
      </c>
      <c r="C4883" s="792">
        <v>0</v>
      </c>
      <c r="D4883" s="792">
        <v>0</v>
      </c>
      <c r="E4883" s="792">
        <v>0</v>
      </c>
      <c r="F4883" s="912"/>
      <c r="G4883" s="792">
        <v>375.61</v>
      </c>
      <c r="H4883" s="792">
        <v>0</v>
      </c>
      <c r="I4883" s="793">
        <v>0</v>
      </c>
    </row>
    <row r="4884" spans="1:9" ht="12.75" customHeight="1" thickBot="1">
      <c r="A4884" s="773"/>
      <c r="B4884" s="804" t="s">
        <v>2579</v>
      </c>
      <c r="C4884" s="915">
        <v>0</v>
      </c>
      <c r="D4884" s="915">
        <v>0</v>
      </c>
      <c r="E4884" s="915">
        <v>0</v>
      </c>
      <c r="F4884" s="916"/>
      <c r="G4884" s="915">
        <v>375.61</v>
      </c>
      <c r="H4884" s="915">
        <v>0</v>
      </c>
      <c r="I4884" s="917">
        <v>0</v>
      </c>
    </row>
    <row r="4885" spans="1:9" ht="12.75" customHeight="1" thickBot="1">
      <c r="A4885" s="773"/>
      <c r="B4885" s="804" t="s">
        <v>3315</v>
      </c>
      <c r="C4885" s="915">
        <v>0</v>
      </c>
      <c r="D4885" s="915">
        <v>0</v>
      </c>
      <c r="E4885" s="915">
        <v>0</v>
      </c>
      <c r="F4885" s="916"/>
      <c r="G4885" s="915">
        <v>468.68</v>
      </c>
      <c r="H4885" s="915">
        <v>0</v>
      </c>
      <c r="I4885" s="919">
        <v>0</v>
      </c>
    </row>
    <row r="4886" spans="1:9" ht="12.75" customHeight="1">
      <c r="A4886" s="922" t="s">
        <v>2881</v>
      </c>
      <c r="B4886" s="923" t="s">
        <v>5418</v>
      </c>
      <c r="C4886" s="792"/>
      <c r="D4886" s="792"/>
      <c r="E4886" s="792"/>
      <c r="F4886" s="912"/>
      <c r="G4886" s="792"/>
      <c r="H4886" s="792"/>
      <c r="I4886" s="913"/>
    </row>
    <row r="4887" spans="1:9" ht="12.75" customHeight="1">
      <c r="A4887" s="793" t="s">
        <v>2979</v>
      </c>
      <c r="B4887" s="914" t="s">
        <v>2980</v>
      </c>
      <c r="C4887" s="792"/>
      <c r="D4887" s="792"/>
      <c r="E4887" s="792"/>
      <c r="F4887" s="912"/>
      <c r="G4887" s="792"/>
      <c r="H4887" s="792"/>
      <c r="I4887" s="913"/>
    </row>
    <row r="4888" spans="1:9" ht="27" thickBot="1">
      <c r="A4888" s="918"/>
      <c r="B4888" s="914" t="s">
        <v>2578</v>
      </c>
      <c r="C4888" s="792">
        <v>0</v>
      </c>
      <c r="D4888" s="792">
        <v>0</v>
      </c>
      <c r="E4888" s="792">
        <v>0</v>
      </c>
      <c r="F4888" s="912"/>
      <c r="G4888" s="792">
        <v>903.77</v>
      </c>
      <c r="H4888" s="792">
        <v>0</v>
      </c>
      <c r="I4888" s="793">
        <v>0</v>
      </c>
    </row>
    <row r="4889" spans="1:9" ht="13.5" customHeight="1" thickBot="1">
      <c r="A4889" s="773"/>
      <c r="B4889" s="804" t="s">
        <v>2982</v>
      </c>
      <c r="C4889" s="915">
        <v>0</v>
      </c>
      <c r="D4889" s="915">
        <v>0</v>
      </c>
      <c r="E4889" s="915">
        <v>0</v>
      </c>
      <c r="F4889" s="916"/>
      <c r="G4889" s="915">
        <v>903.77</v>
      </c>
      <c r="H4889" s="915">
        <v>0</v>
      </c>
      <c r="I4889" s="917">
        <v>0</v>
      </c>
    </row>
    <row r="4890" spans="1:9" ht="13.5" customHeight="1">
      <c r="A4890" s="793" t="s">
        <v>2564</v>
      </c>
      <c r="B4890" s="914" t="s">
        <v>2565</v>
      </c>
      <c r="C4890" s="792"/>
      <c r="D4890" s="792"/>
      <c r="E4890" s="792"/>
      <c r="F4890" s="912"/>
      <c r="G4890" s="792"/>
      <c r="H4890" s="792"/>
      <c r="I4890" s="913"/>
    </row>
    <row r="4891" spans="1:9" ht="26.4">
      <c r="A4891" s="918"/>
      <c r="B4891" s="914" t="s">
        <v>2578</v>
      </c>
      <c r="C4891" s="792">
        <v>0</v>
      </c>
      <c r="D4891" s="792">
        <v>0</v>
      </c>
      <c r="E4891" s="792">
        <v>0</v>
      </c>
      <c r="F4891" s="912"/>
      <c r="G4891" s="792">
        <v>130.44999999999999</v>
      </c>
      <c r="H4891" s="792">
        <v>0</v>
      </c>
      <c r="I4891" s="793">
        <v>0</v>
      </c>
    </row>
    <row r="4892" spans="1:9" ht="13.5" customHeight="1" thickBot="1">
      <c r="A4892" s="793" t="s">
        <v>2557</v>
      </c>
      <c r="B4892" s="914" t="s">
        <v>5419</v>
      </c>
      <c r="C4892" s="792">
        <v>0</v>
      </c>
      <c r="D4892" s="792">
        <v>0</v>
      </c>
      <c r="E4892" s="792">
        <v>0</v>
      </c>
      <c r="F4892" s="912"/>
      <c r="G4892" s="792">
        <v>308.33999999999997</v>
      </c>
      <c r="H4892" s="792">
        <v>0</v>
      </c>
      <c r="I4892" s="793">
        <v>0</v>
      </c>
    </row>
    <row r="4893" spans="1:9" ht="13.5" customHeight="1" thickBot="1">
      <c r="A4893" s="773"/>
      <c r="B4893" s="804" t="s">
        <v>2579</v>
      </c>
      <c r="C4893" s="915">
        <v>0</v>
      </c>
      <c r="D4893" s="915">
        <v>0</v>
      </c>
      <c r="E4893" s="915">
        <v>0</v>
      </c>
      <c r="F4893" s="916"/>
      <c r="G4893" s="915">
        <v>438.79</v>
      </c>
      <c r="H4893" s="915">
        <v>0</v>
      </c>
      <c r="I4893" s="917">
        <v>0</v>
      </c>
    </row>
    <row r="4894" spans="1:9">
      <c r="A4894" s="793" t="s">
        <v>4480</v>
      </c>
      <c r="B4894" s="914" t="s">
        <v>5420</v>
      </c>
      <c r="C4894" s="792"/>
      <c r="D4894" s="792"/>
      <c r="E4894" s="792"/>
      <c r="F4894" s="912"/>
      <c r="G4894" s="792"/>
      <c r="H4894" s="792"/>
      <c r="I4894" s="913"/>
    </row>
    <row r="4895" spans="1:9" ht="15" thickBot="1">
      <c r="A4895" s="918"/>
      <c r="B4895" s="914" t="s">
        <v>5421</v>
      </c>
      <c r="C4895" s="792">
        <v>0</v>
      </c>
      <c r="D4895" s="792">
        <v>0</v>
      </c>
      <c r="E4895" s="792">
        <v>0</v>
      </c>
      <c r="F4895" s="912"/>
      <c r="G4895" s="792">
        <v>-0.02</v>
      </c>
      <c r="H4895" s="792">
        <v>0</v>
      </c>
      <c r="I4895" s="793">
        <v>0</v>
      </c>
    </row>
    <row r="4896" spans="1:9" ht="15" thickBot="1">
      <c r="A4896" s="773"/>
      <c r="B4896" s="804" t="s">
        <v>4482</v>
      </c>
      <c r="C4896" s="915">
        <v>0</v>
      </c>
      <c r="D4896" s="915">
        <v>0</v>
      </c>
      <c r="E4896" s="915">
        <v>0</v>
      </c>
      <c r="F4896" s="916"/>
      <c r="G4896" s="915">
        <v>-0.02</v>
      </c>
      <c r="H4896" s="915">
        <v>0</v>
      </c>
      <c r="I4896" s="917">
        <v>0</v>
      </c>
    </row>
    <row r="4897" spans="1:9" ht="19.5" customHeight="1" thickBot="1">
      <c r="A4897" s="773"/>
      <c r="B4897" s="804" t="s">
        <v>2934</v>
      </c>
      <c r="C4897" s="915">
        <v>0</v>
      </c>
      <c r="D4897" s="915">
        <v>0</v>
      </c>
      <c r="E4897" s="915">
        <v>0</v>
      </c>
      <c r="F4897" s="916"/>
      <c r="G4897" s="915">
        <v>1342.54</v>
      </c>
      <c r="H4897" s="915">
        <v>0</v>
      </c>
      <c r="I4897" s="919">
        <v>0</v>
      </c>
    </row>
    <row r="4898" spans="1:9" ht="19.5" customHeight="1" thickBot="1">
      <c r="A4898" s="773"/>
      <c r="B4898" s="804" t="s">
        <v>5422</v>
      </c>
      <c r="C4898" s="915">
        <v>0</v>
      </c>
      <c r="D4898" s="915">
        <v>0</v>
      </c>
      <c r="E4898" s="915">
        <v>0</v>
      </c>
      <c r="F4898" s="916"/>
      <c r="G4898" s="915">
        <v>1895.74</v>
      </c>
      <c r="H4898" s="915">
        <v>0</v>
      </c>
      <c r="I4898" s="919">
        <v>0</v>
      </c>
    </row>
    <row r="4899" spans="1:9">
      <c r="A4899" s="804" t="s">
        <v>5423</v>
      </c>
      <c r="B4899" s="911" t="s">
        <v>5424</v>
      </c>
      <c r="C4899" s="792"/>
      <c r="D4899" s="792"/>
      <c r="E4899" s="792"/>
      <c r="F4899" s="912"/>
      <c r="G4899" s="792"/>
      <c r="H4899" s="792"/>
      <c r="I4899" s="913"/>
    </row>
    <row r="4900" spans="1:9">
      <c r="A4900" s="922" t="s">
        <v>2672</v>
      </c>
      <c r="B4900" s="923" t="s">
        <v>5425</v>
      </c>
      <c r="C4900" s="792"/>
      <c r="D4900" s="792"/>
      <c r="E4900" s="792"/>
      <c r="F4900" s="912"/>
      <c r="G4900" s="792"/>
      <c r="H4900" s="792"/>
      <c r="I4900" s="913"/>
    </row>
    <row r="4901" spans="1:9">
      <c r="A4901" s="793" t="s">
        <v>2979</v>
      </c>
      <c r="B4901" s="914" t="s">
        <v>2980</v>
      </c>
      <c r="C4901" s="792"/>
      <c r="D4901" s="792"/>
      <c r="E4901" s="792"/>
      <c r="F4901" s="912"/>
      <c r="G4901" s="792"/>
      <c r="H4901" s="792"/>
      <c r="I4901" s="913"/>
    </row>
    <row r="4902" spans="1:9" ht="28.5" customHeight="1">
      <c r="A4902" s="793" t="s">
        <v>2672</v>
      </c>
      <c r="B4902" s="914" t="s">
        <v>5426</v>
      </c>
      <c r="C4902" s="792">
        <v>0</v>
      </c>
      <c r="D4902" s="792">
        <v>0</v>
      </c>
      <c r="E4902" s="792">
        <v>0</v>
      </c>
      <c r="F4902" s="912"/>
      <c r="G4902" s="792">
        <v>217.81</v>
      </c>
      <c r="H4902" s="792">
        <v>0</v>
      </c>
      <c r="I4902" s="793">
        <v>0</v>
      </c>
    </row>
    <row r="4903" spans="1:9">
      <c r="A4903" s="793" t="s">
        <v>2557</v>
      </c>
      <c r="B4903" s="914" t="s">
        <v>5427</v>
      </c>
      <c r="C4903" s="792">
        <v>0</v>
      </c>
      <c r="D4903" s="792">
        <v>0</v>
      </c>
      <c r="E4903" s="792">
        <v>0</v>
      </c>
      <c r="F4903" s="912"/>
      <c r="G4903" s="792">
        <v>10778.8</v>
      </c>
      <c r="H4903" s="792">
        <v>0</v>
      </c>
      <c r="I4903" s="793">
        <v>0</v>
      </c>
    </row>
    <row r="4904" spans="1:9" ht="15" thickBot="1">
      <c r="A4904" s="793" t="s">
        <v>2557</v>
      </c>
      <c r="B4904" s="914" t="s">
        <v>5428</v>
      </c>
      <c r="C4904" s="792">
        <v>0</v>
      </c>
      <c r="D4904" s="792">
        <v>0</v>
      </c>
      <c r="E4904" s="792">
        <v>0</v>
      </c>
      <c r="F4904" s="912"/>
      <c r="G4904" s="792">
        <v>190</v>
      </c>
      <c r="H4904" s="792">
        <v>0</v>
      </c>
      <c r="I4904" s="793">
        <v>0</v>
      </c>
    </row>
    <row r="4905" spans="1:9" ht="15" thickBot="1">
      <c r="A4905" s="773"/>
      <c r="B4905" s="804" t="s">
        <v>2982</v>
      </c>
      <c r="C4905" s="915">
        <v>0</v>
      </c>
      <c r="D4905" s="915">
        <v>0</v>
      </c>
      <c r="E4905" s="915">
        <v>0</v>
      </c>
      <c r="F4905" s="916"/>
      <c r="G4905" s="915">
        <v>11186.61</v>
      </c>
      <c r="H4905" s="915">
        <v>0</v>
      </c>
      <c r="I4905" s="917">
        <v>0</v>
      </c>
    </row>
    <row r="4906" spans="1:9" ht="14.85" customHeight="1">
      <c r="A4906" s="793" t="s">
        <v>2564</v>
      </c>
      <c r="B4906" s="914" t="s">
        <v>2565</v>
      </c>
      <c r="C4906" s="792"/>
      <c r="D4906" s="792"/>
      <c r="E4906" s="792"/>
      <c r="F4906" s="912"/>
      <c r="G4906" s="792"/>
      <c r="H4906" s="792"/>
      <c r="I4906" s="913"/>
    </row>
    <row r="4907" spans="1:9" ht="26.4">
      <c r="A4907" s="918"/>
      <c r="B4907" s="914" t="s">
        <v>2578</v>
      </c>
      <c r="C4907" s="792">
        <v>0</v>
      </c>
      <c r="D4907" s="792">
        <v>0</v>
      </c>
      <c r="E4907" s="792">
        <v>0</v>
      </c>
      <c r="F4907" s="912"/>
      <c r="G4907" s="792">
        <v>67.39</v>
      </c>
      <c r="H4907" s="792">
        <v>0</v>
      </c>
      <c r="I4907" s="793">
        <v>0</v>
      </c>
    </row>
    <row r="4908" spans="1:9" ht="29.25" customHeight="1">
      <c r="A4908" s="793" t="s">
        <v>2557</v>
      </c>
      <c r="B4908" s="914" t="s">
        <v>5429</v>
      </c>
      <c r="C4908" s="792">
        <v>0</v>
      </c>
      <c r="D4908" s="792">
        <v>0</v>
      </c>
      <c r="E4908" s="792">
        <v>0</v>
      </c>
      <c r="F4908" s="912"/>
      <c r="G4908" s="792">
        <v>823.76</v>
      </c>
      <c r="H4908" s="792">
        <v>0</v>
      </c>
      <c r="I4908" s="793">
        <v>0</v>
      </c>
    </row>
    <row r="4909" spans="1:9" ht="29.25" customHeight="1">
      <c r="A4909" s="793" t="s">
        <v>2557</v>
      </c>
      <c r="B4909" s="914" t="s">
        <v>5430</v>
      </c>
      <c r="C4909" s="792">
        <v>0</v>
      </c>
      <c r="D4909" s="792">
        <v>0</v>
      </c>
      <c r="E4909" s="792">
        <v>0</v>
      </c>
      <c r="F4909" s="912"/>
      <c r="G4909" s="792">
        <v>38093</v>
      </c>
      <c r="H4909" s="792">
        <v>38093</v>
      </c>
      <c r="I4909" s="793">
        <v>-100</v>
      </c>
    </row>
    <row r="4910" spans="1:9" ht="16.5" customHeight="1">
      <c r="A4910" s="793" t="s">
        <v>2570</v>
      </c>
      <c r="B4910" s="914" t="s">
        <v>5431</v>
      </c>
      <c r="C4910" s="792">
        <v>0</v>
      </c>
      <c r="D4910" s="792">
        <v>0</v>
      </c>
      <c r="E4910" s="792">
        <v>0</v>
      </c>
      <c r="F4910" s="912"/>
      <c r="G4910" s="792">
        <v>1920</v>
      </c>
      <c r="H4910" s="792">
        <v>0</v>
      </c>
      <c r="I4910" s="793">
        <v>0</v>
      </c>
    </row>
    <row r="4911" spans="1:9" ht="16.5" customHeight="1">
      <c r="A4911" s="793" t="s">
        <v>2570</v>
      </c>
      <c r="B4911" s="914" t="s">
        <v>5432</v>
      </c>
      <c r="C4911" s="792">
        <v>0</v>
      </c>
      <c r="D4911" s="792">
        <v>0</v>
      </c>
      <c r="E4911" s="792">
        <v>0</v>
      </c>
      <c r="F4911" s="912"/>
      <c r="G4911" s="792">
        <v>1640.9</v>
      </c>
      <c r="H4911" s="792">
        <v>0</v>
      </c>
      <c r="I4911" s="793">
        <v>0</v>
      </c>
    </row>
    <row r="4912" spans="1:9" ht="16.5" customHeight="1">
      <c r="A4912" s="793" t="s">
        <v>2590</v>
      </c>
      <c r="B4912" s="914" t="s">
        <v>5433</v>
      </c>
      <c r="C4912" s="792">
        <v>0</v>
      </c>
      <c r="D4912" s="792">
        <v>0</v>
      </c>
      <c r="E4912" s="792">
        <v>0</v>
      </c>
      <c r="F4912" s="912"/>
      <c r="G4912" s="792">
        <v>1437.44</v>
      </c>
      <c r="H4912" s="792">
        <v>0</v>
      </c>
      <c r="I4912" s="793">
        <v>0</v>
      </c>
    </row>
    <row r="4913" spans="1:9" ht="30" customHeight="1">
      <c r="A4913" s="793" t="s">
        <v>2590</v>
      </c>
      <c r="B4913" s="914" t="s">
        <v>5434</v>
      </c>
      <c r="C4913" s="792">
        <v>0</v>
      </c>
      <c r="D4913" s="792">
        <v>0</v>
      </c>
      <c r="E4913" s="792">
        <v>0</v>
      </c>
      <c r="F4913" s="912"/>
      <c r="G4913" s="792">
        <v>524.92999999999995</v>
      </c>
      <c r="H4913" s="792">
        <v>0</v>
      </c>
      <c r="I4913" s="793">
        <v>0</v>
      </c>
    </row>
    <row r="4914" spans="1:9" ht="30" customHeight="1">
      <c r="A4914" s="793" t="s">
        <v>2592</v>
      </c>
      <c r="B4914" s="914" t="s">
        <v>5435</v>
      </c>
      <c r="C4914" s="792">
        <v>0</v>
      </c>
      <c r="D4914" s="792">
        <v>0</v>
      </c>
      <c r="E4914" s="792">
        <v>0</v>
      </c>
      <c r="F4914" s="912"/>
      <c r="G4914" s="792">
        <v>100</v>
      </c>
      <c r="H4914" s="792">
        <v>0</v>
      </c>
      <c r="I4914" s="793">
        <v>0</v>
      </c>
    </row>
    <row r="4915" spans="1:9" ht="15.75" customHeight="1">
      <c r="A4915" s="793" t="s">
        <v>2595</v>
      </c>
      <c r="B4915" s="914" t="s">
        <v>5436</v>
      </c>
      <c r="C4915" s="792">
        <v>0</v>
      </c>
      <c r="D4915" s="792">
        <v>0</v>
      </c>
      <c r="E4915" s="792">
        <v>0</v>
      </c>
      <c r="F4915" s="912"/>
      <c r="G4915" s="792">
        <v>200</v>
      </c>
      <c r="H4915" s="792">
        <v>0</v>
      </c>
      <c r="I4915" s="793">
        <v>0</v>
      </c>
    </row>
    <row r="4916" spans="1:9" ht="15.75" customHeight="1">
      <c r="A4916" s="793" t="s">
        <v>2597</v>
      </c>
      <c r="B4916" s="914" t="s">
        <v>5437</v>
      </c>
      <c r="C4916" s="792">
        <v>0</v>
      </c>
      <c r="D4916" s="792">
        <v>0</v>
      </c>
      <c r="E4916" s="792">
        <v>0</v>
      </c>
      <c r="F4916" s="912"/>
      <c r="G4916" s="792">
        <v>9635</v>
      </c>
      <c r="H4916" s="792">
        <v>0</v>
      </c>
      <c r="I4916" s="793">
        <v>0</v>
      </c>
    </row>
    <row r="4917" spans="1:9" ht="15.75" customHeight="1">
      <c r="A4917" s="793" t="s">
        <v>2599</v>
      </c>
      <c r="B4917" s="914" t="s">
        <v>5438</v>
      </c>
      <c r="C4917" s="792">
        <v>0</v>
      </c>
      <c r="D4917" s="792">
        <v>0</v>
      </c>
      <c r="E4917" s="792">
        <v>0</v>
      </c>
      <c r="F4917" s="912"/>
      <c r="G4917" s="792">
        <v>1074.5</v>
      </c>
      <c r="H4917" s="792">
        <v>500</v>
      </c>
      <c r="I4917" s="793">
        <v>-100</v>
      </c>
    </row>
    <row r="4918" spans="1:9" ht="30.75" customHeight="1">
      <c r="A4918" s="793" t="s">
        <v>2601</v>
      </c>
      <c r="B4918" s="914" t="s">
        <v>5439</v>
      </c>
      <c r="C4918" s="792">
        <v>0</v>
      </c>
      <c r="D4918" s="792">
        <v>0</v>
      </c>
      <c r="E4918" s="792">
        <v>0</v>
      </c>
      <c r="F4918" s="912"/>
      <c r="G4918" s="792">
        <v>232</v>
      </c>
      <c r="H4918" s="792">
        <v>0</v>
      </c>
      <c r="I4918" s="793">
        <v>0</v>
      </c>
    </row>
    <row r="4919" spans="1:9" ht="16.5" customHeight="1">
      <c r="A4919" s="793" t="s">
        <v>2606</v>
      </c>
      <c r="B4919" s="914" t="s">
        <v>5440</v>
      </c>
      <c r="C4919" s="792">
        <v>0</v>
      </c>
      <c r="D4919" s="792">
        <v>0</v>
      </c>
      <c r="E4919" s="792">
        <v>0</v>
      </c>
      <c r="F4919" s="912"/>
      <c r="G4919" s="792">
        <v>270.17</v>
      </c>
      <c r="H4919" s="792">
        <v>0</v>
      </c>
      <c r="I4919" s="793">
        <v>0</v>
      </c>
    </row>
    <row r="4920" spans="1:9" ht="16.5" customHeight="1">
      <c r="A4920" s="793" t="s">
        <v>2772</v>
      </c>
      <c r="B4920" s="914" t="s">
        <v>5441</v>
      </c>
      <c r="C4920" s="792">
        <v>200</v>
      </c>
      <c r="D4920" s="792">
        <v>0</v>
      </c>
      <c r="E4920" s="792">
        <v>200</v>
      </c>
      <c r="F4920" s="912"/>
      <c r="G4920" s="792">
        <v>860.41</v>
      </c>
      <c r="H4920" s="792">
        <v>353.87</v>
      </c>
      <c r="I4920" s="793">
        <v>-43.48</v>
      </c>
    </row>
    <row r="4921" spans="1:9" ht="16.5" customHeight="1" thickBot="1">
      <c r="A4921" s="793" t="s">
        <v>2626</v>
      </c>
      <c r="B4921" s="914" t="s">
        <v>279</v>
      </c>
      <c r="C4921" s="792">
        <v>0</v>
      </c>
      <c r="D4921" s="792">
        <v>0</v>
      </c>
      <c r="E4921" s="792">
        <v>0</v>
      </c>
      <c r="F4921" s="912"/>
      <c r="G4921" s="792">
        <v>-400</v>
      </c>
      <c r="H4921" s="792">
        <v>0</v>
      </c>
      <c r="I4921" s="793">
        <v>0</v>
      </c>
    </row>
    <row r="4922" spans="1:9" s="714" customFormat="1" ht="19.5" customHeight="1" thickBot="1">
      <c r="A4922" s="937"/>
      <c r="B4922" s="797" t="s">
        <v>2579</v>
      </c>
      <c r="C4922" s="915">
        <v>200</v>
      </c>
      <c r="D4922" s="915">
        <v>0</v>
      </c>
      <c r="E4922" s="915">
        <v>200</v>
      </c>
      <c r="F4922" s="916"/>
      <c r="G4922" s="915">
        <v>56479.5</v>
      </c>
      <c r="H4922" s="915">
        <v>38946.870000000003</v>
      </c>
      <c r="I4922" s="917">
        <v>-99.49</v>
      </c>
    </row>
    <row r="4923" spans="1:9" s="714" customFormat="1" ht="19.5" customHeight="1" thickBot="1">
      <c r="A4923" s="937"/>
      <c r="B4923" s="797" t="s">
        <v>3315</v>
      </c>
      <c r="C4923" s="915">
        <v>200</v>
      </c>
      <c r="D4923" s="915">
        <v>0</v>
      </c>
      <c r="E4923" s="915">
        <v>200</v>
      </c>
      <c r="F4923" s="916"/>
      <c r="G4923" s="915">
        <v>67666.11</v>
      </c>
      <c r="H4923" s="915">
        <v>38946.870000000003</v>
      </c>
      <c r="I4923" s="919">
        <v>-99.49</v>
      </c>
    </row>
    <row r="4924" spans="1:9" s="714" customFormat="1" ht="19.5" customHeight="1" thickBot="1">
      <c r="A4924" s="937"/>
      <c r="B4924" s="797" t="s">
        <v>5442</v>
      </c>
      <c r="C4924" s="915">
        <v>200</v>
      </c>
      <c r="D4924" s="915">
        <v>0</v>
      </c>
      <c r="E4924" s="915">
        <v>200</v>
      </c>
      <c r="F4924" s="916"/>
      <c r="G4924" s="915">
        <v>67666.11</v>
      </c>
      <c r="H4924" s="915">
        <v>38946.870000000003</v>
      </c>
      <c r="I4924" s="919">
        <v>-99.49</v>
      </c>
    </row>
    <row r="4925" spans="1:9" ht="15.75" customHeight="1">
      <c r="A4925" s="804" t="s">
        <v>5443</v>
      </c>
      <c r="B4925" s="911" t="s">
        <v>5444</v>
      </c>
      <c r="C4925" s="792"/>
      <c r="D4925" s="792"/>
      <c r="E4925" s="792"/>
      <c r="F4925" s="912"/>
      <c r="G4925" s="792"/>
      <c r="H4925" s="792"/>
      <c r="I4925" s="913"/>
    </row>
    <row r="4926" spans="1:9" ht="16.5" customHeight="1">
      <c r="A4926" s="922" t="s">
        <v>2566</v>
      </c>
      <c r="B4926" s="923" t="s">
        <v>5445</v>
      </c>
      <c r="C4926" s="792"/>
      <c r="D4926" s="792"/>
      <c r="E4926" s="792"/>
      <c r="F4926" s="912"/>
      <c r="G4926" s="792"/>
      <c r="H4926" s="792"/>
      <c r="I4926" s="913"/>
    </row>
    <row r="4927" spans="1:9" ht="16.5" customHeight="1" thickBot="1">
      <c r="A4927" s="918"/>
      <c r="B4927" s="914" t="s">
        <v>4473</v>
      </c>
      <c r="C4927" s="792">
        <v>0</v>
      </c>
      <c r="D4927" s="792">
        <v>0</v>
      </c>
      <c r="E4927" s="792">
        <v>0</v>
      </c>
      <c r="F4927" s="912"/>
      <c r="G4927" s="792">
        <v>4.3</v>
      </c>
      <c r="H4927" s="792">
        <v>0</v>
      </c>
      <c r="I4927" s="793">
        <v>0</v>
      </c>
    </row>
    <row r="4928" spans="1:9" ht="18" customHeight="1" thickBot="1">
      <c r="A4928" s="773"/>
      <c r="B4928" s="804" t="s">
        <v>4745</v>
      </c>
      <c r="C4928" s="915">
        <v>0</v>
      </c>
      <c r="D4928" s="915">
        <v>0</v>
      </c>
      <c r="E4928" s="915">
        <v>0</v>
      </c>
      <c r="F4928" s="916"/>
      <c r="G4928" s="915">
        <v>4.3</v>
      </c>
      <c r="H4928" s="915">
        <v>0</v>
      </c>
      <c r="I4928" s="919">
        <v>0</v>
      </c>
    </row>
    <row r="4929" spans="1:9" ht="18" customHeight="1">
      <c r="A4929" s="793" t="s">
        <v>2979</v>
      </c>
      <c r="B4929" s="914" t="s">
        <v>2980</v>
      </c>
      <c r="C4929" s="792"/>
      <c r="D4929" s="792"/>
      <c r="E4929" s="792"/>
      <c r="F4929" s="912"/>
      <c r="G4929" s="792"/>
      <c r="H4929" s="792"/>
      <c r="I4929" s="913"/>
    </row>
    <row r="4930" spans="1:9" ht="18" customHeight="1">
      <c r="A4930" s="918"/>
      <c r="B4930" s="914" t="s">
        <v>5446</v>
      </c>
      <c r="C4930" s="792">
        <v>0</v>
      </c>
      <c r="D4930" s="792">
        <v>0</v>
      </c>
      <c r="E4930" s="792">
        <v>0</v>
      </c>
      <c r="F4930" s="912"/>
      <c r="G4930" s="792">
        <v>1362.19</v>
      </c>
      <c r="H4930" s="792">
        <v>0</v>
      </c>
      <c r="I4930" s="793">
        <v>0</v>
      </c>
    </row>
    <row r="4931" spans="1:9" ht="18" customHeight="1">
      <c r="A4931" s="918"/>
      <c r="B4931" s="914" t="s">
        <v>5447</v>
      </c>
      <c r="C4931" s="792">
        <v>0</v>
      </c>
      <c r="D4931" s="792">
        <v>0</v>
      </c>
      <c r="E4931" s="792">
        <v>0</v>
      </c>
      <c r="F4931" s="912"/>
      <c r="G4931" s="792">
        <v>500</v>
      </c>
      <c r="H4931" s="792">
        <v>0</v>
      </c>
      <c r="I4931" s="793">
        <v>0</v>
      </c>
    </row>
    <row r="4932" spans="1:9" ht="18" customHeight="1" thickBot="1">
      <c r="A4932" s="793" t="s">
        <v>2570</v>
      </c>
      <c r="B4932" s="914" t="s">
        <v>5448</v>
      </c>
      <c r="C4932" s="792">
        <v>0</v>
      </c>
      <c r="D4932" s="792">
        <v>0</v>
      </c>
      <c r="E4932" s="792">
        <v>0</v>
      </c>
      <c r="F4932" s="912"/>
      <c r="G4932" s="792">
        <v>14865.62</v>
      </c>
      <c r="H4932" s="792">
        <v>0</v>
      </c>
      <c r="I4932" s="793">
        <v>0</v>
      </c>
    </row>
    <row r="4933" spans="1:9" ht="18" customHeight="1" thickBot="1">
      <c r="A4933" s="773"/>
      <c r="B4933" s="804" t="s">
        <v>2982</v>
      </c>
      <c r="C4933" s="915">
        <v>0</v>
      </c>
      <c r="D4933" s="915">
        <v>0</v>
      </c>
      <c r="E4933" s="915">
        <v>0</v>
      </c>
      <c r="F4933" s="916"/>
      <c r="G4933" s="915">
        <v>16727.810000000001</v>
      </c>
      <c r="H4933" s="915">
        <v>0</v>
      </c>
      <c r="I4933" s="917">
        <v>0</v>
      </c>
    </row>
    <row r="4934" spans="1:9" ht="18" customHeight="1">
      <c r="A4934" s="793" t="s">
        <v>3903</v>
      </c>
      <c r="B4934" s="914" t="s">
        <v>5449</v>
      </c>
      <c r="C4934" s="792"/>
      <c r="D4934" s="792"/>
      <c r="E4934" s="792"/>
      <c r="F4934" s="912"/>
      <c r="G4934" s="792"/>
      <c r="H4934" s="792"/>
      <c r="I4934" s="913"/>
    </row>
    <row r="4935" spans="1:9" ht="27" thickBot="1">
      <c r="A4935" s="918"/>
      <c r="B4935" s="914" t="s">
        <v>2578</v>
      </c>
      <c r="C4935" s="792">
        <v>0</v>
      </c>
      <c r="D4935" s="792">
        <v>0</v>
      </c>
      <c r="E4935" s="792">
        <v>0</v>
      </c>
      <c r="F4935" s="912"/>
      <c r="G4935" s="792">
        <v>5923.38</v>
      </c>
      <c r="H4935" s="792">
        <v>0</v>
      </c>
      <c r="I4935" s="793">
        <v>0</v>
      </c>
    </row>
    <row r="4936" spans="1:9" ht="15" thickBot="1">
      <c r="A4936" s="773"/>
      <c r="B4936" s="804" t="s">
        <v>3906</v>
      </c>
      <c r="C4936" s="915">
        <v>0</v>
      </c>
      <c r="D4936" s="915">
        <v>0</v>
      </c>
      <c r="E4936" s="915">
        <v>0</v>
      </c>
      <c r="F4936" s="916"/>
      <c r="G4936" s="915">
        <v>5923.38</v>
      </c>
      <c r="H4936" s="915">
        <v>0</v>
      </c>
      <c r="I4936" s="917">
        <v>0</v>
      </c>
    </row>
    <row r="4937" spans="1:9" ht="15" thickBot="1">
      <c r="A4937" s="773"/>
      <c r="B4937" s="804" t="s">
        <v>2880</v>
      </c>
      <c r="C4937" s="915">
        <v>0</v>
      </c>
      <c r="D4937" s="915">
        <v>0</v>
      </c>
      <c r="E4937" s="915">
        <v>0</v>
      </c>
      <c r="F4937" s="916"/>
      <c r="G4937" s="915">
        <v>22655.49</v>
      </c>
      <c r="H4937" s="915">
        <v>0</v>
      </c>
      <c r="I4937" s="919">
        <v>0</v>
      </c>
    </row>
    <row r="4938" spans="1:9">
      <c r="A4938" s="922" t="s">
        <v>2557</v>
      </c>
      <c r="B4938" s="923" t="s">
        <v>5450</v>
      </c>
      <c r="C4938" s="792"/>
      <c r="D4938" s="792"/>
      <c r="E4938" s="792"/>
      <c r="F4938" s="912"/>
      <c r="G4938" s="792"/>
      <c r="H4938" s="792"/>
      <c r="I4938" s="913"/>
    </row>
    <row r="4939" spans="1:9">
      <c r="A4939" s="793" t="s">
        <v>2564</v>
      </c>
      <c r="B4939" s="914" t="s">
        <v>2565</v>
      </c>
      <c r="C4939" s="792"/>
      <c r="D4939" s="792"/>
      <c r="E4939" s="792"/>
      <c r="F4939" s="912"/>
      <c r="G4939" s="792"/>
      <c r="H4939" s="792"/>
      <c r="I4939" s="913"/>
    </row>
    <row r="4940" spans="1:9" ht="15" thickBot="1">
      <c r="A4940" s="918"/>
      <c r="B4940" s="914"/>
      <c r="C4940" s="792">
        <v>0</v>
      </c>
      <c r="D4940" s="792">
        <v>0</v>
      </c>
      <c r="E4940" s="792">
        <v>0</v>
      </c>
      <c r="F4940" s="912"/>
      <c r="G4940" s="792">
        <v>0.15</v>
      </c>
      <c r="H4940" s="792">
        <v>0</v>
      </c>
      <c r="I4940" s="793">
        <v>0</v>
      </c>
    </row>
    <row r="4941" spans="1:9" ht="15" thickBot="1">
      <c r="A4941" s="773"/>
      <c r="B4941" s="804" t="s">
        <v>2579</v>
      </c>
      <c r="C4941" s="915">
        <v>0</v>
      </c>
      <c r="D4941" s="915">
        <v>0</v>
      </c>
      <c r="E4941" s="915">
        <v>0</v>
      </c>
      <c r="F4941" s="916"/>
      <c r="G4941" s="915">
        <v>0.15</v>
      </c>
      <c r="H4941" s="915">
        <v>0</v>
      </c>
      <c r="I4941" s="917">
        <v>0</v>
      </c>
    </row>
    <row r="4942" spans="1:9" ht="15" thickBot="1">
      <c r="A4942" s="773"/>
      <c r="B4942" s="804" t="s">
        <v>3479</v>
      </c>
      <c r="C4942" s="915">
        <v>0</v>
      </c>
      <c r="D4942" s="915">
        <v>0</v>
      </c>
      <c r="E4942" s="915">
        <v>0</v>
      </c>
      <c r="F4942" s="916"/>
      <c r="G4942" s="915">
        <v>0.15</v>
      </c>
      <c r="H4942" s="915">
        <v>0</v>
      </c>
      <c r="I4942" s="919">
        <v>0</v>
      </c>
    </row>
    <row r="4943" spans="1:9">
      <c r="A4943" s="922" t="s">
        <v>2570</v>
      </c>
      <c r="B4943" s="923" t="s">
        <v>5451</v>
      </c>
      <c r="C4943" s="792"/>
      <c r="D4943" s="792"/>
      <c r="E4943" s="792"/>
      <c r="F4943" s="912"/>
      <c r="G4943" s="792"/>
      <c r="H4943" s="792"/>
      <c r="I4943" s="913"/>
    </row>
    <row r="4944" spans="1:9">
      <c r="A4944" s="793" t="s">
        <v>2979</v>
      </c>
      <c r="B4944" s="914" t="s">
        <v>2980</v>
      </c>
      <c r="C4944" s="792"/>
      <c r="D4944" s="792"/>
      <c r="E4944" s="792"/>
      <c r="F4944" s="912"/>
      <c r="G4944" s="792"/>
      <c r="H4944" s="792"/>
      <c r="I4944" s="913"/>
    </row>
    <row r="4945" spans="1:9">
      <c r="A4945" s="793" t="s">
        <v>2557</v>
      </c>
      <c r="B4945" s="914" t="s">
        <v>5452</v>
      </c>
      <c r="C4945" s="792">
        <v>0</v>
      </c>
      <c r="D4945" s="792">
        <v>0</v>
      </c>
      <c r="E4945" s="792">
        <v>0</v>
      </c>
      <c r="F4945" s="912"/>
      <c r="G4945" s="792">
        <v>79049.63</v>
      </c>
      <c r="H4945" s="792">
        <v>0</v>
      </c>
      <c r="I4945" s="793">
        <v>0</v>
      </c>
    </row>
    <row r="4946" spans="1:9" ht="15" thickBot="1">
      <c r="A4946" s="793" t="s">
        <v>2570</v>
      </c>
      <c r="B4946" s="914" t="s">
        <v>5453</v>
      </c>
      <c r="C4946" s="792">
        <v>0</v>
      </c>
      <c r="D4946" s="792">
        <v>0</v>
      </c>
      <c r="E4946" s="792">
        <v>0</v>
      </c>
      <c r="F4946" s="912"/>
      <c r="G4946" s="792">
        <v>31772.400000000001</v>
      </c>
      <c r="H4946" s="792">
        <v>0</v>
      </c>
      <c r="I4946" s="793">
        <v>0</v>
      </c>
    </row>
    <row r="4947" spans="1:9" ht="15" thickBot="1">
      <c r="A4947" s="773"/>
      <c r="B4947" s="804" t="s">
        <v>2982</v>
      </c>
      <c r="C4947" s="915">
        <v>0</v>
      </c>
      <c r="D4947" s="915">
        <v>0</v>
      </c>
      <c r="E4947" s="915">
        <v>0</v>
      </c>
      <c r="F4947" s="916"/>
      <c r="G4947" s="915">
        <v>110822.03</v>
      </c>
      <c r="H4947" s="915">
        <v>0</v>
      </c>
      <c r="I4947" s="917">
        <v>0</v>
      </c>
    </row>
    <row r="4948" spans="1:9">
      <c r="A4948" s="793" t="s">
        <v>3903</v>
      </c>
      <c r="B4948" s="914" t="s">
        <v>5449</v>
      </c>
      <c r="C4948" s="792"/>
      <c r="D4948" s="792"/>
      <c r="E4948" s="792"/>
      <c r="F4948" s="912"/>
      <c r="G4948" s="792"/>
      <c r="H4948" s="792"/>
      <c r="I4948" s="913"/>
    </row>
    <row r="4949" spans="1:9">
      <c r="A4949" s="918"/>
      <c r="B4949" s="914" t="s">
        <v>5454</v>
      </c>
      <c r="C4949" s="792">
        <v>0</v>
      </c>
      <c r="D4949" s="792">
        <v>0</v>
      </c>
      <c r="E4949" s="792">
        <v>0</v>
      </c>
      <c r="F4949" s="912"/>
      <c r="G4949" s="792">
        <v>7275.17</v>
      </c>
      <c r="H4949" s="792">
        <v>0</v>
      </c>
      <c r="I4949" s="793">
        <v>0</v>
      </c>
    </row>
    <row r="4950" spans="1:9" ht="27" thickBot="1">
      <c r="A4950" s="918"/>
      <c r="B4950" s="914" t="s">
        <v>2578</v>
      </c>
      <c r="C4950" s="792">
        <v>0</v>
      </c>
      <c r="D4950" s="792">
        <v>0</v>
      </c>
      <c r="E4950" s="792">
        <v>0</v>
      </c>
      <c r="F4950" s="912"/>
      <c r="G4950" s="792">
        <v>2859.89</v>
      </c>
      <c r="H4950" s="792">
        <v>0</v>
      </c>
      <c r="I4950" s="793">
        <v>0</v>
      </c>
    </row>
    <row r="4951" spans="1:9" ht="15" thickBot="1">
      <c r="A4951" s="773"/>
      <c r="B4951" s="804" t="s">
        <v>3906</v>
      </c>
      <c r="C4951" s="915">
        <v>0</v>
      </c>
      <c r="D4951" s="915">
        <v>0</v>
      </c>
      <c r="E4951" s="915">
        <v>0</v>
      </c>
      <c r="F4951" s="916"/>
      <c r="G4951" s="915">
        <v>10135.06</v>
      </c>
      <c r="H4951" s="915">
        <v>0</v>
      </c>
      <c r="I4951" s="917">
        <v>0</v>
      </c>
    </row>
    <row r="4952" spans="1:9">
      <c r="A4952" s="793" t="s">
        <v>2564</v>
      </c>
      <c r="B4952" s="914" t="s">
        <v>2565</v>
      </c>
      <c r="C4952" s="792"/>
      <c r="D4952" s="792"/>
      <c r="E4952" s="792"/>
      <c r="F4952" s="912"/>
      <c r="G4952" s="792"/>
      <c r="H4952" s="792"/>
      <c r="I4952" s="913"/>
    </row>
    <row r="4953" spans="1:9" ht="31.5" customHeight="1">
      <c r="A4953" s="918"/>
      <c r="B4953" s="914" t="s">
        <v>2578</v>
      </c>
      <c r="C4953" s="792">
        <v>0</v>
      </c>
      <c r="D4953" s="792">
        <v>0</v>
      </c>
      <c r="E4953" s="792">
        <v>0</v>
      </c>
      <c r="F4953" s="912"/>
      <c r="G4953" s="792">
        <v>631.76</v>
      </c>
      <c r="H4953" s="792">
        <v>0</v>
      </c>
      <c r="I4953" s="793">
        <v>0</v>
      </c>
    </row>
    <row r="4954" spans="1:9" ht="30.75" customHeight="1" thickBot="1">
      <c r="A4954" s="793" t="s">
        <v>2557</v>
      </c>
      <c r="B4954" s="914" t="s">
        <v>5455</v>
      </c>
      <c r="C4954" s="792">
        <v>0</v>
      </c>
      <c r="D4954" s="792">
        <v>0</v>
      </c>
      <c r="E4954" s="792">
        <v>0</v>
      </c>
      <c r="F4954" s="912"/>
      <c r="G4954" s="792">
        <v>300</v>
      </c>
      <c r="H4954" s="792">
        <v>0</v>
      </c>
      <c r="I4954" s="793">
        <v>0</v>
      </c>
    </row>
    <row r="4955" spans="1:9" ht="18.75" customHeight="1" thickBot="1">
      <c r="A4955" s="773"/>
      <c r="B4955" s="804" t="s">
        <v>2579</v>
      </c>
      <c r="C4955" s="915">
        <v>0</v>
      </c>
      <c r="D4955" s="915">
        <v>0</v>
      </c>
      <c r="E4955" s="915">
        <v>0</v>
      </c>
      <c r="F4955" s="916"/>
      <c r="G4955" s="915">
        <v>931.76</v>
      </c>
      <c r="H4955" s="915">
        <v>0</v>
      </c>
      <c r="I4955" s="917">
        <v>0</v>
      </c>
    </row>
    <row r="4956" spans="1:9" ht="14.85" customHeight="1" thickBot="1">
      <c r="A4956" s="773"/>
      <c r="B4956" s="804" t="s">
        <v>3571</v>
      </c>
      <c r="C4956" s="915">
        <v>0</v>
      </c>
      <c r="D4956" s="915">
        <v>0</v>
      </c>
      <c r="E4956" s="915">
        <v>0</v>
      </c>
      <c r="F4956" s="916"/>
      <c r="G4956" s="915">
        <v>121888.85</v>
      </c>
      <c r="H4956" s="915">
        <v>0</v>
      </c>
      <c r="I4956" s="919">
        <v>0</v>
      </c>
    </row>
    <row r="4957" spans="1:9" ht="14.85" customHeight="1">
      <c r="A4957" s="922" t="s">
        <v>2881</v>
      </c>
      <c r="B4957" s="923" t="s">
        <v>4051</v>
      </c>
      <c r="C4957" s="792"/>
      <c r="D4957" s="792"/>
      <c r="E4957" s="792"/>
      <c r="F4957" s="912"/>
      <c r="G4957" s="792"/>
      <c r="H4957" s="792"/>
      <c r="I4957" s="913"/>
    </row>
    <row r="4958" spans="1:9" ht="14.85" customHeight="1">
      <c r="A4958" s="793" t="s">
        <v>3903</v>
      </c>
      <c r="B4958" s="914" t="s">
        <v>5449</v>
      </c>
      <c r="C4958" s="792"/>
      <c r="D4958" s="792"/>
      <c r="E4958" s="792"/>
      <c r="F4958" s="912"/>
      <c r="G4958" s="792"/>
      <c r="H4958" s="792"/>
      <c r="I4958" s="913"/>
    </row>
    <row r="4959" spans="1:9" ht="27" thickBot="1">
      <c r="A4959" s="918"/>
      <c r="B4959" s="914" t="s">
        <v>2578</v>
      </c>
      <c r="C4959" s="792">
        <v>0</v>
      </c>
      <c r="D4959" s="792">
        <v>0</v>
      </c>
      <c r="E4959" s="792">
        <v>0</v>
      </c>
      <c r="F4959" s="912"/>
      <c r="G4959" s="792">
        <v>1849.28</v>
      </c>
      <c r="H4959" s="792">
        <v>0</v>
      </c>
      <c r="I4959" s="793">
        <v>0</v>
      </c>
    </row>
    <row r="4960" spans="1:9" ht="14.85" customHeight="1" thickBot="1">
      <c r="A4960" s="773"/>
      <c r="B4960" s="804" t="s">
        <v>3906</v>
      </c>
      <c r="C4960" s="915">
        <v>0</v>
      </c>
      <c r="D4960" s="915">
        <v>0</v>
      </c>
      <c r="E4960" s="915">
        <v>0</v>
      </c>
      <c r="F4960" s="916"/>
      <c r="G4960" s="915">
        <v>1849.28</v>
      </c>
      <c r="H4960" s="915">
        <v>0</v>
      </c>
      <c r="I4960" s="917">
        <v>0</v>
      </c>
    </row>
    <row r="4961" spans="1:9" ht="14.85" customHeight="1">
      <c r="A4961" s="773"/>
      <c r="B4961" s="804"/>
      <c r="C4961" s="792"/>
      <c r="D4961" s="792"/>
      <c r="E4961" s="792"/>
      <c r="F4961" s="912"/>
      <c r="G4961" s="792"/>
      <c r="H4961" s="792"/>
      <c r="I4961" s="921"/>
    </row>
    <row r="4962" spans="1:9" ht="14.85" customHeight="1">
      <c r="A4962" s="793" t="s">
        <v>5456</v>
      </c>
      <c r="B4962" s="914" t="s">
        <v>5457</v>
      </c>
      <c r="C4962" s="792"/>
      <c r="D4962" s="792"/>
      <c r="E4962" s="792"/>
      <c r="F4962" s="912"/>
      <c r="G4962" s="792"/>
      <c r="H4962" s="792"/>
      <c r="I4962" s="913"/>
    </row>
    <row r="4963" spans="1:9" ht="14.85" customHeight="1" thickBot="1">
      <c r="A4963" s="918"/>
      <c r="B4963" s="914"/>
      <c r="C4963" s="792">
        <v>0</v>
      </c>
      <c r="D4963" s="792">
        <v>0</v>
      </c>
      <c r="E4963" s="792">
        <v>0</v>
      </c>
      <c r="F4963" s="912"/>
      <c r="G4963" s="792">
        <v>2.4500000000000002</v>
      </c>
      <c r="H4963" s="792">
        <v>0</v>
      </c>
      <c r="I4963" s="793">
        <v>0</v>
      </c>
    </row>
    <row r="4964" spans="1:9" ht="14.85" customHeight="1" thickBot="1">
      <c r="A4964" s="773"/>
      <c r="B4964" s="804" t="s">
        <v>5458</v>
      </c>
      <c r="C4964" s="915">
        <v>0</v>
      </c>
      <c r="D4964" s="915">
        <v>0</v>
      </c>
      <c r="E4964" s="915">
        <v>0</v>
      </c>
      <c r="F4964" s="916"/>
      <c r="G4964" s="915">
        <v>2.4500000000000002</v>
      </c>
      <c r="H4964" s="915">
        <v>0</v>
      </c>
      <c r="I4964" s="917">
        <v>0</v>
      </c>
    </row>
    <row r="4965" spans="1:9" ht="14.85" customHeight="1">
      <c r="A4965" s="793" t="s">
        <v>3225</v>
      </c>
      <c r="B4965" s="914" t="s">
        <v>4051</v>
      </c>
      <c r="C4965" s="792"/>
      <c r="D4965" s="792"/>
      <c r="E4965" s="792"/>
      <c r="F4965" s="912"/>
      <c r="G4965" s="792"/>
      <c r="H4965" s="792"/>
      <c r="I4965" s="913"/>
    </row>
    <row r="4966" spans="1:9" ht="14.85" customHeight="1">
      <c r="A4966" s="918"/>
      <c r="B4966" s="914" t="s">
        <v>5459</v>
      </c>
      <c r="C4966" s="792">
        <v>0</v>
      </c>
      <c r="D4966" s="792">
        <v>0</v>
      </c>
      <c r="E4966" s="792">
        <v>0</v>
      </c>
      <c r="F4966" s="912"/>
      <c r="G4966" s="792">
        <v>-2425.29</v>
      </c>
      <c r="H4966" s="792">
        <v>0</v>
      </c>
      <c r="I4966" s="793">
        <v>0</v>
      </c>
    </row>
    <row r="4967" spans="1:9" ht="27" thickBot="1">
      <c r="A4967" s="918"/>
      <c r="B4967" s="914" t="s">
        <v>2578</v>
      </c>
      <c r="C4967" s="792">
        <v>0</v>
      </c>
      <c r="D4967" s="792">
        <v>0</v>
      </c>
      <c r="E4967" s="792">
        <v>0</v>
      </c>
      <c r="F4967" s="912"/>
      <c r="G4967" s="792">
        <v>-614.87</v>
      </c>
      <c r="H4967" s="792">
        <v>0</v>
      </c>
      <c r="I4967" s="793">
        <v>0</v>
      </c>
    </row>
    <row r="4968" spans="1:9" ht="14.85" customHeight="1" thickBot="1">
      <c r="A4968" s="773"/>
      <c r="B4968" s="804" t="s">
        <v>3226</v>
      </c>
      <c r="C4968" s="915">
        <v>0</v>
      </c>
      <c r="D4968" s="915">
        <v>0</v>
      </c>
      <c r="E4968" s="915">
        <v>0</v>
      </c>
      <c r="F4968" s="916"/>
      <c r="G4968" s="915">
        <v>-3040.16</v>
      </c>
      <c r="H4968" s="915">
        <v>0</v>
      </c>
      <c r="I4968" s="917">
        <v>0</v>
      </c>
    </row>
    <row r="4969" spans="1:9" ht="14.85" customHeight="1" thickBot="1">
      <c r="A4969" s="773"/>
      <c r="B4969" s="804" t="s">
        <v>2934</v>
      </c>
      <c r="C4969" s="915">
        <v>0</v>
      </c>
      <c r="D4969" s="915">
        <v>0</v>
      </c>
      <c r="E4969" s="915">
        <v>0</v>
      </c>
      <c r="F4969" s="916"/>
      <c r="G4969" s="915">
        <v>-1188.43</v>
      </c>
      <c r="H4969" s="915">
        <v>0</v>
      </c>
      <c r="I4969" s="919">
        <v>0</v>
      </c>
    </row>
    <row r="4970" spans="1:9" ht="14.85" customHeight="1" thickBot="1">
      <c r="A4970" s="773"/>
      <c r="B4970" s="804" t="s">
        <v>5460</v>
      </c>
      <c r="C4970" s="915">
        <v>0</v>
      </c>
      <c r="D4970" s="915">
        <v>0</v>
      </c>
      <c r="E4970" s="915">
        <v>0</v>
      </c>
      <c r="F4970" s="916"/>
      <c r="G4970" s="915">
        <v>143356.06</v>
      </c>
      <c r="H4970" s="915">
        <v>0</v>
      </c>
      <c r="I4970" s="919">
        <v>0</v>
      </c>
    </row>
    <row r="4971" spans="1:9" ht="14.85" customHeight="1">
      <c r="A4971" s="804" t="s">
        <v>5461</v>
      </c>
      <c r="B4971" s="911" t="s">
        <v>5462</v>
      </c>
      <c r="C4971" s="792"/>
      <c r="D4971" s="792"/>
      <c r="E4971" s="792"/>
      <c r="F4971" s="912"/>
      <c r="G4971" s="792"/>
      <c r="H4971" s="792"/>
      <c r="I4971" s="913"/>
    </row>
    <row r="4972" spans="1:9" ht="14.85" customHeight="1">
      <c r="A4972" s="922" t="s">
        <v>2881</v>
      </c>
      <c r="B4972" s="923" t="s">
        <v>5463</v>
      </c>
      <c r="C4972" s="792"/>
      <c r="D4972" s="792"/>
      <c r="E4972" s="792"/>
      <c r="F4972" s="912"/>
      <c r="G4972" s="792"/>
      <c r="H4972" s="792"/>
      <c r="I4972" s="913"/>
    </row>
    <row r="4973" spans="1:9" ht="14.85" customHeight="1">
      <c r="A4973" s="793" t="s">
        <v>2564</v>
      </c>
      <c r="B4973" s="914" t="s">
        <v>2565</v>
      </c>
      <c r="C4973" s="792"/>
      <c r="D4973" s="792"/>
      <c r="E4973" s="792"/>
      <c r="F4973" s="912"/>
      <c r="G4973" s="792"/>
      <c r="H4973" s="792"/>
      <c r="I4973" s="913"/>
    </row>
    <row r="4974" spans="1:9" ht="14.85" customHeight="1">
      <c r="A4974" s="793" t="s">
        <v>2557</v>
      </c>
      <c r="B4974" s="914" t="s">
        <v>5464</v>
      </c>
      <c r="C4974" s="792">
        <v>14631.28</v>
      </c>
      <c r="D4974" s="792">
        <v>0</v>
      </c>
      <c r="E4974" s="792">
        <v>14631.28</v>
      </c>
      <c r="F4974" s="912"/>
      <c r="G4974" s="792">
        <v>17131.28</v>
      </c>
      <c r="H4974" s="792">
        <v>2500</v>
      </c>
      <c r="I4974" s="793">
        <v>485.25</v>
      </c>
    </row>
    <row r="4975" spans="1:9" ht="26.4">
      <c r="A4975" s="793" t="s">
        <v>2570</v>
      </c>
      <c r="B4975" s="914" t="s">
        <v>5465</v>
      </c>
      <c r="C4975" s="792">
        <v>118769</v>
      </c>
      <c r="D4975" s="792">
        <v>0</v>
      </c>
      <c r="E4975" s="792">
        <v>118769</v>
      </c>
      <c r="F4975" s="912"/>
      <c r="G4975" s="792">
        <v>208460</v>
      </c>
      <c r="H4975" s="792">
        <v>89691</v>
      </c>
      <c r="I4975" s="793">
        <v>32.42</v>
      </c>
    </row>
    <row r="4976" spans="1:9" ht="17.25" customHeight="1" thickBot="1">
      <c r="A4976" s="793" t="s">
        <v>2572</v>
      </c>
      <c r="B4976" s="914" t="s">
        <v>5466</v>
      </c>
      <c r="C4976" s="792">
        <v>12.71</v>
      </c>
      <c r="D4976" s="792">
        <v>0</v>
      </c>
      <c r="E4976" s="792">
        <v>12.71</v>
      </c>
      <c r="F4976" s="912"/>
      <c r="G4976" s="792">
        <v>12.71</v>
      </c>
      <c r="H4976" s="792">
        <v>0</v>
      </c>
      <c r="I4976" s="793">
        <v>0</v>
      </c>
    </row>
    <row r="4977" spans="1:9" s="714" customFormat="1" ht="17.25" customHeight="1" thickBot="1">
      <c r="A4977" s="937"/>
      <c r="B4977" s="797" t="s">
        <v>2579</v>
      </c>
      <c r="C4977" s="938">
        <v>133412.99</v>
      </c>
      <c r="D4977" s="938">
        <v>0</v>
      </c>
      <c r="E4977" s="938">
        <v>133412.99</v>
      </c>
      <c r="F4977" s="939"/>
      <c r="G4977" s="938">
        <v>225603.99</v>
      </c>
      <c r="H4977" s="938">
        <v>92191</v>
      </c>
      <c r="I4977" s="954">
        <v>44.71</v>
      </c>
    </row>
    <row r="4978" spans="1:9" s="714" customFormat="1" ht="17.25" customHeight="1" thickBot="1">
      <c r="A4978" s="937"/>
      <c r="B4978" s="797" t="s">
        <v>2934</v>
      </c>
      <c r="C4978" s="938">
        <v>133412.99</v>
      </c>
      <c r="D4978" s="938">
        <v>0</v>
      </c>
      <c r="E4978" s="938">
        <v>133412.99</v>
      </c>
      <c r="F4978" s="939"/>
      <c r="G4978" s="938">
        <v>225603.99</v>
      </c>
      <c r="H4978" s="938">
        <v>92191</v>
      </c>
      <c r="I4978" s="940">
        <v>44.71</v>
      </c>
    </row>
    <row r="4979" spans="1:9" s="714" customFormat="1" ht="17.25" customHeight="1" thickBot="1">
      <c r="A4979" s="937"/>
      <c r="B4979" s="797" t="s">
        <v>5467</v>
      </c>
      <c r="C4979" s="938">
        <v>133412.99</v>
      </c>
      <c r="D4979" s="938">
        <v>0</v>
      </c>
      <c r="E4979" s="938">
        <v>133412.99</v>
      </c>
      <c r="F4979" s="939"/>
      <c r="G4979" s="938">
        <v>225603.99</v>
      </c>
      <c r="H4979" s="938">
        <v>92191</v>
      </c>
      <c r="I4979" s="940">
        <v>44.71</v>
      </c>
    </row>
    <row r="4980" spans="1:9">
      <c r="A4980" s="804" t="s">
        <v>5468</v>
      </c>
      <c r="B4980" s="911" t="s">
        <v>5469</v>
      </c>
      <c r="C4980" s="792"/>
      <c r="D4980" s="792"/>
      <c r="E4980" s="792"/>
      <c r="F4980" s="912"/>
      <c r="G4980" s="792"/>
      <c r="H4980" s="792"/>
      <c r="I4980" s="913"/>
    </row>
    <row r="4981" spans="1:9">
      <c r="A4981" s="922" t="s">
        <v>2566</v>
      </c>
      <c r="B4981" s="923" t="s">
        <v>5470</v>
      </c>
      <c r="C4981" s="792"/>
      <c r="D4981" s="792"/>
      <c r="E4981" s="792"/>
      <c r="F4981" s="912"/>
      <c r="G4981" s="792"/>
      <c r="H4981" s="792"/>
      <c r="I4981" s="913"/>
    </row>
    <row r="4982" spans="1:9">
      <c r="A4982" s="793" t="s">
        <v>2979</v>
      </c>
      <c r="B4982" s="914" t="s">
        <v>2980</v>
      </c>
      <c r="C4982" s="792"/>
      <c r="D4982" s="792"/>
      <c r="E4982" s="792"/>
      <c r="F4982" s="912"/>
      <c r="G4982" s="792"/>
      <c r="H4982" s="792"/>
      <c r="I4982" s="913"/>
    </row>
    <row r="4983" spans="1:9" ht="26.4">
      <c r="A4983" s="918"/>
      <c r="B4983" s="914" t="s">
        <v>2578</v>
      </c>
      <c r="C4983" s="792">
        <v>0</v>
      </c>
      <c r="D4983" s="792">
        <v>0</v>
      </c>
      <c r="E4983" s="792">
        <v>0</v>
      </c>
      <c r="F4983" s="912"/>
      <c r="G4983" s="792">
        <v>21621.71</v>
      </c>
      <c r="H4983" s="792">
        <v>0</v>
      </c>
      <c r="I4983" s="793">
        <v>0</v>
      </c>
    </row>
    <row r="4984" spans="1:9" ht="15.75" customHeight="1">
      <c r="A4984" s="793" t="s">
        <v>2557</v>
      </c>
      <c r="B4984" s="914" t="s">
        <v>5471</v>
      </c>
      <c r="C4984" s="792">
        <v>0</v>
      </c>
      <c r="D4984" s="792">
        <v>0</v>
      </c>
      <c r="E4984" s="792">
        <v>0</v>
      </c>
      <c r="F4984" s="912"/>
      <c r="G4984" s="792">
        <v>200</v>
      </c>
      <c r="H4984" s="792">
        <v>0</v>
      </c>
      <c r="I4984" s="793">
        <v>0</v>
      </c>
    </row>
    <row r="4985" spans="1:9" ht="15.75" customHeight="1" thickBot="1">
      <c r="A4985" s="793" t="s">
        <v>2572</v>
      </c>
      <c r="B4985" s="914" t="s">
        <v>5472</v>
      </c>
      <c r="C4985" s="792">
        <v>0</v>
      </c>
      <c r="D4985" s="792">
        <v>0</v>
      </c>
      <c r="E4985" s="792">
        <v>0</v>
      </c>
      <c r="F4985" s="912"/>
      <c r="G4985" s="792">
        <v>1150</v>
      </c>
      <c r="H4985" s="792">
        <v>0</v>
      </c>
      <c r="I4985" s="793">
        <v>0</v>
      </c>
    </row>
    <row r="4986" spans="1:9" ht="15.75" customHeight="1" thickBot="1">
      <c r="A4986" s="773"/>
      <c r="B4986" s="804" t="s">
        <v>2982</v>
      </c>
      <c r="C4986" s="915">
        <v>0</v>
      </c>
      <c r="D4986" s="915">
        <v>0</v>
      </c>
      <c r="E4986" s="915">
        <v>0</v>
      </c>
      <c r="F4986" s="916"/>
      <c r="G4986" s="915">
        <v>22971.71</v>
      </c>
      <c r="H4986" s="915">
        <v>0</v>
      </c>
      <c r="I4986" s="917">
        <v>0</v>
      </c>
    </row>
    <row r="4987" spans="1:9" ht="14.1" customHeight="1">
      <c r="A4987" s="793" t="s">
        <v>3856</v>
      </c>
      <c r="B4987" s="914" t="s">
        <v>4537</v>
      </c>
      <c r="C4987" s="792"/>
      <c r="D4987" s="792"/>
      <c r="E4987" s="792"/>
      <c r="F4987" s="912"/>
      <c r="G4987" s="792"/>
      <c r="H4987" s="792"/>
      <c r="I4987" s="913"/>
    </row>
    <row r="4988" spans="1:9" ht="14.1" customHeight="1" thickBot="1">
      <c r="A4988" s="918"/>
      <c r="B4988" s="914" t="s">
        <v>5473</v>
      </c>
      <c r="C4988" s="792">
        <v>0</v>
      </c>
      <c r="D4988" s="792">
        <v>0</v>
      </c>
      <c r="E4988" s="792">
        <v>0</v>
      </c>
      <c r="F4988" s="912"/>
      <c r="G4988" s="792">
        <v>500</v>
      </c>
      <c r="H4988" s="792">
        <v>0</v>
      </c>
      <c r="I4988" s="793">
        <v>0</v>
      </c>
    </row>
    <row r="4989" spans="1:9" ht="14.1" customHeight="1" thickBot="1">
      <c r="A4989" s="773"/>
      <c r="B4989" s="804" t="s">
        <v>3859</v>
      </c>
      <c r="C4989" s="915">
        <v>0</v>
      </c>
      <c r="D4989" s="915">
        <v>0</v>
      </c>
      <c r="E4989" s="915">
        <v>0</v>
      </c>
      <c r="F4989" s="916"/>
      <c r="G4989" s="915">
        <v>500</v>
      </c>
      <c r="H4989" s="915">
        <v>0</v>
      </c>
      <c r="I4989" s="917">
        <v>0</v>
      </c>
    </row>
    <row r="4990" spans="1:9" ht="14.1" customHeight="1" thickBot="1">
      <c r="A4990" s="773"/>
      <c r="B4990" s="804" t="s">
        <v>2880</v>
      </c>
      <c r="C4990" s="915">
        <v>0</v>
      </c>
      <c r="D4990" s="915">
        <v>0</v>
      </c>
      <c r="E4990" s="915">
        <v>0</v>
      </c>
      <c r="F4990" s="916"/>
      <c r="G4990" s="915">
        <v>23471.71</v>
      </c>
      <c r="H4990" s="915">
        <v>0</v>
      </c>
      <c r="I4990" s="919">
        <v>0</v>
      </c>
    </row>
    <row r="4991" spans="1:9" ht="15.75" customHeight="1">
      <c r="A4991" s="922" t="s">
        <v>2881</v>
      </c>
      <c r="B4991" s="923" t="s">
        <v>4051</v>
      </c>
      <c r="C4991" s="792"/>
      <c r="D4991" s="792"/>
      <c r="E4991" s="792"/>
      <c r="F4991" s="912"/>
      <c r="G4991" s="792"/>
      <c r="H4991" s="792"/>
      <c r="I4991" s="913"/>
    </row>
    <row r="4992" spans="1:9" ht="18.75" customHeight="1">
      <c r="A4992" s="793" t="s">
        <v>2979</v>
      </c>
      <c r="B4992" s="914" t="s">
        <v>2980</v>
      </c>
      <c r="C4992" s="792"/>
      <c r="D4992" s="792"/>
      <c r="E4992" s="792"/>
      <c r="F4992" s="912"/>
      <c r="G4992" s="792"/>
      <c r="H4992" s="792"/>
      <c r="I4992" s="913"/>
    </row>
    <row r="4993" spans="1:9" ht="18.75" customHeight="1">
      <c r="A4993" s="793" t="s">
        <v>2672</v>
      </c>
      <c r="B4993" s="914" t="s">
        <v>5474</v>
      </c>
      <c r="C4993" s="792">
        <v>0</v>
      </c>
      <c r="D4993" s="792">
        <v>0</v>
      </c>
      <c r="E4993" s="792">
        <v>0</v>
      </c>
      <c r="F4993" s="912"/>
      <c r="G4993" s="792">
        <v>6.72</v>
      </c>
      <c r="H4993" s="792">
        <v>0</v>
      </c>
      <c r="I4993" s="793">
        <v>0</v>
      </c>
    </row>
    <row r="4994" spans="1:9" ht="18.75" customHeight="1">
      <c r="A4994" s="793" t="s">
        <v>2557</v>
      </c>
      <c r="B4994" s="914" t="s">
        <v>5471</v>
      </c>
      <c r="C4994" s="792">
        <v>0</v>
      </c>
      <c r="D4994" s="792">
        <v>0</v>
      </c>
      <c r="E4994" s="792">
        <v>0</v>
      </c>
      <c r="F4994" s="912"/>
      <c r="G4994" s="792">
        <v>80</v>
      </c>
      <c r="H4994" s="792">
        <v>0</v>
      </c>
      <c r="I4994" s="793">
        <v>0</v>
      </c>
    </row>
    <row r="4995" spans="1:9" ht="18.75" customHeight="1">
      <c r="A4995" s="793" t="s">
        <v>2570</v>
      </c>
      <c r="B4995" s="914" t="s">
        <v>5475</v>
      </c>
      <c r="C4995" s="792">
        <v>0</v>
      </c>
      <c r="D4995" s="792">
        <v>0</v>
      </c>
      <c r="E4995" s="792">
        <v>0</v>
      </c>
      <c r="F4995" s="912"/>
      <c r="G4995" s="792">
        <v>622</v>
      </c>
      <c r="H4995" s="792">
        <v>0</v>
      </c>
      <c r="I4995" s="793">
        <v>0</v>
      </c>
    </row>
    <row r="4996" spans="1:9" ht="18.75" customHeight="1">
      <c r="A4996" s="793" t="s">
        <v>2570</v>
      </c>
      <c r="B4996" s="914" t="s">
        <v>5476</v>
      </c>
      <c r="C4996" s="792">
        <v>0</v>
      </c>
      <c r="D4996" s="792">
        <v>0</v>
      </c>
      <c r="E4996" s="792">
        <v>0</v>
      </c>
      <c r="F4996" s="912"/>
      <c r="G4996" s="792">
        <v>20</v>
      </c>
      <c r="H4996" s="792">
        <v>0</v>
      </c>
      <c r="I4996" s="793">
        <v>0</v>
      </c>
    </row>
    <row r="4997" spans="1:9" ht="18.75" customHeight="1">
      <c r="A4997" s="793" t="s">
        <v>2572</v>
      </c>
      <c r="B4997" s="914" t="s">
        <v>5477</v>
      </c>
      <c r="C4997" s="792">
        <v>0</v>
      </c>
      <c r="D4997" s="792">
        <v>0</v>
      </c>
      <c r="E4997" s="792">
        <v>0</v>
      </c>
      <c r="F4997" s="912"/>
      <c r="G4997" s="792">
        <v>150</v>
      </c>
      <c r="H4997" s="792">
        <v>0</v>
      </c>
      <c r="I4997" s="793">
        <v>0</v>
      </c>
    </row>
    <row r="4998" spans="1:9" ht="18.75" customHeight="1">
      <c r="A4998" s="793" t="s">
        <v>2590</v>
      </c>
      <c r="B4998" s="914" t="s">
        <v>5478</v>
      </c>
      <c r="C4998" s="792">
        <v>0</v>
      </c>
      <c r="D4998" s="792">
        <v>0</v>
      </c>
      <c r="E4998" s="792">
        <v>0</v>
      </c>
      <c r="F4998" s="912"/>
      <c r="G4998" s="792">
        <v>192.5</v>
      </c>
      <c r="H4998" s="792">
        <v>0</v>
      </c>
      <c r="I4998" s="793">
        <v>0</v>
      </c>
    </row>
    <row r="4999" spans="1:9" ht="18.75" customHeight="1">
      <c r="A4999" s="793" t="s">
        <v>2592</v>
      </c>
      <c r="B4999" s="914" t="s">
        <v>5479</v>
      </c>
      <c r="C4999" s="792">
        <v>0</v>
      </c>
      <c r="D4999" s="792">
        <v>0</v>
      </c>
      <c r="E4999" s="792">
        <v>0</v>
      </c>
      <c r="F4999" s="912"/>
      <c r="G4999" s="792">
        <v>583.5</v>
      </c>
      <c r="H4999" s="792">
        <v>0</v>
      </c>
      <c r="I4999" s="793">
        <v>0</v>
      </c>
    </row>
    <row r="5000" spans="1:9" ht="18.75" customHeight="1" thickBot="1">
      <c r="A5000" s="793" t="s">
        <v>2595</v>
      </c>
      <c r="B5000" s="914" t="s">
        <v>5480</v>
      </c>
      <c r="C5000" s="792">
        <v>0</v>
      </c>
      <c r="D5000" s="792">
        <v>0</v>
      </c>
      <c r="E5000" s="792">
        <v>0</v>
      </c>
      <c r="F5000" s="912"/>
      <c r="G5000" s="792">
        <v>77.12</v>
      </c>
      <c r="H5000" s="792">
        <v>0</v>
      </c>
      <c r="I5000" s="793">
        <v>0</v>
      </c>
    </row>
    <row r="5001" spans="1:9" ht="15.75" customHeight="1" thickBot="1">
      <c r="A5001" s="773"/>
      <c r="B5001" s="804" t="s">
        <v>2982</v>
      </c>
      <c r="C5001" s="915">
        <v>0</v>
      </c>
      <c r="D5001" s="915">
        <v>0</v>
      </c>
      <c r="E5001" s="915">
        <v>0</v>
      </c>
      <c r="F5001" s="916"/>
      <c r="G5001" s="915">
        <v>1731.84</v>
      </c>
      <c r="H5001" s="915">
        <v>0</v>
      </c>
      <c r="I5001" s="917">
        <v>0</v>
      </c>
    </row>
    <row r="5002" spans="1:9" ht="14.1" customHeight="1">
      <c r="A5002" s="793" t="s">
        <v>2564</v>
      </c>
      <c r="B5002" s="914" t="s">
        <v>2565</v>
      </c>
      <c r="C5002" s="792"/>
      <c r="D5002" s="792"/>
      <c r="E5002" s="792"/>
      <c r="F5002" s="912"/>
      <c r="G5002" s="792"/>
      <c r="H5002" s="792"/>
      <c r="I5002" s="913"/>
    </row>
    <row r="5003" spans="1:9" ht="27" thickBot="1">
      <c r="A5003" s="918"/>
      <c r="B5003" s="914" t="s">
        <v>2578</v>
      </c>
      <c r="C5003" s="792">
        <v>0</v>
      </c>
      <c r="D5003" s="792">
        <v>0</v>
      </c>
      <c r="E5003" s="792">
        <v>0</v>
      </c>
      <c r="F5003" s="912"/>
      <c r="G5003" s="792">
        <v>7710.25</v>
      </c>
      <c r="H5003" s="792">
        <v>0</v>
      </c>
      <c r="I5003" s="793">
        <v>0</v>
      </c>
    </row>
    <row r="5004" spans="1:9" ht="14.1" customHeight="1" thickBot="1">
      <c r="A5004" s="773"/>
      <c r="B5004" s="804" t="s">
        <v>2579</v>
      </c>
      <c r="C5004" s="915">
        <v>0</v>
      </c>
      <c r="D5004" s="915">
        <v>0</v>
      </c>
      <c r="E5004" s="915">
        <v>0</v>
      </c>
      <c r="F5004" s="916"/>
      <c r="G5004" s="915">
        <v>7710.25</v>
      </c>
      <c r="H5004" s="915">
        <v>0</v>
      </c>
      <c r="I5004" s="917">
        <v>0</v>
      </c>
    </row>
    <row r="5005" spans="1:9" ht="18.75" customHeight="1">
      <c r="A5005" s="793" t="s">
        <v>4480</v>
      </c>
      <c r="B5005" s="914" t="s">
        <v>2565</v>
      </c>
      <c r="C5005" s="792"/>
      <c r="D5005" s="792"/>
      <c r="E5005" s="792"/>
      <c r="F5005" s="912"/>
      <c r="G5005" s="792"/>
      <c r="H5005" s="792"/>
      <c r="I5005" s="913"/>
    </row>
    <row r="5006" spans="1:9" ht="18.75" customHeight="1" thickBot="1">
      <c r="A5006" s="918"/>
      <c r="B5006" s="914" t="s">
        <v>5193</v>
      </c>
      <c r="C5006" s="792">
        <v>0</v>
      </c>
      <c r="D5006" s="792">
        <v>0</v>
      </c>
      <c r="E5006" s="792">
        <v>0</v>
      </c>
      <c r="F5006" s="912"/>
      <c r="G5006" s="792">
        <v>-1300.49</v>
      </c>
      <c r="H5006" s="792">
        <v>0</v>
      </c>
      <c r="I5006" s="793">
        <v>0</v>
      </c>
    </row>
    <row r="5007" spans="1:9" ht="18.75" customHeight="1" thickBot="1">
      <c r="A5007" s="773"/>
      <c r="B5007" s="804" t="s">
        <v>4482</v>
      </c>
      <c r="C5007" s="915">
        <v>0</v>
      </c>
      <c r="D5007" s="915">
        <v>0</v>
      </c>
      <c r="E5007" s="915">
        <v>0</v>
      </c>
      <c r="F5007" s="916"/>
      <c r="G5007" s="915">
        <v>-1300.49</v>
      </c>
      <c r="H5007" s="915">
        <v>0</v>
      </c>
      <c r="I5007" s="917">
        <v>0</v>
      </c>
    </row>
    <row r="5008" spans="1:9" ht="18.75" customHeight="1" thickBot="1">
      <c r="A5008" s="773"/>
      <c r="B5008" s="804" t="s">
        <v>2934</v>
      </c>
      <c r="C5008" s="915">
        <v>0</v>
      </c>
      <c r="D5008" s="915">
        <v>0</v>
      </c>
      <c r="E5008" s="915">
        <v>0</v>
      </c>
      <c r="F5008" s="916"/>
      <c r="G5008" s="915">
        <v>8141.6</v>
      </c>
      <c r="H5008" s="915">
        <v>0</v>
      </c>
      <c r="I5008" s="919">
        <v>0</v>
      </c>
    </row>
    <row r="5009" spans="1:9" ht="18.75" customHeight="1" thickBot="1">
      <c r="A5009" s="773"/>
      <c r="B5009" s="804" t="s">
        <v>5481</v>
      </c>
      <c r="C5009" s="915">
        <v>0</v>
      </c>
      <c r="D5009" s="915">
        <v>0</v>
      </c>
      <c r="E5009" s="915">
        <v>0</v>
      </c>
      <c r="F5009" s="916"/>
      <c r="G5009" s="915">
        <v>31613.31</v>
      </c>
      <c r="H5009" s="915">
        <v>0</v>
      </c>
      <c r="I5009" s="919">
        <v>0</v>
      </c>
    </row>
    <row r="5010" spans="1:9" ht="15" thickBot="1">
      <c r="A5010" s="773"/>
      <c r="B5010" s="804" t="s">
        <v>5482</v>
      </c>
      <c r="C5010" s="915">
        <v>142812.5</v>
      </c>
      <c r="D5010" s="915">
        <v>0</v>
      </c>
      <c r="E5010" s="915">
        <v>142812.5</v>
      </c>
      <c r="F5010" s="916"/>
      <c r="G5010" s="915">
        <v>549471.18000000005</v>
      </c>
      <c r="H5010" s="915">
        <v>139350.32</v>
      </c>
      <c r="I5010" s="919">
        <v>2.48</v>
      </c>
    </row>
    <row r="5011" spans="1:9">
      <c r="A5011" s="935" t="s">
        <v>4116</v>
      </c>
      <c r="B5011" s="934" t="s">
        <v>5483</v>
      </c>
      <c r="C5011" s="792"/>
      <c r="D5011" s="792"/>
      <c r="E5011" s="792"/>
      <c r="F5011" s="912"/>
      <c r="G5011" s="792"/>
      <c r="H5011" s="792"/>
      <c r="I5011" s="913"/>
    </row>
    <row r="5012" spans="1:9">
      <c r="A5012" s="804" t="s">
        <v>5484</v>
      </c>
      <c r="B5012" s="911" t="s">
        <v>5485</v>
      </c>
      <c r="C5012" s="792"/>
      <c r="D5012" s="792"/>
      <c r="E5012" s="792"/>
      <c r="F5012" s="912"/>
      <c r="G5012" s="792"/>
      <c r="H5012" s="792"/>
      <c r="I5012" s="913"/>
    </row>
    <row r="5013" spans="1:9">
      <c r="A5013" s="922" t="s">
        <v>2672</v>
      </c>
      <c r="B5013" s="923" t="s">
        <v>5486</v>
      </c>
      <c r="C5013" s="792"/>
      <c r="D5013" s="792"/>
      <c r="E5013" s="792"/>
      <c r="F5013" s="912"/>
      <c r="G5013" s="792"/>
      <c r="H5013" s="792"/>
      <c r="I5013" s="913"/>
    </row>
    <row r="5014" spans="1:9">
      <c r="A5014" s="793" t="s">
        <v>3318</v>
      </c>
      <c r="B5014" s="914" t="s">
        <v>5487</v>
      </c>
      <c r="C5014" s="792"/>
      <c r="D5014" s="792"/>
      <c r="E5014" s="792"/>
      <c r="F5014" s="912"/>
      <c r="G5014" s="792"/>
      <c r="H5014" s="792"/>
      <c r="I5014" s="913"/>
    </row>
    <row r="5015" spans="1:9" ht="27" thickBot="1">
      <c r="A5015" s="918"/>
      <c r="B5015" s="914" t="s">
        <v>2578</v>
      </c>
      <c r="C5015" s="792">
        <v>0</v>
      </c>
      <c r="D5015" s="792">
        <v>0</v>
      </c>
      <c r="E5015" s="792">
        <v>0</v>
      </c>
      <c r="F5015" s="912"/>
      <c r="G5015" s="792">
        <v>1984.04</v>
      </c>
      <c r="H5015" s="792">
        <v>0</v>
      </c>
      <c r="I5015" s="793">
        <v>0</v>
      </c>
    </row>
    <row r="5016" spans="1:9" ht="15" thickBot="1">
      <c r="A5016" s="773"/>
      <c r="B5016" s="804" t="s">
        <v>3330</v>
      </c>
      <c r="C5016" s="915">
        <v>0</v>
      </c>
      <c r="D5016" s="915">
        <v>0</v>
      </c>
      <c r="E5016" s="915">
        <v>0</v>
      </c>
      <c r="F5016" s="916"/>
      <c r="G5016" s="915">
        <v>1984.04</v>
      </c>
      <c r="H5016" s="915">
        <v>0</v>
      </c>
      <c r="I5016" s="917">
        <v>0</v>
      </c>
    </row>
    <row r="5017" spans="1:9">
      <c r="A5017" s="793" t="s">
        <v>2564</v>
      </c>
      <c r="B5017" s="914" t="s">
        <v>2565</v>
      </c>
      <c r="C5017" s="792"/>
      <c r="D5017" s="792"/>
      <c r="E5017" s="792"/>
      <c r="F5017" s="912"/>
      <c r="G5017" s="792"/>
      <c r="H5017" s="792"/>
      <c r="I5017" s="913"/>
    </row>
    <row r="5018" spans="1:9">
      <c r="A5018" s="918"/>
      <c r="B5018" s="914" t="s">
        <v>4308</v>
      </c>
      <c r="C5018" s="792">
        <v>0</v>
      </c>
      <c r="D5018" s="792">
        <v>0</v>
      </c>
      <c r="E5018" s="792">
        <v>0</v>
      </c>
      <c r="F5018" s="912"/>
      <c r="G5018" s="792">
        <v>2408.02</v>
      </c>
      <c r="H5018" s="792">
        <v>0</v>
      </c>
      <c r="I5018" s="793">
        <v>0</v>
      </c>
    </row>
    <row r="5019" spans="1:9">
      <c r="A5019" s="793" t="s">
        <v>2566</v>
      </c>
      <c r="B5019" s="914" t="s">
        <v>277</v>
      </c>
      <c r="C5019" s="792">
        <v>0</v>
      </c>
      <c r="D5019" s="792">
        <v>0</v>
      </c>
      <c r="E5019" s="792">
        <v>0</v>
      </c>
      <c r="F5019" s="912"/>
      <c r="G5019" s="792">
        <v>58.62</v>
      </c>
      <c r="H5019" s="792">
        <v>0</v>
      </c>
      <c r="I5019" s="793">
        <v>0</v>
      </c>
    </row>
    <row r="5020" spans="1:9" ht="39.6">
      <c r="A5020" s="793" t="s">
        <v>2557</v>
      </c>
      <c r="B5020" s="914" t="s">
        <v>5488</v>
      </c>
      <c r="C5020" s="792">
        <v>0</v>
      </c>
      <c r="D5020" s="792">
        <v>0</v>
      </c>
      <c r="E5020" s="792">
        <v>0</v>
      </c>
      <c r="F5020" s="912"/>
      <c r="G5020" s="792">
        <v>375</v>
      </c>
      <c r="H5020" s="792">
        <v>0</v>
      </c>
      <c r="I5020" s="793">
        <v>0</v>
      </c>
    </row>
    <row r="5021" spans="1:9">
      <c r="A5021" s="793" t="s">
        <v>2570</v>
      </c>
      <c r="B5021" s="914" t="s">
        <v>5489</v>
      </c>
      <c r="C5021" s="792">
        <v>84.48</v>
      </c>
      <c r="D5021" s="792">
        <v>0</v>
      </c>
      <c r="E5021" s="792">
        <v>84.48</v>
      </c>
      <c r="F5021" s="912"/>
      <c r="G5021" s="792">
        <v>84.48</v>
      </c>
      <c r="H5021" s="792">
        <v>0</v>
      </c>
      <c r="I5021" s="793">
        <v>0</v>
      </c>
    </row>
    <row r="5022" spans="1:9" ht="26.4">
      <c r="A5022" s="793" t="s">
        <v>2595</v>
      </c>
      <c r="B5022" s="914" t="s">
        <v>5490</v>
      </c>
      <c r="C5022" s="792">
        <v>0</v>
      </c>
      <c r="D5022" s="792">
        <v>0</v>
      </c>
      <c r="E5022" s="792">
        <v>0</v>
      </c>
      <c r="F5022" s="912"/>
      <c r="G5022" s="792">
        <v>267.74</v>
      </c>
      <c r="H5022" s="792">
        <v>0</v>
      </c>
      <c r="I5022" s="793">
        <v>0</v>
      </c>
    </row>
    <row r="5023" spans="1:9">
      <c r="A5023" s="793" t="s">
        <v>2597</v>
      </c>
      <c r="B5023" s="914" t="s">
        <v>5491</v>
      </c>
      <c r="C5023" s="792">
        <v>0</v>
      </c>
      <c r="D5023" s="792">
        <v>0</v>
      </c>
      <c r="E5023" s="792">
        <v>0</v>
      </c>
      <c r="F5023" s="912"/>
      <c r="G5023" s="792">
        <v>411.97</v>
      </c>
      <c r="H5023" s="792">
        <v>0</v>
      </c>
      <c r="I5023" s="793">
        <v>0</v>
      </c>
    </row>
    <row r="5024" spans="1:9">
      <c r="A5024" s="793" t="s">
        <v>2604</v>
      </c>
      <c r="B5024" s="914" t="s">
        <v>5492</v>
      </c>
      <c r="C5024" s="792">
        <v>0</v>
      </c>
      <c r="D5024" s="792">
        <v>0</v>
      </c>
      <c r="E5024" s="792">
        <v>0</v>
      </c>
      <c r="F5024" s="912"/>
      <c r="G5024" s="792">
        <v>6077.67</v>
      </c>
      <c r="H5024" s="792">
        <v>0</v>
      </c>
      <c r="I5024" s="793">
        <v>0</v>
      </c>
    </row>
    <row r="5025" spans="1:9" ht="26.4">
      <c r="A5025" s="793" t="s">
        <v>2768</v>
      </c>
      <c r="B5025" s="914" t="s">
        <v>5493</v>
      </c>
      <c r="C5025" s="792">
        <v>0</v>
      </c>
      <c r="D5025" s="792">
        <v>0</v>
      </c>
      <c r="E5025" s="792">
        <v>0</v>
      </c>
      <c r="F5025" s="912"/>
      <c r="G5025" s="792">
        <v>532.1</v>
      </c>
      <c r="H5025" s="792">
        <v>0</v>
      </c>
      <c r="I5025" s="793">
        <v>0</v>
      </c>
    </row>
    <row r="5026" spans="1:9" ht="26.4">
      <c r="A5026" s="793" t="s">
        <v>2608</v>
      </c>
      <c r="B5026" s="914" t="s">
        <v>5494</v>
      </c>
      <c r="C5026" s="792">
        <v>0</v>
      </c>
      <c r="D5026" s="792">
        <v>0</v>
      </c>
      <c r="E5026" s="792">
        <v>0</v>
      </c>
      <c r="F5026" s="912"/>
      <c r="G5026" s="792">
        <v>5599.33</v>
      </c>
      <c r="H5026" s="792">
        <v>0</v>
      </c>
      <c r="I5026" s="793">
        <v>0</v>
      </c>
    </row>
    <row r="5027" spans="1:9" ht="26.4">
      <c r="A5027" s="793" t="s">
        <v>2612</v>
      </c>
      <c r="B5027" s="914" t="s">
        <v>5495</v>
      </c>
      <c r="C5027" s="792">
        <v>0</v>
      </c>
      <c r="D5027" s="792">
        <v>0</v>
      </c>
      <c r="E5027" s="792">
        <v>0</v>
      </c>
      <c r="F5027" s="912"/>
      <c r="G5027" s="792">
        <v>4849.76</v>
      </c>
      <c r="H5027" s="792">
        <v>0</v>
      </c>
      <c r="I5027" s="793">
        <v>0</v>
      </c>
    </row>
    <row r="5028" spans="1:9" ht="26.4">
      <c r="A5028" s="793" t="s">
        <v>2615</v>
      </c>
      <c r="B5028" s="914" t="s">
        <v>5496</v>
      </c>
      <c r="C5028" s="792">
        <v>106649.17</v>
      </c>
      <c r="D5028" s="792">
        <v>0</v>
      </c>
      <c r="E5028" s="792">
        <v>106649.17</v>
      </c>
      <c r="F5028" s="912"/>
      <c r="G5028" s="792">
        <v>416834.12</v>
      </c>
      <c r="H5028" s="792">
        <v>124677.32</v>
      </c>
      <c r="I5028" s="793">
        <v>-14.46</v>
      </c>
    </row>
    <row r="5029" spans="1:9">
      <c r="A5029" s="793" t="s">
        <v>2617</v>
      </c>
      <c r="B5029" s="914" t="s">
        <v>5497</v>
      </c>
      <c r="C5029" s="792">
        <v>0</v>
      </c>
      <c r="D5029" s="792">
        <v>0</v>
      </c>
      <c r="E5029" s="792">
        <v>0</v>
      </c>
      <c r="F5029" s="912"/>
      <c r="G5029" s="792">
        <v>54.11</v>
      </c>
      <c r="H5029" s="792">
        <v>0</v>
      </c>
      <c r="I5029" s="793">
        <v>0</v>
      </c>
    </row>
    <row r="5030" spans="1:9" ht="26.4">
      <c r="A5030" s="793" t="s">
        <v>2617</v>
      </c>
      <c r="B5030" s="914" t="s">
        <v>5498</v>
      </c>
      <c r="C5030" s="792">
        <v>50595.89</v>
      </c>
      <c r="D5030" s="792">
        <v>0</v>
      </c>
      <c r="E5030" s="792">
        <v>50595.89</v>
      </c>
      <c r="F5030" s="912"/>
      <c r="G5030" s="792">
        <v>517316.37</v>
      </c>
      <c r="H5030" s="792">
        <v>66121.41</v>
      </c>
      <c r="I5030" s="793">
        <v>-23.48</v>
      </c>
    </row>
    <row r="5031" spans="1:9">
      <c r="A5031" s="793" t="s">
        <v>2619</v>
      </c>
      <c r="B5031" s="914" t="s">
        <v>5499</v>
      </c>
      <c r="C5031" s="792">
        <v>204.24</v>
      </c>
      <c r="D5031" s="792">
        <v>0</v>
      </c>
      <c r="E5031" s="792">
        <v>204.24</v>
      </c>
      <c r="F5031" s="912"/>
      <c r="G5031" s="792">
        <v>110479.11</v>
      </c>
      <c r="H5031" s="792">
        <v>9397.2199999999993</v>
      </c>
      <c r="I5031" s="793">
        <v>-97.83</v>
      </c>
    </row>
    <row r="5032" spans="1:9">
      <c r="A5032" s="793" t="s">
        <v>2619</v>
      </c>
      <c r="B5032" s="914" t="s">
        <v>5500</v>
      </c>
      <c r="C5032" s="792">
        <v>0</v>
      </c>
      <c r="D5032" s="792">
        <v>0</v>
      </c>
      <c r="E5032" s="792">
        <v>0</v>
      </c>
      <c r="F5032" s="912"/>
      <c r="G5032" s="792">
        <v>19.73</v>
      </c>
      <c r="H5032" s="792">
        <v>0</v>
      </c>
      <c r="I5032" s="793">
        <v>0</v>
      </c>
    </row>
    <row r="5033" spans="1:9">
      <c r="A5033" s="793" t="s">
        <v>2621</v>
      </c>
      <c r="B5033" s="914" t="s">
        <v>5501</v>
      </c>
      <c r="C5033" s="792">
        <v>0</v>
      </c>
      <c r="D5033" s="792">
        <v>0</v>
      </c>
      <c r="E5033" s="792">
        <v>0</v>
      </c>
      <c r="F5033" s="912"/>
      <c r="G5033" s="792">
        <v>9.27</v>
      </c>
      <c r="H5033" s="792">
        <v>0</v>
      </c>
      <c r="I5033" s="793">
        <v>0</v>
      </c>
    </row>
    <row r="5034" spans="1:9" ht="15" thickBot="1">
      <c r="A5034" s="793" t="s">
        <v>2626</v>
      </c>
      <c r="B5034" s="914" t="s">
        <v>279</v>
      </c>
      <c r="C5034" s="792">
        <v>-33.99</v>
      </c>
      <c r="D5034" s="792">
        <v>0</v>
      </c>
      <c r="E5034" s="792">
        <v>-33.99</v>
      </c>
      <c r="F5034" s="912"/>
      <c r="G5034" s="792">
        <v>-122338.92</v>
      </c>
      <c r="H5034" s="792">
        <v>0</v>
      </c>
      <c r="I5034" s="793">
        <v>0</v>
      </c>
    </row>
    <row r="5035" spans="1:9" ht="15" thickBot="1">
      <c r="A5035" s="773"/>
      <c r="B5035" s="804" t="s">
        <v>2579</v>
      </c>
      <c r="C5035" s="915">
        <v>157499.79</v>
      </c>
      <c r="D5035" s="915">
        <v>0</v>
      </c>
      <c r="E5035" s="915">
        <v>157499.79</v>
      </c>
      <c r="F5035" s="916"/>
      <c r="G5035" s="915">
        <v>943038.48</v>
      </c>
      <c r="H5035" s="915">
        <v>200195.95</v>
      </c>
      <c r="I5035" s="917">
        <v>-21.33</v>
      </c>
    </row>
    <row r="5036" spans="1:9" ht="15" thickBot="1">
      <c r="A5036" s="773"/>
      <c r="B5036" s="804" t="s">
        <v>3315</v>
      </c>
      <c r="C5036" s="915">
        <v>157499.79</v>
      </c>
      <c r="D5036" s="915">
        <v>0</v>
      </c>
      <c r="E5036" s="915">
        <v>157499.79</v>
      </c>
      <c r="F5036" s="916"/>
      <c r="G5036" s="915">
        <v>945022.52</v>
      </c>
      <c r="H5036" s="915">
        <v>200195.95</v>
      </c>
      <c r="I5036" s="919">
        <v>-21.33</v>
      </c>
    </row>
    <row r="5037" spans="1:9">
      <c r="A5037" s="922" t="s">
        <v>2935</v>
      </c>
      <c r="B5037" s="923" t="s">
        <v>2936</v>
      </c>
      <c r="C5037" s="792"/>
      <c r="D5037" s="792"/>
      <c r="E5037" s="792"/>
      <c r="F5037" s="912"/>
      <c r="G5037" s="792"/>
      <c r="H5037" s="792"/>
      <c r="I5037" s="913"/>
    </row>
    <row r="5038" spans="1:9">
      <c r="A5038" s="793" t="s">
        <v>3009</v>
      </c>
      <c r="B5038" s="914" t="s">
        <v>5502</v>
      </c>
      <c r="C5038" s="792"/>
      <c r="D5038" s="792"/>
      <c r="E5038" s="792"/>
      <c r="F5038" s="912"/>
      <c r="G5038" s="792"/>
      <c r="H5038" s="792"/>
      <c r="I5038" s="913"/>
    </row>
    <row r="5039" spans="1:9" ht="27" thickBot="1">
      <c r="A5039" s="918"/>
      <c r="B5039" s="914" t="s">
        <v>2578</v>
      </c>
      <c r="C5039" s="792">
        <v>0</v>
      </c>
      <c r="D5039" s="792">
        <v>0</v>
      </c>
      <c r="E5039" s="792">
        <v>0</v>
      </c>
      <c r="F5039" s="912"/>
      <c r="G5039" s="792">
        <v>167.7</v>
      </c>
      <c r="H5039" s="792">
        <v>0</v>
      </c>
      <c r="I5039" s="793">
        <v>0</v>
      </c>
    </row>
    <row r="5040" spans="1:9" ht="15" thickBot="1">
      <c r="A5040" s="773"/>
      <c r="B5040" s="804" t="s">
        <v>3012</v>
      </c>
      <c r="C5040" s="915">
        <v>0</v>
      </c>
      <c r="D5040" s="915">
        <v>0</v>
      </c>
      <c r="E5040" s="915">
        <v>0</v>
      </c>
      <c r="F5040" s="916"/>
      <c r="G5040" s="915">
        <v>167.7</v>
      </c>
      <c r="H5040" s="915">
        <v>0</v>
      </c>
      <c r="I5040" s="917">
        <v>0</v>
      </c>
    </row>
    <row r="5041" spans="1:9">
      <c r="A5041" s="793" t="s">
        <v>2564</v>
      </c>
      <c r="B5041" s="914" t="s">
        <v>2565</v>
      </c>
      <c r="C5041" s="792"/>
      <c r="D5041" s="792"/>
      <c r="E5041" s="792"/>
      <c r="F5041" s="912"/>
      <c r="G5041" s="792"/>
      <c r="H5041" s="792"/>
      <c r="I5041" s="913"/>
    </row>
    <row r="5042" spans="1:9">
      <c r="A5042" s="793" t="s">
        <v>2557</v>
      </c>
      <c r="B5042" s="914" t="s">
        <v>5503</v>
      </c>
      <c r="C5042" s="792">
        <v>5637.45</v>
      </c>
      <c r="D5042" s="792">
        <v>0</v>
      </c>
      <c r="E5042" s="792">
        <v>5637.45</v>
      </c>
      <c r="F5042" s="912"/>
      <c r="G5042" s="792">
        <v>37876.639999999999</v>
      </c>
      <c r="H5042" s="792">
        <v>0</v>
      </c>
      <c r="I5042" s="793">
        <v>0</v>
      </c>
    </row>
    <row r="5043" spans="1:9">
      <c r="A5043" s="793" t="s">
        <v>2570</v>
      </c>
      <c r="B5043" s="914" t="s">
        <v>5504</v>
      </c>
      <c r="C5043" s="792">
        <v>1889.67</v>
      </c>
      <c r="D5043" s="792">
        <v>0</v>
      </c>
      <c r="E5043" s="792">
        <v>1889.67</v>
      </c>
      <c r="F5043" s="912"/>
      <c r="G5043" s="792">
        <v>5932.28</v>
      </c>
      <c r="H5043" s="792">
        <v>1180.58</v>
      </c>
      <c r="I5043" s="793">
        <v>60.06</v>
      </c>
    </row>
    <row r="5044" spans="1:9" ht="15" thickBot="1">
      <c r="A5044" s="793" t="s">
        <v>2572</v>
      </c>
      <c r="B5044" s="914" t="s">
        <v>5505</v>
      </c>
      <c r="C5044" s="792">
        <v>0</v>
      </c>
      <c r="D5044" s="792">
        <v>0</v>
      </c>
      <c r="E5044" s="792">
        <v>0</v>
      </c>
      <c r="F5044" s="912"/>
      <c r="G5044" s="792">
        <v>0.98</v>
      </c>
      <c r="H5044" s="792">
        <v>0</v>
      </c>
      <c r="I5044" s="793">
        <v>0</v>
      </c>
    </row>
    <row r="5045" spans="1:9" ht="15" thickBot="1">
      <c r="A5045" s="773"/>
      <c r="B5045" s="804" t="s">
        <v>2579</v>
      </c>
      <c r="C5045" s="915">
        <v>7527.12</v>
      </c>
      <c r="D5045" s="915">
        <v>0</v>
      </c>
      <c r="E5045" s="915">
        <v>7527.12</v>
      </c>
      <c r="F5045" s="916"/>
      <c r="G5045" s="915">
        <v>43809.9</v>
      </c>
      <c r="H5045" s="915">
        <v>1180.58</v>
      </c>
      <c r="I5045" s="917">
        <v>537.58000000000004</v>
      </c>
    </row>
    <row r="5046" spans="1:9" ht="15" thickBot="1">
      <c r="A5046" s="773"/>
      <c r="B5046" s="804" t="s">
        <v>3005</v>
      </c>
      <c r="C5046" s="915">
        <v>7527.12</v>
      </c>
      <c r="D5046" s="915">
        <v>0</v>
      </c>
      <c r="E5046" s="915">
        <v>7527.12</v>
      </c>
      <c r="F5046" s="916"/>
      <c r="G5046" s="915">
        <v>43977.599999999999</v>
      </c>
      <c r="H5046" s="915">
        <v>1180.58</v>
      </c>
      <c r="I5046" s="919">
        <v>537.58000000000004</v>
      </c>
    </row>
    <row r="5047" spans="1:9" ht="15" thickBot="1">
      <c r="A5047" s="773"/>
      <c r="B5047" s="804" t="s">
        <v>5506</v>
      </c>
      <c r="C5047" s="915">
        <v>165026.91</v>
      </c>
      <c r="D5047" s="915">
        <v>0</v>
      </c>
      <c r="E5047" s="915">
        <v>165026.91</v>
      </c>
      <c r="F5047" s="916"/>
      <c r="G5047" s="915">
        <v>989000.12</v>
      </c>
      <c r="H5047" s="915">
        <v>201376.53</v>
      </c>
      <c r="I5047" s="919">
        <v>-18.05</v>
      </c>
    </row>
    <row r="5048" spans="1:9">
      <c r="A5048" s="804" t="s">
        <v>5507</v>
      </c>
      <c r="B5048" s="911" t="s">
        <v>5508</v>
      </c>
      <c r="C5048" s="792"/>
      <c r="D5048" s="792"/>
      <c r="E5048" s="792"/>
      <c r="F5048" s="912"/>
      <c r="G5048" s="792"/>
      <c r="H5048" s="792"/>
      <c r="I5048" s="913"/>
    </row>
    <row r="5049" spans="1:9">
      <c r="A5049" s="922" t="s">
        <v>2566</v>
      </c>
      <c r="B5049" s="923" t="s">
        <v>5509</v>
      </c>
      <c r="C5049" s="792"/>
      <c r="D5049" s="792"/>
      <c r="E5049" s="792"/>
      <c r="F5049" s="912"/>
      <c r="G5049" s="792"/>
      <c r="H5049" s="792"/>
      <c r="I5049" s="913"/>
    </row>
    <row r="5050" spans="1:9">
      <c r="A5050" s="793" t="s">
        <v>4686</v>
      </c>
      <c r="B5050" s="914" t="s">
        <v>5510</v>
      </c>
      <c r="C5050" s="792"/>
      <c r="D5050" s="792"/>
      <c r="E5050" s="792"/>
      <c r="F5050" s="912"/>
      <c r="G5050" s="792"/>
      <c r="H5050" s="792"/>
      <c r="I5050" s="913"/>
    </row>
    <row r="5051" spans="1:9" ht="27" thickBot="1">
      <c r="A5051" s="918"/>
      <c r="B5051" s="914" t="s">
        <v>2578</v>
      </c>
      <c r="C5051" s="792">
        <v>0</v>
      </c>
      <c r="D5051" s="792">
        <v>0</v>
      </c>
      <c r="E5051" s="792">
        <v>0</v>
      </c>
      <c r="F5051" s="912"/>
      <c r="G5051" s="792">
        <v>102.16</v>
      </c>
      <c r="H5051" s="792">
        <v>0</v>
      </c>
      <c r="I5051" s="793">
        <v>0</v>
      </c>
    </row>
    <row r="5052" spans="1:9" ht="15" thickBot="1">
      <c r="A5052" s="773"/>
      <c r="B5052" s="804" t="s">
        <v>4689</v>
      </c>
      <c r="C5052" s="915">
        <v>0</v>
      </c>
      <c r="D5052" s="915">
        <v>0</v>
      </c>
      <c r="E5052" s="915">
        <v>0</v>
      </c>
      <c r="F5052" s="916"/>
      <c r="G5052" s="915">
        <v>102.16</v>
      </c>
      <c r="H5052" s="915">
        <v>0</v>
      </c>
      <c r="I5052" s="917">
        <v>0</v>
      </c>
    </row>
    <row r="5053" spans="1:9" ht="15" thickBot="1">
      <c r="A5053" s="773"/>
      <c r="B5053" s="804" t="s">
        <v>2880</v>
      </c>
      <c r="C5053" s="915">
        <v>0</v>
      </c>
      <c r="D5053" s="915">
        <v>0</v>
      </c>
      <c r="E5053" s="915">
        <v>0</v>
      </c>
      <c r="F5053" s="916"/>
      <c r="G5053" s="915">
        <v>102.16</v>
      </c>
      <c r="H5053" s="915">
        <v>0</v>
      </c>
      <c r="I5053" s="919">
        <v>0</v>
      </c>
    </row>
    <row r="5054" spans="1:9">
      <c r="A5054" s="922" t="s">
        <v>2672</v>
      </c>
      <c r="B5054" s="923" t="s">
        <v>5511</v>
      </c>
      <c r="C5054" s="792"/>
      <c r="D5054" s="792"/>
      <c r="E5054" s="792"/>
      <c r="F5054" s="912"/>
      <c r="G5054" s="792"/>
      <c r="H5054" s="792"/>
      <c r="I5054" s="913"/>
    </row>
    <row r="5055" spans="1:9">
      <c r="A5055" s="793" t="s">
        <v>4686</v>
      </c>
      <c r="B5055" s="914" t="s">
        <v>5510</v>
      </c>
      <c r="C5055" s="792"/>
      <c r="D5055" s="792"/>
      <c r="E5055" s="792"/>
      <c r="F5055" s="912"/>
      <c r="G5055" s="792"/>
      <c r="H5055" s="792"/>
      <c r="I5055" s="913"/>
    </row>
    <row r="5056" spans="1:9">
      <c r="A5056" s="793" t="s">
        <v>2557</v>
      </c>
      <c r="B5056" s="914" t="s">
        <v>5512</v>
      </c>
      <c r="C5056" s="792">
        <v>0</v>
      </c>
      <c r="D5056" s="792">
        <v>0</v>
      </c>
      <c r="E5056" s="792">
        <v>0</v>
      </c>
      <c r="F5056" s="912"/>
      <c r="G5056" s="792">
        <v>20624.990000000002</v>
      </c>
      <c r="H5056" s="792">
        <v>0</v>
      </c>
      <c r="I5056" s="793">
        <v>0</v>
      </c>
    </row>
    <row r="5057" spans="1:9" ht="27" thickBot="1">
      <c r="A5057" s="793" t="s">
        <v>2570</v>
      </c>
      <c r="B5057" s="914" t="s">
        <v>5513</v>
      </c>
      <c r="C5057" s="792">
        <v>0</v>
      </c>
      <c r="D5057" s="792">
        <v>0</v>
      </c>
      <c r="E5057" s="792">
        <v>0</v>
      </c>
      <c r="F5057" s="912"/>
      <c r="G5057" s="792">
        <v>5144.25</v>
      </c>
      <c r="H5057" s="792">
        <v>0</v>
      </c>
      <c r="I5057" s="793">
        <v>0</v>
      </c>
    </row>
    <row r="5058" spans="1:9" ht="15" thickBot="1">
      <c r="A5058" s="773"/>
      <c r="B5058" s="804" t="s">
        <v>4689</v>
      </c>
      <c r="C5058" s="915">
        <v>0</v>
      </c>
      <c r="D5058" s="915">
        <v>0</v>
      </c>
      <c r="E5058" s="915">
        <v>0</v>
      </c>
      <c r="F5058" s="916"/>
      <c r="G5058" s="915">
        <v>25769.24</v>
      </c>
      <c r="H5058" s="915">
        <v>0</v>
      </c>
      <c r="I5058" s="917">
        <v>0</v>
      </c>
    </row>
    <row r="5059" spans="1:9" ht="15" thickBot="1">
      <c r="A5059" s="773"/>
      <c r="B5059" s="804" t="s">
        <v>3315</v>
      </c>
      <c r="C5059" s="915">
        <v>0</v>
      </c>
      <c r="D5059" s="915">
        <v>0</v>
      </c>
      <c r="E5059" s="915">
        <v>0</v>
      </c>
      <c r="F5059" s="916"/>
      <c r="G5059" s="915">
        <v>25769.24</v>
      </c>
      <c r="H5059" s="915">
        <v>0</v>
      </c>
      <c r="I5059" s="919">
        <v>0</v>
      </c>
    </row>
    <row r="5060" spans="1:9" ht="12.75" customHeight="1">
      <c r="A5060" s="922" t="s">
        <v>2557</v>
      </c>
      <c r="B5060" s="923" t="s">
        <v>5514</v>
      </c>
      <c r="C5060" s="792"/>
      <c r="D5060" s="792"/>
      <c r="E5060" s="792"/>
      <c r="F5060" s="912"/>
      <c r="G5060" s="792"/>
      <c r="H5060" s="792"/>
      <c r="I5060" s="913"/>
    </row>
    <row r="5061" spans="1:9" ht="12.75" customHeight="1">
      <c r="A5061" s="793" t="s">
        <v>2845</v>
      </c>
      <c r="B5061" s="914" t="s">
        <v>2846</v>
      </c>
      <c r="C5061" s="792"/>
      <c r="D5061" s="792"/>
      <c r="E5061" s="792"/>
      <c r="F5061" s="912"/>
      <c r="G5061" s="792"/>
      <c r="H5061" s="792"/>
      <c r="I5061" s="913"/>
    </row>
    <row r="5062" spans="1:9" ht="12.75" customHeight="1" thickBot="1">
      <c r="A5062" s="793" t="s">
        <v>2557</v>
      </c>
      <c r="B5062" s="914" t="s">
        <v>5515</v>
      </c>
      <c r="C5062" s="792">
        <v>0</v>
      </c>
      <c r="D5062" s="792">
        <v>0</v>
      </c>
      <c r="E5062" s="792">
        <v>0</v>
      </c>
      <c r="F5062" s="912"/>
      <c r="G5062" s="792">
        <v>53.29</v>
      </c>
      <c r="H5062" s="792">
        <v>0</v>
      </c>
      <c r="I5062" s="793">
        <v>0</v>
      </c>
    </row>
    <row r="5063" spans="1:9" ht="12.75" customHeight="1" thickBot="1">
      <c r="A5063" s="773"/>
      <c r="B5063" s="804" t="s">
        <v>2851</v>
      </c>
      <c r="C5063" s="915">
        <v>0</v>
      </c>
      <c r="D5063" s="915">
        <v>0</v>
      </c>
      <c r="E5063" s="915">
        <v>0</v>
      </c>
      <c r="F5063" s="916"/>
      <c r="G5063" s="915">
        <v>53.29</v>
      </c>
      <c r="H5063" s="915">
        <v>0</v>
      </c>
      <c r="I5063" s="917">
        <v>0</v>
      </c>
    </row>
    <row r="5064" spans="1:9" ht="12.75" customHeight="1">
      <c r="A5064" s="793" t="s">
        <v>2852</v>
      </c>
      <c r="B5064" s="914" t="s">
        <v>5516</v>
      </c>
      <c r="C5064" s="792"/>
      <c r="D5064" s="792"/>
      <c r="E5064" s="792"/>
      <c r="F5064" s="912"/>
      <c r="G5064" s="792"/>
      <c r="H5064" s="792"/>
      <c r="I5064" s="913"/>
    </row>
    <row r="5065" spans="1:9" ht="26.4">
      <c r="A5065" s="918"/>
      <c r="B5065" s="914" t="s">
        <v>2578</v>
      </c>
      <c r="C5065" s="792">
        <v>0</v>
      </c>
      <c r="D5065" s="792">
        <v>0</v>
      </c>
      <c r="E5065" s="792">
        <v>0</v>
      </c>
      <c r="F5065" s="912"/>
      <c r="G5065" s="792">
        <v>7443.03</v>
      </c>
      <c r="H5065" s="792">
        <v>0</v>
      </c>
      <c r="I5065" s="793">
        <v>0</v>
      </c>
    </row>
    <row r="5066" spans="1:9" ht="13.5" customHeight="1" thickBot="1">
      <c r="A5066" s="793" t="s">
        <v>2557</v>
      </c>
      <c r="B5066" s="914" t="s">
        <v>5517</v>
      </c>
      <c r="C5066" s="792">
        <v>0</v>
      </c>
      <c r="D5066" s="792">
        <v>0</v>
      </c>
      <c r="E5066" s="792">
        <v>0</v>
      </c>
      <c r="F5066" s="912"/>
      <c r="G5066" s="792">
        <v>11</v>
      </c>
      <c r="H5066" s="792">
        <v>0</v>
      </c>
      <c r="I5066" s="793">
        <v>0</v>
      </c>
    </row>
    <row r="5067" spans="1:9" ht="13.5" customHeight="1" thickBot="1">
      <c r="A5067" s="773"/>
      <c r="B5067" s="804" t="s">
        <v>2855</v>
      </c>
      <c r="C5067" s="915">
        <v>0</v>
      </c>
      <c r="D5067" s="915">
        <v>0</v>
      </c>
      <c r="E5067" s="915">
        <v>0</v>
      </c>
      <c r="F5067" s="916"/>
      <c r="G5067" s="915">
        <v>7454.03</v>
      </c>
      <c r="H5067" s="915">
        <v>0</v>
      </c>
      <c r="I5067" s="917">
        <v>0</v>
      </c>
    </row>
    <row r="5068" spans="1:9">
      <c r="A5068" s="793" t="s">
        <v>4686</v>
      </c>
      <c r="B5068" s="914" t="s">
        <v>5510</v>
      </c>
      <c r="C5068" s="792"/>
      <c r="D5068" s="792"/>
      <c r="E5068" s="792"/>
      <c r="F5068" s="912"/>
      <c r="G5068" s="792"/>
      <c r="H5068" s="792"/>
      <c r="I5068" s="913"/>
    </row>
    <row r="5069" spans="1:9" ht="26.4">
      <c r="A5069" s="918"/>
      <c r="B5069" s="914" t="s">
        <v>2578</v>
      </c>
      <c r="C5069" s="792">
        <v>0</v>
      </c>
      <c r="D5069" s="792">
        <v>0</v>
      </c>
      <c r="E5069" s="792">
        <v>0</v>
      </c>
      <c r="F5069" s="912"/>
      <c r="G5069" s="792">
        <v>30602.81</v>
      </c>
      <c r="H5069" s="792">
        <v>0</v>
      </c>
      <c r="I5069" s="793">
        <v>0</v>
      </c>
    </row>
    <row r="5070" spans="1:9" ht="12" customHeight="1">
      <c r="A5070" s="793" t="s">
        <v>2557</v>
      </c>
      <c r="B5070" s="914" t="s">
        <v>5518</v>
      </c>
      <c r="C5070" s="792">
        <v>170469.67</v>
      </c>
      <c r="D5070" s="792">
        <v>0</v>
      </c>
      <c r="E5070" s="792">
        <v>170469.67</v>
      </c>
      <c r="F5070" s="912"/>
      <c r="G5070" s="792">
        <v>1129783.17</v>
      </c>
      <c r="H5070" s="792">
        <v>134048.47</v>
      </c>
      <c r="I5070" s="793">
        <v>27.17</v>
      </c>
    </row>
    <row r="5071" spans="1:9" ht="12" customHeight="1">
      <c r="A5071" s="793" t="s">
        <v>2557</v>
      </c>
      <c r="B5071" s="914" t="s">
        <v>5519</v>
      </c>
      <c r="C5071" s="792">
        <v>16210</v>
      </c>
      <c r="D5071" s="792">
        <v>0</v>
      </c>
      <c r="E5071" s="792">
        <v>16210</v>
      </c>
      <c r="F5071" s="912"/>
      <c r="G5071" s="792">
        <v>929450.91</v>
      </c>
      <c r="H5071" s="792">
        <v>37000</v>
      </c>
      <c r="I5071" s="793">
        <v>-56.19</v>
      </c>
    </row>
    <row r="5072" spans="1:9" ht="27.75" customHeight="1">
      <c r="A5072" s="793" t="s">
        <v>2570</v>
      </c>
      <c r="B5072" s="914" t="s">
        <v>5520</v>
      </c>
      <c r="C5072" s="792">
        <v>0</v>
      </c>
      <c r="D5072" s="792">
        <v>0</v>
      </c>
      <c r="E5072" s="792">
        <v>0</v>
      </c>
      <c r="F5072" s="912"/>
      <c r="G5072" s="792">
        <v>29803.599999999999</v>
      </c>
      <c r="H5072" s="792">
        <v>0</v>
      </c>
      <c r="I5072" s="793">
        <v>0</v>
      </c>
    </row>
    <row r="5073" spans="1:9" ht="12.75" customHeight="1">
      <c r="A5073" s="793" t="s">
        <v>2570</v>
      </c>
      <c r="B5073" s="914" t="s">
        <v>5521</v>
      </c>
      <c r="C5073" s="792">
        <v>30627</v>
      </c>
      <c r="D5073" s="792">
        <v>0</v>
      </c>
      <c r="E5073" s="792">
        <v>30627</v>
      </c>
      <c r="F5073" s="912"/>
      <c r="G5073" s="792">
        <v>846862.28</v>
      </c>
      <c r="H5073" s="792">
        <v>97661</v>
      </c>
      <c r="I5073" s="793">
        <v>-68.64</v>
      </c>
    </row>
    <row r="5074" spans="1:9" ht="12.75" customHeight="1">
      <c r="A5074" s="793" t="s">
        <v>2570</v>
      </c>
      <c r="B5074" s="914" t="s">
        <v>5522</v>
      </c>
      <c r="C5074" s="792">
        <v>0</v>
      </c>
      <c r="D5074" s="792">
        <v>0</v>
      </c>
      <c r="E5074" s="792">
        <v>0</v>
      </c>
      <c r="F5074" s="912"/>
      <c r="G5074" s="792">
        <v>288224.96000000002</v>
      </c>
      <c r="H5074" s="792">
        <v>0</v>
      </c>
      <c r="I5074" s="793">
        <v>0</v>
      </c>
    </row>
    <row r="5075" spans="1:9" ht="12.75" customHeight="1">
      <c r="A5075" s="793" t="s">
        <v>2574</v>
      </c>
      <c r="B5075" s="914" t="s">
        <v>5523</v>
      </c>
      <c r="C5075" s="792">
        <v>23000</v>
      </c>
      <c r="D5075" s="792">
        <v>0</v>
      </c>
      <c r="E5075" s="792">
        <v>23000</v>
      </c>
      <c r="F5075" s="912"/>
      <c r="G5075" s="792">
        <v>633505.97</v>
      </c>
      <c r="H5075" s="792">
        <v>77525</v>
      </c>
      <c r="I5075" s="793">
        <v>-70.33</v>
      </c>
    </row>
    <row r="5076" spans="1:9" ht="12.75" customHeight="1">
      <c r="A5076" s="793" t="s">
        <v>2590</v>
      </c>
      <c r="B5076" s="914" t="s">
        <v>5524</v>
      </c>
      <c r="C5076" s="792">
        <v>61004</v>
      </c>
      <c r="D5076" s="792">
        <v>0</v>
      </c>
      <c r="E5076" s="792">
        <v>61004</v>
      </c>
      <c r="F5076" s="912"/>
      <c r="G5076" s="792">
        <v>419212.87</v>
      </c>
      <c r="H5076" s="792">
        <v>51193</v>
      </c>
      <c r="I5076" s="793">
        <v>19.16</v>
      </c>
    </row>
    <row r="5077" spans="1:9" ht="12.75" customHeight="1">
      <c r="A5077" s="793" t="s">
        <v>2592</v>
      </c>
      <c r="B5077" s="914" t="s">
        <v>5525</v>
      </c>
      <c r="C5077" s="792">
        <v>49781.32</v>
      </c>
      <c r="D5077" s="792">
        <v>0</v>
      </c>
      <c r="E5077" s="792">
        <v>49781.32</v>
      </c>
      <c r="F5077" s="912"/>
      <c r="G5077" s="792">
        <v>172529.73</v>
      </c>
      <c r="H5077" s="792">
        <v>30895.75</v>
      </c>
      <c r="I5077" s="793">
        <v>61.13</v>
      </c>
    </row>
    <row r="5078" spans="1:9" ht="12.75" customHeight="1">
      <c r="A5078" s="793" t="s">
        <v>2595</v>
      </c>
      <c r="B5078" s="914" t="s">
        <v>5526</v>
      </c>
      <c r="C5078" s="792">
        <v>44908</v>
      </c>
      <c r="D5078" s="792">
        <v>0</v>
      </c>
      <c r="E5078" s="792">
        <v>44908</v>
      </c>
      <c r="F5078" s="912"/>
      <c r="G5078" s="792">
        <v>507495</v>
      </c>
      <c r="H5078" s="792">
        <v>29534</v>
      </c>
      <c r="I5078" s="793">
        <v>52.06</v>
      </c>
    </row>
    <row r="5079" spans="1:9" ht="27" customHeight="1">
      <c r="A5079" s="793" t="s">
        <v>2599</v>
      </c>
      <c r="B5079" s="914" t="s">
        <v>5527</v>
      </c>
      <c r="C5079" s="792">
        <v>20000</v>
      </c>
      <c r="D5079" s="792">
        <v>0</v>
      </c>
      <c r="E5079" s="792">
        <v>20000</v>
      </c>
      <c r="F5079" s="912"/>
      <c r="G5079" s="792">
        <v>40000</v>
      </c>
      <c r="H5079" s="792">
        <v>0</v>
      </c>
      <c r="I5079" s="793">
        <v>0</v>
      </c>
    </row>
    <row r="5080" spans="1:9" ht="27" customHeight="1">
      <c r="A5080" s="793" t="s">
        <v>2604</v>
      </c>
      <c r="B5080" s="914" t="s">
        <v>5528</v>
      </c>
      <c r="C5080" s="792">
        <v>0</v>
      </c>
      <c r="D5080" s="792">
        <v>0</v>
      </c>
      <c r="E5080" s="792">
        <v>0</v>
      </c>
      <c r="F5080" s="912"/>
      <c r="G5080" s="792">
        <v>17500</v>
      </c>
      <c r="H5080" s="792">
        <v>17500</v>
      </c>
      <c r="I5080" s="793">
        <v>-100</v>
      </c>
    </row>
    <row r="5081" spans="1:9" ht="15.75" customHeight="1">
      <c r="A5081" s="793" t="s">
        <v>2604</v>
      </c>
      <c r="B5081" s="914" t="s">
        <v>5529</v>
      </c>
      <c r="C5081" s="792">
        <v>102214.61</v>
      </c>
      <c r="D5081" s="792">
        <v>0</v>
      </c>
      <c r="E5081" s="792">
        <v>102214.61</v>
      </c>
      <c r="F5081" s="912"/>
      <c r="G5081" s="792">
        <v>378102.01</v>
      </c>
      <c r="H5081" s="792">
        <v>30524.23</v>
      </c>
      <c r="I5081" s="793">
        <v>234.86</v>
      </c>
    </row>
    <row r="5082" spans="1:9" ht="13.5" customHeight="1">
      <c r="A5082" s="793" t="s">
        <v>2772</v>
      </c>
      <c r="B5082" s="914" t="s">
        <v>5530</v>
      </c>
      <c r="C5082" s="792">
        <v>5000</v>
      </c>
      <c r="D5082" s="792">
        <v>0</v>
      </c>
      <c r="E5082" s="792">
        <v>5000</v>
      </c>
      <c r="F5082" s="912"/>
      <c r="G5082" s="792">
        <v>5000</v>
      </c>
      <c r="H5082" s="792">
        <v>0</v>
      </c>
      <c r="I5082" s="793">
        <v>0</v>
      </c>
    </row>
    <row r="5083" spans="1:9" ht="25.5" customHeight="1">
      <c r="A5083" s="793" t="s">
        <v>2608</v>
      </c>
      <c r="B5083" s="914" t="s">
        <v>5531</v>
      </c>
      <c r="C5083" s="792">
        <v>51887</v>
      </c>
      <c r="D5083" s="792">
        <v>0</v>
      </c>
      <c r="E5083" s="792">
        <v>51887</v>
      </c>
      <c r="F5083" s="912"/>
      <c r="G5083" s="792">
        <v>51887</v>
      </c>
      <c r="H5083" s="792">
        <v>0</v>
      </c>
      <c r="I5083" s="793">
        <v>0</v>
      </c>
    </row>
    <row r="5084" spans="1:9">
      <c r="A5084" s="793" t="s">
        <v>3452</v>
      </c>
      <c r="B5084" s="914" t="s">
        <v>5532</v>
      </c>
      <c r="C5084" s="792">
        <v>0</v>
      </c>
      <c r="D5084" s="792">
        <v>0</v>
      </c>
      <c r="E5084" s="792">
        <v>0</v>
      </c>
      <c r="F5084" s="912"/>
      <c r="G5084" s="792">
        <v>3541.1</v>
      </c>
      <c r="H5084" s="792">
        <v>0</v>
      </c>
      <c r="I5084" s="793">
        <v>0</v>
      </c>
    </row>
    <row r="5085" spans="1:9" ht="26.4">
      <c r="A5085" s="793" t="s">
        <v>3454</v>
      </c>
      <c r="B5085" s="914" t="s">
        <v>5533</v>
      </c>
      <c r="C5085" s="792">
        <v>21664</v>
      </c>
      <c r="D5085" s="792">
        <v>0</v>
      </c>
      <c r="E5085" s="792">
        <v>21664</v>
      </c>
      <c r="F5085" s="912"/>
      <c r="G5085" s="792">
        <v>92654.76</v>
      </c>
      <c r="H5085" s="792">
        <v>14203.51</v>
      </c>
      <c r="I5085" s="793">
        <v>52.53</v>
      </c>
    </row>
    <row r="5086" spans="1:9">
      <c r="A5086" s="793" t="s">
        <v>3456</v>
      </c>
      <c r="B5086" s="914" t="s">
        <v>5534</v>
      </c>
      <c r="C5086" s="792">
        <v>65948.479999999996</v>
      </c>
      <c r="D5086" s="792">
        <v>0</v>
      </c>
      <c r="E5086" s="792">
        <v>65948.479999999996</v>
      </c>
      <c r="F5086" s="912"/>
      <c r="G5086" s="792">
        <v>128544.7</v>
      </c>
      <c r="H5086" s="792">
        <v>25382.68</v>
      </c>
      <c r="I5086" s="793">
        <v>159.82</v>
      </c>
    </row>
    <row r="5087" spans="1:9" ht="15" thickBot="1">
      <c r="A5087" s="793" t="s">
        <v>2626</v>
      </c>
      <c r="B5087" s="914" t="s">
        <v>279</v>
      </c>
      <c r="C5087" s="792">
        <v>-2012.24</v>
      </c>
      <c r="D5087" s="792">
        <v>0</v>
      </c>
      <c r="E5087" s="792">
        <v>-2012.24</v>
      </c>
      <c r="F5087" s="912"/>
      <c r="G5087" s="792">
        <v>-50902.77</v>
      </c>
      <c r="H5087" s="792">
        <v>0</v>
      </c>
      <c r="I5087" s="793">
        <v>0</v>
      </c>
    </row>
    <row r="5088" spans="1:9" ht="12.75" customHeight="1" thickBot="1">
      <c r="A5088" s="773"/>
      <c r="B5088" s="804" t="s">
        <v>4689</v>
      </c>
      <c r="C5088" s="915">
        <v>660701.84</v>
      </c>
      <c r="D5088" s="915">
        <v>0</v>
      </c>
      <c r="E5088" s="915">
        <v>660701.84</v>
      </c>
      <c r="F5088" s="955" t="s">
        <v>595</v>
      </c>
      <c r="G5088" s="915">
        <v>5653798.0999999996</v>
      </c>
      <c r="H5088" s="915">
        <v>545467.64</v>
      </c>
      <c r="I5088" s="917">
        <v>21.13</v>
      </c>
    </row>
    <row r="5089" spans="1:9" ht="16.5" customHeight="1">
      <c r="A5089" s="793" t="s">
        <v>3227</v>
      </c>
      <c r="B5089" s="914" t="s">
        <v>3228</v>
      </c>
      <c r="C5089" s="792"/>
      <c r="D5089" s="792"/>
      <c r="E5089" s="792"/>
      <c r="F5089" s="912"/>
      <c r="G5089" s="792"/>
      <c r="H5089" s="792"/>
      <c r="I5089" s="913"/>
    </row>
    <row r="5090" spans="1:9" ht="16.5" customHeight="1">
      <c r="A5090" s="793" t="s">
        <v>2557</v>
      </c>
      <c r="B5090" s="914" t="s">
        <v>5535</v>
      </c>
      <c r="C5090" s="792">
        <v>36576.65</v>
      </c>
      <c r="D5090" s="792">
        <v>0</v>
      </c>
      <c r="E5090" s="792">
        <v>36576.65</v>
      </c>
      <c r="F5090" s="912"/>
      <c r="G5090" s="792">
        <v>193776.85</v>
      </c>
      <c r="H5090" s="792">
        <v>26361.57</v>
      </c>
      <c r="I5090" s="793">
        <v>38.75</v>
      </c>
    </row>
    <row r="5091" spans="1:9" ht="16.5" customHeight="1">
      <c r="A5091" s="793" t="s">
        <v>2572</v>
      </c>
      <c r="B5091" s="914" t="s">
        <v>5536</v>
      </c>
      <c r="C5091" s="792">
        <v>0</v>
      </c>
      <c r="D5091" s="792">
        <v>0</v>
      </c>
      <c r="E5091" s="792">
        <v>0</v>
      </c>
      <c r="F5091" s="912"/>
      <c r="G5091" s="792">
        <v>267156.88</v>
      </c>
      <c r="H5091" s="792">
        <v>0</v>
      </c>
      <c r="I5091" s="793">
        <v>0</v>
      </c>
    </row>
    <row r="5092" spans="1:9" ht="16.5" customHeight="1">
      <c r="A5092" s="793" t="s">
        <v>2572</v>
      </c>
      <c r="B5092" s="914" t="s">
        <v>5537</v>
      </c>
      <c r="C5092" s="792">
        <v>18856.05</v>
      </c>
      <c r="D5092" s="792">
        <v>0</v>
      </c>
      <c r="E5092" s="792">
        <v>18856.05</v>
      </c>
      <c r="F5092" s="912"/>
      <c r="G5092" s="792">
        <v>67024.02</v>
      </c>
      <c r="H5092" s="792">
        <v>7236.77</v>
      </c>
      <c r="I5092" s="793">
        <v>160.56</v>
      </c>
    </row>
    <row r="5093" spans="1:9" ht="16.5" customHeight="1">
      <c r="A5093" s="793" t="s">
        <v>2574</v>
      </c>
      <c r="B5093" s="914" t="s">
        <v>5538</v>
      </c>
      <c r="C5093" s="792">
        <v>3904.37</v>
      </c>
      <c r="D5093" s="792">
        <v>0</v>
      </c>
      <c r="E5093" s="792">
        <v>3904.37</v>
      </c>
      <c r="F5093" s="912"/>
      <c r="G5093" s="792">
        <v>16048.93</v>
      </c>
      <c r="H5093" s="792">
        <v>3223.3</v>
      </c>
      <c r="I5093" s="793">
        <v>21.13</v>
      </c>
    </row>
    <row r="5094" spans="1:9" ht="16.5" customHeight="1">
      <c r="A5094" s="793" t="s">
        <v>2590</v>
      </c>
      <c r="B5094" s="914" t="s">
        <v>5539</v>
      </c>
      <c r="C5094" s="792">
        <v>0</v>
      </c>
      <c r="D5094" s="792">
        <v>0</v>
      </c>
      <c r="E5094" s="792">
        <v>0</v>
      </c>
      <c r="F5094" s="912"/>
      <c r="G5094" s="792">
        <v>70000</v>
      </c>
      <c r="H5094" s="792">
        <v>0</v>
      </c>
      <c r="I5094" s="793">
        <v>0</v>
      </c>
    </row>
    <row r="5095" spans="1:9" ht="16.5" customHeight="1" thickBot="1">
      <c r="A5095" s="793" t="s">
        <v>2626</v>
      </c>
      <c r="B5095" s="914" t="s">
        <v>3478</v>
      </c>
      <c r="C5095" s="792">
        <v>-10.81</v>
      </c>
      <c r="D5095" s="792">
        <v>0</v>
      </c>
      <c r="E5095" s="792">
        <v>-10.81</v>
      </c>
      <c r="F5095" s="912"/>
      <c r="G5095" s="792">
        <v>-10.81</v>
      </c>
      <c r="H5095" s="792">
        <v>0</v>
      </c>
      <c r="I5095" s="793">
        <v>0</v>
      </c>
    </row>
    <row r="5096" spans="1:9" ht="13.5" customHeight="1" thickBot="1">
      <c r="A5096" s="773"/>
      <c r="B5096" s="804" t="s">
        <v>3233</v>
      </c>
      <c r="C5096" s="915">
        <v>59326.26</v>
      </c>
      <c r="D5096" s="915">
        <v>0</v>
      </c>
      <c r="E5096" s="915">
        <v>59326.26</v>
      </c>
      <c r="F5096" s="916"/>
      <c r="G5096" s="915">
        <v>613995.87</v>
      </c>
      <c r="H5096" s="915">
        <v>36821.64</v>
      </c>
      <c r="I5096" s="917">
        <v>61.12</v>
      </c>
    </row>
    <row r="5097" spans="1:9" ht="13.5" customHeight="1">
      <c r="A5097" s="793" t="s">
        <v>2921</v>
      </c>
      <c r="B5097" s="914" t="s">
        <v>2922</v>
      </c>
      <c r="C5097" s="792"/>
      <c r="D5097" s="792"/>
      <c r="E5097" s="792"/>
      <c r="F5097" s="912"/>
      <c r="G5097" s="792"/>
      <c r="H5097" s="792"/>
      <c r="I5097" s="913"/>
    </row>
    <row r="5098" spans="1:9" ht="13.5" customHeight="1">
      <c r="A5098" s="793" t="s">
        <v>2557</v>
      </c>
      <c r="B5098" s="914" t="s">
        <v>2923</v>
      </c>
      <c r="C5098" s="792">
        <v>-6985.72</v>
      </c>
      <c r="D5098" s="792">
        <v>0</v>
      </c>
      <c r="E5098" s="792">
        <v>-6985.72</v>
      </c>
      <c r="F5098" s="912" t="s">
        <v>599</v>
      </c>
      <c r="G5098" s="792">
        <v>1395.04</v>
      </c>
      <c r="H5098" s="792">
        <v>-7038.93</v>
      </c>
      <c r="I5098" s="793">
        <v>-0.76</v>
      </c>
    </row>
    <row r="5099" spans="1:9" ht="13.5" customHeight="1" thickBot="1">
      <c r="A5099" s="793" t="s">
        <v>2570</v>
      </c>
      <c r="B5099" s="914" t="s">
        <v>5540</v>
      </c>
      <c r="C5099" s="792">
        <v>-1634.98</v>
      </c>
      <c r="D5099" s="792">
        <v>0</v>
      </c>
      <c r="E5099" s="792">
        <v>-1634.98</v>
      </c>
      <c r="F5099" s="912" t="s">
        <v>604</v>
      </c>
      <c r="G5099" s="792">
        <v>22243.15</v>
      </c>
      <c r="H5099" s="792">
        <v>-12923.56</v>
      </c>
      <c r="I5099" s="793">
        <v>-87.35</v>
      </c>
    </row>
    <row r="5100" spans="1:9" ht="13.5" customHeight="1" thickBot="1">
      <c r="A5100" s="773"/>
      <c r="B5100" s="804" t="s">
        <v>2925</v>
      </c>
      <c r="C5100" s="915">
        <v>-8620.7000000000007</v>
      </c>
      <c r="D5100" s="915">
        <v>0</v>
      </c>
      <c r="E5100" s="915">
        <v>-8620.7000000000007</v>
      </c>
      <c r="F5100" s="916"/>
      <c r="G5100" s="915">
        <v>23638.19</v>
      </c>
      <c r="H5100" s="915">
        <v>-19962.490000000002</v>
      </c>
      <c r="I5100" s="917">
        <v>-56.82</v>
      </c>
    </row>
    <row r="5101" spans="1:9" ht="15.75" customHeight="1">
      <c r="A5101" s="793" t="s">
        <v>2564</v>
      </c>
      <c r="B5101" s="914" t="s">
        <v>2565</v>
      </c>
      <c r="C5101" s="792"/>
      <c r="D5101" s="792"/>
      <c r="E5101" s="792"/>
      <c r="F5101" s="912"/>
      <c r="G5101" s="792"/>
      <c r="H5101" s="792"/>
      <c r="I5101" s="913"/>
    </row>
    <row r="5102" spans="1:9" ht="15.75" customHeight="1" thickBot="1">
      <c r="A5102" s="793" t="s">
        <v>2557</v>
      </c>
      <c r="B5102" s="914" t="s">
        <v>5541</v>
      </c>
      <c r="C5102" s="792">
        <v>0</v>
      </c>
      <c r="D5102" s="792">
        <v>0</v>
      </c>
      <c r="E5102" s="792">
        <v>0</v>
      </c>
      <c r="F5102" s="912"/>
      <c r="G5102" s="792">
        <v>154690.16</v>
      </c>
      <c r="H5102" s="792">
        <v>0</v>
      </c>
      <c r="I5102" s="793">
        <v>0</v>
      </c>
    </row>
    <row r="5103" spans="1:9" ht="15.75" customHeight="1" thickBot="1">
      <c r="A5103" s="773"/>
      <c r="B5103" s="804" t="s">
        <v>2579</v>
      </c>
      <c r="C5103" s="915">
        <v>0</v>
      </c>
      <c r="D5103" s="915">
        <v>0</v>
      </c>
      <c r="E5103" s="915">
        <v>0</v>
      </c>
      <c r="F5103" s="916"/>
      <c r="G5103" s="915">
        <v>154690.16</v>
      </c>
      <c r="H5103" s="915">
        <v>0</v>
      </c>
      <c r="I5103" s="917">
        <v>0</v>
      </c>
    </row>
    <row r="5104" spans="1:9" ht="15.75" customHeight="1" thickBot="1">
      <c r="A5104" s="920"/>
      <c r="B5104" s="815" t="s">
        <v>3479</v>
      </c>
      <c r="C5104" s="915">
        <v>711407.4</v>
      </c>
      <c r="D5104" s="915">
        <v>0</v>
      </c>
      <c r="E5104" s="915">
        <v>711407.4</v>
      </c>
      <c r="F5104" s="916"/>
      <c r="G5104" s="915">
        <v>6453629.6399999997</v>
      </c>
      <c r="H5104" s="915">
        <v>562326.79</v>
      </c>
      <c r="I5104" s="919">
        <v>26.51</v>
      </c>
    </row>
    <row r="5105" spans="1:9" ht="14.25" customHeight="1">
      <c r="A5105" s="2928" t="s">
        <v>5542</v>
      </c>
      <c r="B5105" s="2928"/>
      <c r="C5105" s="2928"/>
      <c r="D5105" s="792"/>
      <c r="E5105" s="792"/>
      <c r="F5105" s="912"/>
      <c r="G5105" s="792"/>
      <c r="H5105" s="792"/>
      <c r="I5105" s="793"/>
    </row>
    <row r="5106" spans="1:9" ht="14.25" customHeight="1">
      <c r="A5106" s="2934" t="s">
        <v>5543</v>
      </c>
      <c r="B5106" s="2934"/>
      <c r="C5106" s="2933"/>
      <c r="D5106" s="2933"/>
      <c r="E5106" s="2933"/>
      <c r="F5106" s="2933"/>
      <c r="G5106" s="2933"/>
      <c r="H5106" s="2933"/>
      <c r="I5106" s="751"/>
    </row>
    <row r="5107" spans="1:9" ht="14.25" customHeight="1">
      <c r="A5107" s="2862" t="s">
        <v>5544</v>
      </c>
      <c r="B5107" s="2862"/>
      <c r="C5107" s="2862"/>
      <c r="D5107" s="2862"/>
      <c r="E5107" s="2862"/>
      <c r="F5107" s="912"/>
      <c r="G5107" s="792"/>
      <c r="H5107" s="792"/>
      <c r="I5107" s="921"/>
    </row>
    <row r="5108" spans="1:9" ht="13.5" customHeight="1">
      <c r="A5108" s="922" t="s">
        <v>2570</v>
      </c>
      <c r="B5108" s="923" t="s">
        <v>5545</v>
      </c>
      <c r="C5108" s="792"/>
      <c r="D5108" s="792"/>
      <c r="E5108" s="792"/>
      <c r="F5108" s="912"/>
      <c r="G5108" s="792"/>
      <c r="H5108" s="792"/>
      <c r="I5108" s="913"/>
    </row>
    <row r="5109" spans="1:9" ht="13.5" customHeight="1">
      <c r="A5109" s="793" t="s">
        <v>2852</v>
      </c>
      <c r="B5109" s="914" t="s">
        <v>5516</v>
      </c>
      <c r="C5109" s="792"/>
      <c r="D5109" s="792"/>
      <c r="E5109" s="792"/>
      <c r="F5109" s="912"/>
      <c r="G5109" s="792"/>
      <c r="H5109" s="792"/>
      <c r="I5109" s="913"/>
    </row>
    <row r="5110" spans="1:9" ht="13.5" customHeight="1">
      <c r="A5110" s="918"/>
      <c r="B5110" s="914" t="s">
        <v>5108</v>
      </c>
      <c r="C5110" s="792">
        <v>0</v>
      </c>
      <c r="D5110" s="792">
        <v>0</v>
      </c>
      <c r="E5110" s="792">
        <v>0</v>
      </c>
      <c r="F5110" s="912"/>
      <c r="G5110" s="792">
        <v>4850.45</v>
      </c>
      <c r="H5110" s="792">
        <v>0</v>
      </c>
      <c r="I5110" s="793">
        <v>0</v>
      </c>
    </row>
    <row r="5111" spans="1:9">
      <c r="A5111" s="793" t="s">
        <v>2557</v>
      </c>
      <c r="B5111" s="914" t="s">
        <v>2927</v>
      </c>
      <c r="C5111" s="792">
        <v>972.27</v>
      </c>
      <c r="D5111" s="792">
        <v>0</v>
      </c>
      <c r="E5111" s="792">
        <v>972.27</v>
      </c>
      <c r="F5111" s="912"/>
      <c r="G5111" s="792">
        <v>53490.87</v>
      </c>
      <c r="H5111" s="792">
        <v>484.62</v>
      </c>
      <c r="I5111" s="793">
        <v>100.63</v>
      </c>
    </row>
    <row r="5112" spans="1:9">
      <c r="A5112" s="793" t="s">
        <v>2570</v>
      </c>
      <c r="B5112" s="914" t="s">
        <v>5546</v>
      </c>
      <c r="C5112" s="792">
        <v>98017.09</v>
      </c>
      <c r="D5112" s="792">
        <v>0</v>
      </c>
      <c r="E5112" s="792">
        <v>98017.09</v>
      </c>
      <c r="F5112" s="912"/>
      <c r="G5112" s="792">
        <v>98017.09</v>
      </c>
      <c r="H5112" s="792">
        <v>6015.14</v>
      </c>
      <c r="I5112" s="793">
        <v>1529.5063789038988</v>
      </c>
    </row>
    <row r="5113" spans="1:9">
      <c r="A5113" s="793" t="s">
        <v>2570</v>
      </c>
      <c r="B5113" s="914" t="s">
        <v>5547</v>
      </c>
      <c r="C5113" s="792">
        <v>6933.85</v>
      </c>
      <c r="D5113" s="792">
        <v>0</v>
      </c>
      <c r="E5113" s="792">
        <v>6933.85</v>
      </c>
      <c r="F5113" s="912"/>
      <c r="G5113" s="792">
        <v>6933.85</v>
      </c>
      <c r="H5113" s="792">
        <v>0</v>
      </c>
      <c r="I5113" s="793">
        <v>0</v>
      </c>
    </row>
    <row r="5114" spans="1:9">
      <c r="A5114" s="793" t="s">
        <v>2570</v>
      </c>
      <c r="B5114" s="914" t="s">
        <v>5548</v>
      </c>
      <c r="C5114" s="792">
        <v>0</v>
      </c>
      <c r="D5114" s="792">
        <v>0</v>
      </c>
      <c r="E5114" s="792">
        <v>0</v>
      </c>
      <c r="F5114" s="912"/>
      <c r="G5114" s="792">
        <v>1011911.13</v>
      </c>
      <c r="H5114" s="792">
        <v>81542.31</v>
      </c>
      <c r="I5114" s="793">
        <v>-100</v>
      </c>
    </row>
    <row r="5115" spans="1:9">
      <c r="A5115" s="793" t="s">
        <v>2570</v>
      </c>
      <c r="B5115" s="914" t="s">
        <v>5549</v>
      </c>
      <c r="C5115" s="792">
        <v>0</v>
      </c>
      <c r="D5115" s="792">
        <v>0</v>
      </c>
      <c r="E5115" s="792">
        <v>0</v>
      </c>
      <c r="F5115" s="912"/>
      <c r="G5115" s="792">
        <v>6015.14</v>
      </c>
      <c r="H5115" s="792">
        <v>0</v>
      </c>
      <c r="I5115" s="793">
        <v>0</v>
      </c>
    </row>
    <row r="5116" spans="1:9" ht="26.4">
      <c r="A5116" s="793" t="s">
        <v>2570</v>
      </c>
      <c r="B5116" s="914" t="s">
        <v>5550</v>
      </c>
      <c r="C5116" s="792">
        <v>0</v>
      </c>
      <c r="D5116" s="792">
        <v>0</v>
      </c>
      <c r="E5116" s="792">
        <v>0</v>
      </c>
      <c r="F5116" s="912"/>
      <c r="G5116" s="792">
        <v>388.23</v>
      </c>
      <c r="H5116" s="792">
        <v>0</v>
      </c>
      <c r="I5116" s="793">
        <v>0</v>
      </c>
    </row>
    <row r="5117" spans="1:9" ht="17.25" customHeight="1">
      <c r="A5117" s="793" t="s">
        <v>2570</v>
      </c>
      <c r="B5117" s="914" t="s">
        <v>5551</v>
      </c>
      <c r="C5117" s="792">
        <v>0</v>
      </c>
      <c r="D5117" s="792">
        <v>0</v>
      </c>
      <c r="E5117" s="792">
        <v>0</v>
      </c>
      <c r="F5117" s="912"/>
      <c r="G5117" s="792">
        <v>12720.17</v>
      </c>
      <c r="H5117" s="792">
        <v>0</v>
      </c>
      <c r="I5117" s="793">
        <v>0</v>
      </c>
    </row>
    <row r="5118" spans="1:9" ht="17.25" customHeight="1">
      <c r="A5118" s="793" t="s">
        <v>2572</v>
      </c>
      <c r="B5118" s="914" t="s">
        <v>5552</v>
      </c>
      <c r="C5118" s="792">
        <v>0</v>
      </c>
      <c r="D5118" s="792">
        <v>0</v>
      </c>
      <c r="E5118" s="792">
        <v>0</v>
      </c>
      <c r="F5118" s="912"/>
      <c r="G5118" s="792">
        <v>2380.77</v>
      </c>
      <c r="H5118" s="792">
        <v>0</v>
      </c>
      <c r="I5118" s="793">
        <v>0</v>
      </c>
    </row>
    <row r="5119" spans="1:9" ht="17.25" customHeight="1">
      <c r="A5119" s="793" t="s">
        <v>2572</v>
      </c>
      <c r="B5119" s="914" t="s">
        <v>5553</v>
      </c>
      <c r="C5119" s="792">
        <v>141605.23000000001</v>
      </c>
      <c r="D5119" s="792">
        <v>0</v>
      </c>
      <c r="E5119" s="792">
        <v>141605.23000000001</v>
      </c>
      <c r="F5119" s="912"/>
      <c r="G5119" s="792">
        <v>867462.69</v>
      </c>
      <c r="H5119" s="792">
        <v>56022.080000000002</v>
      </c>
      <c r="I5119" s="793">
        <v>152.77000000000001</v>
      </c>
    </row>
    <row r="5120" spans="1:9" ht="17.25" customHeight="1">
      <c r="A5120" s="793" t="s">
        <v>2574</v>
      </c>
      <c r="B5120" s="914" t="s">
        <v>5554</v>
      </c>
      <c r="C5120" s="792">
        <v>0</v>
      </c>
      <c r="D5120" s="792">
        <v>0</v>
      </c>
      <c r="E5120" s="792">
        <v>0</v>
      </c>
      <c r="F5120" s="912"/>
      <c r="G5120" s="792">
        <v>329.04</v>
      </c>
      <c r="H5120" s="792">
        <v>0</v>
      </c>
      <c r="I5120" s="793">
        <v>0</v>
      </c>
    </row>
    <row r="5121" spans="1:9" ht="17.25" customHeight="1">
      <c r="A5121" s="793" t="s">
        <v>2590</v>
      </c>
      <c r="B5121" s="914" t="s">
        <v>5555</v>
      </c>
      <c r="C5121" s="792">
        <v>0</v>
      </c>
      <c r="D5121" s="792">
        <v>0</v>
      </c>
      <c r="E5121" s="792">
        <v>0</v>
      </c>
      <c r="F5121" s="912"/>
      <c r="G5121" s="792">
        <v>62.39</v>
      </c>
      <c r="H5121" s="792">
        <v>0</v>
      </c>
      <c r="I5121" s="793">
        <v>0</v>
      </c>
    </row>
    <row r="5122" spans="1:9" ht="17.25" customHeight="1">
      <c r="A5122" s="793" t="s">
        <v>2592</v>
      </c>
      <c r="B5122" s="914" t="s">
        <v>5556</v>
      </c>
      <c r="C5122" s="792">
        <v>0</v>
      </c>
      <c r="D5122" s="792">
        <v>0</v>
      </c>
      <c r="E5122" s="792">
        <v>0</v>
      </c>
      <c r="F5122" s="912"/>
      <c r="G5122" s="792">
        <v>176</v>
      </c>
      <c r="H5122" s="792">
        <v>0</v>
      </c>
      <c r="I5122" s="793">
        <v>0</v>
      </c>
    </row>
    <row r="5123" spans="1:9" ht="17.25" customHeight="1">
      <c r="A5123" s="793" t="s">
        <v>2595</v>
      </c>
      <c r="B5123" s="914" t="s">
        <v>5557</v>
      </c>
      <c r="C5123" s="792">
        <v>0</v>
      </c>
      <c r="D5123" s="792">
        <v>0</v>
      </c>
      <c r="E5123" s="792">
        <v>0</v>
      </c>
      <c r="F5123" s="912"/>
      <c r="G5123" s="792">
        <v>105</v>
      </c>
      <c r="H5123" s="792">
        <v>0</v>
      </c>
      <c r="I5123" s="793">
        <v>0</v>
      </c>
    </row>
    <row r="5124" spans="1:9" ht="17.25" customHeight="1">
      <c r="A5124" s="793" t="s">
        <v>2595</v>
      </c>
      <c r="B5124" s="914" t="s">
        <v>5558</v>
      </c>
      <c r="C5124" s="792">
        <v>0</v>
      </c>
      <c r="D5124" s="792">
        <v>0</v>
      </c>
      <c r="E5124" s="792">
        <v>0</v>
      </c>
      <c r="F5124" s="912"/>
      <c r="G5124" s="792">
        <v>260.12</v>
      </c>
      <c r="H5124" s="792">
        <v>0</v>
      </c>
      <c r="I5124" s="793">
        <v>0</v>
      </c>
    </row>
    <row r="5125" spans="1:9" ht="17.25" customHeight="1">
      <c r="A5125" s="793" t="s">
        <v>2597</v>
      </c>
      <c r="B5125" s="914" t="s">
        <v>5559</v>
      </c>
      <c r="C5125" s="792">
        <v>0</v>
      </c>
      <c r="D5125" s="792">
        <v>0</v>
      </c>
      <c r="E5125" s="792">
        <v>0</v>
      </c>
      <c r="F5125" s="912"/>
      <c r="G5125" s="792">
        <v>220.98</v>
      </c>
      <c r="H5125" s="792">
        <v>0</v>
      </c>
      <c r="I5125" s="793">
        <v>0</v>
      </c>
    </row>
    <row r="5126" spans="1:9" ht="17.25" customHeight="1">
      <c r="A5126" s="793" t="s">
        <v>2599</v>
      </c>
      <c r="B5126" s="914" t="s">
        <v>5560</v>
      </c>
      <c r="C5126" s="792">
        <v>0</v>
      </c>
      <c r="D5126" s="792">
        <v>0</v>
      </c>
      <c r="E5126" s="792">
        <v>0</v>
      </c>
      <c r="F5126" s="912"/>
      <c r="G5126" s="792">
        <v>738.78</v>
      </c>
      <c r="H5126" s="792">
        <v>0</v>
      </c>
      <c r="I5126" s="793">
        <v>0</v>
      </c>
    </row>
    <row r="5127" spans="1:9" ht="27" customHeight="1">
      <c r="A5127" s="793" t="s">
        <v>2601</v>
      </c>
      <c r="B5127" s="914" t="s">
        <v>5561</v>
      </c>
      <c r="C5127" s="792">
        <v>0</v>
      </c>
      <c r="D5127" s="792">
        <v>0</v>
      </c>
      <c r="E5127" s="792">
        <v>0</v>
      </c>
      <c r="F5127" s="912"/>
      <c r="G5127" s="792">
        <v>523.41999999999996</v>
      </c>
      <c r="H5127" s="792">
        <v>0</v>
      </c>
      <c r="I5127" s="793">
        <v>0</v>
      </c>
    </row>
    <row r="5128" spans="1:9" ht="27" customHeight="1">
      <c r="A5128" s="793" t="s">
        <v>2604</v>
      </c>
      <c r="B5128" s="914" t="s">
        <v>5562</v>
      </c>
      <c r="C5128" s="792">
        <v>0</v>
      </c>
      <c r="D5128" s="792">
        <v>0</v>
      </c>
      <c r="E5128" s="792">
        <v>0</v>
      </c>
      <c r="F5128" s="912"/>
      <c r="G5128" s="792">
        <v>9.6300000000000008</v>
      </c>
      <c r="H5128" s="792">
        <v>0</v>
      </c>
      <c r="I5128" s="793">
        <v>0</v>
      </c>
    </row>
    <row r="5129" spans="1:9">
      <c r="A5129" s="793" t="s">
        <v>2606</v>
      </c>
      <c r="B5129" s="914" t="s">
        <v>5563</v>
      </c>
      <c r="C5129" s="792">
        <v>0</v>
      </c>
      <c r="D5129" s="792">
        <v>0</v>
      </c>
      <c r="E5129" s="792">
        <v>0</v>
      </c>
      <c r="F5129" s="912"/>
      <c r="G5129" s="792">
        <v>13790.14</v>
      </c>
      <c r="H5129" s="792">
        <v>0</v>
      </c>
      <c r="I5129" s="793">
        <v>0</v>
      </c>
    </row>
    <row r="5130" spans="1:9">
      <c r="A5130" s="793" t="s">
        <v>2772</v>
      </c>
      <c r="B5130" s="914" t="s">
        <v>5564</v>
      </c>
      <c r="C5130" s="792">
        <v>0</v>
      </c>
      <c r="D5130" s="792">
        <v>0</v>
      </c>
      <c r="E5130" s="792">
        <v>0</v>
      </c>
      <c r="F5130" s="912"/>
      <c r="G5130" s="792">
        <v>109.57</v>
      </c>
      <c r="H5130" s="792">
        <v>0</v>
      </c>
      <c r="I5130" s="793">
        <v>0</v>
      </c>
    </row>
    <row r="5131" spans="1:9" ht="26.4">
      <c r="A5131" s="793" t="s">
        <v>2608</v>
      </c>
      <c r="B5131" s="914" t="s">
        <v>5565</v>
      </c>
      <c r="C5131" s="792">
        <v>0</v>
      </c>
      <c r="D5131" s="792">
        <v>0</v>
      </c>
      <c r="E5131" s="792">
        <v>0</v>
      </c>
      <c r="F5131" s="912"/>
      <c r="G5131" s="792">
        <v>308.8</v>
      </c>
      <c r="H5131" s="792">
        <v>0</v>
      </c>
      <c r="I5131" s="793">
        <v>0</v>
      </c>
    </row>
    <row r="5132" spans="1:9">
      <c r="A5132" s="793" t="s">
        <v>2612</v>
      </c>
      <c r="B5132" s="914" t="s">
        <v>5566</v>
      </c>
      <c r="C5132" s="792">
        <v>0</v>
      </c>
      <c r="D5132" s="792">
        <v>0</v>
      </c>
      <c r="E5132" s="792">
        <v>0</v>
      </c>
      <c r="F5132" s="912"/>
      <c r="G5132" s="792">
        <v>6207.47</v>
      </c>
      <c r="H5132" s="792">
        <v>0</v>
      </c>
      <c r="I5132" s="793">
        <v>0</v>
      </c>
    </row>
    <row r="5133" spans="1:9" ht="26.4">
      <c r="A5133" s="793" t="s">
        <v>2619</v>
      </c>
      <c r="B5133" s="914" t="s">
        <v>5567</v>
      </c>
      <c r="C5133" s="792">
        <v>0</v>
      </c>
      <c r="D5133" s="792">
        <v>0</v>
      </c>
      <c r="E5133" s="792">
        <v>0</v>
      </c>
      <c r="F5133" s="912"/>
      <c r="G5133" s="792">
        <v>5685.21</v>
      </c>
      <c r="H5133" s="792">
        <v>0</v>
      </c>
      <c r="I5133" s="793">
        <v>0</v>
      </c>
    </row>
    <row r="5134" spans="1:9" ht="26.4">
      <c r="A5134" s="793" t="s">
        <v>2621</v>
      </c>
      <c r="B5134" s="914" t="s">
        <v>5568</v>
      </c>
      <c r="C5134" s="792">
        <v>0</v>
      </c>
      <c r="D5134" s="792">
        <v>0</v>
      </c>
      <c r="E5134" s="792">
        <v>0</v>
      </c>
      <c r="F5134" s="912"/>
      <c r="G5134" s="792">
        <v>9317.2000000000007</v>
      </c>
      <c r="H5134" s="792">
        <v>0</v>
      </c>
      <c r="I5134" s="793">
        <v>0</v>
      </c>
    </row>
    <row r="5135" spans="1:9" ht="26.4">
      <c r="A5135" s="793" t="s">
        <v>2623</v>
      </c>
      <c r="B5135" s="914" t="s">
        <v>5569</v>
      </c>
      <c r="C5135" s="792">
        <v>0</v>
      </c>
      <c r="D5135" s="792">
        <v>0</v>
      </c>
      <c r="E5135" s="792">
        <v>0</v>
      </c>
      <c r="F5135" s="912"/>
      <c r="G5135" s="792">
        <v>174.2</v>
      </c>
      <c r="H5135" s="792">
        <v>0</v>
      </c>
      <c r="I5135" s="793">
        <v>0</v>
      </c>
    </row>
    <row r="5136" spans="1:9" ht="26.4">
      <c r="A5136" s="793" t="s">
        <v>2786</v>
      </c>
      <c r="B5136" s="914" t="s">
        <v>5570</v>
      </c>
      <c r="C5136" s="792">
        <v>0</v>
      </c>
      <c r="D5136" s="792">
        <v>0</v>
      </c>
      <c r="E5136" s="792">
        <v>0</v>
      </c>
      <c r="F5136" s="912"/>
      <c r="G5136" s="792">
        <v>295.39999999999998</v>
      </c>
      <c r="H5136" s="792">
        <v>0</v>
      </c>
      <c r="I5136" s="793">
        <v>0</v>
      </c>
    </row>
    <row r="5137" spans="1:9">
      <c r="A5137" s="793" t="s">
        <v>2790</v>
      </c>
      <c r="B5137" s="914" t="s">
        <v>5571</v>
      </c>
      <c r="C5137" s="792">
        <v>0</v>
      </c>
      <c r="D5137" s="792">
        <v>0</v>
      </c>
      <c r="E5137" s="792">
        <v>0</v>
      </c>
      <c r="F5137" s="912"/>
      <c r="G5137" s="792">
        <v>11716.23</v>
      </c>
      <c r="H5137" s="792">
        <v>0</v>
      </c>
      <c r="I5137" s="793">
        <v>0</v>
      </c>
    </row>
    <row r="5138" spans="1:9" ht="30" customHeight="1">
      <c r="A5138" s="793" t="s">
        <v>2792</v>
      </c>
      <c r="B5138" s="914" t="s">
        <v>5572</v>
      </c>
      <c r="C5138" s="792">
        <v>0</v>
      </c>
      <c r="D5138" s="792">
        <v>0</v>
      </c>
      <c r="E5138" s="792">
        <v>0</v>
      </c>
      <c r="F5138" s="912"/>
      <c r="G5138" s="792">
        <v>10498.87</v>
      </c>
      <c r="H5138" s="792">
        <v>0</v>
      </c>
      <c r="I5138" s="793">
        <v>0</v>
      </c>
    </row>
    <row r="5139" spans="1:9" ht="30" customHeight="1">
      <c r="A5139" s="793" t="s">
        <v>2801</v>
      </c>
      <c r="B5139" s="914" t="s">
        <v>5573</v>
      </c>
      <c r="C5139" s="792">
        <v>0</v>
      </c>
      <c r="D5139" s="792">
        <v>0</v>
      </c>
      <c r="E5139" s="792">
        <v>0</v>
      </c>
      <c r="F5139" s="912"/>
      <c r="G5139" s="792">
        <v>21073.84</v>
      </c>
      <c r="H5139" s="792">
        <v>0</v>
      </c>
      <c r="I5139" s="793">
        <v>0</v>
      </c>
    </row>
    <row r="5140" spans="1:9">
      <c r="A5140" s="793" t="s">
        <v>2804</v>
      </c>
      <c r="B5140" s="914" t="s">
        <v>5574</v>
      </c>
      <c r="C5140" s="792">
        <v>0</v>
      </c>
      <c r="D5140" s="792">
        <v>0</v>
      </c>
      <c r="E5140" s="792">
        <v>0</v>
      </c>
      <c r="F5140" s="912"/>
      <c r="G5140" s="792">
        <v>18857.27</v>
      </c>
      <c r="H5140" s="792">
        <v>0</v>
      </c>
      <c r="I5140" s="793">
        <v>0</v>
      </c>
    </row>
    <row r="5141" spans="1:9" ht="26.4">
      <c r="A5141" s="793" t="s">
        <v>2806</v>
      </c>
      <c r="B5141" s="914" t="s">
        <v>5575</v>
      </c>
      <c r="C5141" s="792">
        <v>80367.37</v>
      </c>
      <c r="D5141" s="792">
        <v>0</v>
      </c>
      <c r="E5141" s="792">
        <v>80367.37</v>
      </c>
      <c r="F5141" s="912"/>
      <c r="G5141" s="792">
        <v>335156.34999999998</v>
      </c>
      <c r="H5141" s="792">
        <v>38302.1</v>
      </c>
      <c r="I5141" s="793">
        <v>109.82</v>
      </c>
    </row>
    <row r="5142" spans="1:9" ht="16.5" customHeight="1">
      <c r="A5142" s="793" t="s">
        <v>2808</v>
      </c>
      <c r="B5142" s="914" t="s">
        <v>5576</v>
      </c>
      <c r="C5142" s="792">
        <v>0</v>
      </c>
      <c r="D5142" s="792">
        <v>0</v>
      </c>
      <c r="E5142" s="792">
        <v>0</v>
      </c>
      <c r="F5142" s="912"/>
      <c r="G5142" s="792">
        <v>11269.46</v>
      </c>
      <c r="H5142" s="792">
        <v>0</v>
      </c>
      <c r="I5142" s="793">
        <v>0</v>
      </c>
    </row>
    <row r="5143" spans="1:9" ht="26.4">
      <c r="A5143" s="793" t="s">
        <v>2810</v>
      </c>
      <c r="B5143" s="914" t="s">
        <v>5577</v>
      </c>
      <c r="C5143" s="792">
        <v>22748.84</v>
      </c>
      <c r="D5143" s="792">
        <v>0</v>
      </c>
      <c r="E5143" s="792">
        <v>22748.84</v>
      </c>
      <c r="F5143" s="912"/>
      <c r="G5143" s="792">
        <v>132337.41</v>
      </c>
      <c r="H5143" s="792">
        <v>20618.78</v>
      </c>
      <c r="I5143" s="793">
        <v>10.33</v>
      </c>
    </row>
    <row r="5144" spans="1:9" ht="26.4">
      <c r="A5144" s="793" t="s">
        <v>2812</v>
      </c>
      <c r="B5144" s="914" t="s">
        <v>5578</v>
      </c>
      <c r="C5144" s="792">
        <v>0</v>
      </c>
      <c r="D5144" s="792">
        <v>0</v>
      </c>
      <c r="E5144" s="792">
        <v>0</v>
      </c>
      <c r="F5144" s="912"/>
      <c r="G5144" s="792">
        <v>2126.7399999999998</v>
      </c>
      <c r="H5144" s="792">
        <v>0</v>
      </c>
      <c r="I5144" s="793">
        <v>0</v>
      </c>
    </row>
    <row r="5145" spans="1:9">
      <c r="A5145" s="793" t="s">
        <v>2814</v>
      </c>
      <c r="B5145" s="914" t="s">
        <v>5579</v>
      </c>
      <c r="C5145" s="792">
        <v>0</v>
      </c>
      <c r="D5145" s="792">
        <v>0</v>
      </c>
      <c r="E5145" s="792">
        <v>0</v>
      </c>
      <c r="F5145" s="912"/>
      <c r="G5145" s="792">
        <v>437.8</v>
      </c>
      <c r="H5145" s="792">
        <v>0</v>
      </c>
      <c r="I5145" s="793">
        <v>0</v>
      </c>
    </row>
    <row r="5146" spans="1:9" ht="40.5" customHeight="1">
      <c r="A5146" s="793" t="s">
        <v>2816</v>
      </c>
      <c r="B5146" s="914" t="s">
        <v>5580</v>
      </c>
      <c r="C5146" s="792">
        <v>0</v>
      </c>
      <c r="D5146" s="792">
        <v>0</v>
      </c>
      <c r="E5146" s="792">
        <v>0</v>
      </c>
      <c r="F5146" s="912"/>
      <c r="G5146" s="792">
        <v>929.74</v>
      </c>
      <c r="H5146" s="792">
        <v>329.04</v>
      </c>
      <c r="I5146" s="793">
        <v>-100</v>
      </c>
    </row>
    <row r="5147" spans="1:9">
      <c r="A5147" s="793" t="s">
        <v>3474</v>
      </c>
      <c r="B5147" s="914" t="s">
        <v>5581</v>
      </c>
      <c r="C5147" s="792">
        <v>0</v>
      </c>
      <c r="D5147" s="792">
        <v>0</v>
      </c>
      <c r="E5147" s="792">
        <v>0</v>
      </c>
      <c r="F5147" s="912"/>
      <c r="G5147" s="792">
        <v>11043.24</v>
      </c>
      <c r="H5147" s="792">
        <v>0</v>
      </c>
      <c r="I5147" s="793">
        <v>0</v>
      </c>
    </row>
    <row r="5148" spans="1:9" ht="15" thickBot="1">
      <c r="A5148" s="793" t="s">
        <v>2626</v>
      </c>
      <c r="B5148" s="914" t="s">
        <v>279</v>
      </c>
      <c r="C5148" s="792">
        <v>-251.96</v>
      </c>
      <c r="D5148" s="792">
        <v>0</v>
      </c>
      <c r="E5148" s="792">
        <v>-251.96</v>
      </c>
      <c r="F5148" s="912"/>
      <c r="G5148" s="792">
        <v>-251.96</v>
      </c>
      <c r="H5148" s="792">
        <v>0</v>
      </c>
      <c r="I5148" s="793">
        <v>0</v>
      </c>
    </row>
    <row r="5149" spans="1:9" ht="15" thickBot="1">
      <c r="A5149" s="920"/>
      <c r="B5149" s="815" t="s">
        <v>2855</v>
      </c>
      <c r="C5149" s="915">
        <v>350392.69</v>
      </c>
      <c r="D5149" s="915">
        <v>0</v>
      </c>
      <c r="E5149" s="915">
        <v>350392.69</v>
      </c>
      <c r="F5149" s="916" t="s">
        <v>595</v>
      </c>
      <c r="G5149" s="915">
        <v>2657678.73</v>
      </c>
      <c r="H5149" s="915">
        <v>203314.07</v>
      </c>
      <c r="I5149" s="917">
        <v>72.34</v>
      </c>
    </row>
    <row r="5150" spans="1:9">
      <c r="A5150" s="2928" t="s">
        <v>5582</v>
      </c>
      <c r="B5150" s="2928"/>
      <c r="C5150" s="2928"/>
      <c r="D5150" s="792"/>
      <c r="E5150" s="792"/>
      <c r="F5150" s="912"/>
      <c r="G5150" s="792"/>
      <c r="H5150" s="792"/>
      <c r="I5150" s="793"/>
    </row>
    <row r="5151" spans="1:9">
      <c r="A5151" s="793" t="s">
        <v>4686</v>
      </c>
      <c r="B5151" s="914" t="s">
        <v>5583</v>
      </c>
      <c r="C5151" s="792"/>
      <c r="D5151" s="792"/>
      <c r="E5151" s="792"/>
      <c r="F5151" s="912"/>
      <c r="G5151" s="792"/>
      <c r="H5151" s="792"/>
      <c r="I5151" s="913"/>
    </row>
    <row r="5152" spans="1:9">
      <c r="A5152" s="918"/>
      <c r="B5152" s="914" t="s">
        <v>5584</v>
      </c>
      <c r="C5152" s="792">
        <v>0</v>
      </c>
      <c r="D5152" s="792">
        <v>0</v>
      </c>
      <c r="E5152" s="792">
        <v>0</v>
      </c>
      <c r="F5152" s="912"/>
      <c r="G5152" s="792">
        <v>191.43</v>
      </c>
      <c r="H5152" s="792">
        <v>0</v>
      </c>
      <c r="I5152" s="793">
        <v>0</v>
      </c>
    </row>
    <row r="5153" spans="1:9">
      <c r="A5153" s="918"/>
      <c r="B5153" s="914" t="s">
        <v>3247</v>
      </c>
      <c r="C5153" s="792">
        <v>0</v>
      </c>
      <c r="D5153" s="792">
        <v>0</v>
      </c>
      <c r="E5153" s="792">
        <v>0</v>
      </c>
      <c r="F5153" s="912"/>
      <c r="G5153" s="792">
        <v>122393.47</v>
      </c>
      <c r="H5153" s="792">
        <v>0</v>
      </c>
      <c r="I5153" s="793">
        <v>0</v>
      </c>
    </row>
    <row r="5154" spans="1:9">
      <c r="A5154" s="918"/>
      <c r="B5154" s="914" t="s">
        <v>5585</v>
      </c>
      <c r="C5154" s="792">
        <v>0</v>
      </c>
      <c r="D5154" s="792">
        <v>0</v>
      </c>
      <c r="E5154" s="792">
        <v>0</v>
      </c>
      <c r="F5154" s="912"/>
      <c r="G5154" s="792">
        <v>263.77</v>
      </c>
      <c r="H5154" s="792">
        <v>0</v>
      </c>
      <c r="I5154" s="793">
        <v>0</v>
      </c>
    </row>
    <row r="5155" spans="1:9" ht="26.4">
      <c r="A5155" s="918"/>
      <c r="B5155" s="914" t="s">
        <v>2578</v>
      </c>
      <c r="C5155" s="792">
        <v>0</v>
      </c>
      <c r="D5155" s="792">
        <v>0</v>
      </c>
      <c r="E5155" s="792">
        <v>0</v>
      </c>
      <c r="F5155" s="912"/>
      <c r="G5155" s="792">
        <v>221411.63</v>
      </c>
      <c r="H5155" s="792">
        <v>0</v>
      </c>
      <c r="I5155" s="793">
        <v>0</v>
      </c>
    </row>
    <row r="5156" spans="1:9">
      <c r="A5156" s="793" t="s">
        <v>2566</v>
      </c>
      <c r="B5156" s="914" t="s">
        <v>277</v>
      </c>
      <c r="C5156" s="792">
        <v>0</v>
      </c>
      <c r="D5156" s="792">
        <v>0</v>
      </c>
      <c r="E5156" s="792">
        <v>0</v>
      </c>
      <c r="F5156" s="912"/>
      <c r="G5156" s="792">
        <v>67911</v>
      </c>
      <c r="H5156" s="792">
        <v>226.61</v>
      </c>
      <c r="I5156" s="793">
        <v>-100</v>
      </c>
    </row>
    <row r="5157" spans="1:9">
      <c r="A5157" s="793" t="s">
        <v>2672</v>
      </c>
      <c r="B5157" s="914" t="s">
        <v>5586</v>
      </c>
      <c r="C5157" s="792">
        <v>0</v>
      </c>
      <c r="D5157" s="792">
        <v>262134.81</v>
      </c>
      <c r="E5157" s="792">
        <v>262134.81</v>
      </c>
      <c r="F5157" s="912"/>
      <c r="G5157" s="792">
        <v>1087750.29</v>
      </c>
      <c r="H5157" s="792">
        <v>193715</v>
      </c>
      <c r="I5157" s="793">
        <v>35.32</v>
      </c>
    </row>
    <row r="5158" spans="1:9">
      <c r="A5158" s="793" t="s">
        <v>2557</v>
      </c>
      <c r="B5158" s="914" t="s">
        <v>5587</v>
      </c>
      <c r="C5158" s="792">
        <v>0</v>
      </c>
      <c r="D5158" s="792">
        <v>0</v>
      </c>
      <c r="E5158" s="792">
        <v>0</v>
      </c>
      <c r="F5158" s="912"/>
      <c r="G5158" s="792">
        <v>626.17999999999995</v>
      </c>
      <c r="H5158" s="792">
        <v>0</v>
      </c>
      <c r="I5158" s="793">
        <v>0</v>
      </c>
    </row>
    <row r="5159" spans="1:9">
      <c r="A5159" s="793" t="s">
        <v>2557</v>
      </c>
      <c r="B5159" s="914" t="s">
        <v>5588</v>
      </c>
      <c r="C5159" s="792">
        <v>0</v>
      </c>
      <c r="D5159" s="792">
        <v>0</v>
      </c>
      <c r="E5159" s="792">
        <v>0</v>
      </c>
      <c r="F5159" s="912"/>
      <c r="G5159" s="792">
        <v>326913.34000000003</v>
      </c>
      <c r="H5159" s="792">
        <v>0</v>
      </c>
      <c r="I5159" s="793">
        <v>0</v>
      </c>
    </row>
    <row r="5160" spans="1:9" ht="26.4">
      <c r="A5160" s="793" t="s">
        <v>2557</v>
      </c>
      <c r="B5160" s="914" t="s">
        <v>5589</v>
      </c>
      <c r="C5160" s="792">
        <v>0</v>
      </c>
      <c r="D5160" s="792">
        <v>0</v>
      </c>
      <c r="E5160" s="792">
        <v>0</v>
      </c>
      <c r="F5160" s="912"/>
      <c r="G5160" s="792">
        <v>51730.54</v>
      </c>
      <c r="H5160" s="792">
        <v>0</v>
      </c>
      <c r="I5160" s="793">
        <v>0</v>
      </c>
    </row>
    <row r="5161" spans="1:9" ht="26.4">
      <c r="A5161" s="793" t="s">
        <v>2557</v>
      </c>
      <c r="B5161" s="914" t="s">
        <v>5590</v>
      </c>
      <c r="C5161" s="792">
        <v>0</v>
      </c>
      <c r="D5161" s="792">
        <v>0</v>
      </c>
      <c r="E5161" s="792">
        <v>0</v>
      </c>
      <c r="F5161" s="912"/>
      <c r="G5161" s="792">
        <v>4059.91</v>
      </c>
      <c r="H5161" s="792">
        <v>0</v>
      </c>
      <c r="I5161" s="793">
        <v>0</v>
      </c>
    </row>
    <row r="5162" spans="1:9" ht="39.6">
      <c r="A5162" s="793" t="s">
        <v>2557</v>
      </c>
      <c r="B5162" s="914" t="s">
        <v>5591</v>
      </c>
      <c r="C5162" s="792">
        <v>0</v>
      </c>
      <c r="D5162" s="792">
        <v>0</v>
      </c>
      <c r="E5162" s="792">
        <v>0</v>
      </c>
      <c r="F5162" s="912"/>
      <c r="G5162" s="792">
        <v>45554.91</v>
      </c>
      <c r="H5162" s="792">
        <v>0</v>
      </c>
      <c r="I5162" s="793">
        <v>0</v>
      </c>
    </row>
    <row r="5163" spans="1:9" ht="13.5" customHeight="1">
      <c r="A5163" s="793" t="s">
        <v>2557</v>
      </c>
      <c r="B5163" s="914" t="s">
        <v>5592</v>
      </c>
      <c r="C5163" s="792">
        <v>0</v>
      </c>
      <c r="D5163" s="792">
        <v>0</v>
      </c>
      <c r="E5163" s="792">
        <v>0</v>
      </c>
      <c r="F5163" s="912"/>
      <c r="G5163" s="792">
        <v>1768.98</v>
      </c>
      <c r="H5163" s="792">
        <v>0</v>
      </c>
      <c r="I5163" s="793">
        <v>0</v>
      </c>
    </row>
    <row r="5164" spans="1:9" ht="13.5" customHeight="1">
      <c r="A5164" s="793" t="s">
        <v>2557</v>
      </c>
      <c r="B5164" s="914" t="s">
        <v>2927</v>
      </c>
      <c r="C5164" s="792">
        <v>56555.79</v>
      </c>
      <c r="D5164" s="792">
        <v>0</v>
      </c>
      <c r="E5164" s="792">
        <v>56555.79</v>
      </c>
      <c r="F5164" s="912"/>
      <c r="G5164" s="792">
        <v>1183268.3500000001</v>
      </c>
      <c r="H5164" s="792">
        <v>192683.87</v>
      </c>
      <c r="I5164" s="793">
        <v>-70.650000000000006</v>
      </c>
    </row>
    <row r="5165" spans="1:9" ht="13.5" customHeight="1">
      <c r="A5165" s="793" t="s">
        <v>2570</v>
      </c>
      <c r="B5165" s="914" t="s">
        <v>5593</v>
      </c>
      <c r="C5165" s="792">
        <v>0</v>
      </c>
      <c r="D5165" s="792">
        <v>0</v>
      </c>
      <c r="E5165" s="792">
        <v>0</v>
      </c>
      <c r="F5165" s="912"/>
      <c r="G5165" s="792">
        <v>307.5</v>
      </c>
      <c r="H5165" s="792">
        <v>0</v>
      </c>
      <c r="I5165" s="793">
        <v>0</v>
      </c>
    </row>
    <row r="5166" spans="1:9" ht="26.4">
      <c r="A5166" s="793" t="s">
        <v>2570</v>
      </c>
      <c r="B5166" s="914" t="s">
        <v>5594</v>
      </c>
      <c r="C5166" s="792">
        <v>0</v>
      </c>
      <c r="D5166" s="792">
        <v>0</v>
      </c>
      <c r="E5166" s="792">
        <v>0</v>
      </c>
      <c r="F5166" s="912"/>
      <c r="G5166" s="792">
        <v>-185.76</v>
      </c>
      <c r="H5166" s="792">
        <v>0</v>
      </c>
      <c r="I5166" s="793">
        <v>0</v>
      </c>
    </row>
    <row r="5167" spans="1:9" ht="26.4">
      <c r="A5167" s="793" t="s">
        <v>2570</v>
      </c>
      <c r="B5167" s="914" t="s">
        <v>5595</v>
      </c>
      <c r="C5167" s="792">
        <v>0</v>
      </c>
      <c r="D5167" s="792">
        <v>0</v>
      </c>
      <c r="E5167" s="792">
        <v>0</v>
      </c>
      <c r="F5167" s="912"/>
      <c r="G5167" s="792">
        <v>576.57000000000005</v>
      </c>
      <c r="H5167" s="792">
        <v>0</v>
      </c>
      <c r="I5167" s="793">
        <v>0</v>
      </c>
    </row>
    <row r="5168" spans="1:9" ht="26.4">
      <c r="A5168" s="793" t="s">
        <v>2570</v>
      </c>
      <c r="B5168" s="914" t="s">
        <v>5596</v>
      </c>
      <c r="C5168" s="792">
        <v>0</v>
      </c>
      <c r="D5168" s="792">
        <v>0</v>
      </c>
      <c r="E5168" s="792">
        <v>0</v>
      </c>
      <c r="F5168" s="912"/>
      <c r="G5168" s="792">
        <v>17363.59</v>
      </c>
      <c r="H5168" s="792">
        <v>0</v>
      </c>
      <c r="I5168" s="793">
        <v>0</v>
      </c>
    </row>
    <row r="5169" spans="1:9" ht="12.75" customHeight="1">
      <c r="A5169" s="793" t="s">
        <v>2570</v>
      </c>
      <c r="B5169" s="914" t="s">
        <v>5597</v>
      </c>
      <c r="C5169" s="792">
        <v>0</v>
      </c>
      <c r="D5169" s="792">
        <v>0</v>
      </c>
      <c r="E5169" s="792">
        <v>0</v>
      </c>
      <c r="F5169" s="912"/>
      <c r="G5169" s="792">
        <v>17009.240000000002</v>
      </c>
      <c r="H5169" s="792">
        <v>0</v>
      </c>
      <c r="I5169" s="793">
        <v>0</v>
      </c>
    </row>
    <row r="5170" spans="1:9" ht="12.75" customHeight="1">
      <c r="A5170" s="793" t="s">
        <v>2572</v>
      </c>
      <c r="B5170" s="914" t="s">
        <v>5598</v>
      </c>
      <c r="C5170" s="792">
        <v>0</v>
      </c>
      <c r="D5170" s="792">
        <v>0</v>
      </c>
      <c r="E5170" s="792">
        <v>0</v>
      </c>
      <c r="F5170" s="912"/>
      <c r="G5170" s="792">
        <v>29110.77</v>
      </c>
      <c r="H5170" s="792">
        <v>0</v>
      </c>
      <c r="I5170" s="793">
        <v>0</v>
      </c>
    </row>
    <row r="5171" spans="1:9" ht="12.75" customHeight="1">
      <c r="A5171" s="793" t="s">
        <v>2572</v>
      </c>
      <c r="B5171" s="914" t="s">
        <v>5552</v>
      </c>
      <c r="C5171" s="792">
        <v>0</v>
      </c>
      <c r="D5171" s="792">
        <v>0</v>
      </c>
      <c r="E5171" s="792">
        <v>0</v>
      </c>
      <c r="F5171" s="912"/>
      <c r="G5171" s="792">
        <v>36330.589999999997</v>
      </c>
      <c r="H5171" s="792">
        <v>0</v>
      </c>
      <c r="I5171" s="793">
        <v>0</v>
      </c>
    </row>
    <row r="5172" spans="1:9" ht="26.4">
      <c r="A5172" s="793" t="s">
        <v>2572</v>
      </c>
      <c r="B5172" s="914" t="s">
        <v>5599</v>
      </c>
      <c r="C5172" s="792">
        <v>0</v>
      </c>
      <c r="D5172" s="792">
        <v>0</v>
      </c>
      <c r="E5172" s="792">
        <v>0</v>
      </c>
      <c r="F5172" s="912"/>
      <c r="G5172" s="792">
        <v>47654.61</v>
      </c>
      <c r="H5172" s="792">
        <v>0</v>
      </c>
      <c r="I5172" s="793">
        <v>0</v>
      </c>
    </row>
    <row r="5173" spans="1:9">
      <c r="A5173" s="793" t="s">
        <v>2574</v>
      </c>
      <c r="B5173" s="914" t="s">
        <v>5600</v>
      </c>
      <c r="C5173" s="792">
        <v>0</v>
      </c>
      <c r="D5173" s="792">
        <v>0</v>
      </c>
      <c r="E5173" s="792">
        <v>0</v>
      </c>
      <c r="F5173" s="912"/>
      <c r="G5173" s="792">
        <v>43022.09</v>
      </c>
      <c r="H5173" s="792">
        <v>0</v>
      </c>
      <c r="I5173" s="793">
        <v>0</v>
      </c>
    </row>
    <row r="5174" spans="1:9" ht="26.4">
      <c r="A5174" s="793" t="s">
        <v>2574</v>
      </c>
      <c r="B5174" s="914" t="s">
        <v>5601</v>
      </c>
      <c r="C5174" s="792">
        <v>0</v>
      </c>
      <c r="D5174" s="792">
        <v>0</v>
      </c>
      <c r="E5174" s="792">
        <v>0</v>
      </c>
      <c r="F5174" s="912"/>
      <c r="G5174" s="792">
        <v>43105.51</v>
      </c>
      <c r="H5174" s="792">
        <v>0</v>
      </c>
      <c r="I5174" s="793">
        <v>0</v>
      </c>
    </row>
    <row r="5175" spans="1:9" ht="26.4">
      <c r="A5175" s="793" t="s">
        <v>2574</v>
      </c>
      <c r="B5175" s="914" t="s">
        <v>5602</v>
      </c>
      <c r="C5175" s="792">
        <v>2893.4</v>
      </c>
      <c r="D5175" s="792">
        <v>0</v>
      </c>
      <c r="E5175" s="792">
        <v>2893.4</v>
      </c>
      <c r="F5175" s="912"/>
      <c r="G5175" s="792">
        <v>41797.99</v>
      </c>
      <c r="H5175" s="792">
        <v>1127.3800000000001</v>
      </c>
      <c r="I5175" s="793">
        <v>156.65</v>
      </c>
    </row>
    <row r="5176" spans="1:9" ht="26.4">
      <c r="A5176" s="793" t="s">
        <v>2590</v>
      </c>
      <c r="B5176" s="914" t="s">
        <v>5603</v>
      </c>
      <c r="C5176" s="792">
        <v>0</v>
      </c>
      <c r="D5176" s="792">
        <v>0</v>
      </c>
      <c r="E5176" s="792">
        <v>0</v>
      </c>
      <c r="F5176" s="912"/>
      <c r="G5176" s="792">
        <v>89274.66</v>
      </c>
      <c r="H5176" s="792">
        <v>0</v>
      </c>
      <c r="I5176" s="793">
        <v>0</v>
      </c>
    </row>
    <row r="5177" spans="1:9" ht="27" customHeight="1">
      <c r="A5177" s="793" t="s">
        <v>2590</v>
      </c>
      <c r="B5177" s="914" t="s">
        <v>5604</v>
      </c>
      <c r="C5177" s="792">
        <v>-134.18</v>
      </c>
      <c r="D5177" s="792">
        <v>0</v>
      </c>
      <c r="E5177" s="792">
        <v>-134.18</v>
      </c>
      <c r="F5177" s="912"/>
      <c r="G5177" s="792">
        <v>-163.61000000000001</v>
      </c>
      <c r="H5177" s="792">
        <v>-0.01</v>
      </c>
      <c r="I5177" s="793">
        <v>1341700</v>
      </c>
    </row>
    <row r="5178" spans="1:9" ht="39.6">
      <c r="A5178" s="793" t="s">
        <v>2592</v>
      </c>
      <c r="B5178" s="914" t="s">
        <v>5605</v>
      </c>
      <c r="C5178" s="792">
        <v>0</v>
      </c>
      <c r="D5178" s="792">
        <v>0</v>
      </c>
      <c r="E5178" s="792">
        <v>0</v>
      </c>
      <c r="F5178" s="912"/>
      <c r="G5178" s="792">
        <v>8316.8700000000008</v>
      </c>
      <c r="H5178" s="792">
        <v>0</v>
      </c>
      <c r="I5178" s="793">
        <v>0</v>
      </c>
    </row>
    <row r="5179" spans="1:9">
      <c r="A5179" s="793" t="s">
        <v>2595</v>
      </c>
      <c r="B5179" s="914" t="s">
        <v>5606</v>
      </c>
      <c r="C5179" s="792">
        <v>0</v>
      </c>
      <c r="D5179" s="792">
        <v>0</v>
      </c>
      <c r="E5179" s="792">
        <v>0</v>
      </c>
      <c r="F5179" s="912"/>
      <c r="G5179" s="792">
        <v>220</v>
      </c>
      <c r="H5179" s="792">
        <v>0</v>
      </c>
      <c r="I5179" s="793">
        <v>0</v>
      </c>
    </row>
    <row r="5180" spans="1:9" ht="26.4">
      <c r="A5180" s="793" t="s">
        <v>2597</v>
      </c>
      <c r="B5180" s="914" t="s">
        <v>5607</v>
      </c>
      <c r="C5180" s="792">
        <v>0</v>
      </c>
      <c r="D5180" s="792">
        <v>0</v>
      </c>
      <c r="E5180" s="792">
        <v>0</v>
      </c>
      <c r="F5180" s="912"/>
      <c r="G5180" s="792">
        <v>1581.91</v>
      </c>
      <c r="H5180" s="792">
        <v>0</v>
      </c>
      <c r="I5180" s="793">
        <v>0</v>
      </c>
    </row>
    <row r="5181" spans="1:9" ht="39.6">
      <c r="A5181" s="793" t="s">
        <v>2599</v>
      </c>
      <c r="B5181" s="914" t="s">
        <v>5608</v>
      </c>
      <c r="C5181" s="792">
        <v>0</v>
      </c>
      <c r="D5181" s="792">
        <v>0</v>
      </c>
      <c r="E5181" s="792">
        <v>0</v>
      </c>
      <c r="F5181" s="912"/>
      <c r="G5181" s="792">
        <v>18613.669999999998</v>
      </c>
      <c r="H5181" s="792">
        <v>0</v>
      </c>
      <c r="I5181" s="793">
        <v>0</v>
      </c>
    </row>
    <row r="5182" spans="1:9">
      <c r="A5182" s="793" t="s">
        <v>2604</v>
      </c>
      <c r="B5182" s="914" t="s">
        <v>5609</v>
      </c>
      <c r="C5182" s="792">
        <v>350222.73</v>
      </c>
      <c r="D5182" s="792">
        <v>0</v>
      </c>
      <c r="E5182" s="792">
        <v>350222.73</v>
      </c>
      <c r="F5182" s="912"/>
      <c r="G5182" s="792">
        <v>1700964.72</v>
      </c>
      <c r="H5182" s="792">
        <v>354330.26</v>
      </c>
      <c r="I5182" s="793">
        <v>-1.1599999999999999</v>
      </c>
    </row>
    <row r="5183" spans="1:9" ht="26.4">
      <c r="A5183" s="793" t="s">
        <v>2604</v>
      </c>
      <c r="B5183" s="914" t="s">
        <v>5610</v>
      </c>
      <c r="C5183" s="792">
        <v>0</v>
      </c>
      <c r="D5183" s="792">
        <v>0</v>
      </c>
      <c r="E5183" s="792">
        <v>0</v>
      </c>
      <c r="F5183" s="912"/>
      <c r="G5183" s="792">
        <v>1678318.12</v>
      </c>
      <c r="H5183" s="792">
        <v>0</v>
      </c>
      <c r="I5183" s="793">
        <v>0</v>
      </c>
    </row>
    <row r="5184" spans="1:9" ht="26.4">
      <c r="A5184" s="793" t="s">
        <v>2606</v>
      </c>
      <c r="B5184" s="914" t="s">
        <v>5611</v>
      </c>
      <c r="C5184" s="792">
        <v>11817.28</v>
      </c>
      <c r="D5184" s="792">
        <v>0</v>
      </c>
      <c r="E5184" s="792">
        <v>11817.28</v>
      </c>
      <c r="F5184" s="912"/>
      <c r="G5184" s="792">
        <v>42618.93</v>
      </c>
      <c r="H5184" s="792">
        <v>9838.59</v>
      </c>
      <c r="I5184" s="793">
        <v>20.11</v>
      </c>
    </row>
    <row r="5185" spans="1:9" ht="26.4">
      <c r="A5185" s="793" t="s">
        <v>2606</v>
      </c>
      <c r="B5185" s="914" t="s">
        <v>5612</v>
      </c>
      <c r="C5185" s="792">
        <v>0</v>
      </c>
      <c r="D5185" s="792">
        <v>0</v>
      </c>
      <c r="E5185" s="792">
        <v>0</v>
      </c>
      <c r="F5185" s="912"/>
      <c r="G5185" s="792">
        <v>246.16</v>
      </c>
      <c r="H5185" s="792">
        <v>0</v>
      </c>
      <c r="I5185" s="793">
        <v>0</v>
      </c>
    </row>
    <row r="5186" spans="1:9" ht="39.6">
      <c r="A5186" s="793" t="s">
        <v>2768</v>
      </c>
      <c r="B5186" s="914" t="s">
        <v>5613</v>
      </c>
      <c r="C5186" s="792">
        <v>21428.34</v>
      </c>
      <c r="D5186" s="792">
        <v>0</v>
      </c>
      <c r="E5186" s="792">
        <v>21428.34</v>
      </c>
      <c r="F5186" s="912"/>
      <c r="G5186" s="792">
        <v>243877.24</v>
      </c>
      <c r="H5186" s="792">
        <v>7937.93</v>
      </c>
      <c r="I5186" s="793">
        <v>169.95</v>
      </c>
    </row>
    <row r="5187" spans="1:9" ht="14.25" customHeight="1">
      <c r="A5187" s="793" t="s">
        <v>2772</v>
      </c>
      <c r="B5187" s="914" t="s">
        <v>5614</v>
      </c>
      <c r="C5187" s="792">
        <v>7149.15</v>
      </c>
      <c r="D5187" s="792">
        <v>0</v>
      </c>
      <c r="E5187" s="792">
        <v>7149.15</v>
      </c>
      <c r="F5187" s="912"/>
      <c r="G5187" s="792">
        <v>33270.230000000003</v>
      </c>
      <c r="H5187" s="792">
        <v>0</v>
      </c>
      <c r="I5187" s="793">
        <v>0</v>
      </c>
    </row>
    <row r="5188" spans="1:9" ht="26.4">
      <c r="A5188" s="793" t="s">
        <v>2608</v>
      </c>
      <c r="B5188" s="914" t="s">
        <v>5615</v>
      </c>
      <c r="C5188" s="792">
        <v>25924.86</v>
      </c>
      <c r="D5188" s="792">
        <v>0</v>
      </c>
      <c r="E5188" s="792">
        <v>25924.86</v>
      </c>
      <c r="F5188" s="912"/>
      <c r="G5188" s="792">
        <v>74594.84</v>
      </c>
      <c r="H5188" s="792">
        <v>19211.669999999998</v>
      </c>
      <c r="I5188" s="793">
        <v>34.94</v>
      </c>
    </row>
    <row r="5189" spans="1:9" ht="12.75" customHeight="1">
      <c r="A5189" s="793" t="s">
        <v>2608</v>
      </c>
      <c r="B5189" s="914" t="s">
        <v>5616</v>
      </c>
      <c r="C5189" s="792">
        <v>0</v>
      </c>
      <c r="D5189" s="792">
        <v>0</v>
      </c>
      <c r="E5189" s="792">
        <v>0</v>
      </c>
      <c r="F5189" s="912"/>
      <c r="G5189" s="792">
        <v>2189.37</v>
      </c>
      <c r="H5189" s="792">
        <v>0</v>
      </c>
      <c r="I5189" s="793">
        <v>0</v>
      </c>
    </row>
    <row r="5190" spans="1:9" ht="39.6">
      <c r="A5190" s="793" t="s">
        <v>2610</v>
      </c>
      <c r="B5190" s="914" t="s">
        <v>5617</v>
      </c>
      <c r="C5190" s="792">
        <v>18578.009999999998</v>
      </c>
      <c r="D5190" s="792">
        <v>0</v>
      </c>
      <c r="E5190" s="792">
        <v>18578.009999999998</v>
      </c>
      <c r="F5190" s="912"/>
      <c r="G5190" s="792">
        <v>36539.519999999997</v>
      </c>
      <c r="H5190" s="792">
        <v>1944.78</v>
      </c>
      <c r="I5190" s="793">
        <v>855.28</v>
      </c>
    </row>
    <row r="5191" spans="1:9">
      <c r="A5191" s="793" t="s">
        <v>2621</v>
      </c>
      <c r="B5191" s="914" t="s">
        <v>5618</v>
      </c>
      <c r="C5191" s="792">
        <v>0</v>
      </c>
      <c r="D5191" s="792">
        <v>0</v>
      </c>
      <c r="E5191" s="792">
        <v>0</v>
      </c>
      <c r="F5191" s="912"/>
      <c r="G5191" s="792">
        <v>3443.74</v>
      </c>
      <c r="H5191" s="792">
        <v>0</v>
      </c>
      <c r="I5191" s="793">
        <v>0</v>
      </c>
    </row>
    <row r="5192" spans="1:9" ht="26.4">
      <c r="A5192" s="793" t="s">
        <v>2788</v>
      </c>
      <c r="B5192" s="914" t="s">
        <v>5619</v>
      </c>
      <c r="C5192" s="792">
        <v>0</v>
      </c>
      <c r="D5192" s="792">
        <v>0</v>
      </c>
      <c r="E5192" s="792">
        <v>0</v>
      </c>
      <c r="F5192" s="912"/>
      <c r="G5192" s="792">
        <v>10515.25</v>
      </c>
      <c r="H5192" s="792">
        <v>0</v>
      </c>
      <c r="I5192" s="793">
        <v>0</v>
      </c>
    </row>
    <row r="5193" spans="1:9" ht="26.4">
      <c r="A5193" s="793" t="s">
        <v>2790</v>
      </c>
      <c r="B5193" s="914" t="s">
        <v>5620</v>
      </c>
      <c r="C5193" s="792">
        <v>0</v>
      </c>
      <c r="D5193" s="792">
        <v>0</v>
      </c>
      <c r="E5193" s="792">
        <v>0</v>
      </c>
      <c r="F5193" s="912"/>
      <c r="G5193" s="792">
        <v>4799.3599999999997</v>
      </c>
      <c r="H5193" s="792">
        <v>0</v>
      </c>
      <c r="I5193" s="793">
        <v>0</v>
      </c>
    </row>
    <row r="5194" spans="1:9" ht="26.4">
      <c r="A5194" s="793" t="s">
        <v>2792</v>
      </c>
      <c r="B5194" s="914" t="s">
        <v>5621</v>
      </c>
      <c r="C5194" s="792">
        <v>0</v>
      </c>
      <c r="D5194" s="792">
        <v>0</v>
      </c>
      <c r="E5194" s="792">
        <v>0</v>
      </c>
      <c r="F5194" s="912"/>
      <c r="G5194" s="792">
        <v>289.48</v>
      </c>
      <c r="H5194" s="792">
        <v>0</v>
      </c>
      <c r="I5194" s="793">
        <v>0</v>
      </c>
    </row>
    <row r="5195" spans="1:9" ht="26.4">
      <c r="A5195" s="793" t="s">
        <v>2794</v>
      </c>
      <c r="B5195" s="914" t="s">
        <v>5622</v>
      </c>
      <c r="C5195" s="792">
        <v>0</v>
      </c>
      <c r="D5195" s="792">
        <v>0</v>
      </c>
      <c r="E5195" s="792">
        <v>0</v>
      </c>
      <c r="F5195" s="912"/>
      <c r="G5195" s="792">
        <v>253.8</v>
      </c>
      <c r="H5195" s="792">
        <v>0</v>
      </c>
      <c r="I5195" s="793">
        <v>0</v>
      </c>
    </row>
    <row r="5196" spans="1:9" ht="26.4">
      <c r="A5196" s="793" t="s">
        <v>2796</v>
      </c>
      <c r="B5196" s="914" t="s">
        <v>5623</v>
      </c>
      <c r="C5196" s="792">
        <v>0</v>
      </c>
      <c r="D5196" s="792">
        <v>0</v>
      </c>
      <c r="E5196" s="792">
        <v>0</v>
      </c>
      <c r="F5196" s="912"/>
      <c r="G5196" s="792">
        <v>8094.18</v>
      </c>
      <c r="H5196" s="792">
        <v>0</v>
      </c>
      <c r="I5196" s="793">
        <v>0</v>
      </c>
    </row>
    <row r="5197" spans="1:9" ht="26.4">
      <c r="A5197" s="793" t="s">
        <v>2798</v>
      </c>
      <c r="B5197" s="914" t="s">
        <v>5624</v>
      </c>
      <c r="C5197" s="792">
        <v>0</v>
      </c>
      <c r="D5197" s="792">
        <v>0</v>
      </c>
      <c r="E5197" s="792">
        <v>0</v>
      </c>
      <c r="F5197" s="912"/>
      <c r="G5197" s="792">
        <v>24602.01</v>
      </c>
      <c r="H5197" s="792">
        <v>0</v>
      </c>
      <c r="I5197" s="793">
        <v>0</v>
      </c>
    </row>
    <row r="5198" spans="1:9" ht="26.4">
      <c r="A5198" s="793" t="s">
        <v>2801</v>
      </c>
      <c r="B5198" s="914" t="s">
        <v>5625</v>
      </c>
      <c r="C5198" s="792">
        <v>0</v>
      </c>
      <c r="D5198" s="792">
        <v>0</v>
      </c>
      <c r="E5198" s="792">
        <v>0</v>
      </c>
      <c r="F5198" s="912"/>
      <c r="G5198" s="792">
        <v>12292.6</v>
      </c>
      <c r="H5198" s="792">
        <v>0</v>
      </c>
      <c r="I5198" s="793">
        <v>0</v>
      </c>
    </row>
    <row r="5199" spans="1:9">
      <c r="A5199" s="793" t="s">
        <v>2804</v>
      </c>
      <c r="B5199" s="914" t="s">
        <v>5626</v>
      </c>
      <c r="C5199" s="792">
        <v>0</v>
      </c>
      <c r="D5199" s="792">
        <v>0</v>
      </c>
      <c r="E5199" s="792">
        <v>0</v>
      </c>
      <c r="F5199" s="912"/>
      <c r="G5199" s="792">
        <v>174.88</v>
      </c>
      <c r="H5199" s="792">
        <v>0</v>
      </c>
      <c r="I5199" s="793">
        <v>0</v>
      </c>
    </row>
    <row r="5200" spans="1:9" ht="26.4">
      <c r="A5200" s="793" t="s">
        <v>2806</v>
      </c>
      <c r="B5200" s="914" t="s">
        <v>5627</v>
      </c>
      <c r="C5200" s="792">
        <v>0</v>
      </c>
      <c r="D5200" s="792">
        <v>0</v>
      </c>
      <c r="E5200" s="792">
        <v>0</v>
      </c>
      <c r="F5200" s="912"/>
      <c r="G5200" s="792">
        <v>2585.3000000000002</v>
      </c>
      <c r="H5200" s="792">
        <v>0</v>
      </c>
      <c r="I5200" s="793">
        <v>0</v>
      </c>
    </row>
    <row r="5201" spans="1:9">
      <c r="A5201" s="793" t="s">
        <v>2808</v>
      </c>
      <c r="B5201" s="914" t="s">
        <v>5628</v>
      </c>
      <c r="C5201" s="792">
        <v>0</v>
      </c>
      <c r="D5201" s="792">
        <v>0</v>
      </c>
      <c r="E5201" s="792">
        <v>0</v>
      </c>
      <c r="F5201" s="912"/>
      <c r="G5201" s="792">
        <v>945.78</v>
      </c>
      <c r="H5201" s="792">
        <v>0</v>
      </c>
      <c r="I5201" s="793">
        <v>0</v>
      </c>
    </row>
    <row r="5202" spans="1:9">
      <c r="A5202" s="793" t="s">
        <v>2810</v>
      </c>
      <c r="B5202" s="914" t="s">
        <v>5629</v>
      </c>
      <c r="C5202" s="792">
        <v>0</v>
      </c>
      <c r="D5202" s="792">
        <v>0</v>
      </c>
      <c r="E5202" s="792">
        <v>0</v>
      </c>
      <c r="F5202" s="912"/>
      <c r="G5202" s="792">
        <v>1315.25</v>
      </c>
      <c r="H5202" s="792">
        <v>0</v>
      </c>
      <c r="I5202" s="793">
        <v>0</v>
      </c>
    </row>
    <row r="5203" spans="1:9" ht="16.5" customHeight="1">
      <c r="A5203" s="793" t="s">
        <v>2812</v>
      </c>
      <c r="B5203" s="914" t="s">
        <v>5630</v>
      </c>
      <c r="C5203" s="792">
        <v>0</v>
      </c>
      <c r="D5203" s="792">
        <v>0</v>
      </c>
      <c r="E5203" s="792">
        <v>0</v>
      </c>
      <c r="F5203" s="912"/>
      <c r="G5203" s="792">
        <v>1747.34</v>
      </c>
      <c r="H5203" s="792">
        <v>0</v>
      </c>
      <c r="I5203" s="793">
        <v>0</v>
      </c>
    </row>
    <row r="5204" spans="1:9">
      <c r="A5204" s="793" t="s">
        <v>2816</v>
      </c>
      <c r="B5204" s="914" t="s">
        <v>5631</v>
      </c>
      <c r="C5204" s="792">
        <v>0</v>
      </c>
      <c r="D5204" s="792">
        <v>0</v>
      </c>
      <c r="E5204" s="792">
        <v>0</v>
      </c>
      <c r="F5204" s="912"/>
      <c r="G5204" s="792">
        <v>1562.56</v>
      </c>
      <c r="H5204" s="792">
        <v>0</v>
      </c>
      <c r="I5204" s="793">
        <v>0</v>
      </c>
    </row>
    <row r="5205" spans="1:9" ht="26.4">
      <c r="A5205" s="793" t="s">
        <v>2820</v>
      </c>
      <c r="B5205" s="914" t="s">
        <v>5632</v>
      </c>
      <c r="C5205" s="792">
        <v>0</v>
      </c>
      <c r="D5205" s="792">
        <v>0</v>
      </c>
      <c r="E5205" s="792">
        <v>0</v>
      </c>
      <c r="F5205" s="912"/>
      <c r="G5205" s="792">
        <v>721.75</v>
      </c>
      <c r="H5205" s="792">
        <v>0</v>
      </c>
      <c r="I5205" s="793">
        <v>0</v>
      </c>
    </row>
    <row r="5206" spans="1:9" ht="26.4">
      <c r="A5206" s="793" t="s">
        <v>2826</v>
      </c>
      <c r="B5206" s="914" t="s">
        <v>5633</v>
      </c>
      <c r="C5206" s="792">
        <v>0</v>
      </c>
      <c r="D5206" s="792">
        <v>0</v>
      </c>
      <c r="E5206" s="792">
        <v>0</v>
      </c>
      <c r="F5206" s="912"/>
      <c r="G5206" s="792">
        <v>309.64</v>
      </c>
      <c r="H5206" s="792">
        <v>0</v>
      </c>
      <c r="I5206" s="793">
        <v>0</v>
      </c>
    </row>
    <row r="5207" spans="1:9" ht="26.4">
      <c r="A5207" s="793" t="s">
        <v>2834</v>
      </c>
      <c r="B5207" s="914" t="s">
        <v>5634</v>
      </c>
      <c r="C5207" s="792">
        <v>0</v>
      </c>
      <c r="D5207" s="792">
        <v>0</v>
      </c>
      <c r="E5207" s="792">
        <v>0</v>
      </c>
      <c r="F5207" s="912"/>
      <c r="G5207" s="792">
        <v>420.99</v>
      </c>
      <c r="H5207" s="792">
        <v>0</v>
      </c>
      <c r="I5207" s="793">
        <v>0</v>
      </c>
    </row>
    <row r="5208" spans="1:9" ht="26.4">
      <c r="A5208" s="793" t="s">
        <v>2836</v>
      </c>
      <c r="B5208" s="914" t="s">
        <v>5635</v>
      </c>
      <c r="C5208" s="792">
        <v>0</v>
      </c>
      <c r="D5208" s="792">
        <v>0</v>
      </c>
      <c r="E5208" s="792">
        <v>0</v>
      </c>
      <c r="F5208" s="912"/>
      <c r="G5208" s="792">
        <v>333</v>
      </c>
      <c r="H5208" s="792">
        <v>0</v>
      </c>
      <c r="I5208" s="793">
        <v>0</v>
      </c>
    </row>
    <row r="5209" spans="1:9" ht="26.4">
      <c r="A5209" s="793" t="s">
        <v>3394</v>
      </c>
      <c r="B5209" s="914" t="s">
        <v>5636</v>
      </c>
      <c r="C5209" s="792">
        <v>0</v>
      </c>
      <c r="D5209" s="792">
        <v>0</v>
      </c>
      <c r="E5209" s="792">
        <v>0</v>
      </c>
      <c r="F5209" s="912"/>
      <c r="G5209" s="792">
        <v>491.08</v>
      </c>
      <c r="H5209" s="792">
        <v>0</v>
      </c>
      <c r="I5209" s="793">
        <v>0</v>
      </c>
    </row>
    <row r="5210" spans="1:9" ht="26.4">
      <c r="A5210" s="793" t="s">
        <v>2840</v>
      </c>
      <c r="B5210" s="914" t="s">
        <v>5637</v>
      </c>
      <c r="C5210" s="792">
        <v>0</v>
      </c>
      <c r="D5210" s="792">
        <v>0</v>
      </c>
      <c r="E5210" s="792">
        <v>0</v>
      </c>
      <c r="F5210" s="912"/>
      <c r="G5210" s="792">
        <v>2022.55</v>
      </c>
      <c r="H5210" s="792">
        <v>0</v>
      </c>
      <c r="I5210" s="793">
        <v>0</v>
      </c>
    </row>
    <row r="5211" spans="1:9" ht="26.4">
      <c r="A5211" s="793" t="s">
        <v>3399</v>
      </c>
      <c r="B5211" s="914" t="s">
        <v>5638</v>
      </c>
      <c r="C5211" s="792">
        <v>0</v>
      </c>
      <c r="D5211" s="792">
        <v>0</v>
      </c>
      <c r="E5211" s="792">
        <v>0</v>
      </c>
      <c r="F5211" s="912"/>
      <c r="G5211" s="792">
        <v>707.82</v>
      </c>
      <c r="H5211" s="792">
        <v>0</v>
      </c>
      <c r="I5211" s="793">
        <v>0</v>
      </c>
    </row>
    <row r="5212" spans="1:9" ht="26.4">
      <c r="A5212" s="793" t="s">
        <v>3267</v>
      </c>
      <c r="B5212" s="914" t="s">
        <v>5639</v>
      </c>
      <c r="C5212" s="792">
        <v>0</v>
      </c>
      <c r="D5212" s="792">
        <v>0</v>
      </c>
      <c r="E5212" s="792">
        <v>0</v>
      </c>
      <c r="F5212" s="912"/>
      <c r="G5212" s="792">
        <v>9475.7199999999993</v>
      </c>
      <c r="H5212" s="792">
        <v>0</v>
      </c>
      <c r="I5212" s="793">
        <v>0</v>
      </c>
    </row>
    <row r="5213" spans="1:9">
      <c r="A5213" s="793" t="s">
        <v>3267</v>
      </c>
      <c r="B5213" s="914" t="s">
        <v>5640</v>
      </c>
      <c r="C5213" s="792">
        <v>0</v>
      </c>
      <c r="D5213" s="792">
        <v>0</v>
      </c>
      <c r="E5213" s="792">
        <v>0</v>
      </c>
      <c r="F5213" s="912"/>
      <c r="G5213" s="792">
        <v>126.44</v>
      </c>
      <c r="H5213" s="792">
        <v>0</v>
      </c>
      <c r="I5213" s="793">
        <v>0</v>
      </c>
    </row>
    <row r="5214" spans="1:9">
      <c r="A5214" s="793" t="s">
        <v>3269</v>
      </c>
      <c r="B5214" s="914" t="s">
        <v>5641</v>
      </c>
      <c r="C5214" s="792">
        <v>0</v>
      </c>
      <c r="D5214" s="792">
        <v>0</v>
      </c>
      <c r="E5214" s="792">
        <v>0</v>
      </c>
      <c r="F5214" s="912"/>
      <c r="G5214" s="792">
        <v>380116.5</v>
      </c>
      <c r="H5214" s="792">
        <v>0</v>
      </c>
      <c r="I5214" s="793">
        <v>0</v>
      </c>
    </row>
    <row r="5215" spans="1:9">
      <c r="A5215" s="793" t="s">
        <v>3271</v>
      </c>
      <c r="B5215" s="914" t="s">
        <v>5642</v>
      </c>
      <c r="C5215" s="792">
        <v>18.64</v>
      </c>
      <c r="D5215" s="792">
        <v>0</v>
      </c>
      <c r="E5215" s="792">
        <v>18.64</v>
      </c>
      <c r="F5215" s="912"/>
      <c r="G5215" s="792">
        <v>427932.82</v>
      </c>
      <c r="H5215" s="792">
        <v>109199.19</v>
      </c>
      <c r="I5215" s="793">
        <v>-99.98</v>
      </c>
    </row>
    <row r="5216" spans="1:9">
      <c r="A5216" s="793" t="s">
        <v>3271</v>
      </c>
      <c r="B5216" s="914" t="s">
        <v>5643</v>
      </c>
      <c r="C5216" s="792">
        <v>0</v>
      </c>
      <c r="D5216" s="792">
        <v>0</v>
      </c>
      <c r="E5216" s="792">
        <v>0</v>
      </c>
      <c r="F5216" s="912"/>
      <c r="G5216" s="792">
        <v>14331.66</v>
      </c>
      <c r="H5216" s="792">
        <v>0</v>
      </c>
      <c r="I5216" s="793">
        <v>0</v>
      </c>
    </row>
    <row r="5217" spans="1:9">
      <c r="A5217" s="793" t="s">
        <v>3273</v>
      </c>
      <c r="B5217" s="914" t="s">
        <v>5644</v>
      </c>
      <c r="C5217" s="792">
        <v>0</v>
      </c>
      <c r="D5217" s="792">
        <v>0</v>
      </c>
      <c r="E5217" s="792">
        <v>0</v>
      </c>
      <c r="F5217" s="912"/>
      <c r="G5217" s="792">
        <v>12109.23</v>
      </c>
      <c r="H5217" s="792">
        <v>0</v>
      </c>
      <c r="I5217" s="793">
        <v>0</v>
      </c>
    </row>
    <row r="5218" spans="1:9">
      <c r="A5218" s="793" t="s">
        <v>2881</v>
      </c>
      <c r="B5218" s="914" t="s">
        <v>5645</v>
      </c>
      <c r="C5218" s="792">
        <v>0</v>
      </c>
      <c r="D5218" s="792">
        <v>0</v>
      </c>
      <c r="E5218" s="792">
        <v>0</v>
      </c>
      <c r="F5218" s="912"/>
      <c r="G5218" s="792">
        <v>2528.0300000000002</v>
      </c>
      <c r="H5218" s="792">
        <v>0</v>
      </c>
      <c r="I5218" s="793">
        <v>0</v>
      </c>
    </row>
    <row r="5219" spans="1:9">
      <c r="A5219" s="793" t="s">
        <v>3407</v>
      </c>
      <c r="B5219" s="914" t="s">
        <v>5646</v>
      </c>
      <c r="C5219" s="792">
        <v>0</v>
      </c>
      <c r="D5219" s="792">
        <v>0</v>
      </c>
      <c r="E5219" s="792">
        <v>0</v>
      </c>
      <c r="F5219" s="912"/>
      <c r="G5219" s="792">
        <v>426.18</v>
      </c>
      <c r="H5219" s="792">
        <v>0</v>
      </c>
      <c r="I5219" s="793">
        <v>0</v>
      </c>
    </row>
    <row r="5220" spans="1:9" ht="26.4">
      <c r="A5220" s="793" t="s">
        <v>3409</v>
      </c>
      <c r="B5220" s="914" t="s">
        <v>5647</v>
      </c>
      <c r="C5220" s="792">
        <v>0</v>
      </c>
      <c r="D5220" s="792">
        <v>0</v>
      </c>
      <c r="E5220" s="792">
        <v>0</v>
      </c>
      <c r="F5220" s="912"/>
      <c r="G5220" s="792">
        <v>942.66</v>
      </c>
      <c r="H5220" s="792">
        <v>0</v>
      </c>
      <c r="I5220" s="793">
        <v>0</v>
      </c>
    </row>
    <row r="5221" spans="1:9" ht="26.4">
      <c r="A5221" s="793" t="s">
        <v>3411</v>
      </c>
      <c r="B5221" s="914" t="s">
        <v>5648</v>
      </c>
      <c r="C5221" s="792">
        <v>0</v>
      </c>
      <c r="D5221" s="792">
        <v>0</v>
      </c>
      <c r="E5221" s="792">
        <v>0</v>
      </c>
      <c r="F5221" s="912"/>
      <c r="G5221" s="792">
        <v>52149.36</v>
      </c>
      <c r="H5221" s="792">
        <v>0</v>
      </c>
      <c r="I5221" s="793">
        <v>0</v>
      </c>
    </row>
    <row r="5222" spans="1:9" ht="26.4">
      <c r="A5222" s="793" t="s">
        <v>3413</v>
      </c>
      <c r="B5222" s="914" t="s">
        <v>5649</v>
      </c>
      <c r="C5222" s="792">
        <v>0</v>
      </c>
      <c r="D5222" s="792">
        <v>0</v>
      </c>
      <c r="E5222" s="792">
        <v>0</v>
      </c>
      <c r="F5222" s="912"/>
      <c r="G5222" s="792">
        <v>13290.77</v>
      </c>
      <c r="H5222" s="792">
        <v>0</v>
      </c>
      <c r="I5222" s="793">
        <v>0</v>
      </c>
    </row>
    <row r="5223" spans="1:9" ht="39.6">
      <c r="A5223" s="793" t="s">
        <v>3413</v>
      </c>
      <c r="B5223" s="914" t="s">
        <v>5650</v>
      </c>
      <c r="C5223" s="792">
        <v>60293.48</v>
      </c>
      <c r="D5223" s="792">
        <v>0</v>
      </c>
      <c r="E5223" s="792">
        <v>60293.48</v>
      </c>
      <c r="F5223" s="912"/>
      <c r="G5223" s="792">
        <v>299417.84999999998</v>
      </c>
      <c r="H5223" s="792">
        <v>24363.96</v>
      </c>
      <c r="I5223" s="793">
        <v>147.47</v>
      </c>
    </row>
    <row r="5224" spans="1:9" ht="26.4">
      <c r="A5224" s="793" t="s">
        <v>3415</v>
      </c>
      <c r="B5224" s="914" t="s">
        <v>5651</v>
      </c>
      <c r="C5224" s="792">
        <v>0</v>
      </c>
      <c r="D5224" s="792">
        <v>0</v>
      </c>
      <c r="E5224" s="792">
        <v>0</v>
      </c>
      <c r="F5224" s="912"/>
      <c r="G5224" s="792">
        <v>549.97</v>
      </c>
      <c r="H5224" s="792">
        <v>0</v>
      </c>
      <c r="I5224" s="793">
        <v>0</v>
      </c>
    </row>
    <row r="5225" spans="1:9" ht="26.4">
      <c r="A5225" s="793" t="s">
        <v>3415</v>
      </c>
      <c r="B5225" s="914" t="s">
        <v>5652</v>
      </c>
      <c r="C5225" s="792">
        <v>0</v>
      </c>
      <c r="D5225" s="792">
        <v>0</v>
      </c>
      <c r="E5225" s="792">
        <v>0</v>
      </c>
      <c r="F5225" s="912"/>
      <c r="G5225" s="792">
        <v>16780.98</v>
      </c>
      <c r="H5225" s="792">
        <v>0</v>
      </c>
      <c r="I5225" s="793">
        <v>0</v>
      </c>
    </row>
    <row r="5226" spans="1:9" ht="26.4">
      <c r="A5226" s="793" t="s">
        <v>3417</v>
      </c>
      <c r="B5226" s="914" t="s">
        <v>5653</v>
      </c>
      <c r="C5226" s="792">
        <v>55114.59</v>
      </c>
      <c r="D5226" s="792">
        <v>0</v>
      </c>
      <c r="E5226" s="792">
        <v>55114.59</v>
      </c>
      <c r="F5226" s="912"/>
      <c r="G5226" s="792">
        <v>190608.89</v>
      </c>
      <c r="H5226" s="792">
        <v>35910.089999999997</v>
      </c>
      <c r="I5226" s="793">
        <v>53.48</v>
      </c>
    </row>
    <row r="5227" spans="1:9">
      <c r="A5227" s="793" t="s">
        <v>3642</v>
      </c>
      <c r="B5227" s="914" t="s">
        <v>5654</v>
      </c>
      <c r="C5227" s="792">
        <v>0</v>
      </c>
      <c r="D5227" s="792">
        <v>0</v>
      </c>
      <c r="E5227" s="792">
        <v>0</v>
      </c>
      <c r="F5227" s="912"/>
      <c r="G5227" s="792">
        <v>318.20999999999998</v>
      </c>
      <c r="H5227" s="792">
        <v>0</v>
      </c>
      <c r="I5227" s="793">
        <v>0</v>
      </c>
    </row>
    <row r="5228" spans="1:9">
      <c r="A5228" s="793" t="s">
        <v>3421</v>
      </c>
      <c r="B5228" s="914" t="s">
        <v>5655</v>
      </c>
      <c r="C5228" s="792">
        <v>0</v>
      </c>
      <c r="D5228" s="792">
        <v>0</v>
      </c>
      <c r="E5228" s="792">
        <v>0</v>
      </c>
      <c r="F5228" s="912"/>
      <c r="G5228" s="792">
        <v>171.24</v>
      </c>
      <c r="H5228" s="792">
        <v>0</v>
      </c>
      <c r="I5228" s="793">
        <v>0</v>
      </c>
    </row>
    <row r="5229" spans="1:9" ht="26.4">
      <c r="A5229" s="793" t="s">
        <v>3423</v>
      </c>
      <c r="B5229" s="914" t="s">
        <v>5656</v>
      </c>
      <c r="C5229" s="792">
        <v>0</v>
      </c>
      <c r="D5229" s="792">
        <v>0</v>
      </c>
      <c r="E5229" s="792">
        <v>0</v>
      </c>
      <c r="F5229" s="912"/>
      <c r="G5229" s="792">
        <v>17713.099999999999</v>
      </c>
      <c r="H5229" s="792">
        <v>0</v>
      </c>
      <c r="I5229" s="793">
        <v>0</v>
      </c>
    </row>
    <row r="5230" spans="1:9">
      <c r="A5230" s="793" t="s">
        <v>3428</v>
      </c>
      <c r="B5230" s="914" t="s">
        <v>5657</v>
      </c>
      <c r="C5230" s="792">
        <v>0</v>
      </c>
      <c r="D5230" s="792">
        <v>0</v>
      </c>
      <c r="E5230" s="792">
        <v>0</v>
      </c>
      <c r="F5230" s="912"/>
      <c r="G5230" s="792">
        <v>2108.13</v>
      </c>
      <c r="H5230" s="792">
        <v>0</v>
      </c>
      <c r="I5230" s="793">
        <v>0</v>
      </c>
    </row>
    <row r="5231" spans="1:9">
      <c r="A5231" s="793" t="s">
        <v>3430</v>
      </c>
      <c r="B5231" s="914" t="s">
        <v>5658</v>
      </c>
      <c r="C5231" s="792">
        <v>0</v>
      </c>
      <c r="D5231" s="792">
        <v>0</v>
      </c>
      <c r="E5231" s="792">
        <v>0</v>
      </c>
      <c r="F5231" s="912"/>
      <c r="G5231" s="792">
        <v>94.75</v>
      </c>
      <c r="H5231" s="792">
        <v>0</v>
      </c>
      <c r="I5231" s="793">
        <v>0</v>
      </c>
    </row>
    <row r="5232" spans="1:9" ht="26.4">
      <c r="A5232" s="793" t="s">
        <v>3433</v>
      </c>
      <c r="B5232" s="914" t="s">
        <v>5659</v>
      </c>
      <c r="C5232" s="792">
        <v>0</v>
      </c>
      <c r="D5232" s="792">
        <v>0</v>
      </c>
      <c r="E5232" s="792">
        <v>0</v>
      </c>
      <c r="F5232" s="912"/>
      <c r="G5232" s="792">
        <v>3596.96</v>
      </c>
      <c r="H5232" s="792">
        <v>0</v>
      </c>
      <c r="I5232" s="793">
        <v>0</v>
      </c>
    </row>
    <row r="5233" spans="1:9" ht="26.4">
      <c r="A5233" s="793" t="s">
        <v>3435</v>
      </c>
      <c r="B5233" s="914" t="s">
        <v>5660</v>
      </c>
      <c r="C5233" s="792">
        <v>0</v>
      </c>
      <c r="D5233" s="792">
        <v>0</v>
      </c>
      <c r="E5233" s="792">
        <v>0</v>
      </c>
      <c r="F5233" s="912"/>
      <c r="G5233" s="792">
        <v>59252.65</v>
      </c>
      <c r="H5233" s="792">
        <v>0</v>
      </c>
      <c r="I5233" s="793">
        <v>0</v>
      </c>
    </row>
    <row r="5234" spans="1:9">
      <c r="A5234" s="793" t="s">
        <v>3437</v>
      </c>
      <c r="B5234" s="914" t="s">
        <v>5661</v>
      </c>
      <c r="C5234" s="792">
        <v>0</v>
      </c>
      <c r="D5234" s="792">
        <v>0</v>
      </c>
      <c r="E5234" s="792">
        <v>0</v>
      </c>
      <c r="F5234" s="912"/>
      <c r="G5234" s="792">
        <v>7233.43</v>
      </c>
      <c r="H5234" s="792">
        <v>0</v>
      </c>
      <c r="I5234" s="793">
        <v>0</v>
      </c>
    </row>
    <row r="5235" spans="1:9" ht="26.4">
      <c r="A5235" s="793" t="s">
        <v>3816</v>
      </c>
      <c r="B5235" s="914" t="s">
        <v>5662</v>
      </c>
      <c r="C5235" s="792">
        <v>0</v>
      </c>
      <c r="D5235" s="792">
        <v>0</v>
      </c>
      <c r="E5235" s="792">
        <v>0</v>
      </c>
      <c r="F5235" s="912"/>
      <c r="G5235" s="792">
        <v>4318.53</v>
      </c>
      <c r="H5235" s="792">
        <v>0</v>
      </c>
      <c r="I5235" s="793">
        <v>0</v>
      </c>
    </row>
    <row r="5236" spans="1:9" ht="26.4">
      <c r="A5236" s="793" t="s">
        <v>3439</v>
      </c>
      <c r="B5236" s="914" t="s">
        <v>5663</v>
      </c>
      <c r="C5236" s="792">
        <v>0</v>
      </c>
      <c r="D5236" s="792">
        <v>0</v>
      </c>
      <c r="E5236" s="792">
        <v>0</v>
      </c>
      <c r="F5236" s="912"/>
      <c r="G5236" s="792">
        <v>5129.37</v>
      </c>
      <c r="H5236" s="792">
        <v>0</v>
      </c>
      <c r="I5236" s="793">
        <v>0</v>
      </c>
    </row>
    <row r="5237" spans="1:9" ht="17.25" customHeight="1">
      <c r="A5237" s="793" t="s">
        <v>3441</v>
      </c>
      <c r="B5237" s="914" t="s">
        <v>5664</v>
      </c>
      <c r="C5237" s="792">
        <v>0</v>
      </c>
      <c r="D5237" s="792">
        <v>0</v>
      </c>
      <c r="E5237" s="792">
        <v>0</v>
      </c>
      <c r="F5237" s="912"/>
      <c r="G5237" s="792">
        <v>7066.2</v>
      </c>
      <c r="H5237" s="792">
        <v>0</v>
      </c>
      <c r="I5237" s="793">
        <v>0</v>
      </c>
    </row>
    <row r="5238" spans="1:9" ht="26.4">
      <c r="A5238" s="793" t="s">
        <v>2935</v>
      </c>
      <c r="B5238" s="914" t="s">
        <v>5665</v>
      </c>
      <c r="C5238" s="792">
        <v>0</v>
      </c>
      <c r="D5238" s="792">
        <v>0</v>
      </c>
      <c r="E5238" s="792">
        <v>0</v>
      </c>
      <c r="F5238" s="912"/>
      <c r="G5238" s="792">
        <v>1369.3</v>
      </c>
      <c r="H5238" s="792">
        <v>0</v>
      </c>
      <c r="I5238" s="793">
        <v>0</v>
      </c>
    </row>
    <row r="5239" spans="1:9" ht="26.4">
      <c r="A5239" s="793" t="s">
        <v>3445</v>
      </c>
      <c r="B5239" s="914" t="s">
        <v>5666</v>
      </c>
      <c r="C5239" s="792">
        <v>0</v>
      </c>
      <c r="D5239" s="792">
        <v>0</v>
      </c>
      <c r="E5239" s="792">
        <v>0</v>
      </c>
      <c r="F5239" s="912"/>
      <c r="G5239" s="792">
        <v>13425.09</v>
      </c>
      <c r="H5239" s="792">
        <v>0</v>
      </c>
      <c r="I5239" s="793">
        <v>0</v>
      </c>
    </row>
    <row r="5240" spans="1:9">
      <c r="A5240" s="793" t="s">
        <v>3448</v>
      </c>
      <c r="B5240" s="914" t="s">
        <v>5667</v>
      </c>
      <c r="C5240" s="792">
        <v>0</v>
      </c>
      <c r="D5240" s="792">
        <v>0</v>
      </c>
      <c r="E5240" s="792">
        <v>0</v>
      </c>
      <c r="F5240" s="912"/>
      <c r="G5240" s="792">
        <v>219.26</v>
      </c>
      <c r="H5240" s="792">
        <v>0</v>
      </c>
      <c r="I5240" s="793">
        <v>0</v>
      </c>
    </row>
    <row r="5241" spans="1:9" ht="29.25" customHeight="1">
      <c r="A5241" s="793" t="s">
        <v>3450</v>
      </c>
      <c r="B5241" s="914" t="s">
        <v>5668</v>
      </c>
      <c r="C5241" s="792">
        <v>33223.629999999997</v>
      </c>
      <c r="D5241" s="792">
        <v>0</v>
      </c>
      <c r="E5241" s="792">
        <v>33223.629999999997</v>
      </c>
      <c r="F5241" s="912"/>
      <c r="G5241" s="792">
        <v>329287.89</v>
      </c>
      <c r="H5241" s="792">
        <v>32464.36</v>
      </c>
      <c r="I5241" s="793">
        <v>2.34</v>
      </c>
    </row>
    <row r="5242" spans="1:9" ht="39.6">
      <c r="A5242" s="793" t="s">
        <v>3452</v>
      </c>
      <c r="B5242" s="914" t="s">
        <v>5669</v>
      </c>
      <c r="C5242" s="792">
        <v>0</v>
      </c>
      <c r="D5242" s="792">
        <v>0</v>
      </c>
      <c r="E5242" s="792">
        <v>0</v>
      </c>
      <c r="F5242" s="912"/>
      <c r="G5242" s="792">
        <v>40408.639999999999</v>
      </c>
      <c r="H5242" s="792">
        <v>0</v>
      </c>
      <c r="I5242" s="793">
        <v>0</v>
      </c>
    </row>
    <row r="5243" spans="1:9" ht="26.4">
      <c r="A5243" s="793" t="s">
        <v>3454</v>
      </c>
      <c r="B5243" s="914" t="s">
        <v>5670</v>
      </c>
      <c r="C5243" s="792">
        <v>0</v>
      </c>
      <c r="D5243" s="792">
        <v>0</v>
      </c>
      <c r="E5243" s="792">
        <v>0</v>
      </c>
      <c r="F5243" s="912"/>
      <c r="G5243" s="792">
        <v>96947.88</v>
      </c>
      <c r="H5243" s="792">
        <v>0</v>
      </c>
      <c r="I5243" s="793">
        <v>0</v>
      </c>
    </row>
    <row r="5244" spans="1:9" ht="26.25" customHeight="1">
      <c r="A5244" s="793" t="s">
        <v>3456</v>
      </c>
      <c r="B5244" s="914" t="s">
        <v>5671</v>
      </c>
      <c r="C5244" s="792">
        <v>21187.46</v>
      </c>
      <c r="D5244" s="792">
        <v>0</v>
      </c>
      <c r="E5244" s="792">
        <v>21187.46</v>
      </c>
      <c r="F5244" s="912"/>
      <c r="G5244" s="792">
        <v>94740.800000000003</v>
      </c>
      <c r="H5244" s="792">
        <v>485.95</v>
      </c>
      <c r="I5244" s="793">
        <v>4260.01</v>
      </c>
    </row>
    <row r="5245" spans="1:9" ht="26.4">
      <c r="A5245" s="793" t="s">
        <v>3458</v>
      </c>
      <c r="B5245" s="914" t="s">
        <v>5672</v>
      </c>
      <c r="C5245" s="792">
        <v>0</v>
      </c>
      <c r="D5245" s="792">
        <v>0</v>
      </c>
      <c r="E5245" s="792">
        <v>0</v>
      </c>
      <c r="F5245" s="912"/>
      <c r="G5245" s="792">
        <v>36545.449999999997</v>
      </c>
      <c r="H5245" s="792">
        <v>0</v>
      </c>
      <c r="I5245" s="793">
        <v>0</v>
      </c>
    </row>
    <row r="5246" spans="1:9" ht="27" customHeight="1">
      <c r="A5246" s="793" t="s">
        <v>3460</v>
      </c>
      <c r="B5246" s="914" t="s">
        <v>5673</v>
      </c>
      <c r="C5246" s="792">
        <v>0</v>
      </c>
      <c r="D5246" s="792">
        <v>0</v>
      </c>
      <c r="E5246" s="792">
        <v>0</v>
      </c>
      <c r="F5246" s="912"/>
      <c r="G5246" s="792">
        <v>101790.28</v>
      </c>
      <c r="H5246" s="792">
        <v>0</v>
      </c>
      <c r="I5246" s="793">
        <v>0</v>
      </c>
    </row>
    <row r="5247" spans="1:9" ht="26.4">
      <c r="A5247" s="793" t="s">
        <v>2576</v>
      </c>
      <c r="B5247" s="914" t="s">
        <v>5674</v>
      </c>
      <c r="C5247" s="792">
        <v>0</v>
      </c>
      <c r="D5247" s="792">
        <v>0</v>
      </c>
      <c r="E5247" s="792">
        <v>0</v>
      </c>
      <c r="F5247" s="912"/>
      <c r="G5247" s="792">
        <v>39341.75</v>
      </c>
      <c r="H5247" s="792">
        <v>0</v>
      </c>
      <c r="I5247" s="793">
        <v>0</v>
      </c>
    </row>
    <row r="5248" spans="1:9">
      <c r="A5248" s="793" t="s">
        <v>2576</v>
      </c>
      <c r="B5248" s="914" t="s">
        <v>2625</v>
      </c>
      <c r="C5248" s="792">
        <v>191263.38</v>
      </c>
      <c r="D5248" s="792">
        <v>0</v>
      </c>
      <c r="E5248" s="792">
        <v>191263.38</v>
      </c>
      <c r="F5248" s="912"/>
      <c r="G5248" s="792">
        <v>322418.21000000002</v>
      </c>
      <c r="H5248" s="792">
        <v>131154.82999999999</v>
      </c>
      <c r="I5248" s="793">
        <v>45.83</v>
      </c>
    </row>
    <row r="5249" spans="1:9" ht="27.75" customHeight="1">
      <c r="A5249" s="793" t="s">
        <v>3463</v>
      </c>
      <c r="B5249" s="914" t="s">
        <v>5675</v>
      </c>
      <c r="C5249" s="792">
        <v>0</v>
      </c>
      <c r="D5249" s="792">
        <v>0</v>
      </c>
      <c r="E5249" s="792">
        <v>0</v>
      </c>
      <c r="F5249" s="912"/>
      <c r="G5249" s="792">
        <v>21023.64</v>
      </c>
      <c r="H5249" s="792">
        <v>0</v>
      </c>
      <c r="I5249" s="793">
        <v>0</v>
      </c>
    </row>
    <row r="5250" spans="1:9" ht="27.75" customHeight="1">
      <c r="A5250" s="793" t="s">
        <v>3467</v>
      </c>
      <c r="B5250" s="914" t="s">
        <v>5676</v>
      </c>
      <c r="C5250" s="792">
        <v>0</v>
      </c>
      <c r="D5250" s="792">
        <v>0</v>
      </c>
      <c r="E5250" s="792">
        <v>0</v>
      </c>
      <c r="F5250" s="912"/>
      <c r="G5250" s="792">
        <v>548.89</v>
      </c>
      <c r="H5250" s="792">
        <v>0</v>
      </c>
      <c r="I5250" s="793">
        <v>0</v>
      </c>
    </row>
    <row r="5251" spans="1:9" ht="27.75" customHeight="1">
      <c r="A5251" s="793" t="s">
        <v>3469</v>
      </c>
      <c r="B5251" s="914" t="s">
        <v>5677</v>
      </c>
      <c r="C5251" s="792">
        <v>0</v>
      </c>
      <c r="D5251" s="792">
        <v>0</v>
      </c>
      <c r="E5251" s="792">
        <v>0</v>
      </c>
      <c r="F5251" s="912"/>
      <c r="G5251" s="792">
        <v>34956.449999999997</v>
      </c>
      <c r="H5251" s="792">
        <v>0</v>
      </c>
      <c r="I5251" s="793">
        <v>0</v>
      </c>
    </row>
    <row r="5252" spans="1:9" ht="27.75" customHeight="1">
      <c r="A5252" s="793" t="s">
        <v>5129</v>
      </c>
      <c r="B5252" s="914" t="s">
        <v>5678</v>
      </c>
      <c r="C5252" s="792">
        <v>0</v>
      </c>
      <c r="D5252" s="792">
        <v>0</v>
      </c>
      <c r="E5252" s="792">
        <v>0</v>
      </c>
      <c r="F5252" s="912"/>
      <c r="G5252" s="792">
        <v>9665.73</v>
      </c>
      <c r="H5252" s="792">
        <v>0</v>
      </c>
      <c r="I5252" s="793">
        <v>0</v>
      </c>
    </row>
    <row r="5253" spans="1:9" ht="27.75" customHeight="1">
      <c r="A5253" s="793" t="s">
        <v>2647</v>
      </c>
      <c r="B5253" s="795" t="s">
        <v>5679</v>
      </c>
      <c r="C5253" s="792">
        <v>0</v>
      </c>
      <c r="D5253" s="792">
        <v>0</v>
      </c>
      <c r="E5253" s="792">
        <v>0</v>
      </c>
      <c r="F5253" s="912"/>
      <c r="G5253" s="792">
        <v>5330.52</v>
      </c>
      <c r="H5253" s="792">
        <v>0</v>
      </c>
      <c r="I5253" s="793">
        <v>0</v>
      </c>
    </row>
    <row r="5254" spans="1:9" ht="40.5" customHeight="1">
      <c r="A5254" s="793" t="s">
        <v>3472</v>
      </c>
      <c r="B5254" s="914" t="s">
        <v>5680</v>
      </c>
      <c r="C5254" s="792">
        <v>22287.3</v>
      </c>
      <c r="D5254" s="792">
        <v>0</v>
      </c>
      <c r="E5254" s="792">
        <v>22287.3</v>
      </c>
      <c r="F5254" s="912"/>
      <c r="G5254" s="792">
        <v>147186.79999999999</v>
      </c>
      <c r="H5254" s="792">
        <v>6446.92</v>
      </c>
      <c r="I5254" s="793">
        <v>245.7</v>
      </c>
    </row>
    <row r="5255" spans="1:9" ht="14.4" customHeight="1">
      <c r="A5255" s="793" t="s">
        <v>3474</v>
      </c>
      <c r="B5255" s="914" t="s">
        <v>3733</v>
      </c>
      <c r="C5255" s="792">
        <v>0</v>
      </c>
      <c r="D5255" s="792">
        <v>0</v>
      </c>
      <c r="E5255" s="792">
        <v>0</v>
      </c>
      <c r="F5255" s="912"/>
      <c r="G5255" s="792">
        <v>13329.75</v>
      </c>
      <c r="H5255" s="792">
        <v>0</v>
      </c>
      <c r="I5255" s="793">
        <v>0</v>
      </c>
    </row>
    <row r="5256" spans="1:9" ht="14.4" customHeight="1">
      <c r="A5256" s="793" t="s">
        <v>3476</v>
      </c>
      <c r="B5256" s="914" t="s">
        <v>4113</v>
      </c>
      <c r="C5256" s="792">
        <v>0</v>
      </c>
      <c r="D5256" s="792">
        <v>0</v>
      </c>
      <c r="E5256" s="792">
        <v>0</v>
      </c>
      <c r="F5256" s="912"/>
      <c r="G5256" s="792">
        <v>67391.89</v>
      </c>
      <c r="H5256" s="792">
        <v>0</v>
      </c>
      <c r="I5256" s="793">
        <v>0</v>
      </c>
    </row>
    <row r="5257" spans="1:9" ht="30" customHeight="1">
      <c r="A5257" s="793" t="s">
        <v>3476</v>
      </c>
      <c r="B5257" s="914" t="s">
        <v>5681</v>
      </c>
      <c r="C5257" s="792">
        <v>0</v>
      </c>
      <c r="D5257" s="792">
        <v>0</v>
      </c>
      <c r="E5257" s="792">
        <v>0</v>
      </c>
      <c r="F5257" s="912"/>
      <c r="G5257" s="792">
        <v>35220.949999999997</v>
      </c>
      <c r="H5257" s="792">
        <v>0</v>
      </c>
      <c r="I5257" s="793">
        <v>0</v>
      </c>
    </row>
    <row r="5258" spans="1:9" ht="40.5" customHeight="1">
      <c r="A5258" s="793" t="s">
        <v>2626</v>
      </c>
      <c r="B5258" s="914" t="s">
        <v>5682</v>
      </c>
      <c r="C5258" s="792">
        <v>15873.11</v>
      </c>
      <c r="D5258" s="792">
        <v>0</v>
      </c>
      <c r="E5258" s="792">
        <v>15873.11</v>
      </c>
      <c r="F5258" s="912"/>
      <c r="G5258" s="792">
        <v>39953.33</v>
      </c>
      <c r="H5258" s="792">
        <v>-7058.38</v>
      </c>
      <c r="I5258" s="793">
        <v>-324.88</v>
      </c>
    </row>
    <row r="5259" spans="1:9" ht="14.4" customHeight="1" thickBot="1">
      <c r="A5259" s="793" t="s">
        <v>2626</v>
      </c>
      <c r="B5259" s="914" t="s">
        <v>279</v>
      </c>
      <c r="C5259" s="792">
        <v>-4834.46</v>
      </c>
      <c r="D5259" s="792">
        <v>0</v>
      </c>
      <c r="E5259" s="792">
        <v>-4834.46</v>
      </c>
      <c r="F5259" s="912"/>
      <c r="G5259" s="792">
        <v>-4834.46</v>
      </c>
      <c r="H5259" s="792">
        <v>0</v>
      </c>
      <c r="I5259" s="793">
        <v>0</v>
      </c>
    </row>
    <row r="5260" spans="1:9" ht="14.4" customHeight="1" thickBot="1">
      <c r="A5260" s="920"/>
      <c r="B5260" s="815" t="s">
        <v>4689</v>
      </c>
      <c r="C5260" s="915">
        <v>888862.51</v>
      </c>
      <c r="D5260" s="915">
        <v>262134.81</v>
      </c>
      <c r="E5260" s="915">
        <v>1150997.32</v>
      </c>
      <c r="F5260" s="916" t="s">
        <v>595</v>
      </c>
      <c r="G5260" s="915">
        <v>10372085.16</v>
      </c>
      <c r="H5260" s="915">
        <v>1113983</v>
      </c>
      <c r="I5260" s="917">
        <v>3.32</v>
      </c>
    </row>
    <row r="5261" spans="1:9" ht="14.4" customHeight="1">
      <c r="A5261" s="2928" t="s">
        <v>5683</v>
      </c>
      <c r="B5261" s="2928"/>
      <c r="C5261" s="792"/>
      <c r="D5261" s="792"/>
      <c r="E5261" s="792"/>
      <c r="F5261" s="912"/>
      <c r="G5261" s="792"/>
      <c r="H5261" s="792"/>
      <c r="I5261" s="793"/>
    </row>
    <row r="5262" spans="1:9" ht="14.4" customHeight="1">
      <c r="A5262" s="793" t="s">
        <v>3227</v>
      </c>
      <c r="B5262" s="914" t="s">
        <v>3228</v>
      </c>
      <c r="C5262" s="792"/>
      <c r="D5262" s="792"/>
      <c r="E5262" s="792"/>
      <c r="F5262" s="912"/>
      <c r="G5262" s="792"/>
      <c r="H5262" s="792"/>
      <c r="I5262" s="913"/>
    </row>
    <row r="5263" spans="1:9" ht="14.4" customHeight="1">
      <c r="A5263" s="793" t="s">
        <v>2566</v>
      </c>
      <c r="B5263" s="914" t="s">
        <v>277</v>
      </c>
      <c r="C5263" s="792">
        <v>0</v>
      </c>
      <c r="D5263" s="792">
        <v>0</v>
      </c>
      <c r="E5263" s="792">
        <v>0</v>
      </c>
      <c r="F5263" s="912"/>
      <c r="G5263" s="792">
        <v>-53.11</v>
      </c>
      <c r="H5263" s="792">
        <v>0</v>
      </c>
      <c r="I5263" s="793">
        <v>0</v>
      </c>
    </row>
    <row r="5264" spans="1:9" ht="26.4">
      <c r="A5264" s="793" t="s">
        <v>2557</v>
      </c>
      <c r="B5264" s="914" t="s">
        <v>5684</v>
      </c>
      <c r="C5264" s="792">
        <v>0</v>
      </c>
      <c r="D5264" s="792">
        <v>0</v>
      </c>
      <c r="E5264" s="792">
        <v>0</v>
      </c>
      <c r="F5264" s="912"/>
      <c r="G5264" s="792">
        <v>153561.01</v>
      </c>
      <c r="H5264" s="792">
        <v>0</v>
      </c>
      <c r="I5264" s="793">
        <v>0</v>
      </c>
    </row>
    <row r="5265" spans="1:9" ht="14.4" customHeight="1">
      <c r="A5265" s="793" t="s">
        <v>2570</v>
      </c>
      <c r="B5265" s="914" t="s">
        <v>5685</v>
      </c>
      <c r="C5265" s="792">
        <v>1696.5</v>
      </c>
      <c r="D5265" s="792">
        <v>0</v>
      </c>
      <c r="E5265" s="792">
        <v>1696.5</v>
      </c>
      <c r="F5265" s="912"/>
      <c r="G5265" s="792">
        <v>1696.5</v>
      </c>
      <c r="H5265" s="792">
        <v>0</v>
      </c>
      <c r="I5265" s="793">
        <v>0</v>
      </c>
    </row>
    <row r="5266" spans="1:9" ht="26.4">
      <c r="A5266" s="793" t="s">
        <v>2570</v>
      </c>
      <c r="B5266" s="914" t="s">
        <v>5686</v>
      </c>
      <c r="C5266" s="792">
        <v>0</v>
      </c>
      <c r="D5266" s="792">
        <v>0</v>
      </c>
      <c r="E5266" s="792">
        <v>0</v>
      </c>
      <c r="F5266" s="912"/>
      <c r="G5266" s="792">
        <v>297.25</v>
      </c>
      <c r="H5266" s="792">
        <v>0</v>
      </c>
      <c r="I5266" s="793">
        <v>0</v>
      </c>
    </row>
    <row r="5267" spans="1:9" ht="26.4">
      <c r="A5267" s="793" t="s">
        <v>2572</v>
      </c>
      <c r="B5267" s="914" t="s">
        <v>5687</v>
      </c>
      <c r="C5267" s="792">
        <v>0</v>
      </c>
      <c r="D5267" s="792">
        <v>0</v>
      </c>
      <c r="E5267" s="792">
        <v>0</v>
      </c>
      <c r="F5267" s="912"/>
      <c r="G5267" s="792">
        <v>87051.87</v>
      </c>
      <c r="H5267" s="792">
        <v>0</v>
      </c>
      <c r="I5267" s="793">
        <v>0</v>
      </c>
    </row>
    <row r="5268" spans="1:9" ht="42.75" customHeight="1">
      <c r="A5268" s="793" t="s">
        <v>2574</v>
      </c>
      <c r="B5268" s="914" t="s">
        <v>5688</v>
      </c>
      <c r="C5268" s="792">
        <v>0</v>
      </c>
      <c r="D5268" s="792">
        <v>0</v>
      </c>
      <c r="E5268" s="792">
        <v>0</v>
      </c>
      <c r="F5268" s="912"/>
      <c r="G5268" s="792">
        <v>3432.91</v>
      </c>
      <c r="H5268" s="792">
        <v>0</v>
      </c>
      <c r="I5268" s="793">
        <v>0</v>
      </c>
    </row>
    <row r="5269" spans="1:9" ht="28.5" customHeight="1">
      <c r="A5269" s="793" t="s">
        <v>2590</v>
      </c>
      <c r="B5269" s="914" t="s">
        <v>5689</v>
      </c>
      <c r="C5269" s="792">
        <v>0</v>
      </c>
      <c r="D5269" s="792">
        <v>0</v>
      </c>
      <c r="E5269" s="792">
        <v>0</v>
      </c>
      <c r="F5269" s="912"/>
      <c r="G5269" s="792">
        <v>6467.54</v>
      </c>
      <c r="H5269" s="792">
        <v>0</v>
      </c>
      <c r="I5269" s="793">
        <v>0</v>
      </c>
    </row>
    <row r="5270" spans="1:9" ht="30.75" customHeight="1">
      <c r="A5270" s="793" t="s">
        <v>2592</v>
      </c>
      <c r="B5270" s="914" t="s">
        <v>5690</v>
      </c>
      <c r="C5270" s="792">
        <v>0</v>
      </c>
      <c r="D5270" s="792">
        <v>0</v>
      </c>
      <c r="E5270" s="792">
        <v>0</v>
      </c>
      <c r="F5270" s="912"/>
      <c r="G5270" s="792">
        <v>47381.9</v>
      </c>
      <c r="H5270" s="792">
        <v>0</v>
      </c>
      <c r="I5270" s="793">
        <v>0</v>
      </c>
    </row>
    <row r="5271" spans="1:9" ht="30" customHeight="1">
      <c r="A5271" s="793" t="s">
        <v>2595</v>
      </c>
      <c r="B5271" s="914" t="s">
        <v>5691</v>
      </c>
      <c r="C5271" s="792">
        <v>0</v>
      </c>
      <c r="D5271" s="792">
        <v>0</v>
      </c>
      <c r="E5271" s="792">
        <v>0</v>
      </c>
      <c r="F5271" s="912"/>
      <c r="G5271" s="792">
        <v>9427.8700000000008</v>
      </c>
      <c r="H5271" s="792">
        <v>0</v>
      </c>
      <c r="I5271" s="793">
        <v>0</v>
      </c>
    </row>
    <row r="5272" spans="1:9" ht="30.75" customHeight="1">
      <c r="A5272" s="793" t="s">
        <v>2595</v>
      </c>
      <c r="B5272" s="914" t="s">
        <v>5692</v>
      </c>
      <c r="C5272" s="792">
        <v>0</v>
      </c>
      <c r="D5272" s="792">
        <v>0</v>
      </c>
      <c r="E5272" s="792">
        <v>0</v>
      </c>
      <c r="F5272" s="912"/>
      <c r="G5272" s="792">
        <v>6144.55</v>
      </c>
      <c r="H5272" s="792">
        <v>0</v>
      </c>
      <c r="I5272" s="793">
        <v>0</v>
      </c>
    </row>
    <row r="5273" spans="1:9" ht="30" customHeight="1">
      <c r="A5273" s="793" t="s">
        <v>2597</v>
      </c>
      <c r="B5273" s="914" t="s">
        <v>5693</v>
      </c>
      <c r="C5273" s="792">
        <v>0</v>
      </c>
      <c r="D5273" s="792">
        <v>0</v>
      </c>
      <c r="E5273" s="792">
        <v>0</v>
      </c>
      <c r="F5273" s="912"/>
      <c r="G5273" s="792">
        <v>84474.85</v>
      </c>
      <c r="H5273" s="792">
        <v>0</v>
      </c>
      <c r="I5273" s="793">
        <v>0</v>
      </c>
    </row>
    <row r="5274" spans="1:9" ht="31.5" customHeight="1">
      <c r="A5274" s="793" t="s">
        <v>2599</v>
      </c>
      <c r="B5274" s="914" t="s">
        <v>5694</v>
      </c>
      <c r="C5274" s="792">
        <v>0</v>
      </c>
      <c r="D5274" s="792">
        <v>0</v>
      </c>
      <c r="E5274" s="792">
        <v>0</v>
      </c>
      <c r="F5274" s="912"/>
      <c r="G5274" s="792">
        <v>64.48</v>
      </c>
      <c r="H5274" s="792">
        <v>0</v>
      </c>
      <c r="I5274" s="793">
        <v>0</v>
      </c>
    </row>
    <row r="5275" spans="1:9" ht="40.5" customHeight="1">
      <c r="A5275" s="793" t="s">
        <v>2599</v>
      </c>
      <c r="B5275" s="914" t="s">
        <v>5695</v>
      </c>
      <c r="C5275" s="792">
        <v>0</v>
      </c>
      <c r="D5275" s="792">
        <v>0</v>
      </c>
      <c r="E5275" s="792">
        <v>0</v>
      </c>
      <c r="F5275" s="912"/>
      <c r="G5275" s="792">
        <v>23314.43</v>
      </c>
      <c r="H5275" s="792">
        <v>0</v>
      </c>
      <c r="I5275" s="793">
        <v>0</v>
      </c>
    </row>
    <row r="5276" spans="1:9" ht="30" customHeight="1">
      <c r="A5276" s="793" t="s">
        <v>2601</v>
      </c>
      <c r="B5276" s="914" t="s">
        <v>5696</v>
      </c>
      <c r="C5276" s="792">
        <v>0</v>
      </c>
      <c r="D5276" s="792">
        <v>0</v>
      </c>
      <c r="E5276" s="792">
        <v>0</v>
      </c>
      <c r="F5276" s="912"/>
      <c r="G5276" s="792">
        <v>94052.79</v>
      </c>
      <c r="H5276" s="792">
        <v>0</v>
      </c>
      <c r="I5276" s="793">
        <v>0</v>
      </c>
    </row>
    <row r="5277" spans="1:9">
      <c r="A5277" s="793" t="s">
        <v>2604</v>
      </c>
      <c r="B5277" s="914" t="s">
        <v>5697</v>
      </c>
      <c r="C5277" s="792">
        <v>38803.15</v>
      </c>
      <c r="D5277" s="792">
        <v>0</v>
      </c>
      <c r="E5277" s="792">
        <v>38803.15</v>
      </c>
      <c r="F5277" s="912"/>
      <c r="G5277" s="792">
        <v>267473.81</v>
      </c>
      <c r="H5277" s="792">
        <v>58515.31</v>
      </c>
      <c r="I5277" s="793">
        <v>-33.69</v>
      </c>
    </row>
    <row r="5278" spans="1:9" ht="16.5" customHeight="1">
      <c r="A5278" s="793" t="s">
        <v>2606</v>
      </c>
      <c r="B5278" s="914" t="s">
        <v>5698</v>
      </c>
      <c r="C5278" s="792">
        <v>12084.67</v>
      </c>
      <c r="D5278" s="792">
        <v>0</v>
      </c>
      <c r="E5278" s="792">
        <v>12084.67</v>
      </c>
      <c r="F5278" s="912"/>
      <c r="G5278" s="792">
        <v>153093.28</v>
      </c>
      <c r="H5278" s="792">
        <v>19967.169999999998</v>
      </c>
      <c r="I5278" s="793">
        <v>-39.479999999999997</v>
      </c>
    </row>
    <row r="5279" spans="1:9">
      <c r="A5279" s="793" t="s">
        <v>2768</v>
      </c>
      <c r="B5279" s="914" t="s">
        <v>5699</v>
      </c>
      <c r="C5279" s="792">
        <v>15772.92</v>
      </c>
      <c r="D5279" s="792">
        <v>0</v>
      </c>
      <c r="E5279" s="792">
        <v>15772.92</v>
      </c>
      <c r="F5279" s="912"/>
      <c r="G5279" s="792">
        <v>116591.44</v>
      </c>
      <c r="H5279" s="792">
        <v>11045.04</v>
      </c>
      <c r="I5279" s="793">
        <v>42.81</v>
      </c>
    </row>
    <row r="5280" spans="1:9" ht="14.25" customHeight="1">
      <c r="A5280" s="793" t="s">
        <v>2772</v>
      </c>
      <c r="B5280" s="914" t="s">
        <v>5700</v>
      </c>
      <c r="C5280" s="792">
        <v>19636.009999999998</v>
      </c>
      <c r="D5280" s="792">
        <v>0</v>
      </c>
      <c r="E5280" s="792">
        <v>19636.009999999998</v>
      </c>
      <c r="F5280" s="912"/>
      <c r="G5280" s="792">
        <v>62081.68</v>
      </c>
      <c r="H5280" s="792">
        <v>9112.67</v>
      </c>
      <c r="I5280" s="793">
        <v>115.48</v>
      </c>
    </row>
    <row r="5281" spans="1:9" ht="26.4">
      <c r="A5281" s="793" t="s">
        <v>2610</v>
      </c>
      <c r="B5281" s="914" t="s">
        <v>5701</v>
      </c>
      <c r="C5281" s="792">
        <v>0</v>
      </c>
      <c r="D5281" s="792">
        <v>0</v>
      </c>
      <c r="E5281" s="792">
        <v>0</v>
      </c>
      <c r="F5281" s="912"/>
      <c r="G5281" s="792">
        <v>2058.06</v>
      </c>
      <c r="H5281" s="792">
        <v>0</v>
      </c>
      <c r="I5281" s="793">
        <v>0</v>
      </c>
    </row>
    <row r="5282" spans="1:9">
      <c r="A5282" s="793" t="s">
        <v>2612</v>
      </c>
      <c r="B5282" s="914" t="s">
        <v>5702</v>
      </c>
      <c r="C5282" s="792">
        <v>7701.8</v>
      </c>
      <c r="D5282" s="792">
        <v>0</v>
      </c>
      <c r="E5282" s="792">
        <v>7701.8</v>
      </c>
      <c r="F5282" s="912"/>
      <c r="G5282" s="792">
        <v>28856.76</v>
      </c>
      <c r="H5282" s="792">
        <v>2289.4499999999998</v>
      </c>
      <c r="I5282" s="793">
        <v>236.4</v>
      </c>
    </row>
    <row r="5283" spans="1:9">
      <c r="A5283" s="793" t="s">
        <v>2615</v>
      </c>
      <c r="B5283" s="914" t="s">
        <v>5703</v>
      </c>
      <c r="C5283" s="792">
        <v>11586.64</v>
      </c>
      <c r="D5283" s="792">
        <v>0</v>
      </c>
      <c r="E5283" s="792">
        <v>11586.64</v>
      </c>
      <c r="F5283" s="912"/>
      <c r="G5283" s="792">
        <v>34329.449999999997</v>
      </c>
      <c r="H5283" s="792">
        <v>733.25</v>
      </c>
      <c r="I5283" s="793">
        <v>1480.18</v>
      </c>
    </row>
    <row r="5284" spans="1:9">
      <c r="A5284" s="793" t="s">
        <v>2617</v>
      </c>
      <c r="B5284" s="914" t="s">
        <v>5704</v>
      </c>
      <c r="C5284" s="792">
        <v>5671.61</v>
      </c>
      <c r="D5284" s="792">
        <v>0</v>
      </c>
      <c r="E5284" s="792">
        <v>5671.61</v>
      </c>
      <c r="F5284" s="912"/>
      <c r="G5284" s="792">
        <v>22236.69</v>
      </c>
      <c r="H5284" s="792">
        <v>5204.8</v>
      </c>
      <c r="I5284" s="793">
        <v>8.9700000000000006</v>
      </c>
    </row>
    <row r="5285" spans="1:9" ht="27.75" customHeight="1">
      <c r="A5285" s="793" t="s">
        <v>2619</v>
      </c>
      <c r="B5285" s="914" t="s">
        <v>5705</v>
      </c>
      <c r="C5285" s="792">
        <v>0</v>
      </c>
      <c r="D5285" s="792">
        <v>0</v>
      </c>
      <c r="E5285" s="792">
        <v>0</v>
      </c>
      <c r="F5285" s="912"/>
      <c r="G5285" s="792">
        <v>18103.05</v>
      </c>
      <c r="H5285" s="792">
        <v>0</v>
      </c>
      <c r="I5285" s="793">
        <v>0</v>
      </c>
    </row>
    <row r="5286" spans="1:9" ht="27.75" customHeight="1">
      <c r="A5286" s="793" t="s">
        <v>2621</v>
      </c>
      <c r="B5286" s="914" t="s">
        <v>5706</v>
      </c>
      <c r="C5286" s="792">
        <v>0</v>
      </c>
      <c r="D5286" s="792">
        <v>0</v>
      </c>
      <c r="E5286" s="792">
        <v>0</v>
      </c>
      <c r="F5286" s="912"/>
      <c r="G5286" s="792">
        <v>23726.31</v>
      </c>
      <c r="H5286" s="792">
        <v>0</v>
      </c>
      <c r="I5286" s="793">
        <v>0</v>
      </c>
    </row>
    <row r="5287" spans="1:9" ht="27.75" customHeight="1">
      <c r="A5287" s="793" t="s">
        <v>2623</v>
      </c>
      <c r="B5287" s="914" t="s">
        <v>5707</v>
      </c>
      <c r="C5287" s="792">
        <v>0</v>
      </c>
      <c r="D5287" s="792">
        <v>0</v>
      </c>
      <c r="E5287" s="792">
        <v>0</v>
      </c>
      <c r="F5287" s="912"/>
      <c r="G5287" s="792">
        <v>11745.51</v>
      </c>
      <c r="H5287" s="792">
        <v>0</v>
      </c>
      <c r="I5287" s="793">
        <v>0</v>
      </c>
    </row>
    <row r="5288" spans="1:9" ht="27.75" customHeight="1">
      <c r="A5288" s="793" t="s">
        <v>2786</v>
      </c>
      <c r="B5288" s="914" t="s">
        <v>5708</v>
      </c>
      <c r="C5288" s="792">
        <v>0</v>
      </c>
      <c r="D5288" s="792">
        <v>0</v>
      </c>
      <c r="E5288" s="792">
        <v>0</v>
      </c>
      <c r="F5288" s="912"/>
      <c r="G5288" s="792">
        <v>11008.52</v>
      </c>
      <c r="H5288" s="792">
        <v>0</v>
      </c>
      <c r="I5288" s="793">
        <v>0</v>
      </c>
    </row>
    <row r="5289" spans="1:9" ht="27.75" customHeight="1">
      <c r="A5289" s="793" t="s">
        <v>2788</v>
      </c>
      <c r="B5289" s="914" t="s">
        <v>5709</v>
      </c>
      <c r="C5289" s="792">
        <v>0</v>
      </c>
      <c r="D5289" s="792">
        <v>0</v>
      </c>
      <c r="E5289" s="792">
        <v>0</v>
      </c>
      <c r="F5289" s="912"/>
      <c r="G5289" s="792">
        <v>6899.46</v>
      </c>
      <c r="H5289" s="792">
        <v>0</v>
      </c>
      <c r="I5289" s="793">
        <v>0</v>
      </c>
    </row>
    <row r="5290" spans="1:9" ht="27.75" customHeight="1">
      <c r="A5290" s="793" t="s">
        <v>2790</v>
      </c>
      <c r="B5290" s="914" t="s">
        <v>5710</v>
      </c>
      <c r="C5290" s="792">
        <v>38.200000000000003</v>
      </c>
      <c r="D5290" s="792">
        <v>0</v>
      </c>
      <c r="E5290" s="792">
        <v>38.200000000000003</v>
      </c>
      <c r="F5290" s="912"/>
      <c r="G5290" s="792">
        <v>16733.04</v>
      </c>
      <c r="H5290" s="792">
        <v>1002.03</v>
      </c>
      <c r="I5290" s="793">
        <v>-96.19</v>
      </c>
    </row>
    <row r="5291" spans="1:9" ht="39.6">
      <c r="A5291" s="793" t="s">
        <v>2792</v>
      </c>
      <c r="B5291" s="914" t="s">
        <v>5711</v>
      </c>
      <c r="C5291" s="792">
        <v>602.52</v>
      </c>
      <c r="D5291" s="792">
        <v>0</v>
      </c>
      <c r="E5291" s="792">
        <v>602.52</v>
      </c>
      <c r="F5291" s="912"/>
      <c r="G5291" s="792">
        <v>16425.919999999998</v>
      </c>
      <c r="H5291" s="792">
        <v>1315.94</v>
      </c>
      <c r="I5291" s="793">
        <v>-54.21</v>
      </c>
    </row>
    <row r="5292" spans="1:9" ht="45.75" customHeight="1">
      <c r="A5292" s="793" t="s">
        <v>2794</v>
      </c>
      <c r="B5292" s="914" t="s">
        <v>5712</v>
      </c>
      <c r="C5292" s="792">
        <v>0</v>
      </c>
      <c r="D5292" s="792">
        <v>0</v>
      </c>
      <c r="E5292" s="792">
        <v>0</v>
      </c>
      <c r="F5292" s="912"/>
      <c r="G5292" s="792">
        <v>9641.09</v>
      </c>
      <c r="H5292" s="792">
        <v>0</v>
      </c>
      <c r="I5292" s="793">
        <v>0</v>
      </c>
    </row>
    <row r="5293" spans="1:9" ht="15" thickBot="1">
      <c r="A5293" s="793" t="s">
        <v>2626</v>
      </c>
      <c r="B5293" s="914" t="s">
        <v>279</v>
      </c>
      <c r="C5293" s="792">
        <v>-304.58999999999997</v>
      </c>
      <c r="D5293" s="792">
        <v>0</v>
      </c>
      <c r="E5293" s="792">
        <v>-304.58999999999997</v>
      </c>
      <c r="F5293" s="912"/>
      <c r="G5293" s="792">
        <v>-304.58999999999997</v>
      </c>
      <c r="H5293" s="792">
        <v>0</v>
      </c>
      <c r="I5293" s="793">
        <v>0</v>
      </c>
    </row>
    <row r="5294" spans="1:9" ht="15" thickBot="1">
      <c r="A5294" s="773"/>
      <c r="B5294" s="804" t="s">
        <v>3233</v>
      </c>
      <c r="C5294" s="915">
        <v>113289.43</v>
      </c>
      <c r="D5294" s="915">
        <v>0</v>
      </c>
      <c r="E5294" s="915">
        <v>113289.43</v>
      </c>
      <c r="F5294" s="916"/>
      <c r="G5294" s="915">
        <v>1318014.32</v>
      </c>
      <c r="H5294" s="915">
        <v>109185.66</v>
      </c>
      <c r="I5294" s="917">
        <v>3.76</v>
      </c>
    </row>
    <row r="5295" spans="1:9" ht="12.75" customHeight="1">
      <c r="A5295" s="793" t="s">
        <v>2921</v>
      </c>
      <c r="B5295" s="914" t="s">
        <v>2922</v>
      </c>
      <c r="C5295" s="792"/>
      <c r="D5295" s="792"/>
      <c r="E5295" s="792"/>
      <c r="F5295" s="912"/>
      <c r="G5295" s="792"/>
      <c r="H5295" s="792"/>
      <c r="I5295" s="913"/>
    </row>
    <row r="5296" spans="1:9" ht="12.75" customHeight="1" thickBot="1">
      <c r="A5296" s="918"/>
      <c r="B5296" s="914" t="s">
        <v>556</v>
      </c>
      <c r="C5296" s="792">
        <v>0</v>
      </c>
      <c r="D5296" s="792">
        <v>0</v>
      </c>
      <c r="E5296" s="792">
        <v>0</v>
      </c>
      <c r="F5296" s="912"/>
      <c r="G5296" s="792">
        <v>1057.93</v>
      </c>
      <c r="H5296" s="792">
        <v>0</v>
      </c>
      <c r="I5296" s="793">
        <v>0</v>
      </c>
    </row>
    <row r="5297" spans="1:9" ht="12.75" customHeight="1" thickBot="1">
      <c r="A5297" s="773"/>
      <c r="B5297" s="804" t="s">
        <v>2925</v>
      </c>
      <c r="C5297" s="915">
        <v>0</v>
      </c>
      <c r="D5297" s="915">
        <v>0</v>
      </c>
      <c r="E5297" s="915">
        <v>0</v>
      </c>
      <c r="F5297" s="916"/>
      <c r="G5297" s="915">
        <v>1057.93</v>
      </c>
      <c r="H5297" s="915">
        <v>0</v>
      </c>
      <c r="I5297" s="917">
        <v>0</v>
      </c>
    </row>
    <row r="5298" spans="1:9" ht="12.75" customHeight="1">
      <c r="A5298" s="793" t="s">
        <v>2564</v>
      </c>
      <c r="B5298" s="914" t="s">
        <v>2565</v>
      </c>
      <c r="C5298" s="792"/>
      <c r="D5298" s="792"/>
      <c r="E5298" s="792"/>
      <c r="F5298" s="912"/>
      <c r="G5298" s="792"/>
      <c r="H5298" s="792"/>
      <c r="I5298" s="913"/>
    </row>
    <row r="5299" spans="1:9" ht="12.75" customHeight="1" thickBot="1">
      <c r="A5299" s="793" t="s">
        <v>2570</v>
      </c>
      <c r="B5299" s="914" t="s">
        <v>5713</v>
      </c>
      <c r="C5299" s="792">
        <v>17573.439999999999</v>
      </c>
      <c r="D5299" s="792">
        <v>0</v>
      </c>
      <c r="E5299" s="792">
        <v>17573.439999999999</v>
      </c>
      <c r="F5299" s="912"/>
      <c r="G5299" s="792">
        <v>1076402.8799999999</v>
      </c>
      <c r="H5299" s="792">
        <v>34656.1</v>
      </c>
      <c r="I5299" s="793">
        <v>-49.29</v>
      </c>
    </row>
    <row r="5300" spans="1:9" ht="12.75" customHeight="1" thickBot="1">
      <c r="A5300" s="773"/>
      <c r="B5300" s="804" t="s">
        <v>2579</v>
      </c>
      <c r="C5300" s="915">
        <v>17573.439999999999</v>
      </c>
      <c r="D5300" s="915">
        <v>0</v>
      </c>
      <c r="E5300" s="915">
        <v>17573.439999999999</v>
      </c>
      <c r="F5300" s="916" t="s">
        <v>595</v>
      </c>
      <c r="G5300" s="915">
        <v>1076402.8799999999</v>
      </c>
      <c r="H5300" s="915">
        <v>34656.1</v>
      </c>
      <c r="I5300" s="917">
        <v>-49.29</v>
      </c>
    </row>
    <row r="5301" spans="1:9" ht="12.75" customHeight="1" thickBot="1">
      <c r="A5301" s="773"/>
      <c r="B5301" s="804" t="s">
        <v>3571</v>
      </c>
      <c r="C5301" s="956">
        <v>1370118.07</v>
      </c>
      <c r="D5301" s="956">
        <v>262134.81</v>
      </c>
      <c r="E5301" s="956">
        <v>1632252.88</v>
      </c>
      <c r="F5301" s="957"/>
      <c r="G5301" s="956">
        <v>15425239.02</v>
      </c>
      <c r="H5301" s="956">
        <v>1461138.83</v>
      </c>
      <c r="I5301" s="958">
        <v>11.71</v>
      </c>
    </row>
    <row r="5302" spans="1:9" ht="13.5" customHeight="1">
      <c r="A5302" s="922" t="s">
        <v>2572</v>
      </c>
      <c r="B5302" s="923" t="s">
        <v>5714</v>
      </c>
      <c r="C5302" s="792"/>
      <c r="D5302" s="792"/>
      <c r="E5302" s="792"/>
      <c r="F5302" s="912"/>
      <c r="G5302" s="792"/>
      <c r="H5302" s="792"/>
      <c r="I5302" s="913"/>
    </row>
    <row r="5303" spans="1:9" ht="13.5" customHeight="1">
      <c r="A5303" s="793" t="s">
        <v>2852</v>
      </c>
      <c r="B5303" s="914" t="s">
        <v>5516</v>
      </c>
      <c r="C5303" s="792"/>
      <c r="D5303" s="792"/>
      <c r="E5303" s="792"/>
      <c r="F5303" s="912"/>
      <c r="G5303" s="792"/>
      <c r="H5303" s="792"/>
      <c r="I5303" s="913"/>
    </row>
    <row r="5304" spans="1:9" ht="13.5" customHeight="1">
      <c r="A5304" s="793" t="s">
        <v>2566</v>
      </c>
      <c r="B5304" s="914" t="s">
        <v>277</v>
      </c>
      <c r="C5304" s="792">
        <v>0</v>
      </c>
      <c r="D5304" s="792">
        <v>0</v>
      </c>
      <c r="E5304" s="792">
        <v>0</v>
      </c>
      <c r="F5304" s="912"/>
      <c r="G5304" s="792">
        <v>3743.52</v>
      </c>
      <c r="H5304" s="792">
        <v>0</v>
      </c>
      <c r="I5304" s="793">
        <v>0</v>
      </c>
    </row>
    <row r="5305" spans="1:9" ht="13.5" customHeight="1" thickBot="1">
      <c r="A5305" s="793" t="s">
        <v>2557</v>
      </c>
      <c r="B5305" s="914" t="s">
        <v>5715</v>
      </c>
      <c r="C5305" s="792">
        <v>0</v>
      </c>
      <c r="D5305" s="792">
        <v>0</v>
      </c>
      <c r="E5305" s="792">
        <v>0</v>
      </c>
      <c r="F5305" s="912"/>
      <c r="G5305" s="792">
        <v>1000</v>
      </c>
      <c r="H5305" s="792">
        <v>0</v>
      </c>
      <c r="I5305" s="793">
        <v>0</v>
      </c>
    </row>
    <row r="5306" spans="1:9" ht="13.5" customHeight="1" thickBot="1">
      <c r="A5306" s="773"/>
      <c r="B5306" s="804" t="s">
        <v>2855</v>
      </c>
      <c r="C5306" s="915">
        <v>0</v>
      </c>
      <c r="D5306" s="915">
        <v>0</v>
      </c>
      <c r="E5306" s="915">
        <v>0</v>
      </c>
      <c r="F5306" s="916"/>
      <c r="G5306" s="915">
        <v>4743.5200000000004</v>
      </c>
      <c r="H5306" s="915">
        <v>0</v>
      </c>
      <c r="I5306" s="917">
        <v>0</v>
      </c>
    </row>
    <row r="5307" spans="1:9">
      <c r="A5307" s="793" t="s">
        <v>4686</v>
      </c>
      <c r="B5307" s="914" t="s">
        <v>5583</v>
      </c>
      <c r="C5307" s="792"/>
      <c r="D5307" s="792"/>
      <c r="E5307" s="792"/>
      <c r="F5307" s="912"/>
      <c r="G5307" s="792"/>
      <c r="H5307" s="792"/>
      <c r="I5307" s="913"/>
    </row>
    <row r="5308" spans="1:9" ht="26.4">
      <c r="A5308" s="918"/>
      <c r="B5308" s="914" t="s">
        <v>2578</v>
      </c>
      <c r="C5308" s="792">
        <v>0</v>
      </c>
      <c r="D5308" s="792">
        <v>0</v>
      </c>
      <c r="E5308" s="792">
        <v>0</v>
      </c>
      <c r="F5308" s="912"/>
      <c r="G5308" s="792">
        <v>3562.34</v>
      </c>
      <c r="H5308" s="792">
        <v>0</v>
      </c>
      <c r="I5308" s="793">
        <v>0</v>
      </c>
    </row>
    <row r="5309" spans="1:9" ht="13.5" customHeight="1">
      <c r="A5309" s="793" t="s">
        <v>2566</v>
      </c>
      <c r="B5309" s="914" t="s">
        <v>277</v>
      </c>
      <c r="C5309" s="792">
        <v>0</v>
      </c>
      <c r="D5309" s="792">
        <v>0</v>
      </c>
      <c r="E5309" s="792">
        <v>0</v>
      </c>
      <c r="F5309" s="912"/>
      <c r="G5309" s="792">
        <v>9171.24</v>
      </c>
      <c r="H5309" s="792">
        <v>0</v>
      </c>
      <c r="I5309" s="793">
        <v>0</v>
      </c>
    </row>
    <row r="5310" spans="1:9" ht="26.4">
      <c r="A5310" s="793" t="s">
        <v>2557</v>
      </c>
      <c r="B5310" s="914" t="s">
        <v>5716</v>
      </c>
      <c r="C5310" s="792">
        <v>0</v>
      </c>
      <c r="D5310" s="792">
        <v>0</v>
      </c>
      <c r="E5310" s="792">
        <v>0</v>
      </c>
      <c r="F5310" s="912"/>
      <c r="G5310" s="792">
        <v>118899.83</v>
      </c>
      <c r="H5310" s="792">
        <v>0</v>
      </c>
      <c r="I5310" s="793">
        <v>0</v>
      </c>
    </row>
    <row r="5311" spans="1:9" ht="13.5" customHeight="1">
      <c r="A5311" s="793" t="s">
        <v>3474</v>
      </c>
      <c r="B5311" s="914" t="s">
        <v>3733</v>
      </c>
      <c r="C5311" s="792">
        <v>4472.03</v>
      </c>
      <c r="D5311" s="792">
        <v>0</v>
      </c>
      <c r="E5311" s="792">
        <v>4472.03</v>
      </c>
      <c r="F5311" s="912"/>
      <c r="G5311" s="792">
        <v>519476.23</v>
      </c>
      <c r="H5311" s="792">
        <v>10766.79</v>
      </c>
      <c r="I5311" s="793">
        <v>-58.46</v>
      </c>
    </row>
    <row r="5312" spans="1:9" ht="13.5" customHeight="1" thickBot="1">
      <c r="A5312" s="793" t="s">
        <v>2626</v>
      </c>
      <c r="B5312" s="914" t="s">
        <v>279</v>
      </c>
      <c r="C5312" s="792">
        <v>-15.61</v>
      </c>
      <c r="D5312" s="792">
        <v>0</v>
      </c>
      <c r="E5312" s="792">
        <v>-15.61</v>
      </c>
      <c r="F5312" s="912"/>
      <c r="G5312" s="792">
        <v>-15.61</v>
      </c>
      <c r="H5312" s="792">
        <v>0</v>
      </c>
      <c r="I5312" s="793">
        <v>0</v>
      </c>
    </row>
    <row r="5313" spans="1:9" ht="13.5" customHeight="1" thickBot="1">
      <c r="A5313" s="773"/>
      <c r="B5313" s="804" t="s">
        <v>4689</v>
      </c>
      <c r="C5313" s="915">
        <v>4456.42</v>
      </c>
      <c r="D5313" s="915">
        <v>0</v>
      </c>
      <c r="E5313" s="915">
        <v>4456.42</v>
      </c>
      <c r="F5313" s="916" t="s">
        <v>599</v>
      </c>
      <c r="G5313" s="915">
        <v>651094.03</v>
      </c>
      <c r="H5313" s="915">
        <v>10766.79</v>
      </c>
      <c r="I5313" s="917">
        <v>-58.61</v>
      </c>
    </row>
    <row r="5314" spans="1:9" ht="13.5" customHeight="1">
      <c r="A5314" s="793" t="s">
        <v>2921</v>
      </c>
      <c r="B5314" s="914" t="s">
        <v>2922</v>
      </c>
      <c r="C5314" s="792"/>
      <c r="D5314" s="792"/>
      <c r="E5314" s="792"/>
      <c r="F5314" s="912"/>
      <c r="G5314" s="792"/>
      <c r="H5314" s="792"/>
      <c r="I5314" s="913"/>
    </row>
    <row r="5315" spans="1:9" ht="13.5" customHeight="1" thickBot="1">
      <c r="A5315" s="918"/>
      <c r="B5315" s="914" t="s">
        <v>556</v>
      </c>
      <c r="C5315" s="792">
        <v>0</v>
      </c>
      <c r="D5315" s="792">
        <v>0</v>
      </c>
      <c r="E5315" s="792">
        <v>0</v>
      </c>
      <c r="F5315" s="912"/>
      <c r="G5315" s="792">
        <v>785.37</v>
      </c>
      <c r="H5315" s="792">
        <v>0</v>
      </c>
      <c r="I5315" s="793">
        <v>0</v>
      </c>
    </row>
    <row r="5316" spans="1:9" ht="13.5" customHeight="1" thickBot="1">
      <c r="A5316" s="773"/>
      <c r="B5316" s="804" t="s">
        <v>2925</v>
      </c>
      <c r="C5316" s="915">
        <v>0</v>
      </c>
      <c r="D5316" s="915">
        <v>0</v>
      </c>
      <c r="E5316" s="915">
        <v>0</v>
      </c>
      <c r="F5316" s="916"/>
      <c r="G5316" s="915">
        <v>785.37</v>
      </c>
      <c r="H5316" s="915">
        <v>0</v>
      </c>
      <c r="I5316" s="917">
        <v>0</v>
      </c>
    </row>
    <row r="5317" spans="1:9" ht="13.5" customHeight="1" thickBot="1">
      <c r="A5317" s="773"/>
      <c r="B5317" s="804" t="s">
        <v>4497</v>
      </c>
      <c r="C5317" s="915">
        <v>4456.42</v>
      </c>
      <c r="D5317" s="915">
        <v>0</v>
      </c>
      <c r="E5317" s="915">
        <v>4456.42</v>
      </c>
      <c r="F5317" s="916"/>
      <c r="G5317" s="915">
        <v>656622.92000000004</v>
      </c>
      <c r="H5317" s="915">
        <v>10766.79</v>
      </c>
      <c r="I5317" s="919">
        <v>-58.61</v>
      </c>
    </row>
    <row r="5318" spans="1:9" ht="12.75" customHeight="1">
      <c r="A5318" s="922" t="s">
        <v>2935</v>
      </c>
      <c r="B5318" s="923" t="s">
        <v>2936</v>
      </c>
      <c r="C5318" s="792"/>
      <c r="D5318" s="792"/>
      <c r="E5318" s="792"/>
      <c r="F5318" s="912"/>
      <c r="G5318" s="792"/>
      <c r="H5318" s="792"/>
      <c r="I5318" s="913"/>
    </row>
    <row r="5319" spans="1:9" ht="12.75" customHeight="1">
      <c r="A5319" s="793" t="s">
        <v>4498</v>
      </c>
      <c r="B5319" s="914" t="s">
        <v>4499</v>
      </c>
      <c r="C5319" s="792"/>
      <c r="D5319" s="792"/>
      <c r="E5319" s="792"/>
      <c r="F5319" s="912"/>
      <c r="G5319" s="792"/>
      <c r="H5319" s="792"/>
      <c r="I5319" s="913"/>
    </row>
    <row r="5320" spans="1:9" ht="12.75" customHeight="1">
      <c r="A5320" s="793" t="s">
        <v>2557</v>
      </c>
      <c r="B5320" s="914" t="s">
        <v>5717</v>
      </c>
      <c r="C5320" s="792">
        <v>0</v>
      </c>
      <c r="D5320" s="792">
        <v>0</v>
      </c>
      <c r="E5320" s="792">
        <v>0</v>
      </c>
      <c r="F5320" s="912"/>
      <c r="G5320" s="792">
        <v>24.01</v>
      </c>
      <c r="H5320" s="792">
        <v>0</v>
      </c>
      <c r="I5320" s="793">
        <v>0</v>
      </c>
    </row>
    <row r="5321" spans="1:9" ht="12.75" customHeight="1" thickBot="1">
      <c r="A5321" s="793" t="s">
        <v>2570</v>
      </c>
      <c r="B5321" s="914" t="s">
        <v>5718</v>
      </c>
      <c r="C5321" s="792">
        <v>0</v>
      </c>
      <c r="D5321" s="792">
        <v>0</v>
      </c>
      <c r="E5321" s="792">
        <v>0</v>
      </c>
      <c r="F5321" s="912"/>
      <c r="G5321" s="792">
        <v>574.82000000000005</v>
      </c>
      <c r="H5321" s="792">
        <v>0</v>
      </c>
      <c r="I5321" s="793">
        <v>0</v>
      </c>
    </row>
    <row r="5322" spans="1:9" ht="14.25" customHeight="1" thickBot="1">
      <c r="A5322" s="920"/>
      <c r="B5322" s="815" t="s">
        <v>4502</v>
      </c>
      <c r="C5322" s="915">
        <v>0</v>
      </c>
      <c r="D5322" s="915">
        <v>0</v>
      </c>
      <c r="E5322" s="915">
        <v>0</v>
      </c>
      <c r="F5322" s="916"/>
      <c r="G5322" s="915">
        <v>598.83000000000004</v>
      </c>
      <c r="H5322" s="915">
        <v>0</v>
      </c>
      <c r="I5322" s="917">
        <v>0</v>
      </c>
    </row>
    <row r="5323" spans="1:9" s="959" customFormat="1">
      <c r="A5323" s="2928" t="s">
        <v>5719</v>
      </c>
      <c r="B5323" s="2928"/>
      <c r="C5323" s="792"/>
      <c r="D5323" s="792"/>
      <c r="E5323" s="792"/>
      <c r="F5323" s="912"/>
      <c r="G5323" s="792"/>
      <c r="H5323" s="792"/>
      <c r="I5323" s="793"/>
    </row>
    <row r="5324" spans="1:9" ht="12" customHeight="1">
      <c r="A5324" s="2928" t="s">
        <v>5720</v>
      </c>
      <c r="B5324" s="2928"/>
      <c r="C5324" s="792"/>
      <c r="D5324" s="792"/>
      <c r="E5324" s="792"/>
      <c r="F5324" s="912"/>
      <c r="G5324" s="792"/>
      <c r="H5324" s="792"/>
      <c r="I5324" s="793"/>
    </row>
    <row r="5325" spans="1:9" ht="15.75" customHeight="1">
      <c r="A5325" s="793" t="s">
        <v>2979</v>
      </c>
      <c r="B5325" s="914" t="s">
        <v>2980</v>
      </c>
      <c r="C5325" s="792"/>
      <c r="D5325" s="792"/>
      <c r="E5325" s="792"/>
      <c r="F5325" s="912"/>
      <c r="G5325" s="792"/>
      <c r="H5325" s="792"/>
      <c r="I5325" s="913"/>
    </row>
    <row r="5326" spans="1:9" ht="15.75" customHeight="1" thickBot="1">
      <c r="A5326" s="793" t="s">
        <v>2557</v>
      </c>
      <c r="B5326" s="914" t="s">
        <v>5721</v>
      </c>
      <c r="C5326" s="792">
        <v>0</v>
      </c>
      <c r="D5326" s="792">
        <v>0</v>
      </c>
      <c r="E5326" s="792">
        <v>0</v>
      </c>
      <c r="F5326" s="912"/>
      <c r="G5326" s="792">
        <v>22309.22</v>
      </c>
      <c r="H5326" s="792">
        <v>0</v>
      </c>
      <c r="I5326" s="793">
        <v>0</v>
      </c>
    </row>
    <row r="5327" spans="1:9" ht="15.75" customHeight="1" thickBot="1">
      <c r="A5327" s="773"/>
      <c r="B5327" s="804" t="s">
        <v>2982</v>
      </c>
      <c r="C5327" s="915">
        <v>0</v>
      </c>
      <c r="D5327" s="915">
        <v>0</v>
      </c>
      <c r="E5327" s="915">
        <v>0</v>
      </c>
      <c r="F5327" s="916"/>
      <c r="G5327" s="915">
        <v>22309.22</v>
      </c>
      <c r="H5327" s="915">
        <v>0</v>
      </c>
      <c r="I5327" s="917">
        <v>0</v>
      </c>
    </row>
    <row r="5328" spans="1:9" ht="15.75" customHeight="1">
      <c r="A5328" s="793" t="s">
        <v>3112</v>
      </c>
      <c r="B5328" s="914" t="s">
        <v>5722</v>
      </c>
      <c r="C5328" s="792"/>
      <c r="D5328" s="792"/>
      <c r="E5328" s="792"/>
      <c r="F5328" s="912"/>
      <c r="G5328" s="792"/>
      <c r="H5328" s="792"/>
      <c r="I5328" s="913"/>
    </row>
    <row r="5329" spans="1:9" ht="15.75" customHeight="1" thickBot="1">
      <c r="A5329" s="793" t="s">
        <v>2557</v>
      </c>
      <c r="B5329" s="914" t="s">
        <v>5723</v>
      </c>
      <c r="C5329" s="792">
        <v>250000</v>
      </c>
      <c r="D5329" s="792">
        <v>0</v>
      </c>
      <c r="E5329" s="792">
        <v>250000</v>
      </c>
      <c r="F5329" s="912" t="s">
        <v>595</v>
      </c>
      <c r="G5329" s="792">
        <v>1734710</v>
      </c>
      <c r="H5329" s="792">
        <v>205000</v>
      </c>
      <c r="I5329" s="793">
        <v>21.95</v>
      </c>
    </row>
    <row r="5330" spans="1:9" ht="15.75" customHeight="1" thickBot="1">
      <c r="A5330" s="773"/>
      <c r="B5330" s="804" t="s">
        <v>3115</v>
      </c>
      <c r="C5330" s="956">
        <v>250000</v>
      </c>
      <c r="D5330" s="956">
        <v>0</v>
      </c>
      <c r="E5330" s="956">
        <v>250000</v>
      </c>
      <c r="F5330" s="916"/>
      <c r="G5330" s="915">
        <v>1734710</v>
      </c>
      <c r="H5330" s="915">
        <v>205000</v>
      </c>
      <c r="I5330" s="917">
        <v>21.95</v>
      </c>
    </row>
    <row r="5331" spans="1:9" ht="13.5" customHeight="1">
      <c r="A5331" s="793" t="s">
        <v>2564</v>
      </c>
      <c r="B5331" s="914" t="s">
        <v>2565</v>
      </c>
      <c r="C5331" s="792"/>
      <c r="D5331" s="792"/>
      <c r="E5331" s="792"/>
      <c r="F5331" s="912"/>
      <c r="G5331" s="792"/>
      <c r="H5331" s="792"/>
      <c r="I5331" s="913"/>
    </row>
    <row r="5332" spans="1:9" ht="29.25" customHeight="1">
      <c r="A5332" s="918"/>
      <c r="B5332" s="914" t="s">
        <v>2578</v>
      </c>
      <c r="C5332" s="792">
        <v>0</v>
      </c>
      <c r="D5332" s="792">
        <v>0</v>
      </c>
      <c r="E5332" s="792">
        <v>0</v>
      </c>
      <c r="F5332" s="912"/>
      <c r="G5332" s="792">
        <v>128731.13</v>
      </c>
      <c r="H5332" s="792">
        <v>0</v>
      </c>
      <c r="I5332" s="793">
        <v>0</v>
      </c>
    </row>
    <row r="5333" spans="1:9" ht="13.5" customHeight="1">
      <c r="A5333" s="2924" t="s">
        <v>2557</v>
      </c>
      <c r="B5333" s="2930" t="s">
        <v>4477</v>
      </c>
      <c r="C5333" s="792">
        <v>0</v>
      </c>
      <c r="D5333" s="792">
        <v>0</v>
      </c>
      <c r="E5333" s="792">
        <v>732.54</v>
      </c>
      <c r="F5333" s="912"/>
      <c r="G5333" s="792">
        <v>14061.39</v>
      </c>
      <c r="H5333" s="792">
        <v>2178.2399999999998</v>
      </c>
      <c r="I5333" s="793">
        <v>-66.37</v>
      </c>
    </row>
    <row r="5334" spans="1:9" ht="13.5" customHeight="1">
      <c r="A5334" s="2924"/>
      <c r="B5334" s="2930"/>
      <c r="C5334" s="794">
        <v>732.54</v>
      </c>
      <c r="D5334" s="924"/>
      <c r="E5334" s="924"/>
      <c r="F5334" s="912"/>
      <c r="G5334" s="829"/>
      <c r="H5334" s="924"/>
      <c r="I5334" s="791"/>
    </row>
    <row r="5335" spans="1:9" ht="18" customHeight="1">
      <c r="A5335" s="793" t="s">
        <v>2570</v>
      </c>
      <c r="B5335" s="914" t="s">
        <v>5724</v>
      </c>
      <c r="C5335" s="792">
        <v>0</v>
      </c>
      <c r="D5335" s="792">
        <v>0</v>
      </c>
      <c r="E5335" s="792">
        <v>0</v>
      </c>
      <c r="F5335" s="912"/>
      <c r="G5335" s="792">
        <v>6408.46</v>
      </c>
      <c r="H5335" s="792">
        <v>96.98</v>
      </c>
      <c r="I5335" s="793">
        <v>-100</v>
      </c>
    </row>
    <row r="5336" spans="1:9" ht="28.5" customHeight="1">
      <c r="A5336" s="793" t="s">
        <v>2572</v>
      </c>
      <c r="B5336" s="914" t="s">
        <v>5725</v>
      </c>
      <c r="C5336" s="792">
        <v>356.95</v>
      </c>
      <c r="D5336" s="792">
        <v>0</v>
      </c>
      <c r="E5336" s="792">
        <v>356.95</v>
      </c>
      <c r="F5336" s="912"/>
      <c r="G5336" s="792">
        <v>4374.93</v>
      </c>
      <c r="H5336" s="792">
        <v>891.88</v>
      </c>
      <c r="I5336" s="793">
        <v>-59.98</v>
      </c>
    </row>
    <row r="5337" spans="1:9" ht="16.5" customHeight="1">
      <c r="A5337" s="793" t="s">
        <v>2574</v>
      </c>
      <c r="B5337" s="914" t="s">
        <v>5726</v>
      </c>
      <c r="C5337" s="792">
        <v>0</v>
      </c>
      <c r="D5337" s="792">
        <v>0</v>
      </c>
      <c r="E5337" s="792">
        <v>0</v>
      </c>
      <c r="F5337" s="912"/>
      <c r="G5337" s="792">
        <v>36.409999999999997</v>
      </c>
      <c r="H5337" s="792">
        <v>13.31</v>
      </c>
      <c r="I5337" s="793">
        <v>-100</v>
      </c>
    </row>
    <row r="5338" spans="1:9" ht="29.25" customHeight="1" thickBot="1">
      <c r="A5338" s="793" t="s">
        <v>2590</v>
      </c>
      <c r="B5338" s="914" t="s">
        <v>5727</v>
      </c>
      <c r="C5338" s="792">
        <v>268.2</v>
      </c>
      <c r="D5338" s="792">
        <v>0</v>
      </c>
      <c r="E5338" s="792">
        <v>268.2</v>
      </c>
      <c r="F5338" s="912"/>
      <c r="G5338" s="792">
        <v>655.66</v>
      </c>
      <c r="H5338" s="792">
        <v>65.64</v>
      </c>
      <c r="I5338" s="793">
        <v>308.58999999999997</v>
      </c>
    </row>
    <row r="5339" spans="1:9" ht="12" customHeight="1">
      <c r="A5339" s="2931"/>
      <c r="B5339" s="2866" t="s">
        <v>2579</v>
      </c>
      <c r="C5339" s="925">
        <v>625.15</v>
      </c>
      <c r="D5339" s="925">
        <v>0</v>
      </c>
      <c r="E5339" s="925">
        <v>1357.69</v>
      </c>
      <c r="F5339" s="819" t="s">
        <v>599</v>
      </c>
      <c r="G5339" s="925">
        <v>154267.98000000001</v>
      </c>
      <c r="H5339" s="925">
        <v>3246.05</v>
      </c>
      <c r="I5339" s="926">
        <v>-58.17</v>
      </c>
    </row>
    <row r="5340" spans="1:9" ht="12" customHeight="1" thickBot="1">
      <c r="A5340" s="2931"/>
      <c r="B5340" s="2927"/>
      <c r="C5340" s="927">
        <v>732.54</v>
      </c>
      <c r="D5340" s="928"/>
      <c r="E5340" s="928"/>
      <c r="F5340" s="929"/>
      <c r="G5340" s="842"/>
      <c r="H5340" s="928"/>
      <c r="I5340" s="930"/>
    </row>
    <row r="5341" spans="1:9" ht="12" customHeight="1">
      <c r="A5341" s="2924"/>
      <c r="B5341" s="2866" t="s">
        <v>3005</v>
      </c>
      <c r="C5341" s="925">
        <v>250625.15</v>
      </c>
      <c r="D5341" s="925">
        <v>0</v>
      </c>
      <c r="E5341" s="925">
        <v>251357.69</v>
      </c>
      <c r="F5341" s="819"/>
      <c r="G5341" s="925">
        <v>1911886.03</v>
      </c>
      <c r="H5341" s="925">
        <v>208246.05</v>
      </c>
      <c r="I5341" s="926">
        <v>20.7</v>
      </c>
    </row>
    <row r="5342" spans="1:9" ht="12" customHeight="1" thickBot="1">
      <c r="A5342" s="2924"/>
      <c r="B5342" s="2932"/>
      <c r="C5342" s="927">
        <v>732.54</v>
      </c>
      <c r="D5342" s="928"/>
      <c r="E5342" s="928"/>
      <c r="F5342" s="929"/>
      <c r="G5342" s="842"/>
      <c r="H5342" s="928"/>
      <c r="I5342" s="930"/>
    </row>
    <row r="5343" spans="1:9" ht="12" customHeight="1">
      <c r="A5343" s="2924"/>
      <c r="B5343" s="2866" t="s">
        <v>5728</v>
      </c>
      <c r="C5343" s="925">
        <v>2336607.04</v>
      </c>
      <c r="D5343" s="925">
        <v>262134.81</v>
      </c>
      <c r="E5343" s="925">
        <v>2599474.39</v>
      </c>
      <c r="F5343" s="819"/>
      <c r="G5343" s="925">
        <v>24473249.010000002</v>
      </c>
      <c r="H5343" s="925">
        <v>2242478.46</v>
      </c>
      <c r="I5343" s="926">
        <v>15.92</v>
      </c>
    </row>
    <row r="5344" spans="1:9" ht="12" customHeight="1" thickBot="1">
      <c r="A5344" s="2924"/>
      <c r="B5344" s="2927"/>
      <c r="C5344" s="927">
        <v>732.54</v>
      </c>
      <c r="D5344" s="928"/>
      <c r="E5344" s="928"/>
      <c r="F5344" s="929"/>
      <c r="G5344" s="842"/>
      <c r="H5344" s="928"/>
      <c r="I5344" s="930"/>
    </row>
    <row r="5345" spans="1:9">
      <c r="A5345" s="804" t="s">
        <v>5729</v>
      </c>
      <c r="B5345" s="911" t="s">
        <v>5730</v>
      </c>
      <c r="C5345" s="792"/>
      <c r="D5345" s="792"/>
      <c r="E5345" s="792"/>
      <c r="F5345" s="912"/>
      <c r="G5345" s="792"/>
      <c r="H5345" s="792"/>
      <c r="I5345" s="913"/>
    </row>
    <row r="5346" spans="1:9">
      <c r="A5346" s="793" t="s">
        <v>2979</v>
      </c>
      <c r="B5346" s="914" t="s">
        <v>2980</v>
      </c>
      <c r="C5346" s="792"/>
      <c r="D5346" s="792"/>
      <c r="E5346" s="792"/>
      <c r="F5346" s="912"/>
      <c r="G5346" s="792"/>
      <c r="H5346" s="792"/>
      <c r="I5346" s="913"/>
    </row>
    <row r="5347" spans="1:9" ht="26.25" customHeight="1" thickBot="1">
      <c r="A5347" s="960"/>
      <c r="B5347" s="932" t="s">
        <v>2578</v>
      </c>
      <c r="C5347" s="830">
        <v>0</v>
      </c>
      <c r="D5347" s="830">
        <v>0</v>
      </c>
      <c r="E5347" s="830">
        <v>0</v>
      </c>
      <c r="F5347" s="933"/>
      <c r="G5347" s="830">
        <v>26688.23</v>
      </c>
      <c r="H5347" s="830">
        <v>0</v>
      </c>
      <c r="I5347" s="931">
        <v>0</v>
      </c>
    </row>
    <row r="5348" spans="1:9" ht="12" customHeight="1">
      <c r="A5348" s="2862" t="s">
        <v>5731</v>
      </c>
      <c r="B5348" s="2862"/>
      <c r="C5348" s="2862"/>
      <c r="D5348" s="2862"/>
      <c r="E5348" s="2862"/>
      <c r="F5348" s="912"/>
      <c r="G5348" s="829"/>
      <c r="H5348" s="924"/>
      <c r="I5348" s="791"/>
    </row>
    <row r="5349" spans="1:9" ht="15" customHeight="1">
      <c r="A5349" s="2928" t="s">
        <v>5732</v>
      </c>
      <c r="B5349" s="2928"/>
      <c r="C5349" s="792"/>
      <c r="D5349" s="792"/>
      <c r="E5349" s="792"/>
      <c r="F5349" s="912"/>
      <c r="G5349" s="792"/>
      <c r="H5349" s="792"/>
      <c r="I5349" s="793"/>
    </row>
    <row r="5350" spans="1:9">
      <c r="A5350" s="793" t="s">
        <v>2557</v>
      </c>
      <c r="B5350" s="914" t="s">
        <v>5733</v>
      </c>
      <c r="C5350" s="792">
        <v>60000</v>
      </c>
      <c r="D5350" s="792">
        <v>0</v>
      </c>
      <c r="E5350" s="792">
        <v>60000</v>
      </c>
      <c r="F5350" s="912"/>
      <c r="G5350" s="792">
        <v>144401.79</v>
      </c>
      <c r="H5350" s="792">
        <v>22000</v>
      </c>
      <c r="I5350" s="793">
        <v>172.73</v>
      </c>
    </row>
    <row r="5351" spans="1:9" ht="15" thickBot="1">
      <c r="A5351" s="793" t="s">
        <v>2626</v>
      </c>
      <c r="B5351" s="914" t="s">
        <v>279</v>
      </c>
      <c r="C5351" s="792">
        <v>0</v>
      </c>
      <c r="D5351" s="792">
        <v>0</v>
      </c>
      <c r="E5351" s="792">
        <v>0</v>
      </c>
      <c r="F5351" s="912"/>
      <c r="G5351" s="792">
        <v>-219.48</v>
      </c>
      <c r="H5351" s="792">
        <v>0</v>
      </c>
      <c r="I5351" s="793">
        <v>0</v>
      </c>
    </row>
    <row r="5352" spans="1:9" ht="15" thickBot="1">
      <c r="A5352" s="773"/>
      <c r="B5352" s="804" t="s">
        <v>2982</v>
      </c>
      <c r="C5352" s="915">
        <v>60000</v>
      </c>
      <c r="D5352" s="915">
        <v>0</v>
      </c>
      <c r="E5352" s="915">
        <v>60000</v>
      </c>
      <c r="F5352" s="916"/>
      <c r="G5352" s="915">
        <v>170870.54</v>
      </c>
      <c r="H5352" s="915">
        <v>22000</v>
      </c>
      <c r="I5352" s="917">
        <v>172.73</v>
      </c>
    </row>
    <row r="5353" spans="1:9">
      <c r="A5353" s="793" t="s">
        <v>2564</v>
      </c>
      <c r="B5353" s="914" t="s">
        <v>2565</v>
      </c>
      <c r="C5353" s="792"/>
      <c r="D5353" s="792"/>
      <c r="E5353" s="792"/>
      <c r="F5353" s="912"/>
      <c r="G5353" s="792"/>
      <c r="H5353" s="792"/>
      <c r="I5353" s="913"/>
    </row>
    <row r="5354" spans="1:9" ht="26.4">
      <c r="A5354" s="918"/>
      <c r="B5354" s="914" t="s">
        <v>2578</v>
      </c>
      <c r="C5354" s="792">
        <v>0</v>
      </c>
      <c r="D5354" s="792">
        <v>0</v>
      </c>
      <c r="E5354" s="792">
        <v>0</v>
      </c>
      <c r="F5354" s="912"/>
      <c r="G5354" s="792">
        <v>-963.05</v>
      </c>
      <c r="H5354" s="792">
        <v>0</v>
      </c>
      <c r="I5354" s="793">
        <v>0</v>
      </c>
    </row>
    <row r="5355" spans="1:9" ht="16.5" customHeight="1">
      <c r="A5355" s="793" t="s">
        <v>2557</v>
      </c>
      <c r="B5355" s="914" t="s">
        <v>5734</v>
      </c>
      <c r="C5355" s="792">
        <v>98.66</v>
      </c>
      <c r="D5355" s="792">
        <v>0</v>
      </c>
      <c r="E5355" s="792">
        <v>98.66</v>
      </c>
      <c r="F5355" s="912"/>
      <c r="G5355" s="792">
        <v>224.11</v>
      </c>
      <c r="H5355" s="792">
        <v>42.26</v>
      </c>
      <c r="I5355" s="793">
        <v>133.46</v>
      </c>
    </row>
    <row r="5356" spans="1:9" ht="16.5" customHeight="1">
      <c r="A5356" s="793" t="s">
        <v>2572</v>
      </c>
      <c r="B5356" s="914" t="s">
        <v>2618</v>
      </c>
      <c r="C5356" s="792">
        <v>-2978.73</v>
      </c>
      <c r="D5356" s="792">
        <v>0</v>
      </c>
      <c r="E5356" s="792">
        <v>-2978.73</v>
      </c>
      <c r="F5356" s="912"/>
      <c r="G5356" s="792">
        <v>-962.26</v>
      </c>
      <c r="H5356" s="792">
        <v>0</v>
      </c>
      <c r="I5356" s="793">
        <v>0</v>
      </c>
    </row>
    <row r="5357" spans="1:9" ht="39" customHeight="1" thickBot="1">
      <c r="A5357" s="793" t="s">
        <v>2590</v>
      </c>
      <c r="B5357" s="914" t="s">
        <v>5735</v>
      </c>
      <c r="C5357" s="792">
        <v>0</v>
      </c>
      <c r="D5357" s="792">
        <v>0</v>
      </c>
      <c r="E5357" s="792">
        <v>0</v>
      </c>
      <c r="F5357" s="912"/>
      <c r="G5357" s="792">
        <v>10000</v>
      </c>
      <c r="H5357" s="792">
        <v>10000</v>
      </c>
      <c r="I5357" s="793">
        <v>-100</v>
      </c>
    </row>
    <row r="5358" spans="1:9" ht="20.25" customHeight="1" thickBot="1">
      <c r="A5358" s="773"/>
      <c r="B5358" s="804" t="s">
        <v>2579</v>
      </c>
      <c r="C5358" s="915">
        <v>-2880.07</v>
      </c>
      <c r="D5358" s="915">
        <v>0</v>
      </c>
      <c r="E5358" s="915">
        <v>-2880.07</v>
      </c>
      <c r="F5358" s="916" t="s">
        <v>595</v>
      </c>
      <c r="G5358" s="915">
        <v>8298.7999999999993</v>
      </c>
      <c r="H5358" s="915">
        <v>10042.26</v>
      </c>
      <c r="I5358" s="917">
        <v>-128.68</v>
      </c>
    </row>
    <row r="5359" spans="1:9" ht="20.25" customHeight="1" thickBot="1">
      <c r="A5359" s="773"/>
      <c r="B5359" s="804" t="s">
        <v>5736</v>
      </c>
      <c r="C5359" s="915">
        <v>57119.93</v>
      </c>
      <c r="D5359" s="915">
        <v>0</v>
      </c>
      <c r="E5359" s="915">
        <v>57119.93</v>
      </c>
      <c r="F5359" s="916"/>
      <c r="G5359" s="915">
        <v>179169.34</v>
      </c>
      <c r="H5359" s="915">
        <v>32042.26</v>
      </c>
      <c r="I5359" s="919">
        <v>78.260000000000005</v>
      </c>
    </row>
    <row r="5360" spans="1:9">
      <c r="A5360" s="2924"/>
      <c r="B5360" s="2845" t="s">
        <v>5737</v>
      </c>
      <c r="C5360" s="925">
        <v>2558753.88</v>
      </c>
      <c r="D5360" s="925">
        <v>262134.81</v>
      </c>
      <c r="E5360" s="925">
        <v>2821621.23</v>
      </c>
      <c r="F5360" s="819"/>
      <c r="G5360" s="925">
        <v>25641418.469999999</v>
      </c>
      <c r="H5360" s="925">
        <v>2475897.25</v>
      </c>
      <c r="I5360" s="926">
        <v>13.96</v>
      </c>
    </row>
    <row r="5361" spans="1:9" ht="15" thickBot="1">
      <c r="A5361" s="2924"/>
      <c r="B5361" s="2929"/>
      <c r="C5361" s="961">
        <v>732.54</v>
      </c>
      <c r="D5361" s="962"/>
      <c r="E5361" s="962"/>
      <c r="F5361" s="929"/>
      <c r="G5361" s="842"/>
      <c r="H5361" s="928"/>
      <c r="I5361" s="930"/>
    </row>
    <row r="5362" spans="1:9" ht="19.5" customHeight="1">
      <c r="A5362" s="935" t="s">
        <v>5738</v>
      </c>
      <c r="B5362" s="934" t="s">
        <v>5739</v>
      </c>
      <c r="C5362" s="792"/>
      <c r="D5362" s="792"/>
      <c r="E5362" s="792"/>
      <c r="F5362" s="912"/>
      <c r="G5362" s="792"/>
      <c r="H5362" s="792"/>
      <c r="I5362" s="913"/>
    </row>
    <row r="5363" spans="1:9" ht="18" customHeight="1">
      <c r="A5363" s="804" t="s">
        <v>5740</v>
      </c>
      <c r="B5363" s="911" t="s">
        <v>5741</v>
      </c>
      <c r="C5363" s="792"/>
      <c r="D5363" s="792"/>
      <c r="E5363" s="792"/>
      <c r="F5363" s="912"/>
      <c r="G5363" s="792"/>
      <c r="H5363" s="792"/>
      <c r="I5363" s="913"/>
    </row>
    <row r="5364" spans="1:9" ht="18" customHeight="1">
      <c r="A5364" s="793" t="s">
        <v>5742</v>
      </c>
      <c r="B5364" s="914" t="s">
        <v>5743</v>
      </c>
      <c r="C5364" s="792"/>
      <c r="D5364" s="792"/>
      <c r="E5364" s="792"/>
      <c r="F5364" s="912"/>
      <c r="G5364" s="792"/>
      <c r="H5364" s="792"/>
      <c r="I5364" s="913"/>
    </row>
    <row r="5365" spans="1:9" ht="18" customHeight="1" thickBot="1">
      <c r="A5365" s="793" t="s">
        <v>2570</v>
      </c>
      <c r="B5365" s="914" t="s">
        <v>5744</v>
      </c>
      <c r="C5365" s="792">
        <v>0</v>
      </c>
      <c r="D5365" s="792">
        <v>0</v>
      </c>
      <c r="E5365" s="792">
        <v>0</v>
      </c>
      <c r="F5365" s="912"/>
      <c r="G5365" s="792">
        <v>5</v>
      </c>
      <c r="H5365" s="792">
        <v>0</v>
      </c>
      <c r="I5365" s="793">
        <v>0</v>
      </c>
    </row>
    <row r="5366" spans="1:9" ht="18" customHeight="1" thickBot="1">
      <c r="A5366" s="773"/>
      <c r="B5366" s="804" t="s">
        <v>5745</v>
      </c>
      <c r="C5366" s="915">
        <v>0</v>
      </c>
      <c r="D5366" s="915">
        <v>0</v>
      </c>
      <c r="E5366" s="915">
        <v>0</v>
      </c>
      <c r="F5366" s="916"/>
      <c r="G5366" s="915">
        <v>5</v>
      </c>
      <c r="H5366" s="915">
        <v>0</v>
      </c>
      <c r="I5366" s="917">
        <v>0</v>
      </c>
    </row>
    <row r="5367" spans="1:9">
      <c r="A5367" s="793" t="s">
        <v>2564</v>
      </c>
      <c r="B5367" s="914" t="s">
        <v>2565</v>
      </c>
      <c r="C5367" s="792"/>
      <c r="D5367" s="792"/>
      <c r="E5367" s="792"/>
      <c r="F5367" s="912"/>
      <c r="G5367" s="792"/>
      <c r="H5367" s="792"/>
      <c r="I5367" s="913"/>
    </row>
    <row r="5368" spans="1:9" ht="30.75" customHeight="1">
      <c r="A5368" s="918"/>
      <c r="B5368" s="914" t="s">
        <v>2578</v>
      </c>
      <c r="C5368" s="792">
        <v>0</v>
      </c>
      <c r="D5368" s="792">
        <v>0</v>
      </c>
      <c r="E5368" s="792">
        <v>0</v>
      </c>
      <c r="F5368" s="912"/>
      <c r="G5368" s="792">
        <v>111.97</v>
      </c>
      <c r="H5368" s="792">
        <v>0</v>
      </c>
      <c r="I5368" s="793">
        <v>0</v>
      </c>
    </row>
    <row r="5369" spans="1:9" ht="17.25" customHeight="1">
      <c r="A5369" s="793" t="s">
        <v>2557</v>
      </c>
      <c r="B5369" s="914" t="s">
        <v>5746</v>
      </c>
      <c r="C5369" s="792">
        <v>0</v>
      </c>
      <c r="D5369" s="792">
        <v>0</v>
      </c>
      <c r="E5369" s="792">
        <v>0</v>
      </c>
      <c r="F5369" s="912"/>
      <c r="G5369" s="792">
        <v>1685.06</v>
      </c>
      <c r="H5369" s="792">
        <v>0</v>
      </c>
      <c r="I5369" s="793">
        <v>0</v>
      </c>
    </row>
    <row r="5370" spans="1:9" ht="17.25" customHeight="1" thickBot="1">
      <c r="A5370" s="931" t="s">
        <v>2557</v>
      </c>
      <c r="B5370" s="932" t="s">
        <v>5747</v>
      </c>
      <c r="C5370" s="830">
        <v>0</v>
      </c>
      <c r="D5370" s="830">
        <v>0</v>
      </c>
      <c r="E5370" s="830">
        <v>0</v>
      </c>
      <c r="F5370" s="933"/>
      <c r="G5370" s="830">
        <v>10</v>
      </c>
      <c r="H5370" s="830">
        <v>0</v>
      </c>
      <c r="I5370" s="931">
        <v>0</v>
      </c>
    </row>
    <row r="5371" spans="1:9">
      <c r="A5371" s="2862" t="s">
        <v>5748</v>
      </c>
      <c r="B5371" s="2862"/>
      <c r="C5371" s="2862"/>
      <c r="D5371" s="2862"/>
      <c r="E5371" s="2862"/>
      <c r="F5371" s="912"/>
      <c r="G5371" s="829"/>
      <c r="H5371" s="924"/>
      <c r="I5371" s="791"/>
    </row>
    <row r="5372" spans="1:9" ht="13.5" customHeight="1">
      <c r="A5372" s="793" t="s">
        <v>2570</v>
      </c>
      <c r="B5372" s="914" t="s">
        <v>5749</v>
      </c>
      <c r="C5372" s="792">
        <v>2532.5300000000002</v>
      </c>
      <c r="D5372" s="792">
        <v>0</v>
      </c>
      <c r="E5372" s="792">
        <v>2532.5300000000002</v>
      </c>
      <c r="F5372" s="912"/>
      <c r="G5372" s="792">
        <v>3532.53</v>
      </c>
      <c r="H5372" s="792">
        <v>1000</v>
      </c>
      <c r="I5372" s="793">
        <v>153.25</v>
      </c>
    </row>
    <row r="5373" spans="1:9" ht="27" customHeight="1">
      <c r="A5373" s="793" t="s">
        <v>2572</v>
      </c>
      <c r="B5373" s="914" t="s">
        <v>5750</v>
      </c>
      <c r="C5373" s="792">
        <v>0</v>
      </c>
      <c r="D5373" s="792">
        <v>0</v>
      </c>
      <c r="E5373" s="792">
        <v>0</v>
      </c>
      <c r="F5373" s="912"/>
      <c r="G5373" s="792">
        <v>140</v>
      </c>
      <c r="H5373" s="792">
        <v>140</v>
      </c>
      <c r="I5373" s="793">
        <v>-100</v>
      </c>
    </row>
    <row r="5374" spans="1:9" ht="13.5" customHeight="1" thickBot="1">
      <c r="A5374" s="793" t="s">
        <v>2626</v>
      </c>
      <c r="B5374" s="914" t="s">
        <v>279</v>
      </c>
      <c r="C5374" s="792">
        <v>-46.58</v>
      </c>
      <c r="D5374" s="792">
        <v>0</v>
      </c>
      <c r="E5374" s="792">
        <v>-46.58</v>
      </c>
      <c r="F5374" s="912"/>
      <c r="G5374" s="792">
        <v>-46.58</v>
      </c>
      <c r="H5374" s="792">
        <v>0</v>
      </c>
      <c r="I5374" s="793">
        <v>0</v>
      </c>
    </row>
    <row r="5375" spans="1:9" ht="13.5" customHeight="1" thickBot="1">
      <c r="A5375" s="773"/>
      <c r="B5375" s="804" t="s">
        <v>2579</v>
      </c>
      <c r="C5375" s="915">
        <v>2485.9499999999998</v>
      </c>
      <c r="D5375" s="915">
        <v>0</v>
      </c>
      <c r="E5375" s="915">
        <v>2485.9499999999998</v>
      </c>
      <c r="F5375" s="916"/>
      <c r="G5375" s="915">
        <v>5432.98</v>
      </c>
      <c r="H5375" s="915">
        <v>1140</v>
      </c>
      <c r="I5375" s="917">
        <v>118.07</v>
      </c>
    </row>
    <row r="5376" spans="1:9" ht="13.5" customHeight="1" thickBot="1">
      <c r="A5376" s="773"/>
      <c r="B5376" s="804" t="s">
        <v>5751</v>
      </c>
      <c r="C5376" s="915">
        <v>2485.9499999999998</v>
      </c>
      <c r="D5376" s="915">
        <v>0</v>
      </c>
      <c r="E5376" s="915">
        <v>2485.9499999999998</v>
      </c>
      <c r="F5376" s="916"/>
      <c r="G5376" s="915">
        <v>5437.98</v>
      </c>
      <c r="H5376" s="915">
        <v>1140</v>
      </c>
      <c r="I5376" s="919">
        <v>118.07</v>
      </c>
    </row>
    <row r="5377" spans="1:9" ht="13.5" customHeight="1" thickBot="1">
      <c r="A5377" s="773"/>
      <c r="B5377" s="804" t="s">
        <v>5752</v>
      </c>
      <c r="C5377" s="915">
        <v>2485.9499999999998</v>
      </c>
      <c r="D5377" s="915">
        <v>0</v>
      </c>
      <c r="E5377" s="915">
        <v>2485.9499999999998</v>
      </c>
      <c r="F5377" s="916"/>
      <c r="G5377" s="915">
        <v>5437.98</v>
      </c>
      <c r="H5377" s="915">
        <v>1140</v>
      </c>
      <c r="I5377" s="919">
        <v>118.07</v>
      </c>
    </row>
    <row r="5378" spans="1:9" ht="14.25" customHeight="1">
      <c r="A5378" s="935" t="s">
        <v>5753</v>
      </c>
      <c r="B5378" s="934" t="s">
        <v>5754</v>
      </c>
      <c r="C5378" s="792"/>
      <c r="D5378" s="792"/>
      <c r="E5378" s="792"/>
      <c r="F5378" s="912"/>
      <c r="G5378" s="792"/>
      <c r="H5378" s="792"/>
      <c r="I5378" s="913"/>
    </row>
    <row r="5379" spans="1:9" ht="14.25" customHeight="1">
      <c r="A5379" s="804" t="s">
        <v>5755</v>
      </c>
      <c r="B5379" s="911" t="s">
        <v>5756</v>
      </c>
      <c r="C5379" s="792"/>
      <c r="D5379" s="792"/>
      <c r="E5379" s="792"/>
      <c r="F5379" s="912"/>
      <c r="G5379" s="792"/>
      <c r="H5379" s="792"/>
      <c r="I5379" s="913"/>
    </row>
    <row r="5380" spans="1:9" ht="14.25" customHeight="1">
      <c r="A5380" s="922" t="s">
        <v>2566</v>
      </c>
      <c r="B5380" s="923" t="s">
        <v>5757</v>
      </c>
      <c r="C5380" s="792"/>
      <c r="D5380" s="792"/>
      <c r="E5380" s="792"/>
      <c r="F5380" s="912"/>
      <c r="G5380" s="792"/>
      <c r="H5380" s="792"/>
      <c r="I5380" s="913"/>
    </row>
    <row r="5381" spans="1:9" ht="14.25" customHeight="1">
      <c r="A5381" s="793" t="s">
        <v>3318</v>
      </c>
      <c r="B5381" s="914" t="s">
        <v>5758</v>
      </c>
      <c r="C5381" s="792"/>
      <c r="D5381" s="792"/>
      <c r="E5381" s="792"/>
      <c r="F5381" s="912"/>
      <c r="G5381" s="792"/>
      <c r="H5381" s="792"/>
      <c r="I5381" s="913"/>
    </row>
    <row r="5382" spans="1:9" ht="14.25" customHeight="1">
      <c r="A5382" s="918"/>
      <c r="B5382" s="914" t="s">
        <v>4669</v>
      </c>
      <c r="C5382" s="792">
        <v>0</v>
      </c>
      <c r="D5382" s="792">
        <v>0</v>
      </c>
      <c r="E5382" s="792">
        <v>0</v>
      </c>
      <c r="F5382" s="912"/>
      <c r="G5382" s="792">
        <v>-14.16</v>
      </c>
      <c r="H5382" s="792">
        <v>0</v>
      </c>
      <c r="I5382" s="793">
        <v>0</v>
      </c>
    </row>
    <row r="5383" spans="1:9" ht="26.4">
      <c r="A5383" s="918"/>
      <c r="B5383" s="914" t="s">
        <v>2578</v>
      </c>
      <c r="C5383" s="792">
        <v>0</v>
      </c>
      <c r="D5383" s="792">
        <v>0</v>
      </c>
      <c r="E5383" s="792">
        <v>0</v>
      </c>
      <c r="F5383" s="912"/>
      <c r="G5383" s="792">
        <v>1122.18</v>
      </c>
      <c r="H5383" s="792">
        <v>0</v>
      </c>
      <c r="I5383" s="793">
        <v>0</v>
      </c>
    </row>
    <row r="5384" spans="1:9" ht="14.25" customHeight="1" thickBot="1">
      <c r="A5384" s="793" t="s">
        <v>2557</v>
      </c>
      <c r="B5384" s="914" t="s">
        <v>5759</v>
      </c>
      <c r="C5384" s="792">
        <v>0</v>
      </c>
      <c r="D5384" s="792">
        <v>0</v>
      </c>
      <c r="E5384" s="792">
        <v>0</v>
      </c>
      <c r="F5384" s="912"/>
      <c r="G5384" s="792">
        <v>1675.5</v>
      </c>
      <c r="H5384" s="792">
        <v>0</v>
      </c>
      <c r="I5384" s="793">
        <v>0</v>
      </c>
    </row>
    <row r="5385" spans="1:9" ht="13.5" customHeight="1" thickBot="1">
      <c r="A5385" s="773"/>
      <c r="B5385" s="804" t="s">
        <v>3330</v>
      </c>
      <c r="C5385" s="915">
        <v>0</v>
      </c>
      <c r="D5385" s="915">
        <v>0</v>
      </c>
      <c r="E5385" s="915">
        <v>0</v>
      </c>
      <c r="F5385" s="916"/>
      <c r="G5385" s="915">
        <v>2783.52</v>
      </c>
      <c r="H5385" s="915">
        <v>0</v>
      </c>
      <c r="I5385" s="917">
        <v>0</v>
      </c>
    </row>
    <row r="5386" spans="1:9" ht="13.5" customHeight="1">
      <c r="A5386" s="793" t="s">
        <v>2657</v>
      </c>
      <c r="B5386" s="914" t="s">
        <v>5760</v>
      </c>
      <c r="C5386" s="792"/>
      <c r="D5386" s="792"/>
      <c r="E5386" s="792"/>
      <c r="F5386" s="912"/>
      <c r="G5386" s="792"/>
      <c r="H5386" s="792"/>
      <c r="I5386" s="913"/>
    </row>
    <row r="5387" spans="1:9" ht="13.5" customHeight="1" thickBot="1">
      <c r="A5387" s="793" t="s">
        <v>2557</v>
      </c>
      <c r="B5387" s="914" t="s">
        <v>5761</v>
      </c>
      <c r="C5387" s="792">
        <v>0</v>
      </c>
      <c r="D5387" s="792">
        <v>0</v>
      </c>
      <c r="E5387" s="792">
        <v>0</v>
      </c>
      <c r="F5387" s="912"/>
      <c r="G5387" s="792">
        <v>2567.58</v>
      </c>
      <c r="H5387" s="792">
        <v>0</v>
      </c>
      <c r="I5387" s="793">
        <v>0</v>
      </c>
    </row>
    <row r="5388" spans="1:9" ht="13.5" customHeight="1" thickBot="1">
      <c r="A5388" s="773"/>
      <c r="B5388" s="804" t="s">
        <v>2665</v>
      </c>
      <c r="C5388" s="915">
        <v>0</v>
      </c>
      <c r="D5388" s="915">
        <v>0</v>
      </c>
      <c r="E5388" s="915">
        <v>0</v>
      </c>
      <c r="F5388" s="916"/>
      <c r="G5388" s="915">
        <v>2567.58</v>
      </c>
      <c r="H5388" s="915">
        <v>0</v>
      </c>
      <c r="I5388" s="917">
        <v>0</v>
      </c>
    </row>
    <row r="5389" spans="1:9" ht="13.5" customHeight="1">
      <c r="A5389" s="793" t="s">
        <v>2979</v>
      </c>
      <c r="B5389" s="914" t="s">
        <v>2980</v>
      </c>
      <c r="C5389" s="792"/>
      <c r="D5389" s="792"/>
      <c r="E5389" s="792"/>
      <c r="F5389" s="912"/>
      <c r="G5389" s="792"/>
      <c r="H5389" s="792"/>
      <c r="I5389" s="913"/>
    </row>
    <row r="5390" spans="1:9" ht="13.5" customHeight="1">
      <c r="A5390" s="793" t="s">
        <v>2557</v>
      </c>
      <c r="B5390" s="914" t="s">
        <v>5762</v>
      </c>
      <c r="C5390" s="792">
        <v>0</v>
      </c>
      <c r="D5390" s="792">
        <v>0</v>
      </c>
      <c r="E5390" s="792">
        <v>0</v>
      </c>
      <c r="F5390" s="912"/>
      <c r="G5390" s="792">
        <v>-130.41</v>
      </c>
      <c r="H5390" s="792">
        <v>0</v>
      </c>
      <c r="I5390" s="793">
        <v>0</v>
      </c>
    </row>
    <row r="5391" spans="1:9" ht="13.5" customHeight="1">
      <c r="A5391" s="793" t="s">
        <v>2557</v>
      </c>
      <c r="B5391" s="914" t="s">
        <v>5763</v>
      </c>
      <c r="C5391" s="792">
        <v>0</v>
      </c>
      <c r="D5391" s="792">
        <v>0</v>
      </c>
      <c r="E5391" s="792">
        <v>0</v>
      </c>
      <c r="F5391" s="912"/>
      <c r="G5391" s="792">
        <v>1711.7</v>
      </c>
      <c r="H5391" s="792">
        <v>0</v>
      </c>
      <c r="I5391" s="793">
        <v>0</v>
      </c>
    </row>
    <row r="5392" spans="1:9" ht="13.5" customHeight="1" thickBot="1">
      <c r="A5392" s="793" t="s">
        <v>2626</v>
      </c>
      <c r="B5392" s="914" t="s">
        <v>2627</v>
      </c>
      <c r="C5392" s="792">
        <v>0</v>
      </c>
      <c r="D5392" s="792">
        <v>0</v>
      </c>
      <c r="E5392" s="792">
        <v>0</v>
      </c>
      <c r="F5392" s="912"/>
      <c r="G5392" s="792">
        <v>-90.98</v>
      </c>
      <c r="H5392" s="792">
        <v>0</v>
      </c>
      <c r="I5392" s="793">
        <v>0</v>
      </c>
    </row>
    <row r="5393" spans="1:9" ht="13.5" customHeight="1" thickBot="1">
      <c r="A5393" s="773"/>
      <c r="B5393" s="804" t="s">
        <v>2982</v>
      </c>
      <c r="C5393" s="915">
        <v>0</v>
      </c>
      <c r="D5393" s="915">
        <v>0</v>
      </c>
      <c r="E5393" s="915">
        <v>0</v>
      </c>
      <c r="F5393" s="916"/>
      <c r="G5393" s="915">
        <v>1490.31</v>
      </c>
      <c r="H5393" s="915">
        <v>0</v>
      </c>
      <c r="I5393" s="917">
        <v>0</v>
      </c>
    </row>
    <row r="5394" spans="1:9" ht="13.5" customHeight="1">
      <c r="A5394" s="793" t="s">
        <v>2564</v>
      </c>
      <c r="B5394" s="914" t="s">
        <v>2565</v>
      </c>
      <c r="C5394" s="792"/>
      <c r="D5394" s="792"/>
      <c r="E5394" s="792"/>
      <c r="F5394" s="912"/>
      <c r="G5394" s="792"/>
      <c r="H5394" s="792"/>
      <c r="I5394" s="913"/>
    </row>
    <row r="5395" spans="1:9" ht="16.5" customHeight="1" thickBot="1">
      <c r="A5395" s="793" t="s">
        <v>2570</v>
      </c>
      <c r="B5395" s="914" t="s">
        <v>5764</v>
      </c>
      <c r="C5395" s="792">
        <v>0</v>
      </c>
      <c r="D5395" s="792">
        <v>0</v>
      </c>
      <c r="E5395" s="792">
        <v>0</v>
      </c>
      <c r="F5395" s="912"/>
      <c r="G5395" s="792">
        <v>21026.95</v>
      </c>
      <c r="H5395" s="792">
        <v>0</v>
      </c>
      <c r="I5395" s="793">
        <v>0</v>
      </c>
    </row>
    <row r="5396" spans="1:9" ht="12.75" customHeight="1" thickBot="1">
      <c r="A5396" s="773"/>
      <c r="B5396" s="804" t="s">
        <v>2579</v>
      </c>
      <c r="C5396" s="915">
        <v>0</v>
      </c>
      <c r="D5396" s="915">
        <v>0</v>
      </c>
      <c r="E5396" s="915">
        <v>0</v>
      </c>
      <c r="F5396" s="916"/>
      <c r="G5396" s="915">
        <v>21026.95</v>
      </c>
      <c r="H5396" s="915">
        <v>0</v>
      </c>
      <c r="I5396" s="917">
        <v>0</v>
      </c>
    </row>
    <row r="5397" spans="1:9" ht="12.75" customHeight="1" thickBot="1">
      <c r="A5397" s="773"/>
      <c r="B5397" s="804" t="s">
        <v>2880</v>
      </c>
      <c r="C5397" s="915">
        <v>0</v>
      </c>
      <c r="D5397" s="915">
        <v>0</v>
      </c>
      <c r="E5397" s="915">
        <v>0</v>
      </c>
      <c r="F5397" s="916"/>
      <c r="G5397" s="915">
        <v>27868.36</v>
      </c>
      <c r="H5397" s="915">
        <v>0</v>
      </c>
      <c r="I5397" s="919">
        <v>0</v>
      </c>
    </row>
    <row r="5398" spans="1:9" ht="12.75" customHeight="1">
      <c r="A5398" s="922" t="s">
        <v>2935</v>
      </c>
      <c r="B5398" s="923" t="s">
        <v>2936</v>
      </c>
      <c r="C5398" s="792"/>
      <c r="D5398" s="792"/>
      <c r="E5398" s="792"/>
      <c r="F5398" s="912"/>
      <c r="G5398" s="792"/>
      <c r="H5398" s="792"/>
      <c r="I5398" s="913"/>
    </row>
    <row r="5399" spans="1:9" ht="12.75" customHeight="1">
      <c r="A5399" s="793" t="s">
        <v>3009</v>
      </c>
      <c r="B5399" s="914" t="s">
        <v>3010</v>
      </c>
      <c r="C5399" s="792"/>
      <c r="D5399" s="792"/>
      <c r="E5399" s="792"/>
      <c r="F5399" s="912"/>
      <c r="G5399" s="792"/>
      <c r="H5399" s="792"/>
      <c r="I5399" s="913"/>
    </row>
    <row r="5400" spans="1:9" ht="12.75" customHeight="1">
      <c r="A5400" s="793" t="s">
        <v>2557</v>
      </c>
      <c r="B5400" s="914" t="s">
        <v>5765</v>
      </c>
      <c r="C5400" s="792">
        <v>2500</v>
      </c>
      <c r="D5400" s="792">
        <v>0</v>
      </c>
      <c r="E5400" s="792">
        <v>2500</v>
      </c>
      <c r="F5400" s="912"/>
      <c r="G5400" s="792">
        <v>2500</v>
      </c>
      <c r="H5400" s="792">
        <v>0</v>
      </c>
      <c r="I5400" s="793">
        <v>0</v>
      </c>
    </row>
    <row r="5401" spans="1:9" ht="27" thickBot="1">
      <c r="A5401" s="793" t="s">
        <v>2570</v>
      </c>
      <c r="B5401" s="914" t="s">
        <v>5766</v>
      </c>
      <c r="C5401" s="792">
        <v>500</v>
      </c>
      <c r="D5401" s="792">
        <v>0</v>
      </c>
      <c r="E5401" s="792">
        <v>500</v>
      </c>
      <c r="F5401" s="912"/>
      <c r="G5401" s="792">
        <v>500</v>
      </c>
      <c r="H5401" s="792">
        <v>0</v>
      </c>
      <c r="I5401" s="793">
        <v>0</v>
      </c>
    </row>
    <row r="5402" spans="1:9" ht="15" thickBot="1">
      <c r="A5402" s="773"/>
      <c r="B5402" s="804" t="s">
        <v>3012</v>
      </c>
      <c r="C5402" s="915">
        <v>3000</v>
      </c>
      <c r="D5402" s="915">
        <v>0</v>
      </c>
      <c r="E5402" s="915">
        <v>3000</v>
      </c>
      <c r="F5402" s="916"/>
      <c r="G5402" s="915">
        <v>3000</v>
      </c>
      <c r="H5402" s="915">
        <v>0</v>
      </c>
      <c r="I5402" s="917">
        <v>0</v>
      </c>
    </row>
    <row r="5403" spans="1:9">
      <c r="A5403" s="793" t="s">
        <v>3245</v>
      </c>
      <c r="B5403" s="914" t="s">
        <v>5767</v>
      </c>
      <c r="C5403" s="792"/>
      <c r="D5403" s="792"/>
      <c r="E5403" s="792"/>
      <c r="F5403" s="912"/>
      <c r="G5403" s="792"/>
      <c r="H5403" s="792"/>
      <c r="I5403" s="913"/>
    </row>
    <row r="5404" spans="1:9">
      <c r="A5404" s="918"/>
      <c r="B5404" s="914" t="s">
        <v>3492</v>
      </c>
      <c r="C5404" s="792">
        <v>0</v>
      </c>
      <c r="D5404" s="792">
        <v>0</v>
      </c>
      <c r="E5404" s="792">
        <v>0</v>
      </c>
      <c r="F5404" s="912"/>
      <c r="G5404" s="792">
        <v>4502.6499999999996</v>
      </c>
      <c r="H5404" s="792">
        <v>0</v>
      </c>
      <c r="I5404" s="793">
        <v>0</v>
      </c>
    </row>
    <row r="5405" spans="1:9" ht="26.4">
      <c r="A5405" s="918"/>
      <c r="B5405" s="914" t="s">
        <v>2578</v>
      </c>
      <c r="C5405" s="792">
        <v>0</v>
      </c>
      <c r="D5405" s="792">
        <v>0</v>
      </c>
      <c r="E5405" s="792">
        <v>0</v>
      </c>
      <c r="F5405" s="912"/>
      <c r="G5405" s="792">
        <v>11145.28</v>
      </c>
      <c r="H5405" s="792">
        <v>0</v>
      </c>
      <c r="I5405" s="793">
        <v>0</v>
      </c>
    </row>
    <row r="5406" spans="1:9" ht="12.75" customHeight="1">
      <c r="A5406" s="793" t="s">
        <v>2566</v>
      </c>
      <c r="B5406" s="914" t="s">
        <v>277</v>
      </c>
      <c r="C5406" s="792">
        <v>0</v>
      </c>
      <c r="D5406" s="792">
        <v>0</v>
      </c>
      <c r="E5406" s="792">
        <v>0</v>
      </c>
      <c r="F5406" s="912"/>
      <c r="G5406" s="792">
        <v>32722.38</v>
      </c>
      <c r="H5406" s="792">
        <v>1388.15</v>
      </c>
      <c r="I5406" s="793">
        <v>-100</v>
      </c>
    </row>
    <row r="5407" spans="1:9" ht="12.75" customHeight="1">
      <c r="A5407" s="793" t="s">
        <v>2557</v>
      </c>
      <c r="B5407" s="914" t="s">
        <v>5768</v>
      </c>
      <c r="C5407" s="792">
        <v>0</v>
      </c>
      <c r="D5407" s="792">
        <v>0</v>
      </c>
      <c r="E5407" s="792">
        <v>0</v>
      </c>
      <c r="F5407" s="912"/>
      <c r="G5407" s="792">
        <v>500</v>
      </c>
      <c r="H5407" s="792">
        <v>0</v>
      </c>
      <c r="I5407" s="793">
        <v>0</v>
      </c>
    </row>
    <row r="5408" spans="1:9" ht="12.75" customHeight="1">
      <c r="A5408" s="793" t="s">
        <v>2557</v>
      </c>
      <c r="B5408" s="914" t="s">
        <v>5769</v>
      </c>
      <c r="C5408" s="792">
        <v>0</v>
      </c>
      <c r="D5408" s="792">
        <v>0</v>
      </c>
      <c r="E5408" s="792">
        <v>0</v>
      </c>
      <c r="F5408" s="912"/>
      <c r="G5408" s="792">
        <v>5592.45</v>
      </c>
      <c r="H5408" s="792">
        <v>0</v>
      </c>
      <c r="I5408" s="793">
        <v>0</v>
      </c>
    </row>
    <row r="5409" spans="1:9" ht="12.75" customHeight="1">
      <c r="A5409" s="793" t="s">
        <v>2570</v>
      </c>
      <c r="B5409" s="914" t="s">
        <v>5770</v>
      </c>
      <c r="C5409" s="792">
        <v>0</v>
      </c>
      <c r="D5409" s="792">
        <v>0</v>
      </c>
      <c r="E5409" s="792">
        <v>0</v>
      </c>
      <c r="F5409" s="912"/>
      <c r="G5409" s="792">
        <v>125</v>
      </c>
      <c r="H5409" s="792">
        <v>0</v>
      </c>
      <c r="I5409" s="793">
        <v>0</v>
      </c>
    </row>
    <row r="5410" spans="1:9" ht="12.75" customHeight="1">
      <c r="A5410" s="793" t="s">
        <v>2572</v>
      </c>
      <c r="B5410" s="914" t="s">
        <v>5771</v>
      </c>
      <c r="C5410" s="792">
        <v>0</v>
      </c>
      <c r="D5410" s="792">
        <v>0</v>
      </c>
      <c r="E5410" s="792">
        <v>0</v>
      </c>
      <c r="F5410" s="912"/>
      <c r="G5410" s="792">
        <v>2545.89</v>
      </c>
      <c r="H5410" s="792">
        <v>0</v>
      </c>
      <c r="I5410" s="793">
        <v>0</v>
      </c>
    </row>
    <row r="5411" spans="1:9" ht="12.75" customHeight="1">
      <c r="A5411" s="793" t="s">
        <v>2572</v>
      </c>
      <c r="B5411" s="914" t="s">
        <v>5772</v>
      </c>
      <c r="C5411" s="792">
        <v>0</v>
      </c>
      <c r="D5411" s="792">
        <v>0</v>
      </c>
      <c r="E5411" s="792">
        <v>0</v>
      </c>
      <c r="F5411" s="912"/>
      <c r="G5411" s="792">
        <v>413.58</v>
      </c>
      <c r="H5411" s="792">
        <v>0</v>
      </c>
      <c r="I5411" s="793">
        <v>0</v>
      </c>
    </row>
    <row r="5412" spans="1:9" ht="12.75" customHeight="1">
      <c r="A5412" s="793" t="s">
        <v>2572</v>
      </c>
      <c r="B5412" s="914" t="s">
        <v>5773</v>
      </c>
      <c r="C5412" s="792">
        <v>0</v>
      </c>
      <c r="D5412" s="792">
        <v>0</v>
      </c>
      <c r="E5412" s="792">
        <v>0</v>
      </c>
      <c r="F5412" s="912"/>
      <c r="G5412" s="792">
        <v>197.8</v>
      </c>
      <c r="H5412" s="792">
        <v>0</v>
      </c>
      <c r="I5412" s="793">
        <v>0</v>
      </c>
    </row>
    <row r="5413" spans="1:9" ht="12.75" customHeight="1">
      <c r="A5413" s="793" t="s">
        <v>2574</v>
      </c>
      <c r="B5413" s="914" t="s">
        <v>5774</v>
      </c>
      <c r="C5413" s="792">
        <v>1147.78</v>
      </c>
      <c r="D5413" s="792">
        <v>0</v>
      </c>
      <c r="E5413" s="792">
        <v>1147.78</v>
      </c>
      <c r="F5413" s="912"/>
      <c r="G5413" s="792">
        <v>4444.34</v>
      </c>
      <c r="H5413" s="792">
        <v>221.55</v>
      </c>
      <c r="I5413" s="793">
        <v>418.07</v>
      </c>
    </row>
    <row r="5414" spans="1:9" ht="12.75" customHeight="1">
      <c r="A5414" s="793" t="s">
        <v>2574</v>
      </c>
      <c r="B5414" s="914" t="s">
        <v>5775</v>
      </c>
      <c r="C5414" s="792">
        <v>0</v>
      </c>
      <c r="D5414" s="792">
        <v>0</v>
      </c>
      <c r="E5414" s="792">
        <v>0</v>
      </c>
      <c r="F5414" s="912"/>
      <c r="G5414" s="792">
        <v>300.52</v>
      </c>
      <c r="H5414" s="792">
        <v>0</v>
      </c>
      <c r="I5414" s="793">
        <v>0</v>
      </c>
    </row>
    <row r="5415" spans="1:9" ht="26.4">
      <c r="A5415" s="793" t="s">
        <v>2590</v>
      </c>
      <c r="B5415" s="914" t="s">
        <v>5776</v>
      </c>
      <c r="C5415" s="792">
        <v>0</v>
      </c>
      <c r="D5415" s="792">
        <v>0</v>
      </c>
      <c r="E5415" s="792">
        <v>0</v>
      </c>
      <c r="F5415" s="912"/>
      <c r="G5415" s="792">
        <v>1900.47</v>
      </c>
      <c r="H5415" s="792">
        <v>0</v>
      </c>
      <c r="I5415" s="793">
        <v>0</v>
      </c>
    </row>
    <row r="5416" spans="1:9" ht="14.25" customHeight="1">
      <c r="A5416" s="793" t="s">
        <v>2590</v>
      </c>
      <c r="B5416" s="914" t="s">
        <v>5777</v>
      </c>
      <c r="C5416" s="792">
        <v>0</v>
      </c>
      <c r="D5416" s="792">
        <v>0</v>
      </c>
      <c r="E5416" s="792">
        <v>0</v>
      </c>
      <c r="F5416" s="912"/>
      <c r="G5416" s="792">
        <v>293.17</v>
      </c>
      <c r="H5416" s="792">
        <v>0</v>
      </c>
      <c r="I5416" s="793">
        <v>0</v>
      </c>
    </row>
    <row r="5417" spans="1:9" ht="14.25" customHeight="1">
      <c r="A5417" s="793" t="s">
        <v>2592</v>
      </c>
      <c r="B5417" s="914" t="s">
        <v>5778</v>
      </c>
      <c r="C5417" s="792">
        <v>40672.94</v>
      </c>
      <c r="D5417" s="792">
        <v>0</v>
      </c>
      <c r="E5417" s="792">
        <v>40672.94</v>
      </c>
      <c r="F5417" s="912"/>
      <c r="G5417" s="792">
        <v>129044.88</v>
      </c>
      <c r="H5417" s="792">
        <v>26047.34</v>
      </c>
      <c r="I5417" s="793">
        <v>56.15</v>
      </c>
    </row>
    <row r="5418" spans="1:9" ht="14.25" customHeight="1">
      <c r="A5418" s="793" t="s">
        <v>2595</v>
      </c>
      <c r="B5418" s="914" t="s">
        <v>5779</v>
      </c>
      <c r="C5418" s="792">
        <v>475.5</v>
      </c>
      <c r="D5418" s="792">
        <v>0</v>
      </c>
      <c r="E5418" s="792">
        <v>475.5</v>
      </c>
      <c r="F5418" s="912"/>
      <c r="G5418" s="792">
        <v>5822.87</v>
      </c>
      <c r="H5418" s="792">
        <v>499.99</v>
      </c>
      <c r="I5418" s="793">
        <v>-4.9000000000000004</v>
      </c>
    </row>
    <row r="5419" spans="1:9" ht="14.25" customHeight="1">
      <c r="A5419" s="793" t="s">
        <v>2595</v>
      </c>
      <c r="B5419" s="914" t="s">
        <v>5780</v>
      </c>
      <c r="C5419" s="792">
        <v>0</v>
      </c>
      <c r="D5419" s="792">
        <v>0</v>
      </c>
      <c r="E5419" s="792">
        <v>0</v>
      </c>
      <c r="F5419" s="912"/>
      <c r="G5419" s="792">
        <v>102.38</v>
      </c>
      <c r="H5419" s="792">
        <v>0</v>
      </c>
      <c r="I5419" s="793">
        <v>0</v>
      </c>
    </row>
    <row r="5420" spans="1:9" ht="14.25" customHeight="1">
      <c r="A5420" s="793" t="s">
        <v>2597</v>
      </c>
      <c r="B5420" s="914" t="s">
        <v>5781</v>
      </c>
      <c r="C5420" s="792">
        <v>0</v>
      </c>
      <c r="D5420" s="792">
        <v>0</v>
      </c>
      <c r="E5420" s="792">
        <v>0</v>
      </c>
      <c r="F5420" s="912"/>
      <c r="G5420" s="792">
        <v>235.09</v>
      </c>
      <c r="H5420" s="792">
        <v>0</v>
      </c>
      <c r="I5420" s="793">
        <v>0</v>
      </c>
    </row>
    <row r="5421" spans="1:9" ht="14.25" customHeight="1">
      <c r="A5421" s="793" t="s">
        <v>2597</v>
      </c>
      <c r="B5421" s="914" t="s">
        <v>5782</v>
      </c>
      <c r="C5421" s="792">
        <v>5000</v>
      </c>
      <c r="D5421" s="792">
        <v>0</v>
      </c>
      <c r="E5421" s="792">
        <v>5000</v>
      </c>
      <c r="F5421" s="912"/>
      <c r="G5421" s="792">
        <v>8305.1299999999992</v>
      </c>
      <c r="H5421" s="792">
        <v>2500</v>
      </c>
      <c r="I5421" s="793">
        <v>100</v>
      </c>
    </row>
    <row r="5422" spans="1:9" ht="14.25" customHeight="1">
      <c r="A5422" s="793" t="s">
        <v>2597</v>
      </c>
      <c r="B5422" s="914" t="s">
        <v>5783</v>
      </c>
      <c r="C5422" s="792">
        <v>0</v>
      </c>
      <c r="D5422" s="792">
        <v>0</v>
      </c>
      <c r="E5422" s="792">
        <v>0</v>
      </c>
      <c r="F5422" s="912"/>
      <c r="G5422" s="792">
        <v>176.81</v>
      </c>
      <c r="H5422" s="792">
        <v>0</v>
      </c>
      <c r="I5422" s="793">
        <v>0</v>
      </c>
    </row>
    <row r="5423" spans="1:9" ht="14.25" customHeight="1">
      <c r="A5423" s="793" t="s">
        <v>2599</v>
      </c>
      <c r="B5423" s="914" t="s">
        <v>5784</v>
      </c>
      <c r="C5423" s="792">
        <v>2562.4699999999998</v>
      </c>
      <c r="D5423" s="792">
        <v>0</v>
      </c>
      <c r="E5423" s="792">
        <v>2562.4699999999998</v>
      </c>
      <c r="F5423" s="912"/>
      <c r="G5423" s="792">
        <v>2562.4699999999998</v>
      </c>
      <c r="H5423" s="792">
        <v>0</v>
      </c>
      <c r="I5423" s="793">
        <v>0</v>
      </c>
    </row>
    <row r="5424" spans="1:9" ht="14.25" customHeight="1">
      <c r="A5424" s="793" t="s">
        <v>2601</v>
      </c>
      <c r="B5424" s="914" t="s">
        <v>5785</v>
      </c>
      <c r="C5424" s="792">
        <v>1000</v>
      </c>
      <c r="D5424" s="792">
        <v>0</v>
      </c>
      <c r="E5424" s="792">
        <v>1000</v>
      </c>
      <c r="F5424" s="912"/>
      <c r="G5424" s="792">
        <v>1000</v>
      </c>
      <c r="H5424" s="792">
        <v>0</v>
      </c>
      <c r="I5424" s="793">
        <v>0</v>
      </c>
    </row>
    <row r="5425" spans="1:9" ht="14.25" customHeight="1">
      <c r="A5425" s="793" t="s">
        <v>2604</v>
      </c>
      <c r="B5425" s="914" t="s">
        <v>5786</v>
      </c>
      <c r="C5425" s="792">
        <v>0</v>
      </c>
      <c r="D5425" s="792">
        <v>0</v>
      </c>
      <c r="E5425" s="792">
        <v>0</v>
      </c>
      <c r="F5425" s="912"/>
      <c r="G5425" s="792">
        <v>100</v>
      </c>
      <c r="H5425" s="792">
        <v>0</v>
      </c>
      <c r="I5425" s="793">
        <v>0</v>
      </c>
    </row>
    <row r="5426" spans="1:9" ht="14.25" customHeight="1">
      <c r="A5426" s="793" t="s">
        <v>2604</v>
      </c>
      <c r="B5426" s="914" t="s">
        <v>5787</v>
      </c>
      <c r="C5426" s="792">
        <v>4000</v>
      </c>
      <c r="D5426" s="792">
        <v>0</v>
      </c>
      <c r="E5426" s="792">
        <v>4000</v>
      </c>
      <c r="F5426" s="912"/>
      <c r="G5426" s="792">
        <v>7821.56</v>
      </c>
      <c r="H5426" s="792">
        <v>1309.44</v>
      </c>
      <c r="I5426" s="793">
        <v>205.47</v>
      </c>
    </row>
    <row r="5427" spans="1:9" ht="14.25" customHeight="1">
      <c r="A5427" s="793" t="s">
        <v>2606</v>
      </c>
      <c r="B5427" s="914" t="s">
        <v>5788</v>
      </c>
      <c r="C5427" s="792">
        <v>0</v>
      </c>
      <c r="D5427" s="792">
        <v>0</v>
      </c>
      <c r="E5427" s="792">
        <v>0</v>
      </c>
      <c r="F5427" s="912"/>
      <c r="G5427" s="792">
        <v>388.75</v>
      </c>
      <c r="H5427" s="792">
        <v>0</v>
      </c>
      <c r="I5427" s="793">
        <v>0</v>
      </c>
    </row>
    <row r="5428" spans="1:9" ht="26.4">
      <c r="A5428" s="793" t="s">
        <v>2606</v>
      </c>
      <c r="B5428" s="914" t="s">
        <v>5789</v>
      </c>
      <c r="C5428" s="792">
        <v>0</v>
      </c>
      <c r="D5428" s="792">
        <v>0</v>
      </c>
      <c r="E5428" s="792">
        <v>0</v>
      </c>
      <c r="F5428" s="912"/>
      <c r="G5428" s="792">
        <v>8763.41</v>
      </c>
      <c r="H5428" s="792">
        <v>0</v>
      </c>
      <c r="I5428" s="793">
        <v>0</v>
      </c>
    </row>
    <row r="5429" spans="1:9" ht="15" customHeight="1">
      <c r="A5429" s="793" t="s">
        <v>2606</v>
      </c>
      <c r="B5429" s="914" t="s">
        <v>5790</v>
      </c>
      <c r="C5429" s="792">
        <v>2950</v>
      </c>
      <c r="D5429" s="792">
        <v>0</v>
      </c>
      <c r="E5429" s="792">
        <v>2950</v>
      </c>
      <c r="F5429" s="912"/>
      <c r="G5429" s="792">
        <v>2950</v>
      </c>
      <c r="H5429" s="792">
        <v>0</v>
      </c>
      <c r="I5429" s="793">
        <v>0</v>
      </c>
    </row>
    <row r="5430" spans="1:9" ht="15" customHeight="1">
      <c r="A5430" s="793" t="s">
        <v>2768</v>
      </c>
      <c r="B5430" s="914" t="s">
        <v>5791</v>
      </c>
      <c r="C5430" s="792">
        <v>0</v>
      </c>
      <c r="D5430" s="792">
        <v>0</v>
      </c>
      <c r="E5430" s="792">
        <v>0</v>
      </c>
      <c r="F5430" s="912"/>
      <c r="G5430" s="792">
        <v>48.36</v>
      </c>
      <c r="H5430" s="792">
        <v>0</v>
      </c>
      <c r="I5430" s="793">
        <v>0</v>
      </c>
    </row>
    <row r="5431" spans="1:9" ht="15" customHeight="1">
      <c r="A5431" s="793" t="s">
        <v>2772</v>
      </c>
      <c r="B5431" s="914" t="s">
        <v>5792</v>
      </c>
      <c r="C5431" s="792">
        <v>0</v>
      </c>
      <c r="D5431" s="792">
        <v>0</v>
      </c>
      <c r="E5431" s="792">
        <v>0</v>
      </c>
      <c r="F5431" s="912"/>
      <c r="G5431" s="792">
        <v>2124.6799999999998</v>
      </c>
      <c r="H5431" s="792">
        <v>0</v>
      </c>
      <c r="I5431" s="793">
        <v>0</v>
      </c>
    </row>
    <row r="5432" spans="1:9" ht="15" customHeight="1">
      <c r="A5432" s="793" t="s">
        <v>2608</v>
      </c>
      <c r="B5432" s="914" t="s">
        <v>5793</v>
      </c>
      <c r="C5432" s="792">
        <v>0</v>
      </c>
      <c r="D5432" s="792">
        <v>0</v>
      </c>
      <c r="E5432" s="792">
        <v>0</v>
      </c>
      <c r="F5432" s="912"/>
      <c r="G5432" s="792">
        <v>114.95</v>
      </c>
      <c r="H5432" s="792">
        <v>0</v>
      </c>
      <c r="I5432" s="793">
        <v>0</v>
      </c>
    </row>
    <row r="5433" spans="1:9" ht="26.4">
      <c r="A5433" s="793" t="s">
        <v>2610</v>
      </c>
      <c r="B5433" s="914" t="s">
        <v>5794</v>
      </c>
      <c r="C5433" s="792">
        <v>0</v>
      </c>
      <c r="D5433" s="792">
        <v>0</v>
      </c>
      <c r="E5433" s="792">
        <v>0</v>
      </c>
      <c r="F5433" s="912"/>
      <c r="G5433" s="792">
        <v>19909.39</v>
      </c>
      <c r="H5433" s="792">
        <v>0</v>
      </c>
      <c r="I5433" s="793">
        <v>0</v>
      </c>
    </row>
    <row r="5434" spans="1:9" ht="13.5" customHeight="1">
      <c r="A5434" s="793" t="s">
        <v>2612</v>
      </c>
      <c r="B5434" s="914" t="s">
        <v>5795</v>
      </c>
      <c r="C5434" s="792">
        <v>0</v>
      </c>
      <c r="D5434" s="792">
        <v>0</v>
      </c>
      <c r="E5434" s="792">
        <v>0</v>
      </c>
      <c r="F5434" s="912"/>
      <c r="G5434" s="792">
        <v>125</v>
      </c>
      <c r="H5434" s="792">
        <v>0</v>
      </c>
      <c r="I5434" s="793">
        <v>0</v>
      </c>
    </row>
    <row r="5435" spans="1:9" ht="13.5" customHeight="1">
      <c r="A5435" s="793" t="s">
        <v>2612</v>
      </c>
      <c r="B5435" s="914" t="s">
        <v>5796</v>
      </c>
      <c r="C5435" s="792">
        <v>0</v>
      </c>
      <c r="D5435" s="792">
        <v>0</v>
      </c>
      <c r="E5435" s="792">
        <v>0</v>
      </c>
      <c r="F5435" s="912"/>
      <c r="G5435" s="792">
        <v>500</v>
      </c>
      <c r="H5435" s="792">
        <v>0</v>
      </c>
      <c r="I5435" s="793">
        <v>0</v>
      </c>
    </row>
    <row r="5436" spans="1:9" ht="13.5" customHeight="1">
      <c r="A5436" s="793" t="s">
        <v>2612</v>
      </c>
      <c r="B5436" s="914" t="s">
        <v>5797</v>
      </c>
      <c r="C5436" s="792">
        <v>0</v>
      </c>
      <c r="D5436" s="792">
        <v>0</v>
      </c>
      <c r="E5436" s="792">
        <v>0</v>
      </c>
      <c r="F5436" s="912"/>
      <c r="G5436" s="792">
        <v>207.06</v>
      </c>
      <c r="H5436" s="792">
        <v>0</v>
      </c>
      <c r="I5436" s="793">
        <v>0</v>
      </c>
    </row>
    <row r="5437" spans="1:9" ht="26.4">
      <c r="A5437" s="793" t="s">
        <v>2615</v>
      </c>
      <c r="B5437" s="914" t="s">
        <v>5798</v>
      </c>
      <c r="C5437" s="792">
        <v>0</v>
      </c>
      <c r="D5437" s="792">
        <v>0</v>
      </c>
      <c r="E5437" s="792">
        <v>0</v>
      </c>
      <c r="F5437" s="912"/>
      <c r="G5437" s="792">
        <v>1450</v>
      </c>
      <c r="H5437" s="792">
        <v>0</v>
      </c>
      <c r="I5437" s="793">
        <v>0</v>
      </c>
    </row>
    <row r="5438" spans="1:9" ht="13.5" customHeight="1">
      <c r="A5438" s="793" t="s">
        <v>2617</v>
      </c>
      <c r="B5438" s="914" t="s">
        <v>5799</v>
      </c>
      <c r="C5438" s="792">
        <v>0</v>
      </c>
      <c r="D5438" s="792">
        <v>0</v>
      </c>
      <c r="E5438" s="792">
        <v>0</v>
      </c>
      <c r="F5438" s="912"/>
      <c r="G5438" s="792">
        <v>554.39</v>
      </c>
      <c r="H5438" s="792">
        <v>0</v>
      </c>
      <c r="I5438" s="793">
        <v>0</v>
      </c>
    </row>
    <row r="5439" spans="1:9" ht="13.5" customHeight="1">
      <c r="A5439" s="793" t="s">
        <v>2619</v>
      </c>
      <c r="B5439" s="914" t="s">
        <v>5800</v>
      </c>
      <c r="C5439" s="792">
        <v>3123</v>
      </c>
      <c r="D5439" s="792">
        <v>0</v>
      </c>
      <c r="E5439" s="792">
        <v>3123</v>
      </c>
      <c r="F5439" s="912"/>
      <c r="G5439" s="792">
        <v>3123</v>
      </c>
      <c r="H5439" s="792">
        <v>0</v>
      </c>
      <c r="I5439" s="793">
        <v>0</v>
      </c>
    </row>
    <row r="5440" spans="1:9" ht="13.5" customHeight="1">
      <c r="A5440" s="793" t="s">
        <v>2619</v>
      </c>
      <c r="B5440" s="914" t="s">
        <v>5801</v>
      </c>
      <c r="C5440" s="792">
        <v>0</v>
      </c>
      <c r="D5440" s="792">
        <v>0</v>
      </c>
      <c r="E5440" s="792">
        <v>0</v>
      </c>
      <c r="F5440" s="912"/>
      <c r="G5440" s="792">
        <v>963.83</v>
      </c>
      <c r="H5440" s="792">
        <v>0</v>
      </c>
      <c r="I5440" s="793">
        <v>0</v>
      </c>
    </row>
    <row r="5441" spans="1:9" ht="26.4">
      <c r="A5441" s="793" t="s">
        <v>2619</v>
      </c>
      <c r="B5441" s="914" t="s">
        <v>5802</v>
      </c>
      <c r="C5441" s="792">
        <v>0</v>
      </c>
      <c r="D5441" s="792">
        <v>0</v>
      </c>
      <c r="E5441" s="792">
        <v>0</v>
      </c>
      <c r="F5441" s="912"/>
      <c r="G5441" s="792">
        <v>3100</v>
      </c>
      <c r="H5441" s="792">
        <v>0</v>
      </c>
      <c r="I5441" s="793">
        <v>0</v>
      </c>
    </row>
    <row r="5442" spans="1:9" ht="26.4">
      <c r="A5442" s="793" t="s">
        <v>2621</v>
      </c>
      <c r="B5442" s="914" t="s">
        <v>5803</v>
      </c>
      <c r="C5442" s="792">
        <v>0</v>
      </c>
      <c r="D5442" s="792">
        <v>0</v>
      </c>
      <c r="E5442" s="792">
        <v>0</v>
      </c>
      <c r="F5442" s="912"/>
      <c r="G5442" s="792">
        <v>670.12</v>
      </c>
      <c r="H5442" s="792">
        <v>0</v>
      </c>
      <c r="I5442" s="793">
        <v>0</v>
      </c>
    </row>
    <row r="5443" spans="1:9" ht="12.75" customHeight="1">
      <c r="A5443" s="793" t="s">
        <v>2786</v>
      </c>
      <c r="B5443" s="914" t="s">
        <v>5804</v>
      </c>
      <c r="C5443" s="792">
        <v>0</v>
      </c>
      <c r="D5443" s="792">
        <v>0</v>
      </c>
      <c r="E5443" s="792">
        <v>0</v>
      </c>
      <c r="F5443" s="912"/>
      <c r="G5443" s="792">
        <v>149.37</v>
      </c>
      <c r="H5443" s="792">
        <v>0</v>
      </c>
      <c r="I5443" s="793">
        <v>0</v>
      </c>
    </row>
    <row r="5444" spans="1:9" ht="12.75" customHeight="1">
      <c r="A5444" s="793" t="s">
        <v>2788</v>
      </c>
      <c r="B5444" s="914" t="s">
        <v>5805</v>
      </c>
      <c r="C5444" s="792">
        <v>2950</v>
      </c>
      <c r="D5444" s="792">
        <v>0</v>
      </c>
      <c r="E5444" s="792">
        <v>2950</v>
      </c>
      <c r="F5444" s="912"/>
      <c r="G5444" s="792">
        <v>2950</v>
      </c>
      <c r="H5444" s="792">
        <v>0</v>
      </c>
      <c r="I5444" s="793">
        <v>0</v>
      </c>
    </row>
    <row r="5445" spans="1:9" ht="26.4">
      <c r="A5445" s="793" t="s">
        <v>2790</v>
      </c>
      <c r="B5445" s="914" t="s">
        <v>5806</v>
      </c>
      <c r="C5445" s="792">
        <v>0</v>
      </c>
      <c r="D5445" s="792">
        <v>0</v>
      </c>
      <c r="E5445" s="792">
        <v>0</v>
      </c>
      <c r="F5445" s="912"/>
      <c r="G5445" s="792">
        <v>1000</v>
      </c>
      <c r="H5445" s="792">
        <v>0</v>
      </c>
      <c r="I5445" s="793">
        <v>0</v>
      </c>
    </row>
    <row r="5446" spans="1:9">
      <c r="A5446" s="793" t="s">
        <v>2790</v>
      </c>
      <c r="B5446" s="914" t="s">
        <v>5807</v>
      </c>
      <c r="C5446" s="792">
        <v>8264.4599999999991</v>
      </c>
      <c r="D5446" s="792">
        <v>0</v>
      </c>
      <c r="E5446" s="792">
        <v>8264.4599999999991</v>
      </c>
      <c r="F5446" s="912"/>
      <c r="G5446" s="792">
        <v>15202.18</v>
      </c>
      <c r="H5446" s="792">
        <v>5978.79</v>
      </c>
      <c r="I5446" s="793">
        <v>38.229999999999997</v>
      </c>
    </row>
    <row r="5447" spans="1:9" ht="26.4">
      <c r="A5447" s="793" t="s">
        <v>2792</v>
      </c>
      <c r="B5447" s="914" t="s">
        <v>5808</v>
      </c>
      <c r="C5447" s="792">
        <v>0</v>
      </c>
      <c r="D5447" s="792">
        <v>0</v>
      </c>
      <c r="E5447" s="792">
        <v>0</v>
      </c>
      <c r="F5447" s="912"/>
      <c r="G5447" s="792">
        <v>293.99</v>
      </c>
      <c r="H5447" s="792">
        <v>0</v>
      </c>
      <c r="I5447" s="793">
        <v>0</v>
      </c>
    </row>
    <row r="5448" spans="1:9" ht="13.5" customHeight="1">
      <c r="A5448" s="793" t="s">
        <v>2794</v>
      </c>
      <c r="B5448" s="914" t="s">
        <v>5809</v>
      </c>
      <c r="C5448" s="792">
        <v>0</v>
      </c>
      <c r="D5448" s="792">
        <v>0</v>
      </c>
      <c r="E5448" s="792">
        <v>0</v>
      </c>
      <c r="F5448" s="912"/>
      <c r="G5448" s="792">
        <v>9900</v>
      </c>
      <c r="H5448" s="792">
        <v>0</v>
      </c>
      <c r="I5448" s="793">
        <v>0</v>
      </c>
    </row>
    <row r="5449" spans="1:9" ht="13.5" customHeight="1">
      <c r="A5449" s="793" t="s">
        <v>2796</v>
      </c>
      <c r="B5449" s="914" t="s">
        <v>5810</v>
      </c>
      <c r="C5449" s="792">
        <v>0</v>
      </c>
      <c r="D5449" s="792">
        <v>0</v>
      </c>
      <c r="E5449" s="792">
        <v>0</v>
      </c>
      <c r="F5449" s="912"/>
      <c r="G5449" s="792">
        <v>2500</v>
      </c>
      <c r="H5449" s="792">
        <v>0</v>
      </c>
      <c r="I5449" s="793">
        <v>0</v>
      </c>
    </row>
    <row r="5450" spans="1:9" ht="13.5" customHeight="1">
      <c r="A5450" s="793" t="s">
        <v>2801</v>
      </c>
      <c r="B5450" s="914" t="s">
        <v>5811</v>
      </c>
      <c r="C5450" s="792">
        <v>0</v>
      </c>
      <c r="D5450" s="792">
        <v>0</v>
      </c>
      <c r="E5450" s="792">
        <v>0</v>
      </c>
      <c r="F5450" s="912"/>
      <c r="G5450" s="792">
        <v>498.36</v>
      </c>
      <c r="H5450" s="792">
        <v>0</v>
      </c>
      <c r="I5450" s="793">
        <v>0</v>
      </c>
    </row>
    <row r="5451" spans="1:9" ht="26.4">
      <c r="A5451" s="793" t="s">
        <v>2804</v>
      </c>
      <c r="B5451" s="914" t="s">
        <v>5812</v>
      </c>
      <c r="C5451" s="792">
        <v>0</v>
      </c>
      <c r="D5451" s="792">
        <v>0</v>
      </c>
      <c r="E5451" s="792">
        <v>0</v>
      </c>
      <c r="F5451" s="912"/>
      <c r="G5451" s="792">
        <v>90.01</v>
      </c>
      <c r="H5451" s="792">
        <v>0</v>
      </c>
      <c r="I5451" s="793">
        <v>0</v>
      </c>
    </row>
    <row r="5452" spans="1:9" ht="13.5" customHeight="1">
      <c r="A5452" s="793" t="s">
        <v>2806</v>
      </c>
      <c r="B5452" s="914" t="s">
        <v>5813</v>
      </c>
      <c r="C5452" s="792">
        <v>0</v>
      </c>
      <c r="D5452" s="792">
        <v>0</v>
      </c>
      <c r="E5452" s="792">
        <v>0</v>
      </c>
      <c r="F5452" s="912"/>
      <c r="G5452" s="792">
        <v>4540.1000000000004</v>
      </c>
      <c r="H5452" s="792">
        <v>350</v>
      </c>
      <c r="I5452" s="793">
        <v>-100</v>
      </c>
    </row>
    <row r="5453" spans="1:9" ht="13.5" customHeight="1">
      <c r="A5453" s="793" t="s">
        <v>2808</v>
      </c>
      <c r="B5453" s="914" t="s">
        <v>5814</v>
      </c>
      <c r="C5453" s="792">
        <v>0</v>
      </c>
      <c r="D5453" s="792">
        <v>0</v>
      </c>
      <c r="E5453" s="792">
        <v>0</v>
      </c>
      <c r="F5453" s="912"/>
      <c r="G5453" s="792">
        <v>498</v>
      </c>
      <c r="H5453" s="792">
        <v>0</v>
      </c>
      <c r="I5453" s="793">
        <v>0</v>
      </c>
    </row>
    <row r="5454" spans="1:9" ht="13.5" customHeight="1">
      <c r="A5454" s="793" t="s">
        <v>2810</v>
      </c>
      <c r="B5454" s="914" t="s">
        <v>5815</v>
      </c>
      <c r="C5454" s="792">
        <v>0</v>
      </c>
      <c r="D5454" s="792">
        <v>0</v>
      </c>
      <c r="E5454" s="792">
        <v>0</v>
      </c>
      <c r="F5454" s="912"/>
      <c r="G5454" s="792">
        <v>3609.43</v>
      </c>
      <c r="H5454" s="792">
        <v>0</v>
      </c>
      <c r="I5454" s="793">
        <v>0</v>
      </c>
    </row>
    <row r="5455" spans="1:9" ht="13.5" customHeight="1">
      <c r="A5455" s="793" t="s">
        <v>2812</v>
      </c>
      <c r="B5455" s="914" t="s">
        <v>5816</v>
      </c>
      <c r="C5455" s="792">
        <v>500</v>
      </c>
      <c r="D5455" s="792">
        <v>0</v>
      </c>
      <c r="E5455" s="792">
        <v>500</v>
      </c>
      <c r="F5455" s="912"/>
      <c r="G5455" s="792">
        <v>40503.699999999997</v>
      </c>
      <c r="H5455" s="792">
        <v>200</v>
      </c>
      <c r="I5455" s="793">
        <v>150</v>
      </c>
    </row>
    <row r="5456" spans="1:9" ht="13.5" customHeight="1">
      <c r="A5456" s="793" t="s">
        <v>2814</v>
      </c>
      <c r="B5456" s="914" t="s">
        <v>5817</v>
      </c>
      <c r="C5456" s="792">
        <v>3230.62</v>
      </c>
      <c r="D5456" s="792">
        <v>0</v>
      </c>
      <c r="E5456" s="792">
        <v>3230.62</v>
      </c>
      <c r="F5456" s="912"/>
      <c r="G5456" s="792">
        <v>5762.11</v>
      </c>
      <c r="H5456" s="792">
        <v>867.93</v>
      </c>
      <c r="I5456" s="793">
        <v>272.22000000000003</v>
      </c>
    </row>
    <row r="5457" spans="1:9" ht="13.5" customHeight="1">
      <c r="A5457" s="793" t="s">
        <v>2816</v>
      </c>
      <c r="B5457" s="914" t="s">
        <v>5818</v>
      </c>
      <c r="C5457" s="792">
        <v>3951.93</v>
      </c>
      <c r="D5457" s="792">
        <v>0</v>
      </c>
      <c r="E5457" s="792">
        <v>3951.93</v>
      </c>
      <c r="F5457" s="912"/>
      <c r="G5457" s="792">
        <v>10800.13</v>
      </c>
      <c r="H5457" s="792">
        <v>1343.71</v>
      </c>
      <c r="I5457" s="793">
        <v>194.11</v>
      </c>
    </row>
    <row r="5458" spans="1:9" ht="13.5" customHeight="1">
      <c r="A5458" s="793" t="s">
        <v>2816</v>
      </c>
      <c r="B5458" s="914" t="s">
        <v>5819</v>
      </c>
      <c r="C5458" s="792">
        <v>0</v>
      </c>
      <c r="D5458" s="792">
        <v>0</v>
      </c>
      <c r="E5458" s="792">
        <v>0</v>
      </c>
      <c r="F5458" s="912"/>
      <c r="G5458" s="792">
        <v>631.53</v>
      </c>
      <c r="H5458" s="792">
        <v>0</v>
      </c>
      <c r="I5458" s="793">
        <v>0</v>
      </c>
    </row>
    <row r="5459" spans="1:9" ht="26.4">
      <c r="A5459" s="793" t="s">
        <v>2822</v>
      </c>
      <c r="B5459" s="914" t="s">
        <v>5820</v>
      </c>
      <c r="C5459" s="792">
        <v>9428.26</v>
      </c>
      <c r="D5459" s="792">
        <v>0</v>
      </c>
      <c r="E5459" s="792">
        <v>9428.26</v>
      </c>
      <c r="F5459" s="912"/>
      <c r="G5459" s="792">
        <v>42915.28</v>
      </c>
      <c r="H5459" s="792">
        <v>5972.48</v>
      </c>
      <c r="I5459" s="793">
        <v>57.86</v>
      </c>
    </row>
    <row r="5460" spans="1:9">
      <c r="A5460" s="793" t="s">
        <v>2824</v>
      </c>
      <c r="B5460" s="914" t="s">
        <v>5821</v>
      </c>
      <c r="C5460" s="792">
        <v>18494.849999999999</v>
      </c>
      <c r="D5460" s="792">
        <v>0</v>
      </c>
      <c r="E5460" s="792">
        <v>18494.849999999999</v>
      </c>
      <c r="F5460" s="912"/>
      <c r="G5460" s="792">
        <v>36560.14</v>
      </c>
      <c r="H5460" s="792">
        <v>3892.04</v>
      </c>
      <c r="I5460" s="793">
        <v>375.2</v>
      </c>
    </row>
    <row r="5461" spans="1:9" ht="26.4">
      <c r="A5461" s="793" t="s">
        <v>2826</v>
      </c>
      <c r="B5461" s="914" t="s">
        <v>5822</v>
      </c>
      <c r="C5461" s="792">
        <v>2000</v>
      </c>
      <c r="D5461" s="792">
        <v>0</v>
      </c>
      <c r="E5461" s="792">
        <v>2000</v>
      </c>
      <c r="F5461" s="912"/>
      <c r="G5461" s="792">
        <v>3270.34</v>
      </c>
      <c r="H5461" s="792">
        <v>718</v>
      </c>
      <c r="I5461" s="793">
        <v>178.55</v>
      </c>
    </row>
    <row r="5462" spans="1:9" ht="12.75" customHeight="1">
      <c r="A5462" s="793" t="s">
        <v>2828</v>
      </c>
      <c r="B5462" s="914" t="s">
        <v>5823</v>
      </c>
      <c r="C5462" s="792">
        <v>14000</v>
      </c>
      <c r="D5462" s="792">
        <v>0</v>
      </c>
      <c r="E5462" s="792">
        <v>14000</v>
      </c>
      <c r="F5462" s="912"/>
      <c r="G5462" s="792">
        <v>38269.96</v>
      </c>
      <c r="H5462" s="792">
        <v>12493.19</v>
      </c>
      <c r="I5462" s="793">
        <v>12.06</v>
      </c>
    </row>
    <row r="5463" spans="1:9" ht="12.75" customHeight="1">
      <c r="A5463" s="793" t="s">
        <v>2828</v>
      </c>
      <c r="B5463" s="914" t="s">
        <v>5824</v>
      </c>
      <c r="C5463" s="792">
        <v>0</v>
      </c>
      <c r="D5463" s="792">
        <v>0</v>
      </c>
      <c r="E5463" s="792">
        <v>0</v>
      </c>
      <c r="F5463" s="912"/>
      <c r="G5463" s="792">
        <v>218.34</v>
      </c>
      <c r="H5463" s="792">
        <v>0</v>
      </c>
      <c r="I5463" s="793">
        <v>0</v>
      </c>
    </row>
    <row r="5464" spans="1:9" ht="12.75" customHeight="1">
      <c r="A5464" s="793" t="s">
        <v>2830</v>
      </c>
      <c r="B5464" s="914" t="s">
        <v>5825</v>
      </c>
      <c r="C5464" s="792">
        <v>8850</v>
      </c>
      <c r="D5464" s="792">
        <v>0</v>
      </c>
      <c r="E5464" s="792">
        <v>8850</v>
      </c>
      <c r="F5464" s="912"/>
      <c r="G5464" s="792">
        <v>19411.400000000001</v>
      </c>
      <c r="H5464" s="792">
        <v>7911.56</v>
      </c>
      <c r="I5464" s="793">
        <v>11.86</v>
      </c>
    </row>
    <row r="5465" spans="1:9" ht="12.75" customHeight="1">
      <c r="A5465" s="793" t="s">
        <v>3411</v>
      </c>
      <c r="B5465" s="914" t="s">
        <v>5826</v>
      </c>
      <c r="C5465" s="792">
        <v>0</v>
      </c>
      <c r="D5465" s="792">
        <v>0</v>
      </c>
      <c r="E5465" s="792">
        <v>0</v>
      </c>
      <c r="F5465" s="912"/>
      <c r="G5465" s="792">
        <v>494.16</v>
      </c>
      <c r="H5465" s="792">
        <v>0</v>
      </c>
      <c r="I5465" s="793">
        <v>0</v>
      </c>
    </row>
    <row r="5466" spans="1:9" ht="12.75" customHeight="1">
      <c r="A5466" s="793" t="s">
        <v>3421</v>
      </c>
      <c r="B5466" s="914" t="s">
        <v>5827</v>
      </c>
      <c r="C5466" s="792">
        <v>0</v>
      </c>
      <c r="D5466" s="792">
        <v>0</v>
      </c>
      <c r="E5466" s="792">
        <v>0</v>
      </c>
      <c r="F5466" s="912"/>
      <c r="G5466" s="792">
        <v>63.14</v>
      </c>
      <c r="H5466" s="792">
        <v>0</v>
      </c>
      <c r="I5466" s="793">
        <v>0</v>
      </c>
    </row>
    <row r="5467" spans="1:9" ht="12.75" customHeight="1">
      <c r="A5467" s="793" t="s">
        <v>3423</v>
      </c>
      <c r="B5467" s="914" t="s">
        <v>5828</v>
      </c>
      <c r="C5467" s="792">
        <v>0</v>
      </c>
      <c r="D5467" s="792">
        <v>0</v>
      </c>
      <c r="E5467" s="792">
        <v>0</v>
      </c>
      <c r="F5467" s="912"/>
      <c r="G5467" s="792">
        <v>883.45</v>
      </c>
      <c r="H5467" s="792">
        <v>0</v>
      </c>
      <c r="I5467" s="793">
        <v>0</v>
      </c>
    </row>
    <row r="5468" spans="1:9" ht="12.75" customHeight="1">
      <c r="A5468" s="793" t="s">
        <v>3430</v>
      </c>
      <c r="B5468" s="914" t="s">
        <v>5829</v>
      </c>
      <c r="C5468" s="792">
        <v>0</v>
      </c>
      <c r="D5468" s="792">
        <v>0</v>
      </c>
      <c r="E5468" s="792">
        <v>0</v>
      </c>
      <c r="F5468" s="912"/>
      <c r="G5468" s="792">
        <v>223.25</v>
      </c>
      <c r="H5468" s="792">
        <v>0</v>
      </c>
      <c r="I5468" s="793">
        <v>0</v>
      </c>
    </row>
    <row r="5469" spans="1:9" ht="12.75" customHeight="1">
      <c r="A5469" s="793" t="s">
        <v>3816</v>
      </c>
      <c r="B5469" s="914" t="s">
        <v>5830</v>
      </c>
      <c r="C5469" s="792">
        <v>0</v>
      </c>
      <c r="D5469" s="792">
        <v>0</v>
      </c>
      <c r="E5469" s="792">
        <v>0</v>
      </c>
      <c r="F5469" s="912"/>
      <c r="G5469" s="792">
        <v>126.18</v>
      </c>
      <c r="H5469" s="792">
        <v>0</v>
      </c>
      <c r="I5469" s="793">
        <v>0</v>
      </c>
    </row>
    <row r="5470" spans="1:9" ht="12.75" customHeight="1">
      <c r="A5470" s="793" t="s">
        <v>3439</v>
      </c>
      <c r="B5470" s="914" t="s">
        <v>5831</v>
      </c>
      <c r="C5470" s="792">
        <v>0</v>
      </c>
      <c r="D5470" s="792">
        <v>0</v>
      </c>
      <c r="E5470" s="792">
        <v>0</v>
      </c>
      <c r="F5470" s="912"/>
      <c r="G5470" s="792">
        <v>275</v>
      </c>
      <c r="H5470" s="792">
        <v>0</v>
      </c>
      <c r="I5470" s="793">
        <v>0</v>
      </c>
    </row>
    <row r="5471" spans="1:9" ht="12.75" customHeight="1">
      <c r="A5471" s="793" t="s">
        <v>2935</v>
      </c>
      <c r="B5471" s="914" t="s">
        <v>5832</v>
      </c>
      <c r="C5471" s="792">
        <v>0</v>
      </c>
      <c r="D5471" s="792">
        <v>0</v>
      </c>
      <c r="E5471" s="792">
        <v>0</v>
      </c>
      <c r="F5471" s="912"/>
      <c r="G5471" s="792">
        <v>188.66</v>
      </c>
      <c r="H5471" s="792">
        <v>0</v>
      </c>
      <c r="I5471" s="793">
        <v>0</v>
      </c>
    </row>
    <row r="5472" spans="1:9" ht="12.75" customHeight="1">
      <c r="A5472" s="793" t="s">
        <v>3445</v>
      </c>
      <c r="B5472" s="914" t="s">
        <v>5833</v>
      </c>
      <c r="C5472" s="792">
        <v>0</v>
      </c>
      <c r="D5472" s="792">
        <v>0</v>
      </c>
      <c r="E5472" s="792">
        <v>0</v>
      </c>
      <c r="F5472" s="912"/>
      <c r="G5472" s="792">
        <v>4037.82</v>
      </c>
      <c r="H5472" s="792">
        <v>0</v>
      </c>
      <c r="I5472" s="793">
        <v>0</v>
      </c>
    </row>
    <row r="5473" spans="1:9" ht="39.6">
      <c r="A5473" s="793" t="s">
        <v>3448</v>
      </c>
      <c r="B5473" s="914" t="s">
        <v>5834</v>
      </c>
      <c r="C5473" s="792">
        <v>0</v>
      </c>
      <c r="D5473" s="792">
        <v>0</v>
      </c>
      <c r="E5473" s="792">
        <v>0</v>
      </c>
      <c r="F5473" s="912"/>
      <c r="G5473" s="792">
        <v>103.3</v>
      </c>
      <c r="H5473" s="792">
        <v>0</v>
      </c>
      <c r="I5473" s="793">
        <v>0</v>
      </c>
    </row>
    <row r="5474" spans="1:9" ht="12" customHeight="1">
      <c r="A5474" s="793" t="s">
        <v>3450</v>
      </c>
      <c r="B5474" s="914" t="s">
        <v>5835</v>
      </c>
      <c r="C5474" s="792">
        <v>0</v>
      </c>
      <c r="D5474" s="792">
        <v>0</v>
      </c>
      <c r="E5474" s="792">
        <v>0</v>
      </c>
      <c r="F5474" s="912"/>
      <c r="G5474" s="792">
        <v>208.36</v>
      </c>
      <c r="H5474" s="792">
        <v>0</v>
      </c>
      <c r="I5474" s="793">
        <v>0</v>
      </c>
    </row>
    <row r="5475" spans="1:9" ht="12" customHeight="1">
      <c r="A5475" s="793" t="s">
        <v>3458</v>
      </c>
      <c r="B5475" s="914" t="s">
        <v>5836</v>
      </c>
      <c r="C5475" s="792">
        <v>0</v>
      </c>
      <c r="D5475" s="792">
        <v>0</v>
      </c>
      <c r="E5475" s="792">
        <v>0</v>
      </c>
      <c r="F5475" s="912"/>
      <c r="G5475" s="792">
        <v>335.34</v>
      </c>
      <c r="H5475" s="792">
        <v>0</v>
      </c>
      <c r="I5475" s="793">
        <v>0</v>
      </c>
    </row>
    <row r="5476" spans="1:9" ht="12" customHeight="1">
      <c r="A5476" s="793" t="s">
        <v>3474</v>
      </c>
      <c r="B5476" s="914" t="s">
        <v>5762</v>
      </c>
      <c r="C5476" s="792">
        <v>6199</v>
      </c>
      <c r="D5476" s="792">
        <v>0</v>
      </c>
      <c r="E5476" s="792">
        <v>6199</v>
      </c>
      <c r="F5476" s="912"/>
      <c r="G5476" s="792">
        <v>33221.699999999997</v>
      </c>
      <c r="H5476" s="792">
        <v>14947.57</v>
      </c>
      <c r="I5476" s="793">
        <v>-58.53</v>
      </c>
    </row>
    <row r="5477" spans="1:9" ht="12" customHeight="1" thickBot="1">
      <c r="A5477" s="793" t="s">
        <v>2626</v>
      </c>
      <c r="B5477" s="914" t="s">
        <v>279</v>
      </c>
      <c r="C5477" s="792">
        <v>-3297.44</v>
      </c>
      <c r="D5477" s="792">
        <v>0</v>
      </c>
      <c r="E5477" s="792">
        <v>-3297.44</v>
      </c>
      <c r="F5477" s="912"/>
      <c r="G5477" s="792">
        <v>-5237.42</v>
      </c>
      <c r="H5477" s="792">
        <v>-1939.98</v>
      </c>
      <c r="I5477" s="793">
        <v>69.97</v>
      </c>
    </row>
    <row r="5478" spans="1:9" s="714" customFormat="1" ht="12" customHeight="1" thickBot="1">
      <c r="A5478" s="937"/>
      <c r="B5478" s="797" t="s">
        <v>3276</v>
      </c>
      <c r="C5478" s="915">
        <v>135503.37</v>
      </c>
      <c r="D5478" s="915">
        <v>0</v>
      </c>
      <c r="E5478" s="915">
        <v>135503.37</v>
      </c>
      <c r="F5478" s="916"/>
      <c r="G5478" s="915">
        <v>539344.97</v>
      </c>
      <c r="H5478" s="915">
        <v>84701.759999999995</v>
      </c>
      <c r="I5478" s="917">
        <v>59.98</v>
      </c>
    </row>
    <row r="5479" spans="1:9" ht="14.25" customHeight="1">
      <c r="A5479" s="793" t="s">
        <v>2979</v>
      </c>
      <c r="B5479" s="914" t="s">
        <v>2980</v>
      </c>
      <c r="C5479" s="792"/>
      <c r="D5479" s="792"/>
      <c r="E5479" s="792"/>
      <c r="F5479" s="912"/>
      <c r="G5479" s="792"/>
      <c r="H5479" s="792"/>
      <c r="I5479" s="913"/>
    </row>
    <row r="5480" spans="1:9" ht="14.25" customHeight="1">
      <c r="A5480" s="918"/>
      <c r="B5480" s="914" t="s">
        <v>5837</v>
      </c>
      <c r="C5480" s="792">
        <v>0</v>
      </c>
      <c r="D5480" s="792">
        <v>0</v>
      </c>
      <c r="E5480" s="792">
        <v>0</v>
      </c>
      <c r="F5480" s="912"/>
      <c r="G5480" s="792">
        <v>19.739999999999998</v>
      </c>
      <c r="H5480" s="792">
        <v>0</v>
      </c>
      <c r="I5480" s="793">
        <v>0</v>
      </c>
    </row>
    <row r="5481" spans="1:9" ht="14.25" customHeight="1" thickBot="1">
      <c r="A5481" s="918"/>
      <c r="B5481" s="914" t="s">
        <v>5838</v>
      </c>
      <c r="C5481" s="792">
        <v>0</v>
      </c>
      <c r="D5481" s="792">
        <v>0</v>
      </c>
      <c r="E5481" s="792">
        <v>0</v>
      </c>
      <c r="F5481" s="912"/>
      <c r="G5481" s="792">
        <v>617.53</v>
      </c>
      <c r="H5481" s="792">
        <v>0</v>
      </c>
      <c r="I5481" s="793">
        <v>0</v>
      </c>
    </row>
    <row r="5482" spans="1:9" ht="14.25" customHeight="1" thickBot="1">
      <c r="A5482" s="773"/>
      <c r="B5482" s="804" t="s">
        <v>2982</v>
      </c>
      <c r="C5482" s="915">
        <v>0</v>
      </c>
      <c r="D5482" s="915">
        <v>0</v>
      </c>
      <c r="E5482" s="915">
        <v>0</v>
      </c>
      <c r="F5482" s="916"/>
      <c r="G5482" s="915">
        <v>637.27</v>
      </c>
      <c r="H5482" s="915">
        <v>0</v>
      </c>
      <c r="I5482" s="917">
        <v>0</v>
      </c>
    </row>
    <row r="5483" spans="1:9" ht="15" customHeight="1">
      <c r="A5483" s="793" t="s">
        <v>2564</v>
      </c>
      <c r="B5483" s="914" t="s">
        <v>2565</v>
      </c>
      <c r="C5483" s="792"/>
      <c r="D5483" s="792"/>
      <c r="E5483" s="792"/>
      <c r="F5483" s="912"/>
      <c r="G5483" s="792"/>
      <c r="H5483" s="792"/>
      <c r="I5483" s="913"/>
    </row>
    <row r="5484" spans="1:9" ht="15" customHeight="1">
      <c r="A5484" s="793" t="s">
        <v>2557</v>
      </c>
      <c r="B5484" s="914" t="s">
        <v>5839</v>
      </c>
      <c r="C5484" s="792">
        <v>0</v>
      </c>
      <c r="D5484" s="792">
        <v>0</v>
      </c>
      <c r="E5484" s="792">
        <v>0</v>
      </c>
      <c r="F5484" s="912"/>
      <c r="G5484" s="792">
        <v>951.79</v>
      </c>
      <c r="H5484" s="792">
        <v>0</v>
      </c>
      <c r="I5484" s="793">
        <v>0</v>
      </c>
    </row>
    <row r="5485" spans="1:9" ht="15" customHeight="1">
      <c r="A5485" s="793" t="s">
        <v>2818</v>
      </c>
      <c r="B5485" s="914" t="s">
        <v>5840</v>
      </c>
      <c r="C5485" s="792">
        <v>0</v>
      </c>
      <c r="D5485" s="792">
        <v>0</v>
      </c>
      <c r="E5485" s="792">
        <v>0</v>
      </c>
      <c r="F5485" s="912"/>
      <c r="G5485" s="792">
        <v>421.96</v>
      </c>
      <c r="H5485" s="792">
        <v>0</v>
      </c>
      <c r="I5485" s="793">
        <v>0</v>
      </c>
    </row>
    <row r="5486" spans="1:9" ht="27" thickBot="1">
      <c r="A5486" s="793" t="s">
        <v>2820</v>
      </c>
      <c r="B5486" s="914" t="s">
        <v>5841</v>
      </c>
      <c r="C5486" s="792">
        <v>2204.37</v>
      </c>
      <c r="D5486" s="792">
        <v>0</v>
      </c>
      <c r="E5486" s="792">
        <v>2204.37</v>
      </c>
      <c r="F5486" s="912"/>
      <c r="G5486" s="792">
        <v>5321.27</v>
      </c>
      <c r="H5486" s="792">
        <v>619</v>
      </c>
      <c r="I5486" s="793">
        <v>256.12</v>
      </c>
    </row>
    <row r="5487" spans="1:9" ht="13.5" customHeight="1" thickBot="1">
      <c r="A5487" s="773"/>
      <c r="B5487" s="804" t="s">
        <v>2579</v>
      </c>
      <c r="C5487" s="915">
        <v>2204.37</v>
      </c>
      <c r="D5487" s="915">
        <v>0</v>
      </c>
      <c r="E5487" s="915">
        <v>2204.37</v>
      </c>
      <c r="F5487" s="916"/>
      <c r="G5487" s="915">
        <v>6695.02</v>
      </c>
      <c r="H5487" s="915">
        <v>619</v>
      </c>
      <c r="I5487" s="917">
        <v>256.12</v>
      </c>
    </row>
    <row r="5488" spans="1:9" ht="13.5" customHeight="1" thickBot="1">
      <c r="A5488" s="773"/>
      <c r="B5488" s="804" t="s">
        <v>3005</v>
      </c>
      <c r="C5488" s="915">
        <v>140707.74</v>
      </c>
      <c r="D5488" s="915">
        <v>0</v>
      </c>
      <c r="E5488" s="915">
        <v>140707.74</v>
      </c>
      <c r="F5488" s="916"/>
      <c r="G5488" s="915">
        <v>549677.26</v>
      </c>
      <c r="H5488" s="915">
        <v>85320.76</v>
      </c>
      <c r="I5488" s="919">
        <v>64.92</v>
      </c>
    </row>
    <row r="5489" spans="1:9" ht="13.5" customHeight="1" thickBot="1">
      <c r="A5489" s="773"/>
      <c r="B5489" s="804" t="s">
        <v>5842</v>
      </c>
      <c r="C5489" s="915">
        <v>140707.74</v>
      </c>
      <c r="D5489" s="915">
        <v>0</v>
      </c>
      <c r="E5489" s="915">
        <v>140707.74</v>
      </c>
      <c r="F5489" s="916"/>
      <c r="G5489" s="915">
        <v>577545.62</v>
      </c>
      <c r="H5489" s="915">
        <v>85320.76</v>
      </c>
      <c r="I5489" s="919">
        <v>64.92</v>
      </c>
    </row>
    <row r="5490" spans="1:9" ht="14.25" customHeight="1">
      <c r="A5490" s="804" t="s">
        <v>5843</v>
      </c>
      <c r="B5490" s="911" t="s">
        <v>5844</v>
      </c>
      <c r="C5490" s="792"/>
      <c r="D5490" s="792"/>
      <c r="E5490" s="792"/>
      <c r="F5490" s="912"/>
      <c r="G5490" s="792"/>
      <c r="H5490" s="792"/>
      <c r="I5490" s="913"/>
    </row>
    <row r="5491" spans="1:9" ht="14.25" customHeight="1">
      <c r="A5491" s="793" t="s">
        <v>2564</v>
      </c>
      <c r="B5491" s="914" t="s">
        <v>2565</v>
      </c>
      <c r="C5491" s="792"/>
      <c r="D5491" s="792"/>
      <c r="E5491" s="792"/>
      <c r="F5491" s="912"/>
      <c r="G5491" s="792"/>
      <c r="H5491" s="792"/>
      <c r="I5491" s="913"/>
    </row>
    <row r="5492" spans="1:9" ht="14.25" customHeight="1" thickBot="1">
      <c r="A5492" s="918"/>
      <c r="B5492" s="914" t="s">
        <v>5837</v>
      </c>
      <c r="C5492" s="792">
        <v>0</v>
      </c>
      <c r="D5492" s="792">
        <v>0</v>
      </c>
      <c r="E5492" s="792">
        <v>0</v>
      </c>
      <c r="F5492" s="912"/>
      <c r="G5492" s="792">
        <v>134.62</v>
      </c>
      <c r="H5492" s="792">
        <v>0</v>
      </c>
      <c r="I5492" s="793">
        <v>0</v>
      </c>
    </row>
    <row r="5493" spans="1:9" ht="14.25" customHeight="1" thickBot="1">
      <c r="A5493" s="773"/>
      <c r="B5493" s="804" t="s">
        <v>2579</v>
      </c>
      <c r="C5493" s="915">
        <v>0</v>
      </c>
      <c r="D5493" s="915">
        <v>0</v>
      </c>
      <c r="E5493" s="915">
        <v>0</v>
      </c>
      <c r="F5493" s="916"/>
      <c r="G5493" s="915">
        <v>134.62</v>
      </c>
      <c r="H5493" s="915">
        <v>0</v>
      </c>
      <c r="I5493" s="917">
        <v>0</v>
      </c>
    </row>
    <row r="5494" spans="1:9" ht="12" customHeight="1" thickBot="1">
      <c r="A5494" s="773"/>
      <c r="B5494" s="804" t="s">
        <v>5845</v>
      </c>
      <c r="C5494" s="915">
        <v>0</v>
      </c>
      <c r="D5494" s="915">
        <v>0</v>
      </c>
      <c r="E5494" s="915">
        <v>0</v>
      </c>
      <c r="F5494" s="916"/>
      <c r="G5494" s="915">
        <v>134.62</v>
      </c>
      <c r="H5494" s="915">
        <v>0</v>
      </c>
      <c r="I5494" s="919">
        <v>0</v>
      </c>
    </row>
    <row r="5495" spans="1:9" ht="13.5" customHeight="1">
      <c r="A5495" s="804" t="s">
        <v>5846</v>
      </c>
      <c r="B5495" s="911" t="s">
        <v>5847</v>
      </c>
      <c r="C5495" s="792"/>
      <c r="D5495" s="792"/>
      <c r="E5495" s="792"/>
      <c r="F5495" s="912"/>
      <c r="G5495" s="792"/>
      <c r="H5495" s="792"/>
      <c r="I5495" s="913"/>
    </row>
    <row r="5496" spans="1:9" ht="13.5" customHeight="1">
      <c r="A5496" s="922" t="s">
        <v>2566</v>
      </c>
      <c r="B5496" s="923" t="s">
        <v>5848</v>
      </c>
      <c r="C5496" s="792"/>
      <c r="D5496" s="792"/>
      <c r="E5496" s="792"/>
      <c r="F5496" s="912"/>
      <c r="G5496" s="792"/>
      <c r="H5496" s="792"/>
      <c r="I5496" s="913"/>
    </row>
    <row r="5497" spans="1:9" ht="13.5" customHeight="1">
      <c r="A5497" s="793" t="s">
        <v>2979</v>
      </c>
      <c r="B5497" s="914" t="s">
        <v>5849</v>
      </c>
      <c r="C5497" s="792"/>
      <c r="D5497" s="792"/>
      <c r="E5497" s="792"/>
      <c r="F5497" s="912"/>
      <c r="G5497" s="792"/>
      <c r="H5497" s="792"/>
      <c r="I5497" s="913"/>
    </row>
    <row r="5498" spans="1:9" ht="13.5" customHeight="1">
      <c r="A5498" s="918"/>
      <c r="B5498" s="914" t="s">
        <v>5850</v>
      </c>
      <c r="C5498" s="792">
        <v>0</v>
      </c>
      <c r="D5498" s="792">
        <v>0</v>
      </c>
      <c r="E5498" s="792">
        <v>0</v>
      </c>
      <c r="F5498" s="912"/>
      <c r="G5498" s="792">
        <v>203.36</v>
      </c>
      <c r="H5498" s="792">
        <v>0</v>
      </c>
      <c r="I5498" s="793">
        <v>0</v>
      </c>
    </row>
    <row r="5499" spans="1:9" ht="12.75" customHeight="1">
      <c r="A5499" s="918"/>
      <c r="B5499" s="914" t="s">
        <v>5837</v>
      </c>
      <c r="C5499" s="792">
        <v>0</v>
      </c>
      <c r="D5499" s="792">
        <v>0</v>
      </c>
      <c r="E5499" s="792">
        <v>0</v>
      </c>
      <c r="F5499" s="912"/>
      <c r="G5499" s="792">
        <v>450.73</v>
      </c>
      <c r="H5499" s="792">
        <v>0</v>
      </c>
      <c r="I5499" s="793">
        <v>0</v>
      </c>
    </row>
    <row r="5500" spans="1:9" ht="15.75" customHeight="1" thickBot="1">
      <c r="A5500" s="793" t="s">
        <v>2557</v>
      </c>
      <c r="B5500" s="914" t="s">
        <v>5851</v>
      </c>
      <c r="C5500" s="792">
        <v>0</v>
      </c>
      <c r="D5500" s="792">
        <v>0</v>
      </c>
      <c r="E5500" s="792">
        <v>0</v>
      </c>
      <c r="F5500" s="912"/>
      <c r="G5500" s="792">
        <v>5552.47</v>
      </c>
      <c r="H5500" s="792">
        <v>0</v>
      </c>
      <c r="I5500" s="793">
        <v>0</v>
      </c>
    </row>
    <row r="5501" spans="1:9" ht="15.75" customHeight="1" thickBot="1">
      <c r="A5501" s="773"/>
      <c r="B5501" s="804" t="s">
        <v>2982</v>
      </c>
      <c r="C5501" s="915">
        <v>0</v>
      </c>
      <c r="D5501" s="915">
        <v>0</v>
      </c>
      <c r="E5501" s="915">
        <v>0</v>
      </c>
      <c r="F5501" s="916"/>
      <c r="G5501" s="915">
        <v>6206.56</v>
      </c>
      <c r="H5501" s="915">
        <v>0</v>
      </c>
      <c r="I5501" s="917">
        <v>0</v>
      </c>
    </row>
    <row r="5502" spans="1:9" ht="15.75" customHeight="1" thickBot="1">
      <c r="A5502" s="773"/>
      <c r="B5502" s="804" t="s">
        <v>2880</v>
      </c>
      <c r="C5502" s="915">
        <v>0</v>
      </c>
      <c r="D5502" s="915">
        <v>0</v>
      </c>
      <c r="E5502" s="915">
        <v>0</v>
      </c>
      <c r="F5502" s="916"/>
      <c r="G5502" s="915">
        <v>6206.56</v>
      </c>
      <c r="H5502" s="915">
        <v>0</v>
      </c>
      <c r="I5502" s="919">
        <v>0</v>
      </c>
    </row>
    <row r="5503" spans="1:9" ht="15.75" customHeight="1">
      <c r="A5503" s="922" t="s">
        <v>2672</v>
      </c>
      <c r="B5503" s="923" t="s">
        <v>5852</v>
      </c>
      <c r="C5503" s="792"/>
      <c r="D5503" s="792"/>
      <c r="E5503" s="792"/>
      <c r="F5503" s="912"/>
      <c r="G5503" s="792"/>
      <c r="H5503" s="792"/>
      <c r="I5503" s="913"/>
    </row>
    <row r="5504" spans="1:9" ht="15.75" customHeight="1">
      <c r="A5504" s="793" t="s">
        <v>2979</v>
      </c>
      <c r="B5504" s="914" t="s">
        <v>2980</v>
      </c>
      <c r="C5504" s="792"/>
      <c r="D5504" s="792"/>
      <c r="E5504" s="792"/>
      <c r="F5504" s="912"/>
      <c r="G5504" s="792"/>
      <c r="H5504" s="792"/>
      <c r="I5504" s="913"/>
    </row>
    <row r="5505" spans="1:9" ht="27" thickBot="1">
      <c r="A5505" s="918"/>
      <c r="B5505" s="914" t="s">
        <v>2578</v>
      </c>
      <c r="C5505" s="792">
        <v>0</v>
      </c>
      <c r="D5505" s="792">
        <v>0</v>
      </c>
      <c r="E5505" s="792">
        <v>0</v>
      </c>
      <c r="F5505" s="912"/>
      <c r="G5505" s="792">
        <v>705.79</v>
      </c>
      <c r="H5505" s="792">
        <v>0</v>
      </c>
      <c r="I5505" s="793">
        <v>0</v>
      </c>
    </row>
    <row r="5506" spans="1:9" ht="13.5" customHeight="1" thickBot="1">
      <c r="A5506" s="773"/>
      <c r="B5506" s="804" t="s">
        <v>2982</v>
      </c>
      <c r="C5506" s="915">
        <v>0</v>
      </c>
      <c r="D5506" s="915">
        <v>0</v>
      </c>
      <c r="E5506" s="915">
        <v>0</v>
      </c>
      <c r="F5506" s="916"/>
      <c r="G5506" s="915">
        <v>705.79</v>
      </c>
      <c r="H5506" s="915">
        <v>0</v>
      </c>
      <c r="I5506" s="917">
        <v>0</v>
      </c>
    </row>
    <row r="5507" spans="1:9" ht="12" customHeight="1">
      <c r="A5507" s="793" t="s">
        <v>4480</v>
      </c>
      <c r="B5507" s="914" t="s">
        <v>5853</v>
      </c>
      <c r="C5507" s="792"/>
      <c r="D5507" s="792"/>
      <c r="E5507" s="792"/>
      <c r="F5507" s="912"/>
      <c r="G5507" s="792"/>
      <c r="H5507" s="792"/>
      <c r="I5507" s="913"/>
    </row>
    <row r="5508" spans="1:9" ht="12" customHeight="1" thickBot="1">
      <c r="A5508" s="918"/>
      <c r="B5508" s="914" t="s">
        <v>4669</v>
      </c>
      <c r="C5508" s="792">
        <v>0</v>
      </c>
      <c r="D5508" s="792">
        <v>0</v>
      </c>
      <c r="E5508" s="792">
        <v>0</v>
      </c>
      <c r="F5508" s="912"/>
      <c r="G5508" s="792">
        <v>-88.45</v>
      </c>
      <c r="H5508" s="792">
        <v>0</v>
      </c>
      <c r="I5508" s="793">
        <v>0</v>
      </c>
    </row>
    <row r="5509" spans="1:9" ht="12" customHeight="1" thickBot="1">
      <c r="A5509" s="773"/>
      <c r="B5509" s="804" t="s">
        <v>4482</v>
      </c>
      <c r="C5509" s="915">
        <v>0</v>
      </c>
      <c r="D5509" s="915">
        <v>0</v>
      </c>
      <c r="E5509" s="915">
        <v>0</v>
      </c>
      <c r="F5509" s="916"/>
      <c r="G5509" s="915">
        <v>-88.45</v>
      </c>
      <c r="H5509" s="915">
        <v>0</v>
      </c>
      <c r="I5509" s="917">
        <v>0</v>
      </c>
    </row>
    <row r="5510" spans="1:9" ht="12" customHeight="1" thickBot="1">
      <c r="A5510" s="773"/>
      <c r="B5510" s="804" t="s">
        <v>3315</v>
      </c>
      <c r="C5510" s="915">
        <v>0</v>
      </c>
      <c r="D5510" s="915">
        <v>0</v>
      </c>
      <c r="E5510" s="915">
        <v>0</v>
      </c>
      <c r="F5510" s="916"/>
      <c r="G5510" s="915">
        <v>617.34</v>
      </c>
      <c r="H5510" s="915">
        <v>0</v>
      </c>
      <c r="I5510" s="919">
        <v>0</v>
      </c>
    </row>
    <row r="5511" spans="1:9" ht="12" customHeight="1" thickBot="1">
      <c r="A5511" s="773"/>
      <c r="B5511" s="804" t="s">
        <v>5854</v>
      </c>
      <c r="C5511" s="915">
        <v>0</v>
      </c>
      <c r="D5511" s="915">
        <v>0</v>
      </c>
      <c r="E5511" s="915">
        <v>0</v>
      </c>
      <c r="F5511" s="916"/>
      <c r="G5511" s="915">
        <v>6823.9</v>
      </c>
      <c r="H5511" s="915">
        <v>0</v>
      </c>
      <c r="I5511" s="919">
        <v>0</v>
      </c>
    </row>
    <row r="5512" spans="1:9" ht="12" customHeight="1">
      <c r="A5512" s="804" t="s">
        <v>5855</v>
      </c>
      <c r="B5512" s="911" t="s">
        <v>5856</v>
      </c>
      <c r="C5512" s="792"/>
      <c r="D5512" s="792"/>
      <c r="E5512" s="792"/>
      <c r="F5512" s="912"/>
      <c r="G5512" s="792"/>
      <c r="H5512" s="792"/>
      <c r="I5512" s="913"/>
    </row>
    <row r="5513" spans="1:9" ht="12" customHeight="1">
      <c r="A5513" s="793" t="s">
        <v>4395</v>
      </c>
      <c r="B5513" s="914" t="s">
        <v>5857</v>
      </c>
      <c r="C5513" s="792"/>
      <c r="D5513" s="792"/>
      <c r="E5513" s="792"/>
      <c r="F5513" s="912"/>
      <c r="G5513" s="792"/>
      <c r="H5513" s="792"/>
      <c r="I5513" s="913"/>
    </row>
    <row r="5514" spans="1:9" ht="12" customHeight="1" thickBot="1">
      <c r="A5514" s="793" t="s">
        <v>2557</v>
      </c>
      <c r="B5514" s="914" t="s">
        <v>5858</v>
      </c>
      <c r="C5514" s="792">
        <v>25.37</v>
      </c>
      <c r="D5514" s="792">
        <v>0</v>
      </c>
      <c r="E5514" s="792">
        <v>25.37</v>
      </c>
      <c r="F5514" s="912"/>
      <c r="G5514" s="792">
        <v>120.7</v>
      </c>
      <c r="H5514" s="792">
        <v>67.62</v>
      </c>
      <c r="I5514" s="793">
        <v>-62.48</v>
      </c>
    </row>
    <row r="5515" spans="1:9" ht="12" customHeight="1" thickBot="1">
      <c r="A5515" s="773"/>
      <c r="B5515" s="804" t="s">
        <v>4397</v>
      </c>
      <c r="C5515" s="915">
        <v>25.37</v>
      </c>
      <c r="D5515" s="915">
        <v>0</v>
      </c>
      <c r="E5515" s="915">
        <v>25.37</v>
      </c>
      <c r="F5515" s="916"/>
      <c r="G5515" s="915">
        <v>120.7</v>
      </c>
      <c r="H5515" s="915">
        <v>67.62</v>
      </c>
      <c r="I5515" s="917">
        <v>-62.48</v>
      </c>
    </row>
    <row r="5516" spans="1:9" ht="12" customHeight="1">
      <c r="A5516" s="793" t="s">
        <v>2979</v>
      </c>
      <c r="B5516" s="914" t="s">
        <v>2980</v>
      </c>
      <c r="C5516" s="792"/>
      <c r="D5516" s="792"/>
      <c r="E5516" s="792"/>
      <c r="F5516" s="912"/>
      <c r="G5516" s="792"/>
      <c r="H5516" s="792"/>
      <c r="I5516" s="913"/>
    </row>
    <row r="5517" spans="1:9" ht="12" customHeight="1" thickBot="1">
      <c r="A5517" s="918"/>
      <c r="B5517" s="914" t="s">
        <v>3247</v>
      </c>
      <c r="C5517" s="792">
        <v>0</v>
      </c>
      <c r="D5517" s="792">
        <v>0</v>
      </c>
      <c r="E5517" s="792">
        <v>0</v>
      </c>
      <c r="F5517" s="912"/>
      <c r="G5517" s="792">
        <v>20.010000000000002</v>
      </c>
      <c r="H5517" s="792">
        <v>0</v>
      </c>
      <c r="I5517" s="793">
        <v>0</v>
      </c>
    </row>
    <row r="5518" spans="1:9" ht="12" customHeight="1" thickBot="1">
      <c r="A5518" s="773"/>
      <c r="B5518" s="804" t="s">
        <v>2982</v>
      </c>
      <c r="C5518" s="915">
        <v>0</v>
      </c>
      <c r="D5518" s="915">
        <v>0</v>
      </c>
      <c r="E5518" s="915">
        <v>0</v>
      </c>
      <c r="F5518" s="916"/>
      <c r="G5518" s="915">
        <v>20.010000000000002</v>
      </c>
      <c r="H5518" s="915">
        <v>0</v>
      </c>
      <c r="I5518" s="917">
        <v>0</v>
      </c>
    </row>
    <row r="5519" spans="1:9" ht="12" customHeight="1">
      <c r="A5519" s="793" t="s">
        <v>3137</v>
      </c>
      <c r="B5519" s="914" t="s">
        <v>5859</v>
      </c>
      <c r="C5519" s="792"/>
      <c r="D5519" s="792"/>
      <c r="E5519" s="792"/>
      <c r="F5519" s="912"/>
      <c r="G5519" s="792"/>
      <c r="H5519" s="792"/>
      <c r="I5519" s="913"/>
    </row>
    <row r="5520" spans="1:9" ht="12" customHeight="1" thickBot="1">
      <c r="A5520" s="918"/>
      <c r="B5520" s="914" t="s">
        <v>5860</v>
      </c>
      <c r="C5520" s="792">
        <v>0</v>
      </c>
      <c r="D5520" s="792">
        <v>0</v>
      </c>
      <c r="E5520" s="792">
        <v>0</v>
      </c>
      <c r="F5520" s="912"/>
      <c r="G5520" s="792">
        <v>-1380.61</v>
      </c>
      <c r="H5520" s="792">
        <v>0</v>
      </c>
      <c r="I5520" s="793">
        <v>0</v>
      </c>
    </row>
    <row r="5521" spans="1:9" ht="12" customHeight="1" thickBot="1">
      <c r="A5521" s="773"/>
      <c r="B5521" s="804" t="s">
        <v>3173</v>
      </c>
      <c r="C5521" s="915">
        <v>0</v>
      </c>
      <c r="D5521" s="915">
        <v>0</v>
      </c>
      <c r="E5521" s="915">
        <v>0</v>
      </c>
      <c r="F5521" s="916"/>
      <c r="G5521" s="915">
        <v>-1380.61</v>
      </c>
      <c r="H5521" s="915">
        <v>0</v>
      </c>
      <c r="I5521" s="917">
        <v>0</v>
      </c>
    </row>
    <row r="5522" spans="1:9" ht="12" customHeight="1">
      <c r="A5522" s="793" t="s">
        <v>2564</v>
      </c>
      <c r="B5522" s="914" t="s">
        <v>2565</v>
      </c>
      <c r="C5522" s="792"/>
      <c r="D5522" s="792"/>
      <c r="E5522" s="792"/>
      <c r="F5522" s="912"/>
      <c r="G5522" s="792"/>
      <c r="H5522" s="792"/>
      <c r="I5522" s="913"/>
    </row>
    <row r="5523" spans="1:9" ht="26.4">
      <c r="A5523" s="793" t="s">
        <v>2557</v>
      </c>
      <c r="B5523" s="914" t="s">
        <v>5861</v>
      </c>
      <c r="C5523" s="792">
        <v>0</v>
      </c>
      <c r="D5523" s="792">
        <v>0</v>
      </c>
      <c r="E5523" s="792">
        <v>0</v>
      </c>
      <c r="F5523" s="912"/>
      <c r="G5523" s="792">
        <v>30000</v>
      </c>
      <c r="H5523" s="792">
        <v>30000</v>
      </c>
      <c r="I5523" s="793">
        <v>-100</v>
      </c>
    </row>
    <row r="5524" spans="1:9" ht="26.4">
      <c r="A5524" s="793" t="s">
        <v>2557</v>
      </c>
      <c r="B5524" s="914" t="s">
        <v>5862</v>
      </c>
      <c r="C5524" s="792">
        <v>9.65</v>
      </c>
      <c r="D5524" s="792">
        <v>0</v>
      </c>
      <c r="E5524" s="792">
        <v>9.65</v>
      </c>
      <c r="F5524" s="912"/>
      <c r="G5524" s="792">
        <v>9.65</v>
      </c>
      <c r="H5524" s="792">
        <v>0</v>
      </c>
      <c r="I5524" s="793">
        <v>0</v>
      </c>
    </row>
    <row r="5525" spans="1:9" ht="12" customHeight="1">
      <c r="A5525" s="793" t="s">
        <v>2570</v>
      </c>
      <c r="B5525" s="914" t="s">
        <v>5863</v>
      </c>
      <c r="C5525" s="792">
        <v>8.84</v>
      </c>
      <c r="D5525" s="792">
        <v>0</v>
      </c>
      <c r="E5525" s="792">
        <v>8.84</v>
      </c>
      <c r="F5525" s="912"/>
      <c r="G5525" s="792">
        <v>30.14</v>
      </c>
      <c r="H5525" s="792">
        <v>8.4499999999999993</v>
      </c>
      <c r="I5525" s="793">
        <v>4.62</v>
      </c>
    </row>
    <row r="5526" spans="1:9" ht="12" customHeight="1" thickBot="1">
      <c r="A5526" s="793" t="s">
        <v>2574</v>
      </c>
      <c r="B5526" s="914" t="s">
        <v>5864</v>
      </c>
      <c r="C5526" s="792">
        <v>19.04</v>
      </c>
      <c r="D5526" s="792">
        <v>0</v>
      </c>
      <c r="E5526" s="792">
        <v>19.04</v>
      </c>
      <c r="F5526" s="912"/>
      <c r="G5526" s="792">
        <v>19.04</v>
      </c>
      <c r="H5526" s="792">
        <v>0</v>
      </c>
      <c r="I5526" s="793">
        <v>0</v>
      </c>
    </row>
    <row r="5527" spans="1:9" ht="12" customHeight="1" thickBot="1">
      <c r="A5527" s="773"/>
      <c r="B5527" s="804" t="s">
        <v>2579</v>
      </c>
      <c r="C5527" s="915">
        <v>37.53</v>
      </c>
      <c r="D5527" s="915">
        <v>0</v>
      </c>
      <c r="E5527" s="915">
        <v>37.53</v>
      </c>
      <c r="F5527" s="916"/>
      <c r="G5527" s="915">
        <v>30058.83</v>
      </c>
      <c r="H5527" s="915">
        <v>30008.45</v>
      </c>
      <c r="I5527" s="917">
        <v>-99.87</v>
      </c>
    </row>
    <row r="5528" spans="1:9" ht="12" customHeight="1" thickBot="1">
      <c r="A5528" s="773"/>
      <c r="B5528" s="804" t="s">
        <v>5865</v>
      </c>
      <c r="C5528" s="915">
        <v>62.9</v>
      </c>
      <c r="D5528" s="915">
        <v>0</v>
      </c>
      <c r="E5528" s="915">
        <v>62.9</v>
      </c>
      <c r="F5528" s="916"/>
      <c r="G5528" s="915">
        <v>28818.93</v>
      </c>
      <c r="H5528" s="915">
        <v>30076.07</v>
      </c>
      <c r="I5528" s="919">
        <v>-99.79</v>
      </c>
    </row>
    <row r="5529" spans="1:9" ht="12" customHeight="1" thickBot="1">
      <c r="A5529" s="773"/>
      <c r="B5529" s="804" t="s">
        <v>5866</v>
      </c>
      <c r="C5529" s="915">
        <v>140770.64000000001</v>
      </c>
      <c r="D5529" s="915">
        <v>0</v>
      </c>
      <c r="E5529" s="915">
        <v>140770.64000000001</v>
      </c>
      <c r="F5529" s="916"/>
      <c r="G5529" s="915">
        <v>613323.06999999995</v>
      </c>
      <c r="H5529" s="915">
        <v>115396.83</v>
      </c>
      <c r="I5529" s="919">
        <v>21.99</v>
      </c>
    </row>
    <row r="5530" spans="1:9" ht="13.5" customHeight="1">
      <c r="A5530" s="2924"/>
      <c r="B5530" s="2845" t="s">
        <v>5867</v>
      </c>
      <c r="C5530" s="925">
        <v>5789875.5599999996</v>
      </c>
      <c r="D5530" s="925">
        <v>636486.26</v>
      </c>
      <c r="E5530" s="925">
        <v>6427503.6200000001</v>
      </c>
      <c r="F5530" s="819"/>
      <c r="G5530" s="925">
        <v>63637181.869999997</v>
      </c>
      <c r="H5530" s="925">
        <v>5352978.46</v>
      </c>
      <c r="I5530" s="926">
        <v>20.07</v>
      </c>
    </row>
    <row r="5531" spans="1:9" ht="13.5" customHeight="1" thickBot="1">
      <c r="A5531" s="2924"/>
      <c r="B5531" s="2925"/>
      <c r="C5531" s="927">
        <v>1141.8</v>
      </c>
      <c r="D5531" s="928"/>
      <c r="E5531" s="928"/>
      <c r="F5531" s="929"/>
      <c r="G5531" s="842"/>
      <c r="H5531" s="928"/>
      <c r="I5531" s="930"/>
    </row>
    <row r="5532" spans="1:9" ht="14.25" customHeight="1">
      <c r="A5532" s="2924"/>
      <c r="B5532" s="2845" t="s">
        <v>5868</v>
      </c>
      <c r="C5532" s="838">
        <v>8272294.0999999996</v>
      </c>
      <c r="D5532" s="963" t="s">
        <v>5869</v>
      </c>
      <c r="E5532" s="838">
        <v>11055538.9</v>
      </c>
      <c r="F5532" s="964" t="s">
        <v>595</v>
      </c>
      <c r="G5532" s="838">
        <v>90912853.909999996</v>
      </c>
      <c r="H5532" s="838">
        <v>9302838.9199999999</v>
      </c>
      <c r="I5532" s="965">
        <v>18.84</v>
      </c>
    </row>
    <row r="5533" spans="1:9" ht="12.75" customHeight="1" thickBot="1">
      <c r="A5533" s="2924"/>
      <c r="B5533" s="2925"/>
      <c r="C5533" s="927">
        <v>1971.97</v>
      </c>
      <c r="D5533" s="928"/>
      <c r="E5533" s="928"/>
      <c r="F5533" s="929"/>
      <c r="G5533" s="842"/>
      <c r="H5533" s="928"/>
      <c r="I5533" s="930"/>
    </row>
    <row r="5534" spans="1:9" s="973" customFormat="1" ht="12.75" customHeight="1">
      <c r="A5534" s="966"/>
      <c r="B5534" s="967" t="s">
        <v>2436</v>
      </c>
      <c r="C5534" s="968">
        <v>0</v>
      </c>
      <c r="D5534" s="969">
        <v>0</v>
      </c>
      <c r="E5534" s="969">
        <f>+C5534+D5534</f>
        <v>0</v>
      </c>
      <c r="F5534" s="969"/>
      <c r="G5534" s="970">
        <v>12736.27</v>
      </c>
      <c r="H5534" s="971">
        <v>0</v>
      </c>
      <c r="I5534" s="972">
        <v>0</v>
      </c>
    </row>
    <row r="5535" spans="1:9" s="973" customFormat="1" ht="12.75" customHeight="1">
      <c r="A5535" s="966"/>
      <c r="B5535" s="967" t="s">
        <v>458</v>
      </c>
      <c r="C5535" s="968">
        <v>0</v>
      </c>
      <c r="D5535" s="974">
        <v>0</v>
      </c>
      <c r="E5535" s="974">
        <f>+C5535+D5535</f>
        <v>0</v>
      </c>
      <c r="F5535" s="974"/>
      <c r="G5535" s="970">
        <v>908.47</v>
      </c>
      <c r="H5535" s="975">
        <v>908.47</v>
      </c>
      <c r="I5535" s="972">
        <v>-100</v>
      </c>
    </row>
    <row r="5536" spans="1:9" s="973" customFormat="1" ht="12.75" customHeight="1" thickBot="1">
      <c r="A5536" s="976"/>
      <c r="B5536" s="977" t="s">
        <v>5870</v>
      </c>
      <c r="C5536" s="978">
        <v>0</v>
      </c>
      <c r="D5536" s="979">
        <v>0</v>
      </c>
      <c r="E5536" s="979">
        <f>+C5536+D5536</f>
        <v>0</v>
      </c>
      <c r="F5536" s="979"/>
      <c r="G5536" s="980">
        <v>3857.1</v>
      </c>
      <c r="H5536" s="981">
        <v>0</v>
      </c>
      <c r="I5536" s="982">
        <v>0</v>
      </c>
    </row>
    <row r="5537" spans="1:9" s="973" customFormat="1" ht="12.75" customHeight="1">
      <c r="A5537" s="2926" t="s">
        <v>5871</v>
      </c>
      <c r="B5537" s="2926"/>
      <c r="C5537" s="2926"/>
      <c r="D5537" s="2926"/>
      <c r="E5537" s="2926"/>
      <c r="F5537" s="2926"/>
      <c r="G5537" s="2926"/>
      <c r="H5537" s="2926"/>
      <c r="I5537" s="2926"/>
    </row>
    <row r="5538" spans="1:9">
      <c r="A5538" s="2923" t="s">
        <v>5872</v>
      </c>
      <c r="B5538" s="2923"/>
      <c r="C5538" s="2923"/>
      <c r="D5538" s="2923"/>
      <c r="E5538" s="2923"/>
      <c r="F5538" s="2923"/>
      <c r="G5538" s="2923"/>
      <c r="H5538" s="2923"/>
      <c r="I5538" s="2923"/>
    </row>
  </sheetData>
  <mergeCells count="98">
    <mergeCell ref="A270:A271"/>
    <mergeCell ref="B270:B271"/>
    <mergeCell ref="A1:I1"/>
    <mergeCell ref="A2:I2"/>
    <mergeCell ref="A3:B7"/>
    <mergeCell ref="C3:F4"/>
    <mergeCell ref="G3:G7"/>
    <mergeCell ref="H3:H7"/>
    <mergeCell ref="I3:I7"/>
    <mergeCell ref="D5:D7"/>
    <mergeCell ref="E5:F7"/>
    <mergeCell ref="A8:B8"/>
    <mergeCell ref="E8:F8"/>
    <mergeCell ref="A9:I9"/>
    <mergeCell ref="A60:E60"/>
    <mergeCell ref="A261:E261"/>
    <mergeCell ref="A436:A437"/>
    <mergeCell ref="B436:B437"/>
    <mergeCell ref="A291:A292"/>
    <mergeCell ref="B291:B292"/>
    <mergeCell ref="A293:A294"/>
    <mergeCell ref="B293:B294"/>
    <mergeCell ref="A346:B346"/>
    <mergeCell ref="A385:A386"/>
    <mergeCell ref="B385:B386"/>
    <mergeCell ref="A399:A400"/>
    <mergeCell ref="B399:B400"/>
    <mergeCell ref="A413:B413"/>
    <mergeCell ref="A434:A435"/>
    <mergeCell ref="B434:B435"/>
    <mergeCell ref="A466:A467"/>
    <mergeCell ref="B466:B467"/>
    <mergeCell ref="A470:A471"/>
    <mergeCell ref="B470:B471"/>
    <mergeCell ref="A494:A495"/>
    <mergeCell ref="B494:B495"/>
    <mergeCell ref="A496:A497"/>
    <mergeCell ref="B496:B497"/>
    <mergeCell ref="A549:A550"/>
    <mergeCell ref="B549:B550"/>
    <mergeCell ref="A551:A552"/>
    <mergeCell ref="B551:B552"/>
    <mergeCell ref="A1605:A1606"/>
    <mergeCell ref="B1605:B1606"/>
    <mergeCell ref="A562:A563"/>
    <mergeCell ref="B562:B563"/>
    <mergeCell ref="A1539:B1539"/>
    <mergeCell ref="A1540:B1540"/>
    <mergeCell ref="A1545:A1546"/>
    <mergeCell ref="B1545:B1546"/>
    <mergeCell ref="A1557:A1558"/>
    <mergeCell ref="B1557:B1558"/>
    <mergeCell ref="A1559:A1560"/>
    <mergeCell ref="B1559:B1560"/>
    <mergeCell ref="A1566:B1566"/>
    <mergeCell ref="A1710:A1711"/>
    <mergeCell ref="B1710:B1711"/>
    <mergeCell ref="A2032:A2033"/>
    <mergeCell ref="B2032:B2033"/>
    <mergeCell ref="A3274:A3275"/>
    <mergeCell ref="B3274:B3275"/>
    <mergeCell ref="A3276:A3277"/>
    <mergeCell ref="B3276:B3277"/>
    <mergeCell ref="A3278:A3279"/>
    <mergeCell ref="B3278:B3279"/>
    <mergeCell ref="A3685:A3686"/>
    <mergeCell ref="B3685:B3686"/>
    <mergeCell ref="A5324:B5324"/>
    <mergeCell ref="A4628:A4629"/>
    <mergeCell ref="B4628:B4629"/>
    <mergeCell ref="A5105:C5105"/>
    <mergeCell ref="A5106:B5106"/>
    <mergeCell ref="C5106:D5106"/>
    <mergeCell ref="G5106:H5106"/>
    <mergeCell ref="A5107:E5107"/>
    <mergeCell ref="A5150:C5150"/>
    <mergeCell ref="A5261:B5261"/>
    <mergeCell ref="A5323:B5323"/>
    <mergeCell ref="E5106:F5106"/>
    <mergeCell ref="A5333:A5334"/>
    <mergeCell ref="B5333:B5334"/>
    <mergeCell ref="A5339:A5340"/>
    <mergeCell ref="B5339:B5340"/>
    <mergeCell ref="A5341:A5342"/>
    <mergeCell ref="B5341:B5342"/>
    <mergeCell ref="A5343:A5344"/>
    <mergeCell ref="B5343:B5344"/>
    <mergeCell ref="A5348:E5348"/>
    <mergeCell ref="A5349:B5349"/>
    <mergeCell ref="A5360:A5361"/>
    <mergeCell ref="B5360:B5361"/>
    <mergeCell ref="A5538:I5538"/>
    <mergeCell ref="A5371:E5371"/>
    <mergeCell ref="A5530:A5531"/>
    <mergeCell ref="B5530:B5531"/>
    <mergeCell ref="A5532:A5533"/>
    <mergeCell ref="B5532:B5533"/>
    <mergeCell ref="A5537:I5537"/>
  </mergeCells>
  <pageMargins left="0.15748031496062992" right="0.15748031496062992" top="0.39370078740157483" bottom="0.27559055118110237" header="0.15748031496062992" footer="0.15748031496062992"/>
  <pageSetup paperSize="9" firstPageNumber="142" orientation="landscape" useFirstPageNumber="1" r:id="rId1"/>
  <headerFooter>
    <oddHeader>&amp;C(&amp;P)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zoomScaleNormal="100" zoomScaleSheetLayoutView="100" workbookViewId="0">
      <selection activeCell="D6" sqref="D6"/>
    </sheetView>
  </sheetViews>
  <sheetFormatPr defaultColWidth="8.88671875" defaultRowHeight="13.2"/>
  <cols>
    <col min="1" max="1" width="40" style="985" customWidth="1"/>
    <col min="2" max="2" width="11.109375" style="1000" customWidth="1"/>
    <col min="3" max="3" width="10.5546875" style="1001" customWidth="1"/>
    <col min="4" max="4" width="81.88671875" style="999" customWidth="1"/>
    <col min="5" max="5" width="14" style="985" customWidth="1"/>
    <col min="6" max="16384" width="8.88671875" style="985"/>
  </cols>
  <sheetData>
    <row r="1" spans="1:4" ht="25.5" customHeight="1">
      <c r="A1" s="2974" t="s">
        <v>691</v>
      </c>
      <c r="B1" s="2975"/>
      <c r="C1" s="2975"/>
      <c r="D1" s="2975"/>
    </row>
    <row r="2" spans="1:4" ht="16.5" customHeight="1" thickBot="1">
      <c r="A2" s="2976" t="s">
        <v>5873</v>
      </c>
      <c r="B2" s="2976"/>
      <c r="C2" s="2976"/>
      <c r="D2" s="2976"/>
    </row>
    <row r="3" spans="1:4" ht="13.8" thickBot="1">
      <c r="A3" s="2977" t="s">
        <v>2444</v>
      </c>
      <c r="B3" s="2970" t="s">
        <v>2445</v>
      </c>
      <c r="C3" s="2970"/>
      <c r="D3" s="2978" t="s">
        <v>5874</v>
      </c>
    </row>
    <row r="4" spans="1:4" ht="16.5" customHeight="1" thickBot="1">
      <c r="A4" s="2977"/>
      <c r="B4" s="987" t="s">
        <v>2447</v>
      </c>
      <c r="C4" s="989" t="s">
        <v>2448</v>
      </c>
      <c r="D4" s="2978"/>
    </row>
    <row r="5" spans="1:4" ht="12" customHeight="1">
      <c r="A5" s="990"/>
      <c r="B5" s="2973" t="s">
        <v>1644</v>
      </c>
      <c r="C5" s="2973"/>
      <c r="D5" s="991"/>
    </row>
    <row r="6" spans="1:4" ht="40.5" customHeight="1">
      <c r="A6" s="992" t="s">
        <v>5875</v>
      </c>
      <c r="B6" s="993">
        <v>658849.14</v>
      </c>
      <c r="C6" s="994">
        <v>53.88</v>
      </c>
      <c r="D6" s="995" t="s">
        <v>5876</v>
      </c>
    </row>
    <row r="7" spans="1:4" ht="57" customHeight="1">
      <c r="A7" s="992" t="s">
        <v>5877</v>
      </c>
      <c r="B7" s="993">
        <v>575449.51</v>
      </c>
      <c r="C7" s="994">
        <v>56.3</v>
      </c>
      <c r="D7" s="995" t="s">
        <v>5878</v>
      </c>
    </row>
    <row r="8" spans="1:4" ht="53.25" customHeight="1">
      <c r="A8" s="992" t="s">
        <v>5879</v>
      </c>
      <c r="B8" s="993">
        <v>356995.93</v>
      </c>
      <c r="C8" s="994">
        <v>15.92</v>
      </c>
      <c r="D8" s="995" t="s">
        <v>5880</v>
      </c>
    </row>
    <row r="9" spans="1:4" ht="30.75" customHeight="1">
      <c r="A9" s="992" t="s">
        <v>5881</v>
      </c>
      <c r="B9" s="993">
        <v>188738.39</v>
      </c>
      <c r="C9" s="994">
        <v>292.18</v>
      </c>
      <c r="D9" s="995" t="s">
        <v>5882</v>
      </c>
    </row>
    <row r="10" spans="1:4" ht="54.75" customHeight="1">
      <c r="A10" s="992" t="s">
        <v>5883</v>
      </c>
      <c r="B10" s="994">
        <v>83230.81</v>
      </c>
      <c r="C10" s="994">
        <v>26.05</v>
      </c>
      <c r="D10" s="995" t="s">
        <v>5884</v>
      </c>
    </row>
    <row r="11" spans="1:4" ht="13.8" thickBot="1">
      <c r="A11" s="2967" t="s">
        <v>5885</v>
      </c>
      <c r="B11" s="2967"/>
      <c r="C11" s="2967"/>
      <c r="D11" s="2967"/>
    </row>
    <row r="12" spans="1:4" ht="13.8" thickBot="1">
      <c r="A12" s="2968" t="s">
        <v>2444</v>
      </c>
      <c r="B12" s="2970" t="s">
        <v>5886</v>
      </c>
      <c r="C12" s="2970"/>
      <c r="D12" s="2971" t="s">
        <v>5887</v>
      </c>
    </row>
    <row r="13" spans="1:4" ht="16.5" customHeight="1" thickBot="1">
      <c r="A13" s="2969"/>
      <c r="B13" s="997" t="s">
        <v>2447</v>
      </c>
      <c r="C13" s="998" t="s">
        <v>2448</v>
      </c>
      <c r="D13" s="2972"/>
    </row>
    <row r="14" spans="1:4" ht="5.25" customHeight="1">
      <c r="B14" s="2973"/>
      <c r="C14" s="2973"/>
    </row>
    <row r="15" spans="1:4" ht="29.25" customHeight="1">
      <c r="A15" s="992" t="s">
        <v>5888</v>
      </c>
      <c r="B15" s="994">
        <v>324625.53000000003</v>
      </c>
      <c r="C15" s="994">
        <v>36.130000000000003</v>
      </c>
      <c r="D15" s="995" t="s">
        <v>5889</v>
      </c>
    </row>
    <row r="16" spans="1:4" ht="41.25" customHeight="1">
      <c r="A16" s="992" t="s">
        <v>5890</v>
      </c>
      <c r="B16" s="994">
        <v>96207.71</v>
      </c>
      <c r="C16" s="994">
        <v>13.34</v>
      </c>
      <c r="D16" s="995" t="s">
        <v>5891</v>
      </c>
    </row>
    <row r="17" spans="1:4" ht="53.25" customHeight="1">
      <c r="A17" s="992" t="s">
        <v>5892</v>
      </c>
      <c r="B17" s="994">
        <v>43802.29</v>
      </c>
      <c r="C17" s="994">
        <v>11.56</v>
      </c>
      <c r="D17" s="995" t="s">
        <v>5893</v>
      </c>
    </row>
    <row r="18" spans="1:4" ht="41.25" customHeight="1">
      <c r="A18" s="992" t="s">
        <v>5894</v>
      </c>
      <c r="B18" s="994">
        <v>43778.55</v>
      </c>
      <c r="C18" s="994">
        <v>63.13</v>
      </c>
      <c r="D18" s="995" t="s">
        <v>5895</v>
      </c>
    </row>
  </sheetData>
  <mergeCells count="11">
    <mergeCell ref="B5:C5"/>
    <mergeCell ref="A1:D1"/>
    <mergeCell ref="A2:D2"/>
    <mergeCell ref="A3:A4"/>
    <mergeCell ref="B3:C3"/>
    <mergeCell ref="D3:D4"/>
    <mergeCell ref="A11:D11"/>
    <mergeCell ref="A12:A13"/>
    <mergeCell ref="B12:C12"/>
    <mergeCell ref="D12:D13"/>
    <mergeCell ref="B14:C14"/>
  </mergeCells>
  <pageMargins left="0.15748031496062992" right="0.23622047244094491" top="0.47244094488188981" bottom="0.23622047244094491" header="0.15748031496062992" footer="0.15748031496062992"/>
  <pageSetup paperSize="9" firstPageNumber="368" orientation="landscape" useFirstPageNumber="1" r:id="rId1"/>
  <headerFooter>
    <oddHeader>&amp;C&amp;"Times New Roman,Regular"(&amp;P)</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2"/>
  <sheetViews>
    <sheetView zoomScaleNormal="100" zoomScaleSheetLayoutView="100" workbookViewId="0">
      <selection activeCell="C16" sqref="C16"/>
    </sheetView>
  </sheetViews>
  <sheetFormatPr defaultColWidth="9.109375" defaultRowHeight="14.4"/>
  <cols>
    <col min="1" max="1" width="48.6640625" style="706" customWidth="1"/>
    <col min="2" max="2" width="13.88671875" style="706" customWidth="1"/>
    <col min="3" max="3" width="8.88671875" style="706" customWidth="1"/>
    <col min="4" max="4" width="12.5546875" style="706" customWidth="1"/>
    <col min="5" max="5" width="12" style="706" customWidth="1"/>
    <col min="6" max="6" width="14.33203125" style="706" customWidth="1"/>
    <col min="7" max="7" width="13" style="706" customWidth="1"/>
    <col min="8" max="8" width="10" style="706" customWidth="1"/>
    <col min="9" max="9" width="11" style="706" customWidth="1"/>
    <col min="10" max="16384" width="9.109375" style="706"/>
  </cols>
  <sheetData>
    <row r="1" spans="1:9" ht="24" customHeight="1" thickTop="1" thickBot="1">
      <c r="A1" s="2985" t="s">
        <v>5896</v>
      </c>
      <c r="B1" s="2985"/>
      <c r="C1" s="2985"/>
      <c r="D1" s="2985"/>
      <c r="E1" s="2985"/>
      <c r="F1" s="2985"/>
      <c r="G1" s="2985"/>
      <c r="H1" s="2985"/>
      <c r="I1" s="2985"/>
    </row>
    <row r="2" spans="1:9" ht="15.6" customHeight="1" thickTop="1">
      <c r="A2" s="2986" t="s">
        <v>5897</v>
      </c>
      <c r="B2" s="2986"/>
      <c r="C2" s="2986"/>
      <c r="D2" s="2986"/>
      <c r="E2" s="2986"/>
      <c r="F2" s="2986"/>
      <c r="G2" s="2986"/>
      <c r="H2" s="2986"/>
      <c r="I2" s="2986"/>
    </row>
    <row r="3" spans="1:9" ht="2.25" customHeight="1" thickBot="1">
      <c r="A3" s="754"/>
      <c r="B3" s="1002"/>
      <c r="C3" s="1002"/>
      <c r="D3" s="1002"/>
      <c r="E3" s="1002"/>
      <c r="F3" s="1003"/>
      <c r="G3" s="1002"/>
      <c r="H3" s="1002"/>
      <c r="I3" s="1002"/>
    </row>
    <row r="4" spans="1:9" ht="15" customHeight="1">
      <c r="A4" s="2987" t="s">
        <v>5898</v>
      </c>
      <c r="B4" s="2990" t="s">
        <v>5899</v>
      </c>
      <c r="C4" s="2990" t="s">
        <v>5900</v>
      </c>
      <c r="D4" s="2990" t="s">
        <v>5901</v>
      </c>
      <c r="E4" s="2990" t="s">
        <v>5902</v>
      </c>
      <c r="F4" s="2990" t="s">
        <v>5903</v>
      </c>
      <c r="G4" s="2993" t="s">
        <v>5904</v>
      </c>
      <c r="H4" s="2994"/>
      <c r="I4" s="2993" t="s">
        <v>5905</v>
      </c>
    </row>
    <row r="5" spans="1:9" ht="15" customHeight="1" thickBot="1">
      <c r="A5" s="2988"/>
      <c r="B5" s="2991"/>
      <c r="C5" s="2991"/>
      <c r="D5" s="2991"/>
      <c r="E5" s="2991"/>
      <c r="F5" s="2991"/>
      <c r="G5" s="2980" t="s">
        <v>5906</v>
      </c>
      <c r="H5" s="2981"/>
      <c r="I5" s="2995"/>
    </row>
    <row r="6" spans="1:9" ht="18" customHeight="1" thickBot="1">
      <c r="A6" s="2989"/>
      <c r="B6" s="2992"/>
      <c r="C6" s="2992"/>
      <c r="D6" s="2992"/>
      <c r="E6" s="2992"/>
      <c r="F6" s="2992"/>
      <c r="G6" s="1004" t="s">
        <v>5907</v>
      </c>
      <c r="H6" s="1004" t="s">
        <v>2448</v>
      </c>
      <c r="I6" s="2980"/>
    </row>
    <row r="7" spans="1:9" ht="13.2" customHeight="1" thickBot="1">
      <c r="A7" s="1005">
        <v>1</v>
      </c>
      <c r="B7" s="1006">
        <v>2</v>
      </c>
      <c r="C7" s="1006">
        <v>3</v>
      </c>
      <c r="D7" s="1006">
        <v>4</v>
      </c>
      <c r="E7" s="1007">
        <v>5</v>
      </c>
      <c r="F7" s="1007">
        <v>6</v>
      </c>
      <c r="G7" s="1008">
        <v>7</v>
      </c>
      <c r="H7" s="1009">
        <v>8</v>
      </c>
      <c r="I7" s="1007">
        <v>9</v>
      </c>
    </row>
    <row r="8" spans="1:9" ht="14.4" customHeight="1">
      <c r="A8" s="754"/>
      <c r="B8" s="1002"/>
      <c r="C8" s="1010" t="s">
        <v>844</v>
      </c>
      <c r="D8" s="1011"/>
      <c r="E8" s="2982" t="s">
        <v>5908</v>
      </c>
      <c r="F8" s="2982"/>
      <c r="G8" s="2982"/>
      <c r="H8" s="1011"/>
      <c r="I8" s="1011"/>
    </row>
    <row r="9" spans="1:9" ht="14.25" customHeight="1">
      <c r="A9" s="789" t="s">
        <v>5909</v>
      </c>
      <c r="B9" s="1012"/>
      <c r="C9" s="1012"/>
      <c r="D9" s="1012"/>
      <c r="E9" s="1012"/>
      <c r="F9" s="1012"/>
      <c r="G9" s="1013"/>
      <c r="H9" s="1013"/>
      <c r="I9" s="1012"/>
    </row>
    <row r="10" spans="1:9">
      <c r="A10" s="789" t="s">
        <v>5910</v>
      </c>
      <c r="B10" s="1012"/>
      <c r="C10" s="1012"/>
      <c r="D10" s="1012"/>
      <c r="E10" s="1012"/>
      <c r="F10" s="1012"/>
      <c r="G10" s="1013"/>
      <c r="H10" s="1013"/>
      <c r="I10" s="1012"/>
    </row>
    <row r="11" spans="1:9" s="1017" customFormat="1" ht="15.75" customHeight="1">
      <c r="A11" s="1014" t="s">
        <v>5911</v>
      </c>
      <c r="B11" s="1015"/>
      <c r="C11" s="1015"/>
      <c r="D11" s="1015"/>
      <c r="E11" s="1015"/>
      <c r="F11" s="1015"/>
      <c r="G11" s="1015"/>
      <c r="H11" s="1015"/>
      <c r="I11" s="1016"/>
    </row>
    <row r="12" spans="1:9" s="1017" customFormat="1" ht="15.75" customHeight="1">
      <c r="A12" s="1014" t="s">
        <v>5912</v>
      </c>
      <c r="B12" s="793">
        <v>44746500</v>
      </c>
      <c r="C12" s="1018"/>
      <c r="D12" s="793">
        <v>9765000</v>
      </c>
      <c r="E12" s="793">
        <v>800000</v>
      </c>
      <c r="F12" s="793">
        <v>53711500</v>
      </c>
      <c r="G12" s="793">
        <v>8965000</v>
      </c>
      <c r="H12" s="793">
        <v>20.04</v>
      </c>
      <c r="I12" s="793">
        <v>3400622.6</v>
      </c>
    </row>
    <row r="13" spans="1:9" s="1017" customFormat="1" ht="15.75" customHeight="1" thickBot="1">
      <c r="A13" s="1014" t="s">
        <v>5913</v>
      </c>
      <c r="B13" s="793">
        <v>250.18</v>
      </c>
      <c r="C13" s="1018"/>
      <c r="D13" s="793">
        <v>0</v>
      </c>
      <c r="E13" s="793">
        <v>0</v>
      </c>
      <c r="F13" s="793">
        <v>250.18</v>
      </c>
      <c r="G13" s="793">
        <v>0</v>
      </c>
      <c r="H13" s="793">
        <v>0</v>
      </c>
      <c r="I13" s="793">
        <v>0</v>
      </c>
    </row>
    <row r="14" spans="1:9" s="1020" customFormat="1" ht="17.25" customHeight="1" thickBot="1">
      <c r="A14" s="1019" t="s">
        <v>1579</v>
      </c>
      <c r="B14" s="940">
        <v>44746750.18</v>
      </c>
      <c r="C14" s="940"/>
      <c r="D14" s="940">
        <v>9765000</v>
      </c>
      <c r="E14" s="940">
        <v>800000</v>
      </c>
      <c r="F14" s="940">
        <v>53711750.18</v>
      </c>
      <c r="G14" s="940">
        <v>8965000</v>
      </c>
      <c r="H14" s="940">
        <v>20.03</v>
      </c>
      <c r="I14" s="940">
        <f>SUM(I12:I13)</f>
        <v>3400622.6</v>
      </c>
    </row>
    <row r="15" spans="1:9" ht="15.75" customHeight="1">
      <c r="A15" s="795" t="s">
        <v>5914</v>
      </c>
      <c r="B15" s="793">
        <v>-1.64</v>
      </c>
      <c r="C15" s="793"/>
      <c r="D15" s="793">
        <v>0</v>
      </c>
      <c r="E15" s="793">
        <v>0</v>
      </c>
      <c r="F15" s="793">
        <v>-1.64</v>
      </c>
      <c r="G15" s="795" t="s">
        <v>5915</v>
      </c>
      <c r="H15" s="793">
        <v>0</v>
      </c>
      <c r="I15" s="793">
        <v>0</v>
      </c>
    </row>
    <row r="16" spans="1:9" ht="15.75" customHeight="1">
      <c r="A16" s="795" t="s">
        <v>5916</v>
      </c>
      <c r="B16" s="793">
        <v>18.559999999999999</v>
      </c>
      <c r="C16" s="793"/>
      <c r="D16" s="793">
        <v>0</v>
      </c>
      <c r="E16" s="793">
        <v>0</v>
      </c>
      <c r="F16" s="793">
        <v>18.559999999999999</v>
      </c>
      <c r="G16" s="793">
        <v>0</v>
      </c>
      <c r="H16" s="793">
        <v>0</v>
      </c>
      <c r="I16" s="793">
        <v>0</v>
      </c>
    </row>
    <row r="17" spans="1:9" ht="27.75" customHeight="1">
      <c r="A17" s="795" t="s">
        <v>5917</v>
      </c>
      <c r="B17" s="793">
        <v>1481207.16</v>
      </c>
      <c r="C17" s="793"/>
      <c r="D17" s="793">
        <v>325000</v>
      </c>
      <c r="E17" s="793">
        <v>203493.89</v>
      </c>
      <c r="F17" s="793">
        <f>+B17+D17-E17</f>
        <v>1602713.27</v>
      </c>
      <c r="G17" s="793">
        <v>121506.11</v>
      </c>
      <c r="H17" s="793">
        <v>8.1999999999999993</v>
      </c>
      <c r="I17" s="793">
        <v>0</v>
      </c>
    </row>
    <row r="18" spans="1:9" ht="26.4">
      <c r="A18" s="795" t="s">
        <v>5918</v>
      </c>
      <c r="B18" s="793">
        <v>13256.76</v>
      </c>
      <c r="C18" s="793"/>
      <c r="D18" s="793">
        <v>0</v>
      </c>
      <c r="E18" s="793">
        <v>3475.81</v>
      </c>
      <c r="F18" s="793">
        <v>9780.9500000000007</v>
      </c>
      <c r="G18" s="793">
        <v>-3475.81</v>
      </c>
      <c r="H18" s="793">
        <v>-26.22</v>
      </c>
      <c r="I18" s="793">
        <v>0</v>
      </c>
    </row>
    <row r="19" spans="1:9" ht="18" customHeight="1">
      <c r="A19" s="795" t="s">
        <v>5919</v>
      </c>
      <c r="B19" s="793">
        <v>3569367.34</v>
      </c>
      <c r="C19" s="793"/>
      <c r="D19" s="793">
        <v>0</v>
      </c>
      <c r="E19" s="793">
        <v>440583.19</v>
      </c>
      <c r="F19" s="793">
        <f>+B19+D19-E19</f>
        <v>3128784.15</v>
      </c>
      <c r="G19" s="793">
        <v>-440583.19</v>
      </c>
      <c r="H19" s="793">
        <v>-12.34</v>
      </c>
      <c r="I19" s="793">
        <v>0</v>
      </c>
    </row>
    <row r="20" spans="1:9" ht="26.25" customHeight="1">
      <c r="A20" s="795" t="s">
        <v>5920</v>
      </c>
      <c r="B20" s="793">
        <v>3524837.95</v>
      </c>
      <c r="C20" s="793"/>
      <c r="D20" s="793">
        <v>0</v>
      </c>
      <c r="E20" s="793">
        <v>512207.4</v>
      </c>
      <c r="F20" s="793">
        <f>+B20+D20-E20</f>
        <v>3012630.5500000003</v>
      </c>
      <c r="G20" s="793">
        <f>+F20-B20</f>
        <v>-512207.39999999991</v>
      </c>
      <c r="H20" s="793">
        <v>-14.53</v>
      </c>
      <c r="I20" s="793">
        <v>336660.26</v>
      </c>
    </row>
    <row r="21" spans="1:9" ht="12.75" customHeight="1" thickBot="1">
      <c r="A21" s="795" t="s">
        <v>5921</v>
      </c>
      <c r="B21" s="793">
        <v>12218.12</v>
      </c>
      <c r="C21" s="793"/>
      <c r="D21" s="793">
        <v>0</v>
      </c>
      <c r="E21" s="793">
        <v>0</v>
      </c>
      <c r="F21" s="793">
        <v>12218.12</v>
      </c>
      <c r="G21" s="793">
        <v>0</v>
      </c>
      <c r="H21" s="793">
        <v>0</v>
      </c>
      <c r="I21" s="793" t="s">
        <v>5922</v>
      </c>
    </row>
    <row r="22" spans="1:9" ht="15.75" customHeight="1" thickBot="1">
      <c r="A22" s="804" t="s">
        <v>5923</v>
      </c>
      <c r="B22" s="919">
        <v>53347654.43</v>
      </c>
      <c r="C22" s="919"/>
      <c r="D22" s="919">
        <v>10090000</v>
      </c>
      <c r="E22" s="919">
        <v>1959760.29</v>
      </c>
      <c r="F22" s="919">
        <v>61477894.140000001</v>
      </c>
      <c r="G22" s="919">
        <v>8130239.71</v>
      </c>
      <c r="H22" s="919">
        <v>15.24</v>
      </c>
      <c r="I22" s="919">
        <v>4116211.04</v>
      </c>
    </row>
    <row r="23" spans="1:9" ht="15" customHeight="1">
      <c r="A23" s="789" t="s">
        <v>5924</v>
      </c>
      <c r="B23" s="1012"/>
      <c r="C23" s="1012"/>
      <c r="D23" s="1012"/>
      <c r="E23" s="1012"/>
      <c r="F23" s="1012"/>
      <c r="G23" s="1013"/>
      <c r="H23" s="1013"/>
      <c r="I23" s="1012"/>
    </row>
    <row r="24" spans="1:9" ht="15" customHeight="1">
      <c r="A24" s="790" t="s">
        <v>5925</v>
      </c>
      <c r="B24" s="1012"/>
      <c r="C24" s="1012"/>
      <c r="D24" s="1012"/>
      <c r="E24" s="1012"/>
      <c r="F24" s="1012"/>
      <c r="G24" s="1013"/>
      <c r="H24" s="1013"/>
      <c r="I24" s="1012"/>
    </row>
    <row r="25" spans="1:9" ht="15" customHeight="1" thickBot="1">
      <c r="A25" s="795" t="s">
        <v>5926</v>
      </c>
      <c r="B25" s="793">
        <v>143</v>
      </c>
      <c r="C25" s="793"/>
      <c r="D25" s="793">
        <v>0</v>
      </c>
      <c r="E25" s="793">
        <v>0</v>
      </c>
      <c r="F25" s="793">
        <v>143</v>
      </c>
      <c r="G25" s="793">
        <v>0</v>
      </c>
      <c r="H25" s="793">
        <v>0</v>
      </c>
      <c r="I25" s="793">
        <v>0</v>
      </c>
    </row>
    <row r="26" spans="1:9" ht="15" thickBot="1">
      <c r="A26" s="804" t="s">
        <v>1456</v>
      </c>
      <c r="B26" s="919">
        <v>143</v>
      </c>
      <c r="C26" s="919"/>
      <c r="D26" s="919">
        <v>0</v>
      </c>
      <c r="E26" s="919">
        <v>0</v>
      </c>
      <c r="F26" s="919">
        <v>143</v>
      </c>
      <c r="G26" s="919">
        <v>0</v>
      </c>
      <c r="H26" s="919">
        <v>0</v>
      </c>
      <c r="I26" s="919">
        <v>0</v>
      </c>
    </row>
    <row r="27" spans="1:9">
      <c r="A27" s="790" t="s">
        <v>5927</v>
      </c>
      <c r="B27" s="1012"/>
      <c r="C27" s="1012"/>
      <c r="D27" s="1012"/>
      <c r="E27" s="1012"/>
      <c r="F27" s="1012"/>
      <c r="G27" s="1013"/>
      <c r="H27" s="1013"/>
      <c r="I27" s="1012"/>
    </row>
    <row r="28" spans="1:9" ht="27" customHeight="1">
      <c r="A28" s="795" t="s">
        <v>5928</v>
      </c>
      <c r="B28" s="793">
        <v>73.53</v>
      </c>
      <c r="C28" s="793"/>
      <c r="D28" s="793">
        <v>0</v>
      </c>
      <c r="E28" s="793">
        <v>0</v>
      </c>
      <c r="F28" s="793">
        <v>73.53</v>
      </c>
      <c r="G28" s="793">
        <v>0</v>
      </c>
      <c r="H28" s="793">
        <v>0</v>
      </c>
      <c r="I28" s="793">
        <v>0</v>
      </c>
    </row>
    <row r="29" spans="1:9" ht="17.25" customHeight="1" thickBot="1">
      <c r="A29" s="795" t="s">
        <v>5929</v>
      </c>
      <c r="B29" s="793">
        <v>920.6</v>
      </c>
      <c r="C29" s="793"/>
      <c r="D29" s="793">
        <v>0</v>
      </c>
      <c r="E29" s="793">
        <v>0</v>
      </c>
      <c r="F29" s="793">
        <v>920.6</v>
      </c>
      <c r="G29" s="793">
        <v>0</v>
      </c>
      <c r="H29" s="793">
        <v>0</v>
      </c>
      <c r="I29" s="793">
        <v>0</v>
      </c>
    </row>
    <row r="30" spans="1:9" ht="17.25" customHeight="1" thickBot="1">
      <c r="A30" s="815" t="s">
        <v>1458</v>
      </c>
      <c r="B30" s="919">
        <v>994.13</v>
      </c>
      <c r="C30" s="919"/>
      <c r="D30" s="919">
        <v>0</v>
      </c>
      <c r="E30" s="919">
        <v>0</v>
      </c>
      <c r="F30" s="919">
        <v>994.13</v>
      </c>
      <c r="G30" s="919">
        <v>0</v>
      </c>
      <c r="H30" s="919">
        <v>0</v>
      </c>
      <c r="I30" s="919">
        <v>0</v>
      </c>
    </row>
    <row r="31" spans="1:9" s="1017" customFormat="1" ht="13.5" customHeight="1">
      <c r="A31" s="1021" t="s">
        <v>5930</v>
      </c>
      <c r="B31" s="1022"/>
      <c r="C31" s="1022"/>
      <c r="D31" s="1022"/>
      <c r="E31" s="1022"/>
      <c r="F31" s="1022"/>
      <c r="G31" s="1022"/>
      <c r="H31" s="1022"/>
      <c r="I31" s="1023"/>
    </row>
    <row r="32" spans="1:9" s="1017" customFormat="1" ht="13.5" customHeight="1">
      <c r="A32" s="2983" t="s">
        <v>5931</v>
      </c>
      <c r="B32" s="2983"/>
      <c r="C32" s="2983"/>
      <c r="D32" s="2983"/>
      <c r="E32" s="2983"/>
      <c r="F32" s="2983"/>
      <c r="G32" s="2983"/>
      <c r="H32" s="2983"/>
      <c r="I32" s="2983"/>
    </row>
    <row r="33" spans="1:9" s="1017" customFormat="1" ht="13.5" customHeight="1">
      <c r="A33" s="1014" t="s">
        <v>5932</v>
      </c>
      <c r="B33" s="1014"/>
      <c r="C33" s="1014"/>
      <c r="D33" s="1014"/>
      <c r="E33" s="1014"/>
      <c r="F33" s="1014"/>
      <c r="G33" s="1014"/>
      <c r="H33" s="1014"/>
      <c r="I33" s="1014"/>
    </row>
    <row r="34" spans="1:9" ht="20.25" customHeight="1">
      <c r="A34" s="790" t="s">
        <v>5933</v>
      </c>
      <c r="B34" s="1012"/>
      <c r="C34" s="1012"/>
      <c r="D34" s="1012"/>
      <c r="E34" s="1012"/>
      <c r="F34" s="1012"/>
      <c r="G34" s="1013"/>
      <c r="H34" s="1013"/>
      <c r="I34" s="1012"/>
    </row>
    <row r="35" spans="1:9" ht="20.25" customHeight="1" thickBot="1">
      <c r="A35" s="795" t="s">
        <v>5934</v>
      </c>
      <c r="B35" s="793">
        <v>1414694</v>
      </c>
      <c r="C35" s="793"/>
      <c r="D35" s="793">
        <v>0</v>
      </c>
      <c r="E35" s="793">
        <v>0</v>
      </c>
      <c r="F35" s="793">
        <v>1414694</v>
      </c>
      <c r="G35" s="793">
        <v>0</v>
      </c>
      <c r="H35" s="793">
        <v>0</v>
      </c>
      <c r="I35" s="793">
        <v>0</v>
      </c>
    </row>
    <row r="36" spans="1:9" s="714" customFormat="1" ht="20.25" customHeight="1" thickBot="1">
      <c r="A36" s="797" t="s">
        <v>1442</v>
      </c>
      <c r="B36" s="940">
        <v>1414694</v>
      </c>
      <c r="C36" s="940"/>
      <c r="D36" s="940">
        <v>0</v>
      </c>
      <c r="E36" s="940">
        <v>0</v>
      </c>
      <c r="F36" s="940">
        <v>1414694</v>
      </c>
      <c r="G36" s="940" t="s">
        <v>5935</v>
      </c>
      <c r="H36" s="940">
        <v>0</v>
      </c>
      <c r="I36" s="940">
        <v>0</v>
      </c>
    </row>
    <row r="37" spans="1:9" ht="33.75" customHeight="1">
      <c r="A37" s="790" t="s">
        <v>5936</v>
      </c>
      <c r="B37" s="1012"/>
      <c r="C37" s="1012"/>
      <c r="D37" s="1012"/>
      <c r="E37" s="1012"/>
      <c r="F37" s="1012"/>
      <c r="G37" s="1013"/>
      <c r="H37" s="1013"/>
      <c r="I37" s="1012"/>
    </row>
    <row r="38" spans="1:9" ht="20.25" customHeight="1">
      <c r="A38" s="795" t="s">
        <v>5937</v>
      </c>
      <c r="B38" s="793">
        <v>87699.79</v>
      </c>
      <c r="C38" s="793"/>
      <c r="D38" s="793">
        <v>0</v>
      </c>
      <c r="E38" s="793">
        <v>27608.73</v>
      </c>
      <c r="F38" s="793">
        <f>+B38+D38-E38</f>
        <v>60091.06</v>
      </c>
      <c r="G38" s="793">
        <v>-27608.73</v>
      </c>
      <c r="H38" s="793">
        <v>-31.48</v>
      </c>
      <c r="I38" s="793">
        <v>7894.64</v>
      </c>
    </row>
    <row r="39" spans="1:9" ht="20.25" customHeight="1">
      <c r="A39" s="795" t="s">
        <v>5938</v>
      </c>
      <c r="B39" s="793">
        <v>113462.28</v>
      </c>
      <c r="C39" s="793"/>
      <c r="D39" s="793">
        <v>0</v>
      </c>
      <c r="E39" s="793">
        <v>106390.97</v>
      </c>
      <c r="F39" s="793">
        <v>7071.31</v>
      </c>
      <c r="G39" s="793">
        <v>-106390.97</v>
      </c>
      <c r="H39" s="793">
        <v>-93.77</v>
      </c>
      <c r="I39" s="793">
        <v>8594.73</v>
      </c>
    </row>
    <row r="40" spans="1:9" ht="20.25" customHeight="1" thickBot="1">
      <c r="A40" s="795" t="s">
        <v>5921</v>
      </c>
      <c r="B40" s="793">
        <v>1819421.76</v>
      </c>
      <c r="C40" s="793"/>
      <c r="D40" s="793">
        <v>1975396.16</v>
      </c>
      <c r="E40" s="793">
        <v>45103.29</v>
      </c>
      <c r="F40" s="793">
        <f>+B40+D40-E40</f>
        <v>3749714.63</v>
      </c>
      <c r="G40" s="793">
        <v>1930292.87</v>
      </c>
      <c r="H40" s="793">
        <v>106.09</v>
      </c>
      <c r="I40" s="793">
        <v>31450.45</v>
      </c>
    </row>
    <row r="41" spans="1:9" s="714" customFormat="1" ht="20.25" customHeight="1" thickBot="1">
      <c r="A41" s="797" t="s">
        <v>1461</v>
      </c>
      <c r="B41" s="940">
        <f>SUM(B38:B40)</f>
        <v>2020583.83</v>
      </c>
      <c r="C41" s="940"/>
      <c r="D41" s="940">
        <v>1975396.16</v>
      </c>
      <c r="E41" s="940">
        <v>179102.99</v>
      </c>
      <c r="F41" s="940">
        <v>3816877</v>
      </c>
      <c r="G41" s="940">
        <v>1796293.17</v>
      </c>
      <c r="H41" s="940">
        <v>88.9</v>
      </c>
      <c r="I41" s="940">
        <f>SUM(I38:I40)</f>
        <v>47939.82</v>
      </c>
    </row>
    <row r="42" spans="1:9" s="714" customFormat="1" ht="20.25" customHeight="1" thickBot="1">
      <c r="A42" s="797" t="s">
        <v>5939</v>
      </c>
      <c r="B42" s="940">
        <v>3436414.96</v>
      </c>
      <c r="C42" s="940"/>
      <c r="D42" s="940">
        <v>1975396.16</v>
      </c>
      <c r="E42" s="940">
        <v>179102.99</v>
      </c>
      <c r="F42" s="940">
        <v>5232708.13</v>
      </c>
      <c r="G42" s="940">
        <v>1796293.17</v>
      </c>
      <c r="H42" s="940">
        <v>52.27</v>
      </c>
      <c r="I42" s="940">
        <f>+I41</f>
        <v>47939.82</v>
      </c>
    </row>
    <row r="43" spans="1:9" s="714" customFormat="1" ht="20.25" customHeight="1" thickBot="1">
      <c r="A43" s="797" t="s">
        <v>5940</v>
      </c>
      <c r="B43" s="940">
        <v>56784069.390000001</v>
      </c>
      <c r="C43" s="940"/>
      <c r="D43" s="940">
        <v>12065396.16</v>
      </c>
      <c r="E43" s="940">
        <v>2138863.2799999998</v>
      </c>
      <c r="F43" s="940">
        <v>66710602.270000003</v>
      </c>
      <c r="G43" s="940">
        <v>9926532.8800000008</v>
      </c>
      <c r="H43" s="940">
        <v>17.48</v>
      </c>
      <c r="I43" s="940">
        <f>+I42+I22</f>
        <v>4164150.86</v>
      </c>
    </row>
    <row r="44" spans="1:9" ht="20.25" customHeight="1">
      <c r="A44" s="789" t="s">
        <v>5941</v>
      </c>
      <c r="B44" s="1012"/>
      <c r="C44" s="1012"/>
      <c r="D44" s="1012"/>
      <c r="E44" s="1012"/>
      <c r="F44" s="1012"/>
      <c r="G44" s="1013"/>
      <c r="H44" s="1013"/>
      <c r="I44" s="1012"/>
    </row>
    <row r="45" spans="1:9" ht="20.25" customHeight="1">
      <c r="A45" s="1024" t="s">
        <v>5942</v>
      </c>
      <c r="B45" s="1012"/>
      <c r="C45" s="1012"/>
      <c r="D45" s="1012"/>
      <c r="E45" s="1012"/>
      <c r="F45" s="1012"/>
      <c r="G45" s="1013"/>
      <c r="H45" s="1013"/>
      <c r="I45" s="1012"/>
    </row>
    <row r="46" spans="1:9" ht="20.25" customHeight="1" thickBot="1">
      <c r="A46" s="789" t="s">
        <v>5943</v>
      </c>
      <c r="B46" s="793">
        <v>5664799.9199999999</v>
      </c>
      <c r="C46" s="793"/>
      <c r="D46" s="793">
        <v>1183719.96</v>
      </c>
      <c r="E46" s="793">
        <v>1100578.26</v>
      </c>
      <c r="F46" s="793">
        <f>+B46+D46-E46</f>
        <v>5747941.6200000001</v>
      </c>
      <c r="G46" s="793">
        <v>83141.7</v>
      </c>
      <c r="H46" s="793">
        <v>1.47</v>
      </c>
      <c r="I46" s="793">
        <v>455964.93</v>
      </c>
    </row>
    <row r="47" spans="1:9" s="714" customFormat="1" ht="20.25" customHeight="1" thickBot="1">
      <c r="A47" s="797" t="s">
        <v>5944</v>
      </c>
      <c r="B47" s="940">
        <v>5664799.9199999999</v>
      </c>
      <c r="C47" s="940"/>
      <c r="D47" s="940">
        <v>1183719.96</v>
      </c>
      <c r="E47" s="940">
        <v>1100578.26</v>
      </c>
      <c r="F47" s="940">
        <f>+B47+D47-E47</f>
        <v>5747941.6200000001</v>
      </c>
      <c r="G47" s="940">
        <v>83141.7</v>
      </c>
      <c r="H47" s="940">
        <v>1.47</v>
      </c>
      <c r="I47" s="940">
        <f>+I46</f>
        <v>455964.93</v>
      </c>
    </row>
    <row r="48" spans="1:9" ht="20.25" customHeight="1">
      <c r="A48" s="1024" t="s">
        <v>5945</v>
      </c>
      <c r="B48" s="1012"/>
      <c r="C48" s="1012"/>
      <c r="D48" s="1012"/>
      <c r="E48" s="1012"/>
      <c r="F48" s="1012"/>
      <c r="G48" s="1013"/>
      <c r="H48" s="1013"/>
      <c r="I48" s="1012"/>
    </row>
    <row r="49" spans="1:9" ht="20.25" customHeight="1">
      <c r="A49" s="789" t="s">
        <v>5946</v>
      </c>
      <c r="B49" s="793">
        <v>6.41</v>
      </c>
      <c r="C49" s="793"/>
      <c r="D49" s="793">
        <v>0</v>
      </c>
      <c r="E49" s="793">
        <v>0</v>
      </c>
      <c r="F49" s="793">
        <v>6.41</v>
      </c>
      <c r="G49" s="793">
        <v>0</v>
      </c>
      <c r="H49" s="793">
        <v>0</v>
      </c>
      <c r="I49" s="793">
        <v>1.8</v>
      </c>
    </row>
    <row r="50" spans="1:9" ht="20.25" customHeight="1" thickBot="1">
      <c r="A50" s="789" t="s">
        <v>5947</v>
      </c>
      <c r="B50" s="793">
        <v>307938.15000000002</v>
      </c>
      <c r="C50" s="793"/>
      <c r="D50" s="793">
        <v>39560.07</v>
      </c>
      <c r="E50" s="793">
        <v>27911.45</v>
      </c>
      <c r="F50" s="793">
        <v>319586.77</v>
      </c>
      <c r="G50" s="793">
        <v>11648.62</v>
      </c>
      <c r="H50" s="793">
        <v>3.78</v>
      </c>
      <c r="I50" s="793">
        <v>22091.37</v>
      </c>
    </row>
    <row r="51" spans="1:9" s="714" customFormat="1" ht="20.25" customHeight="1">
      <c r="A51" s="2866" t="s">
        <v>5948</v>
      </c>
      <c r="B51" s="965">
        <v>307944.56</v>
      </c>
      <c r="C51" s="965"/>
      <c r="D51" s="965">
        <v>39560.07</v>
      </c>
      <c r="E51" s="965">
        <v>27911.45</v>
      </c>
      <c r="F51" s="965">
        <v>319593.18</v>
      </c>
      <c r="G51" s="965">
        <v>11648.62</v>
      </c>
      <c r="H51" s="965">
        <v>3.78</v>
      </c>
      <c r="I51" s="965">
        <f>+I50+I49</f>
        <v>22093.17</v>
      </c>
    </row>
    <row r="52" spans="1:9" ht="3.75" customHeight="1" thickBot="1">
      <c r="A52" s="2866"/>
      <c r="B52" s="801"/>
      <c r="C52" s="1025"/>
      <c r="D52" s="1025"/>
      <c r="E52" s="1025"/>
      <c r="F52" s="801"/>
      <c r="G52" s="1025"/>
      <c r="H52" s="1025"/>
      <c r="I52" s="1025"/>
    </row>
    <row r="53" spans="1:9" s="714" customFormat="1" ht="20.25" customHeight="1" thickBot="1">
      <c r="A53" s="807" t="s">
        <v>5949</v>
      </c>
      <c r="B53" s="940">
        <v>5972744.4800000004</v>
      </c>
      <c r="C53" s="940"/>
      <c r="D53" s="940">
        <v>1223280.03</v>
      </c>
      <c r="E53" s="940">
        <v>1128489.71</v>
      </c>
      <c r="F53" s="940">
        <v>6067534.7999999998</v>
      </c>
      <c r="G53" s="940">
        <v>94790.32</v>
      </c>
      <c r="H53" s="940">
        <v>1.59</v>
      </c>
      <c r="I53" s="940">
        <f>+I51+I47</f>
        <v>478058.1</v>
      </c>
    </row>
    <row r="54" spans="1:9" ht="21.75" customHeight="1">
      <c r="A54" s="2984" t="s">
        <v>55</v>
      </c>
      <c r="B54" s="2984"/>
      <c r="C54" s="2984"/>
      <c r="D54" s="2984"/>
      <c r="E54" s="2984"/>
      <c r="F54" s="2984"/>
      <c r="G54" s="2984"/>
      <c r="H54" s="2984"/>
      <c r="I54" s="2984"/>
    </row>
    <row r="55" spans="1:9" ht="9" customHeight="1">
      <c r="A55" s="2928"/>
      <c r="B55" s="2928"/>
      <c r="C55" s="2928"/>
      <c r="D55" s="2928"/>
      <c r="E55" s="2928"/>
      <c r="F55" s="2928"/>
      <c r="G55" s="2928"/>
      <c r="H55" s="2928"/>
      <c r="I55" s="2928"/>
    </row>
    <row r="56" spans="1:9" ht="19.5" customHeight="1">
      <c r="A56" s="789" t="s">
        <v>5950</v>
      </c>
      <c r="B56" s="1012"/>
      <c r="C56" s="1012"/>
      <c r="D56" s="1012"/>
      <c r="E56" s="1012"/>
      <c r="F56" s="1012"/>
      <c r="G56" s="1013"/>
      <c r="H56" s="1013"/>
      <c r="I56" s="1012"/>
    </row>
    <row r="57" spans="1:9" ht="19.5" customHeight="1">
      <c r="A57" s="1024" t="s">
        <v>5951</v>
      </c>
      <c r="B57" s="1012"/>
      <c r="C57" s="1012"/>
      <c r="D57" s="1012"/>
      <c r="E57" s="1012"/>
      <c r="F57" s="1012"/>
      <c r="G57" s="1013"/>
      <c r="H57" s="1013"/>
      <c r="I57" s="1012"/>
    </row>
    <row r="58" spans="1:9" ht="19.5" customHeight="1" thickBot="1">
      <c r="A58" s="789" t="s">
        <v>5952</v>
      </c>
      <c r="B58" s="793">
        <v>492743.6</v>
      </c>
      <c r="C58" s="793"/>
      <c r="D58" s="793">
        <v>491041.83</v>
      </c>
      <c r="E58" s="793">
        <v>186497.32</v>
      </c>
      <c r="F58" s="793">
        <v>797288.11</v>
      </c>
      <c r="G58" s="793">
        <v>304544.51</v>
      </c>
      <c r="H58" s="793">
        <v>61.81</v>
      </c>
      <c r="I58" s="793">
        <v>85436</v>
      </c>
    </row>
    <row r="59" spans="1:9" ht="15" thickBot="1">
      <c r="A59" s="804" t="s">
        <v>5953</v>
      </c>
      <c r="B59" s="919">
        <v>492743.6</v>
      </c>
      <c r="C59" s="919"/>
      <c r="D59" s="919">
        <v>491041.83</v>
      </c>
      <c r="E59" s="919">
        <v>186497.32</v>
      </c>
      <c r="F59" s="919">
        <v>797288.11</v>
      </c>
      <c r="G59" s="919">
        <v>304544.51</v>
      </c>
      <c r="H59" s="919">
        <v>61.81</v>
      </c>
      <c r="I59" s="919">
        <f>+I58</f>
        <v>85436</v>
      </c>
    </row>
    <row r="60" spans="1:9" ht="21" customHeight="1">
      <c r="A60" s="1024" t="s">
        <v>5954</v>
      </c>
      <c r="B60" s="1012"/>
      <c r="C60" s="1012"/>
      <c r="D60" s="1012"/>
      <c r="E60" s="1012"/>
      <c r="F60" s="1012"/>
      <c r="G60" s="1013"/>
      <c r="H60" s="1013"/>
      <c r="I60" s="1012"/>
    </row>
    <row r="61" spans="1:9" ht="21" customHeight="1">
      <c r="A61" s="789" t="s">
        <v>5955</v>
      </c>
      <c r="B61" s="793">
        <v>0</v>
      </c>
      <c r="C61" s="793"/>
      <c r="D61" s="793">
        <v>150000</v>
      </c>
      <c r="E61" s="793">
        <v>150000</v>
      </c>
      <c r="F61" s="793">
        <v>0</v>
      </c>
      <c r="G61" s="793">
        <v>0</v>
      </c>
      <c r="H61" s="793">
        <v>0</v>
      </c>
      <c r="I61" s="793">
        <v>0</v>
      </c>
    </row>
    <row r="62" spans="1:9" ht="21" customHeight="1">
      <c r="A62" s="789" t="s">
        <v>5956</v>
      </c>
      <c r="B62" s="793">
        <v>85815.81</v>
      </c>
      <c r="C62" s="793"/>
      <c r="D62" s="793">
        <v>550000</v>
      </c>
      <c r="E62" s="793">
        <v>531510.16</v>
      </c>
      <c r="F62" s="793">
        <v>104305.65</v>
      </c>
      <c r="G62" s="793">
        <v>18489.84</v>
      </c>
      <c r="H62" s="793">
        <v>21.55</v>
      </c>
      <c r="I62" s="793">
        <v>0</v>
      </c>
    </row>
    <row r="63" spans="1:9" ht="21" customHeight="1">
      <c r="A63" s="789" t="s">
        <v>5957</v>
      </c>
      <c r="B63" s="793">
        <v>1419.43</v>
      </c>
      <c r="C63" s="793"/>
      <c r="D63" s="793">
        <v>0</v>
      </c>
      <c r="E63" s="793">
        <v>0</v>
      </c>
      <c r="F63" s="793">
        <v>1419.43</v>
      </c>
      <c r="G63" s="793">
        <v>0</v>
      </c>
      <c r="H63" s="793">
        <v>0</v>
      </c>
      <c r="I63" s="793">
        <v>0</v>
      </c>
    </row>
    <row r="64" spans="1:9" ht="21" customHeight="1">
      <c r="A64" s="789" t="s">
        <v>5958</v>
      </c>
      <c r="B64" s="793">
        <v>76103.41</v>
      </c>
      <c r="C64" s="793"/>
      <c r="D64" s="793">
        <v>2500</v>
      </c>
      <c r="E64" s="793">
        <v>1240.55</v>
      </c>
      <c r="F64" s="793">
        <v>77362.86</v>
      </c>
      <c r="G64" s="793">
        <v>1259.45</v>
      </c>
      <c r="H64" s="793">
        <v>1.65</v>
      </c>
      <c r="I64" s="793">
        <v>0</v>
      </c>
    </row>
    <row r="65" spans="1:9" ht="21" customHeight="1" thickBot="1">
      <c r="A65" s="789" t="s">
        <v>5959</v>
      </c>
      <c r="B65" s="793">
        <v>55117.01</v>
      </c>
      <c r="C65" s="793"/>
      <c r="D65" s="793">
        <v>-2384.16</v>
      </c>
      <c r="E65" s="793">
        <v>14039.95</v>
      </c>
      <c r="F65" s="793">
        <v>38692.9</v>
      </c>
      <c r="G65" s="793">
        <v>-16424.11</v>
      </c>
      <c r="H65" s="793">
        <v>-29.8</v>
      </c>
      <c r="I65" s="793">
        <v>0</v>
      </c>
    </row>
    <row r="66" spans="1:9" ht="19.5" customHeight="1" thickBot="1">
      <c r="A66" s="804" t="s">
        <v>5944</v>
      </c>
      <c r="B66" s="940">
        <v>218455.66</v>
      </c>
      <c r="C66" s="940"/>
      <c r="D66" s="940">
        <v>700115.84</v>
      </c>
      <c r="E66" s="940">
        <v>696790.66</v>
      </c>
      <c r="F66" s="940">
        <v>221780.84</v>
      </c>
      <c r="G66" s="940">
        <v>3325.18</v>
      </c>
      <c r="H66" s="940">
        <v>1.52</v>
      </c>
      <c r="I66" s="940">
        <v>0</v>
      </c>
    </row>
    <row r="67" spans="1:9" ht="19.5" customHeight="1" thickBot="1">
      <c r="A67" s="804" t="s">
        <v>5960</v>
      </c>
      <c r="B67" s="940">
        <v>711199.26</v>
      </c>
      <c r="C67" s="940"/>
      <c r="D67" s="940">
        <v>1191157.67</v>
      </c>
      <c r="E67" s="940">
        <v>883287.98</v>
      </c>
      <c r="F67" s="940">
        <v>1019068.95</v>
      </c>
      <c r="G67" s="940">
        <v>307869.69</v>
      </c>
      <c r="H67" s="940">
        <v>43.29</v>
      </c>
      <c r="I67" s="940">
        <f>+I66+I59</f>
        <v>85436</v>
      </c>
    </row>
    <row r="68" spans="1:9" ht="17.25" customHeight="1">
      <c r="A68" s="789" t="s">
        <v>5961</v>
      </c>
      <c r="B68" s="1012"/>
      <c r="C68" s="1012"/>
      <c r="D68" s="1012"/>
      <c r="E68" s="1012"/>
      <c r="F68" s="1012"/>
      <c r="G68" s="1013"/>
      <c r="H68" s="1013"/>
      <c r="I68" s="1012"/>
    </row>
    <row r="69" spans="1:9" ht="19.5" customHeight="1">
      <c r="A69" s="1024" t="s">
        <v>5962</v>
      </c>
      <c r="B69" s="1012"/>
      <c r="C69" s="1012"/>
      <c r="D69" s="1012"/>
      <c r="E69" s="1012"/>
      <c r="F69" s="1012"/>
      <c r="G69" s="1013"/>
      <c r="H69" s="1013"/>
      <c r="I69" s="1012"/>
    </row>
    <row r="70" spans="1:9" ht="19.5" customHeight="1">
      <c r="A70" s="789" t="s">
        <v>5963</v>
      </c>
      <c r="B70" s="793">
        <v>54.02</v>
      </c>
      <c r="C70" s="793"/>
      <c r="D70" s="793">
        <v>0</v>
      </c>
      <c r="E70" s="793">
        <v>0</v>
      </c>
      <c r="F70" s="793">
        <v>54.02</v>
      </c>
      <c r="G70" s="793">
        <v>0</v>
      </c>
      <c r="H70" s="793">
        <v>0</v>
      </c>
      <c r="I70" s="793">
        <v>0</v>
      </c>
    </row>
    <row r="71" spans="1:9" ht="19.5" customHeight="1">
      <c r="A71" s="795" t="s">
        <v>1129</v>
      </c>
      <c r="B71" s="804">
        <v>95.56</v>
      </c>
      <c r="C71" s="793"/>
      <c r="D71" s="793"/>
      <c r="E71" s="793"/>
      <c r="F71" s="804">
        <v>95.56</v>
      </c>
      <c r="G71" s="793"/>
      <c r="H71" s="793"/>
      <c r="I71" s="793"/>
    </row>
    <row r="72" spans="1:9" ht="19.5" customHeight="1">
      <c r="A72" s="789" t="s">
        <v>5964</v>
      </c>
      <c r="B72" s="793">
        <v>-484788.11</v>
      </c>
      <c r="C72" s="793"/>
      <c r="D72" s="793">
        <v>0</v>
      </c>
      <c r="E72" s="793">
        <v>0.01</v>
      </c>
      <c r="F72" s="793">
        <v>-484788.12</v>
      </c>
      <c r="G72" s="793">
        <v>-0.01</v>
      </c>
      <c r="H72" s="793">
        <v>0</v>
      </c>
      <c r="I72" s="793">
        <v>0</v>
      </c>
    </row>
    <row r="73" spans="1:9" ht="19.5" customHeight="1">
      <c r="A73" s="795" t="s">
        <v>1129</v>
      </c>
      <c r="B73" s="804">
        <v>530469.1</v>
      </c>
      <c r="C73" s="793"/>
      <c r="D73" s="793"/>
      <c r="E73" s="793"/>
      <c r="F73" s="804">
        <v>530469.1</v>
      </c>
      <c r="G73" s="793"/>
      <c r="H73" s="793"/>
      <c r="I73" s="793"/>
    </row>
    <row r="74" spans="1:9" ht="19.5" customHeight="1">
      <c r="A74" s="789" t="s">
        <v>5965</v>
      </c>
      <c r="B74" s="793">
        <v>254095.77</v>
      </c>
      <c r="C74" s="793"/>
      <c r="D74" s="793">
        <v>1380276.13</v>
      </c>
      <c r="E74" s="793">
        <v>1371101.9</v>
      </c>
      <c r="F74" s="793">
        <v>263270</v>
      </c>
      <c r="G74" s="793">
        <v>9174.23</v>
      </c>
      <c r="H74" s="793">
        <v>3.62</v>
      </c>
      <c r="I74" s="793">
        <v>0</v>
      </c>
    </row>
    <row r="75" spans="1:9" ht="19.5" customHeight="1" thickBot="1">
      <c r="A75" s="795" t="s">
        <v>1129</v>
      </c>
      <c r="B75" s="804">
        <v>-319.81</v>
      </c>
      <c r="C75" s="793"/>
      <c r="D75" s="793"/>
      <c r="E75" s="793"/>
      <c r="F75" s="804">
        <v>-319.81</v>
      </c>
      <c r="G75" s="793"/>
      <c r="H75" s="793"/>
      <c r="I75" s="793"/>
    </row>
    <row r="76" spans="1:9" ht="18.75" customHeight="1">
      <c r="A76" s="2845" t="s">
        <v>5953</v>
      </c>
      <c r="B76" s="926">
        <v>-230638.32</v>
      </c>
      <c r="C76" s="926"/>
      <c r="D76" s="926">
        <v>1380276.13</v>
      </c>
      <c r="E76" s="926">
        <v>1371101.91</v>
      </c>
      <c r="F76" s="926">
        <v>-221464.1</v>
      </c>
      <c r="G76" s="926">
        <v>9174.2199999999993</v>
      </c>
      <c r="H76" s="926">
        <v>3.06</v>
      </c>
      <c r="I76" s="926">
        <v>0</v>
      </c>
    </row>
    <row r="77" spans="1:9" ht="18.75" customHeight="1" thickBot="1">
      <c r="A77" s="2845"/>
      <c r="B77" s="801">
        <v>530244.85</v>
      </c>
      <c r="C77" s="1025"/>
      <c r="D77" s="1025"/>
      <c r="E77" s="1025"/>
      <c r="F77" s="801">
        <v>530244.85</v>
      </c>
      <c r="G77" s="1025"/>
      <c r="H77" s="1025"/>
      <c r="I77" s="1025"/>
    </row>
    <row r="78" spans="1:9" ht="17.25" customHeight="1">
      <c r="A78" s="1024" t="s">
        <v>5966</v>
      </c>
      <c r="B78" s="1012"/>
      <c r="C78" s="1012"/>
      <c r="D78" s="1012"/>
      <c r="E78" s="1012"/>
      <c r="F78" s="1012"/>
      <c r="G78" s="1013"/>
      <c r="H78" s="1013"/>
      <c r="I78" s="1012"/>
    </row>
    <row r="79" spans="1:9" ht="17.25" customHeight="1">
      <c r="A79" s="789" t="s">
        <v>5967</v>
      </c>
      <c r="B79" s="793">
        <v>2089669.83</v>
      </c>
      <c r="C79" s="793"/>
      <c r="D79" s="793">
        <v>2365985.4700000002</v>
      </c>
      <c r="E79" s="793">
        <v>2177854.71</v>
      </c>
      <c r="F79" s="793">
        <v>2277800.59</v>
      </c>
      <c r="G79" s="793">
        <v>188130.76</v>
      </c>
      <c r="H79" s="793">
        <v>8.07</v>
      </c>
      <c r="I79" s="793">
        <v>0</v>
      </c>
    </row>
    <row r="80" spans="1:9" ht="17.25" customHeight="1">
      <c r="A80" s="795" t="s">
        <v>1129</v>
      </c>
      <c r="B80" s="804">
        <v>240649.78</v>
      </c>
      <c r="C80" s="793"/>
      <c r="D80" s="793"/>
      <c r="E80" s="793"/>
      <c r="F80" s="804">
        <v>240649.78</v>
      </c>
      <c r="G80" s="793"/>
      <c r="H80" s="793"/>
      <c r="I80" s="793"/>
    </row>
    <row r="81" spans="1:9" ht="17.25" customHeight="1">
      <c r="A81" s="789" t="s">
        <v>5968</v>
      </c>
      <c r="B81" s="793">
        <v>15258.65</v>
      </c>
      <c r="C81" s="793"/>
      <c r="D81" s="793">
        <v>278112.02</v>
      </c>
      <c r="E81" s="793">
        <v>250188.4</v>
      </c>
      <c r="F81" s="793">
        <v>43182.27</v>
      </c>
      <c r="G81" s="793">
        <v>27923.62</v>
      </c>
      <c r="H81" s="793">
        <v>23.4</v>
      </c>
      <c r="I81" s="793">
        <v>0</v>
      </c>
    </row>
    <row r="82" spans="1:9" ht="17.25" customHeight="1">
      <c r="A82" s="795" t="s">
        <v>1129</v>
      </c>
      <c r="B82" s="804">
        <v>104086.25</v>
      </c>
      <c r="C82" s="793"/>
      <c r="D82" s="793"/>
      <c r="E82" s="793"/>
      <c r="F82" s="804">
        <v>104086.25</v>
      </c>
      <c r="G82" s="793"/>
      <c r="H82" s="793"/>
      <c r="I82" s="793"/>
    </row>
    <row r="83" spans="1:9" ht="17.25" customHeight="1">
      <c r="A83" s="789" t="s">
        <v>5969</v>
      </c>
      <c r="B83" s="793">
        <v>12436.17</v>
      </c>
      <c r="C83" s="793"/>
      <c r="D83" s="793">
        <v>1176.25</v>
      </c>
      <c r="E83" s="793">
        <v>0</v>
      </c>
      <c r="F83" s="793">
        <v>13612.42</v>
      </c>
      <c r="G83" s="793">
        <v>1176.25</v>
      </c>
      <c r="H83" s="793">
        <v>8.1999999999999993</v>
      </c>
      <c r="I83" s="793">
        <v>86.3</v>
      </c>
    </row>
    <row r="84" spans="1:9" ht="17.25" customHeight="1" thickBot="1">
      <c r="A84" s="795" t="s">
        <v>1129</v>
      </c>
      <c r="B84" s="804">
        <v>1903.61</v>
      </c>
      <c r="C84" s="793"/>
      <c r="D84" s="793"/>
      <c r="E84" s="793"/>
      <c r="F84" s="804">
        <v>1903.61</v>
      </c>
      <c r="G84" s="793"/>
      <c r="H84" s="793"/>
      <c r="I84" s="793"/>
    </row>
    <row r="85" spans="1:9" ht="17.25" customHeight="1">
      <c r="A85" s="2845" t="s">
        <v>5944</v>
      </c>
      <c r="B85" s="926">
        <v>2117364.65</v>
      </c>
      <c r="C85" s="926"/>
      <c r="D85" s="926">
        <v>2645273.7400000002</v>
      </c>
      <c r="E85" s="926">
        <v>2428043.11</v>
      </c>
      <c r="F85" s="926">
        <v>2334595.2799999998</v>
      </c>
      <c r="G85" s="926">
        <v>217230.63</v>
      </c>
      <c r="H85" s="926">
        <v>8.82</v>
      </c>
      <c r="I85" s="926">
        <f>+I83+I81+I79</f>
        <v>86.3</v>
      </c>
    </row>
    <row r="86" spans="1:9" ht="17.25" customHeight="1" thickBot="1">
      <c r="A86" s="2845"/>
      <c r="B86" s="801">
        <v>346639.64</v>
      </c>
      <c r="C86" s="1025"/>
      <c r="D86" s="1025"/>
      <c r="E86" s="1025"/>
      <c r="F86" s="801">
        <v>346639.64</v>
      </c>
      <c r="G86" s="1025"/>
      <c r="H86" s="1025"/>
      <c r="I86" s="1025"/>
    </row>
    <row r="87" spans="1:9" ht="17.25" customHeight="1">
      <c r="A87" s="2845" t="s">
        <v>5970</v>
      </c>
      <c r="B87" s="926">
        <v>1886726.33</v>
      </c>
      <c r="C87" s="926"/>
      <c r="D87" s="926">
        <v>4025549.87</v>
      </c>
      <c r="E87" s="926">
        <v>3799145.02</v>
      </c>
      <c r="F87" s="926">
        <v>2113131.1800000002</v>
      </c>
      <c r="G87" s="926">
        <v>226404.85</v>
      </c>
      <c r="H87" s="926">
        <v>8.19</v>
      </c>
      <c r="I87" s="926">
        <f>+I85</f>
        <v>86.3</v>
      </c>
    </row>
    <row r="88" spans="1:9" ht="17.25" customHeight="1" thickBot="1">
      <c r="A88" s="2845"/>
      <c r="B88" s="801">
        <v>876884.49</v>
      </c>
      <c r="C88" s="1025"/>
      <c r="D88" s="1025"/>
      <c r="E88" s="1025"/>
      <c r="F88" s="801">
        <v>876884.49</v>
      </c>
      <c r="G88" s="1025"/>
      <c r="H88" s="1025"/>
      <c r="I88" s="1025"/>
    </row>
    <row r="89" spans="1:9" ht="16.5" customHeight="1">
      <c r="A89" s="2845" t="s">
        <v>5971</v>
      </c>
      <c r="B89" s="1026">
        <v>65354739.460000001</v>
      </c>
      <c r="C89" s="1026"/>
      <c r="D89" s="1026">
        <v>18505383.73</v>
      </c>
      <c r="E89" s="1026">
        <v>7949785.9900000002</v>
      </c>
      <c r="F89" s="1026" t="s">
        <v>5972</v>
      </c>
      <c r="G89" s="1026">
        <v>10555597.74</v>
      </c>
      <c r="H89" s="1026">
        <v>15.94</v>
      </c>
      <c r="I89" s="1026">
        <f>+I87+I67+I53+I43</f>
        <v>4727731.26</v>
      </c>
    </row>
    <row r="90" spans="1:9" ht="17.25" customHeight="1" thickBot="1">
      <c r="A90" s="2859"/>
      <c r="B90" s="801">
        <v>876884.49</v>
      </c>
      <c r="C90" s="1025"/>
      <c r="D90" s="1025"/>
      <c r="E90" s="1025"/>
      <c r="F90" s="801">
        <v>876884.49</v>
      </c>
      <c r="G90" s="1025"/>
      <c r="H90" s="1025"/>
      <c r="I90" s="1025"/>
    </row>
    <row r="91" spans="1:9" ht="14.25" customHeight="1">
      <c r="A91" s="2979" t="s">
        <v>5973</v>
      </c>
      <c r="B91" s="2979"/>
      <c r="C91" s="2979"/>
      <c r="D91" s="2979"/>
      <c r="E91" s="2979"/>
      <c r="F91" s="2979"/>
      <c r="G91" s="2979"/>
      <c r="H91" s="2979"/>
      <c r="I91" s="2979"/>
    </row>
    <row r="92" spans="1:9" ht="14.25" customHeight="1">
      <c r="A92" s="755" t="s">
        <v>5974</v>
      </c>
    </row>
  </sheetData>
  <mergeCells count="20">
    <mergeCell ref="A1:I1"/>
    <mergeCell ref="A2:I2"/>
    <mergeCell ref="A4:A6"/>
    <mergeCell ref="B4:B6"/>
    <mergeCell ref="C4:C6"/>
    <mergeCell ref="D4:D6"/>
    <mergeCell ref="E4:E6"/>
    <mergeCell ref="F4:F6"/>
    <mergeCell ref="G4:H4"/>
    <mergeCell ref="I4:I6"/>
    <mergeCell ref="A85:A86"/>
    <mergeCell ref="A87:A88"/>
    <mergeCell ref="A89:A90"/>
    <mergeCell ref="A91:I91"/>
    <mergeCell ref="G5:H5"/>
    <mergeCell ref="E8:G8"/>
    <mergeCell ref="A32:I32"/>
    <mergeCell ref="A51:A52"/>
    <mergeCell ref="A54:I55"/>
    <mergeCell ref="A76:A77"/>
  </mergeCells>
  <pageMargins left="0.19685039370078741" right="0.15748031496062992" top="0.43307086614173229" bottom="0.31496062992125984" header="0.15748031496062992" footer="0.15748031496062992"/>
  <pageSetup paperSize="9" firstPageNumber="369" orientation="landscape" useFirstPageNumber="1" r:id="rId1"/>
  <headerFooter>
    <oddHeader>&amp;C(&amp;P)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zoomScaleNormal="100" zoomScaleSheetLayoutView="100" workbookViewId="0">
      <selection activeCell="D13" sqref="D13"/>
    </sheetView>
  </sheetViews>
  <sheetFormatPr defaultColWidth="9.109375" defaultRowHeight="13.2"/>
  <cols>
    <col min="1" max="1" width="21.109375" style="1045" customWidth="1"/>
    <col min="2" max="2" width="19.6640625" style="1046" customWidth="1"/>
    <col min="3" max="3" width="15.5546875" style="1046" customWidth="1"/>
    <col min="4" max="4" width="16.33203125" style="1046" customWidth="1"/>
    <col min="5" max="5" width="17.33203125" style="1046" customWidth="1"/>
    <col min="6" max="6" width="16.109375" style="1046" customWidth="1"/>
    <col min="7" max="7" width="13.33203125" style="1046" customWidth="1"/>
    <col min="8" max="8" width="17.44140625" style="1046" customWidth="1"/>
    <col min="9" max="9" width="19.109375" style="1046" customWidth="1"/>
    <col min="10" max="10" width="2.44140625" style="1027" customWidth="1"/>
    <col min="11" max="11" width="21.33203125" style="1027" hidden="1" customWidth="1"/>
    <col min="12" max="16384" width="9.109375" style="1027"/>
  </cols>
  <sheetData>
    <row r="1" spans="1:11" s="1028" customFormat="1" ht="18" customHeight="1" thickTop="1" thickBot="1">
      <c r="A1" s="2999" t="s">
        <v>5975</v>
      </c>
      <c r="B1" s="2999"/>
      <c r="C1" s="2999"/>
      <c r="D1" s="2999"/>
      <c r="E1" s="2999"/>
      <c r="F1" s="2999"/>
      <c r="G1" s="2999"/>
      <c r="H1" s="2999"/>
      <c r="I1" s="2999"/>
      <c r="J1" s="1027"/>
      <c r="K1" s="1027"/>
    </row>
    <row r="2" spans="1:11" ht="18" customHeight="1" thickTop="1" thickBot="1">
      <c r="A2" s="3000" t="s">
        <v>5976</v>
      </c>
      <c r="B2" s="3000"/>
      <c r="C2" s="3000"/>
      <c r="D2" s="3000"/>
      <c r="E2" s="3000"/>
      <c r="F2" s="3000"/>
      <c r="G2" s="3000"/>
      <c r="H2" s="3000"/>
      <c r="I2" s="3000"/>
    </row>
    <row r="3" spans="1:11" ht="15.75" customHeight="1" thickBot="1">
      <c r="A3" s="3001" t="s">
        <v>983</v>
      </c>
      <c r="B3" s="3003" t="s">
        <v>5977</v>
      </c>
      <c r="C3" s="3005" t="s">
        <v>5978</v>
      </c>
      <c r="D3" s="3005"/>
      <c r="E3" s="3005"/>
      <c r="F3" s="3006" t="s">
        <v>5979</v>
      </c>
      <c r="G3" s="3006" t="s">
        <v>5980</v>
      </c>
      <c r="H3" s="3006" t="s">
        <v>5981</v>
      </c>
      <c r="I3" s="3008" t="s">
        <v>53</v>
      </c>
    </row>
    <row r="4" spans="1:11" ht="50.4" customHeight="1" thickBot="1">
      <c r="A4" s="3002"/>
      <c r="B4" s="3004"/>
      <c r="C4" s="1030" t="s">
        <v>5982</v>
      </c>
      <c r="D4" s="1030" t="s">
        <v>5983</v>
      </c>
      <c r="E4" s="1030" t="s">
        <v>5984</v>
      </c>
      <c r="F4" s="3007"/>
      <c r="G4" s="3007"/>
      <c r="H4" s="3007"/>
      <c r="I4" s="3009"/>
    </row>
    <row r="5" spans="1:11" s="1034" customFormat="1" ht="13.65" customHeight="1" thickBot="1">
      <c r="A5" s="1031">
        <v>1</v>
      </c>
      <c r="B5" s="1032">
        <v>2</v>
      </c>
      <c r="C5" s="1032">
        <v>3</v>
      </c>
      <c r="D5" s="1032">
        <v>4</v>
      </c>
      <c r="E5" s="1032">
        <v>5</v>
      </c>
      <c r="F5" s="1032">
        <v>6</v>
      </c>
      <c r="G5" s="1032">
        <v>7</v>
      </c>
      <c r="H5" s="1032">
        <v>8</v>
      </c>
      <c r="I5" s="1033">
        <v>9</v>
      </c>
    </row>
    <row r="6" spans="1:11" ht="13.65" customHeight="1">
      <c r="A6" s="2996" t="s">
        <v>2550</v>
      </c>
      <c r="B6" s="2997"/>
      <c r="C6" s="2997"/>
      <c r="D6" s="2997"/>
      <c r="E6" s="2997"/>
      <c r="F6" s="2997"/>
      <c r="G6" s="2997"/>
      <c r="H6" s="2997"/>
      <c r="I6" s="2997"/>
    </row>
    <row r="7" spans="1:11" s="1037" customFormat="1" ht="17.25" customHeight="1">
      <c r="A7" s="1035" t="s">
        <v>5985</v>
      </c>
      <c r="B7" s="1036">
        <v>1750000</v>
      </c>
      <c r="C7" s="1036">
        <v>0</v>
      </c>
      <c r="D7" s="1036">
        <v>0</v>
      </c>
      <c r="E7" s="1036">
        <v>205742.38</v>
      </c>
      <c r="F7" s="1036">
        <v>1278.98</v>
      </c>
      <c r="G7" s="1036">
        <v>431515.6</v>
      </c>
      <c r="H7" s="1036">
        <v>512207.4</v>
      </c>
      <c r="I7" s="1036">
        <v>2900744.36</v>
      </c>
      <c r="K7" s="1038"/>
    </row>
    <row r="8" spans="1:11" s="1037" customFormat="1" ht="17.25" customHeight="1">
      <c r="A8" s="1035" t="s">
        <v>5986</v>
      </c>
      <c r="B8" s="1036">
        <v>3000000</v>
      </c>
      <c r="C8" s="1036">
        <v>0</v>
      </c>
      <c r="D8" s="1036">
        <v>0</v>
      </c>
      <c r="E8" s="1036">
        <v>230161.31</v>
      </c>
      <c r="F8" s="1036">
        <v>945.08</v>
      </c>
      <c r="G8" s="1036">
        <v>431515.6</v>
      </c>
      <c r="H8" s="1036">
        <v>410484.35</v>
      </c>
      <c r="I8" s="1036">
        <v>4073106.3400000003</v>
      </c>
    </row>
    <row r="9" spans="1:11" s="1037" customFormat="1" ht="17.25" customHeight="1">
      <c r="A9" s="1035" t="s">
        <v>5987</v>
      </c>
      <c r="B9" s="1036">
        <v>4105000</v>
      </c>
      <c r="C9" s="1036">
        <v>0</v>
      </c>
      <c r="D9" s="1036">
        <v>0</v>
      </c>
      <c r="E9" s="1036">
        <v>256008.97</v>
      </c>
      <c r="F9" s="1036">
        <v>743.65</v>
      </c>
      <c r="G9" s="1036">
        <v>431515.6</v>
      </c>
      <c r="H9" s="1036">
        <v>314383.95</v>
      </c>
      <c r="I9" s="1036">
        <v>5107652.17</v>
      </c>
    </row>
    <row r="10" spans="1:11" s="1037" customFormat="1" ht="17.25" customHeight="1">
      <c r="A10" s="1035" t="s">
        <v>5988</v>
      </c>
      <c r="B10" s="1036">
        <v>4360000</v>
      </c>
      <c r="C10" s="1036">
        <v>0</v>
      </c>
      <c r="D10" s="1036">
        <v>0</v>
      </c>
      <c r="E10" s="1036">
        <v>230101.83</v>
      </c>
      <c r="F10" s="1036">
        <v>500</v>
      </c>
      <c r="G10" s="1036">
        <v>431515.6</v>
      </c>
      <c r="H10" s="1036">
        <v>295110.59999999998</v>
      </c>
      <c r="I10" s="1036">
        <v>5317228.0299999993</v>
      </c>
    </row>
    <row r="11" spans="1:11" s="1037" customFormat="1" ht="17.25" customHeight="1">
      <c r="A11" s="1035" t="s">
        <v>5989</v>
      </c>
      <c r="B11" s="1036">
        <v>4600000</v>
      </c>
      <c r="C11" s="1036">
        <v>0</v>
      </c>
      <c r="D11" s="1036">
        <v>0</v>
      </c>
      <c r="E11" s="1036">
        <v>195930.83</v>
      </c>
      <c r="F11" s="1036">
        <v>0</v>
      </c>
      <c r="G11" s="1036">
        <v>431515.6</v>
      </c>
      <c r="H11" s="1036">
        <v>269738.40000000002</v>
      </c>
      <c r="I11" s="1036">
        <v>5497184.8300000001</v>
      </c>
    </row>
    <row r="12" spans="1:11" s="1037" customFormat="1" ht="17.25" customHeight="1">
      <c r="A12" s="1035" t="s">
        <v>5990</v>
      </c>
      <c r="B12" s="1036">
        <v>6970300</v>
      </c>
      <c r="C12" s="1036">
        <v>0</v>
      </c>
      <c r="D12" s="1036">
        <v>0</v>
      </c>
      <c r="E12" s="1036">
        <v>165694.43</v>
      </c>
      <c r="F12" s="1036">
        <v>0</v>
      </c>
      <c r="G12" s="1036">
        <v>326113</v>
      </c>
      <c r="H12" s="1036">
        <v>239779.7</v>
      </c>
      <c r="I12" s="1036">
        <v>7701887.1299999999</v>
      </c>
    </row>
    <row r="13" spans="1:11" s="1037" customFormat="1" ht="17.25" customHeight="1">
      <c r="A13" s="1035" t="s">
        <v>5991</v>
      </c>
      <c r="B13" s="1036">
        <v>7550000</v>
      </c>
      <c r="C13" s="1036">
        <v>0</v>
      </c>
      <c r="D13" s="1036">
        <v>0</v>
      </c>
      <c r="E13" s="1036">
        <v>118593.17</v>
      </c>
      <c r="F13" s="1036">
        <v>0</v>
      </c>
      <c r="G13" s="1036">
        <v>326108</v>
      </c>
      <c r="H13" s="1036">
        <v>203872.25</v>
      </c>
      <c r="I13" s="1036">
        <v>8198573.4199999999</v>
      </c>
    </row>
    <row r="14" spans="1:11" s="1037" customFormat="1" ht="17.25" customHeight="1">
      <c r="A14" s="1035" t="s">
        <v>5992</v>
      </c>
      <c r="B14" s="1036">
        <v>6200000</v>
      </c>
      <c r="C14" s="1036">
        <v>0</v>
      </c>
      <c r="D14" s="1036">
        <v>0</v>
      </c>
      <c r="E14" s="1036">
        <v>53593.17</v>
      </c>
      <c r="F14" s="1036">
        <v>0</v>
      </c>
      <c r="G14" s="1036">
        <v>123367</v>
      </c>
      <c r="H14" s="1036">
        <v>164976.4</v>
      </c>
      <c r="I14" s="1036">
        <v>6541936.5700000003</v>
      </c>
    </row>
    <row r="15" spans="1:11" s="1037" customFormat="1" ht="17.25" customHeight="1">
      <c r="A15" s="1035" t="s">
        <v>5993</v>
      </c>
      <c r="B15" s="1036">
        <v>1900000</v>
      </c>
      <c r="C15" s="1036">
        <v>0</v>
      </c>
      <c r="D15" s="1036">
        <v>0</v>
      </c>
      <c r="E15" s="1036">
        <v>53593.17</v>
      </c>
      <c r="F15" s="1036">
        <v>0</v>
      </c>
      <c r="G15" s="1036">
        <v>0</v>
      </c>
      <c r="H15" s="1036">
        <v>134117.45000000001</v>
      </c>
      <c r="I15" s="1036">
        <v>2087710.6199999999</v>
      </c>
    </row>
    <row r="16" spans="1:11" s="1037" customFormat="1" ht="17.25" customHeight="1">
      <c r="A16" s="1035" t="s">
        <v>5994</v>
      </c>
      <c r="B16" s="1036">
        <v>3545000</v>
      </c>
      <c r="C16" s="1036">
        <v>0</v>
      </c>
      <c r="D16" s="1036">
        <v>0</v>
      </c>
      <c r="E16" s="1036">
        <v>53593.17</v>
      </c>
      <c r="F16" s="1036">
        <v>0</v>
      </c>
      <c r="G16" s="1036">
        <v>0</v>
      </c>
      <c r="H16" s="1036">
        <v>124339</v>
      </c>
      <c r="I16" s="1036">
        <v>3722932.17</v>
      </c>
    </row>
    <row r="17" spans="1:11" s="1037" customFormat="1" ht="17.25" customHeight="1">
      <c r="A17" s="1035" t="s">
        <v>5995</v>
      </c>
      <c r="B17" s="1036">
        <v>4631200</v>
      </c>
      <c r="C17" s="1036">
        <v>0</v>
      </c>
      <c r="D17" s="1036">
        <v>0</v>
      </c>
      <c r="E17" s="1036">
        <v>31300.58</v>
      </c>
      <c r="F17" s="1036">
        <v>0</v>
      </c>
      <c r="G17" s="1036">
        <v>0</v>
      </c>
      <c r="H17" s="1036">
        <v>118275.25</v>
      </c>
      <c r="I17" s="1036">
        <v>4780775.83</v>
      </c>
    </row>
    <row r="18" spans="1:11" s="1037" customFormat="1" ht="17.25" customHeight="1">
      <c r="A18" s="1035" t="s">
        <v>5996</v>
      </c>
      <c r="B18" s="1036">
        <v>2550000</v>
      </c>
      <c r="C18" s="1036">
        <v>0</v>
      </c>
      <c r="D18" s="1036">
        <v>0</v>
      </c>
      <c r="E18" s="1036">
        <v>19329.75</v>
      </c>
      <c r="F18" s="1036">
        <v>0</v>
      </c>
      <c r="G18" s="1036">
        <v>0</v>
      </c>
      <c r="H18" s="1036">
        <v>93350.2</v>
      </c>
      <c r="I18" s="1036">
        <v>2662679.9500000002</v>
      </c>
      <c r="K18" s="1038"/>
    </row>
    <row r="19" spans="1:11" s="1037" customFormat="1" ht="17.25" customHeight="1">
      <c r="A19" s="1035" t="s">
        <v>5997</v>
      </c>
      <c r="B19" s="1036">
        <v>200000</v>
      </c>
      <c r="C19" s="1036">
        <v>0</v>
      </c>
      <c r="D19" s="1036">
        <v>0</v>
      </c>
      <c r="E19" s="1036">
        <v>7317.67</v>
      </c>
      <c r="F19" s="1036">
        <v>0</v>
      </c>
      <c r="G19" s="1036">
        <v>0</v>
      </c>
      <c r="H19" s="1036">
        <v>59049.599999999999</v>
      </c>
      <c r="I19" s="1036">
        <v>266367.27</v>
      </c>
    </row>
    <row r="20" spans="1:11" s="1037" customFormat="1" ht="17.25" customHeight="1">
      <c r="A20" s="1035" t="s">
        <v>5998</v>
      </c>
      <c r="B20" s="1036">
        <v>600000</v>
      </c>
      <c r="C20" s="1036">
        <v>0</v>
      </c>
      <c r="D20" s="1036">
        <v>0</v>
      </c>
      <c r="E20" s="1036">
        <v>0</v>
      </c>
      <c r="F20" s="1036">
        <v>0</v>
      </c>
      <c r="G20" s="1036">
        <v>0</v>
      </c>
      <c r="H20" s="1036">
        <v>47902.8</v>
      </c>
      <c r="I20" s="1036">
        <v>647902.80000000005</v>
      </c>
    </row>
    <row r="21" spans="1:11" s="1037" customFormat="1" ht="17.25" customHeight="1">
      <c r="A21" s="1035" t="s">
        <v>5999</v>
      </c>
      <c r="B21" s="1036">
        <v>550000</v>
      </c>
      <c r="C21" s="1036">
        <v>0</v>
      </c>
      <c r="D21" s="1036">
        <v>0</v>
      </c>
      <c r="E21" s="1036">
        <v>0</v>
      </c>
      <c r="F21" s="1036">
        <v>0</v>
      </c>
      <c r="G21" s="1036">
        <v>0</v>
      </c>
      <c r="H21" s="1036">
        <v>25043.200000000001</v>
      </c>
      <c r="I21" s="1036">
        <v>575043.19999999995</v>
      </c>
      <c r="K21" s="1039">
        <v>60081724.689999998</v>
      </c>
    </row>
    <row r="22" spans="1:11" s="1037" customFormat="1" ht="17.25" customHeight="1">
      <c r="A22" s="1035" t="s">
        <v>6000</v>
      </c>
      <c r="B22" s="1036">
        <v>600000</v>
      </c>
      <c r="C22" s="1036">
        <v>0</v>
      </c>
      <c r="D22" s="1036">
        <v>0</v>
      </c>
      <c r="E22" s="1036">
        <v>0</v>
      </c>
      <c r="F22" s="1036">
        <v>0</v>
      </c>
      <c r="G22" s="1036">
        <v>0</v>
      </c>
      <c r="H22" s="1036">
        <v>0</v>
      </c>
      <c r="I22" s="1036">
        <v>600000</v>
      </c>
      <c r="K22" s="1039"/>
    </row>
    <row r="23" spans="1:11" s="1037" customFormat="1" ht="17.25" customHeight="1">
      <c r="A23" s="1035" t="s">
        <v>6001</v>
      </c>
      <c r="B23" s="1036">
        <v>0</v>
      </c>
      <c r="C23" s="1036">
        <v>0</v>
      </c>
      <c r="D23" s="1036">
        <v>0</v>
      </c>
      <c r="E23" s="1036">
        <v>0</v>
      </c>
      <c r="F23" s="1036">
        <v>0</v>
      </c>
      <c r="G23" s="1036">
        <v>0</v>
      </c>
      <c r="H23" s="1036">
        <v>0</v>
      </c>
      <c r="I23" s="1036">
        <v>0</v>
      </c>
      <c r="K23" s="1039"/>
    </row>
    <row r="24" spans="1:11" s="1037" customFormat="1" ht="17.25" customHeight="1">
      <c r="A24" s="1035" t="s">
        <v>6002</v>
      </c>
      <c r="B24" s="1036">
        <v>300000</v>
      </c>
      <c r="C24" s="1036">
        <v>0</v>
      </c>
      <c r="D24" s="1036">
        <v>0</v>
      </c>
      <c r="E24" s="1036">
        <v>0</v>
      </c>
      <c r="F24" s="1036">
        <v>0</v>
      </c>
      <c r="G24" s="1036">
        <v>0</v>
      </c>
      <c r="H24" s="1036">
        <v>0</v>
      </c>
      <c r="I24" s="1036">
        <v>300000</v>
      </c>
      <c r="K24" s="1039"/>
    </row>
    <row r="25" spans="1:11" s="1037" customFormat="1" ht="17.25" customHeight="1">
      <c r="A25" s="1035" t="s">
        <v>6003</v>
      </c>
      <c r="B25" s="1036">
        <v>0</v>
      </c>
      <c r="C25" s="1036">
        <v>0</v>
      </c>
      <c r="D25" s="1036">
        <v>0</v>
      </c>
      <c r="E25" s="1036">
        <v>0</v>
      </c>
      <c r="F25" s="1036">
        <v>0</v>
      </c>
      <c r="G25" s="1036">
        <v>0</v>
      </c>
      <c r="H25" s="1036">
        <v>0</v>
      </c>
      <c r="I25" s="1036">
        <v>0</v>
      </c>
      <c r="K25" s="1039"/>
    </row>
    <row r="26" spans="1:11" s="1037" customFormat="1" ht="17.25" customHeight="1">
      <c r="A26" s="1035" t="s">
        <v>6004</v>
      </c>
      <c r="B26" s="1036">
        <v>300000</v>
      </c>
      <c r="C26" s="1036">
        <v>0</v>
      </c>
      <c r="D26" s="1036">
        <v>0</v>
      </c>
      <c r="E26" s="1036">
        <v>0</v>
      </c>
      <c r="F26" s="1036">
        <v>0</v>
      </c>
      <c r="G26" s="1036">
        <v>0</v>
      </c>
      <c r="H26" s="1036">
        <v>0</v>
      </c>
      <c r="I26" s="1036">
        <v>300000</v>
      </c>
      <c r="K26" s="1039"/>
    </row>
    <row r="27" spans="1:11" s="1044" customFormat="1" ht="17.399999999999999" customHeight="1">
      <c r="A27" s="1040" t="s">
        <v>53</v>
      </c>
      <c r="B27" s="1041">
        <v>53711500</v>
      </c>
      <c r="C27" s="1041">
        <v>0</v>
      </c>
      <c r="D27" s="1041">
        <v>0</v>
      </c>
      <c r="E27" s="1041">
        <v>1620960.4299999997</v>
      </c>
      <c r="F27" s="1041">
        <v>3467.71</v>
      </c>
      <c r="G27" s="1041">
        <v>2933166</v>
      </c>
      <c r="H27" s="1041">
        <v>3012630.55</v>
      </c>
      <c r="I27" s="1041" t="s">
        <v>6005</v>
      </c>
      <c r="J27" s="1042"/>
      <c r="K27" s="1043">
        <v>61281724.689999998</v>
      </c>
    </row>
    <row r="28" spans="1:11" ht="31.5" customHeight="1">
      <c r="A28" s="2998" t="s">
        <v>6006</v>
      </c>
      <c r="B28" s="2998"/>
      <c r="C28" s="2998"/>
      <c r="D28" s="2998"/>
      <c r="E28" s="2998"/>
      <c r="F28" s="2998"/>
      <c r="G28" s="2998"/>
      <c r="H28" s="2998"/>
      <c r="I28" s="2998"/>
    </row>
  </sheetData>
  <mergeCells count="11">
    <mergeCell ref="A6:I6"/>
    <mergeCell ref="A28:I28"/>
    <mergeCell ref="A1:I1"/>
    <mergeCell ref="A2:I2"/>
    <mergeCell ref="A3:A4"/>
    <mergeCell ref="B3:B4"/>
    <mergeCell ref="C3:E3"/>
    <mergeCell ref="F3:F4"/>
    <mergeCell ref="G3:G4"/>
    <mergeCell ref="H3:H4"/>
    <mergeCell ref="I3:I4"/>
  </mergeCells>
  <pageMargins left="0.31496062992125984" right="0.35433070866141736" top="0.43307086614173229" bottom="0.47244094488188981" header="0.19685039370078741" footer="0.51181102362204722"/>
  <pageSetup paperSize="9" scale="88" firstPageNumber="373" orientation="landscape" useFirstPageNumber="1" r:id="rId1"/>
  <headerFooter alignWithMargins="0">
    <oddHeader>&amp;C&amp;"Times New Roman,Regular"(&amp;P)</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zoomScaleNormal="100" zoomScaleSheetLayoutView="100" workbookViewId="0">
      <selection activeCell="F12" sqref="F12"/>
    </sheetView>
  </sheetViews>
  <sheetFormatPr defaultColWidth="9.109375" defaultRowHeight="13.2"/>
  <cols>
    <col min="1" max="1" width="23.88671875" style="1074" customWidth="1"/>
    <col min="2" max="2" width="23.33203125" style="1074" customWidth="1"/>
    <col min="3" max="3" width="23.5546875" style="1072" customWidth="1"/>
    <col min="4" max="4" width="19.88671875" style="1072" hidden="1" customWidth="1"/>
    <col min="5" max="5" width="18.5546875" style="1072" hidden="1" customWidth="1"/>
    <col min="6" max="6" width="23.44140625" style="1074" customWidth="1"/>
    <col min="7" max="7" width="22.44140625" style="1074" customWidth="1"/>
    <col min="8" max="8" width="21.109375" style="1072" customWidth="1"/>
    <col min="9" max="9" width="11.6640625" style="1072" hidden="1" customWidth="1"/>
    <col min="10" max="16384" width="9.109375" style="1072"/>
  </cols>
  <sheetData>
    <row r="1" spans="1:14" s="1028" customFormat="1" ht="16.8" thickTop="1" thickBot="1">
      <c r="A1" s="2999" t="s">
        <v>5896</v>
      </c>
      <c r="B1" s="2999"/>
      <c r="C1" s="2999"/>
      <c r="D1" s="2999"/>
      <c r="E1" s="2999"/>
      <c r="F1" s="2999"/>
      <c r="G1" s="2999"/>
      <c r="H1" s="2999"/>
      <c r="I1" s="1047"/>
      <c r="J1" s="1047"/>
      <c r="K1" s="1047"/>
      <c r="L1" s="1027"/>
      <c r="M1" s="1027"/>
      <c r="N1" s="1027"/>
    </row>
    <row r="2" spans="1:14" s="1027" customFormat="1" ht="15" customHeight="1" thickTop="1" thickBot="1">
      <c r="A2" s="3011" t="s">
        <v>6007</v>
      </c>
      <c r="B2" s="3011"/>
      <c r="C2" s="3011"/>
      <c r="D2" s="3011"/>
      <c r="E2" s="3011"/>
      <c r="F2" s="3011"/>
      <c r="G2" s="3011"/>
      <c r="H2" s="3012"/>
    </row>
    <row r="3" spans="1:14" s="1050" customFormat="1" ht="57" customHeight="1" thickBot="1">
      <c r="A3" s="1048" t="s">
        <v>983</v>
      </c>
      <c r="B3" s="1029" t="s">
        <v>6008</v>
      </c>
      <c r="C3" s="1049" t="s">
        <v>6009</v>
      </c>
      <c r="D3" s="1029" t="s">
        <v>6010</v>
      </c>
      <c r="E3" s="1029" t="s">
        <v>6011</v>
      </c>
      <c r="F3" s="1029" t="s">
        <v>6012</v>
      </c>
      <c r="G3" s="1029" t="s">
        <v>6013</v>
      </c>
      <c r="H3" s="1049" t="s">
        <v>53</v>
      </c>
    </row>
    <row r="4" spans="1:14" s="1051" customFormat="1" ht="13.65" customHeight="1" thickBot="1">
      <c r="A4" s="1031">
        <v>1</v>
      </c>
      <c r="B4" s="1032">
        <v>2</v>
      </c>
      <c r="C4" s="1033">
        <v>3</v>
      </c>
      <c r="D4" s="1032">
        <v>4</v>
      </c>
      <c r="E4" s="1032">
        <v>4</v>
      </c>
      <c r="F4" s="1032">
        <v>4</v>
      </c>
      <c r="G4" s="1032">
        <v>5</v>
      </c>
      <c r="H4" s="1033">
        <v>6</v>
      </c>
    </row>
    <row r="5" spans="1:14" s="1052" customFormat="1" ht="20.25" customHeight="1">
      <c r="A5" s="3013" t="s">
        <v>6014</v>
      </c>
      <c r="B5" s="3013"/>
      <c r="C5" s="3013"/>
      <c r="D5" s="3013"/>
      <c r="E5" s="3013"/>
      <c r="F5" s="3013"/>
      <c r="G5" s="3013"/>
      <c r="H5" s="3014"/>
    </row>
    <row r="6" spans="1:14" s="1057" customFormat="1" ht="18" customHeight="1">
      <c r="A6" s="1053" t="s">
        <v>5985</v>
      </c>
      <c r="B6" s="1054">
        <v>0</v>
      </c>
      <c r="C6" s="1055">
        <v>70943.13</v>
      </c>
      <c r="D6" s="1056"/>
      <c r="E6" s="1056"/>
      <c r="F6" s="1053">
        <v>0</v>
      </c>
      <c r="G6" s="1053">
        <v>0</v>
      </c>
      <c r="H6" s="1056">
        <f t="shared" ref="H6:H64" si="0">B6+C6+F6+G6</f>
        <v>70943.13</v>
      </c>
    </row>
    <row r="7" spans="1:14" s="1057" customFormat="1" ht="18" customHeight="1">
      <c r="A7" s="1053" t="s">
        <v>5986</v>
      </c>
      <c r="B7" s="1054">
        <v>0</v>
      </c>
      <c r="C7" s="1055">
        <v>60901.67</v>
      </c>
      <c r="D7" s="1056"/>
      <c r="E7" s="1056"/>
      <c r="F7" s="1053">
        <v>0</v>
      </c>
      <c r="G7" s="1053">
        <v>0</v>
      </c>
      <c r="H7" s="1056">
        <f t="shared" si="0"/>
        <v>60901.67</v>
      </c>
    </row>
    <row r="8" spans="1:14" s="1057" customFormat="1" ht="18" customHeight="1">
      <c r="A8" s="1053" t="s">
        <v>5987</v>
      </c>
      <c r="B8" s="1054">
        <v>0</v>
      </c>
      <c r="C8" s="1055">
        <v>86189.559999999983</v>
      </c>
      <c r="D8" s="1056"/>
      <c r="E8" s="1056"/>
      <c r="F8" s="1053">
        <v>0</v>
      </c>
      <c r="G8" s="1053">
        <v>0</v>
      </c>
      <c r="H8" s="1056">
        <f t="shared" si="0"/>
        <v>86189.559999999983</v>
      </c>
    </row>
    <row r="9" spans="1:14" s="1057" customFormat="1" ht="18" customHeight="1">
      <c r="A9" s="1053" t="s">
        <v>5988</v>
      </c>
      <c r="B9" s="1054">
        <v>0</v>
      </c>
      <c r="C9" s="1055">
        <v>67509.569999999992</v>
      </c>
      <c r="D9" s="1056"/>
      <c r="E9" s="1056"/>
      <c r="F9" s="1053">
        <v>0</v>
      </c>
      <c r="G9" s="1053">
        <v>0</v>
      </c>
      <c r="H9" s="1056">
        <f t="shared" si="0"/>
        <v>67509.569999999992</v>
      </c>
    </row>
    <row r="10" spans="1:14" s="1057" customFormat="1" ht="18" customHeight="1">
      <c r="A10" s="1053" t="s">
        <v>5989</v>
      </c>
      <c r="B10" s="1054">
        <v>0</v>
      </c>
      <c r="C10" s="1055">
        <v>65590.16</v>
      </c>
      <c r="D10" s="1056"/>
      <c r="E10" s="1056"/>
      <c r="F10" s="1053">
        <v>0</v>
      </c>
      <c r="G10" s="1053">
        <v>0</v>
      </c>
      <c r="H10" s="1056">
        <f t="shared" si="0"/>
        <v>65590.16</v>
      </c>
    </row>
    <row r="11" spans="1:14" s="1057" customFormat="1" ht="18" customHeight="1">
      <c r="A11" s="1053" t="s">
        <v>5990</v>
      </c>
      <c r="B11" s="1054">
        <v>0</v>
      </c>
      <c r="C11" s="1055">
        <v>63336.320000000007</v>
      </c>
      <c r="D11" s="1056"/>
      <c r="E11" s="1056"/>
      <c r="F11" s="1053">
        <v>0</v>
      </c>
      <c r="G11" s="1053">
        <v>0</v>
      </c>
      <c r="H11" s="1056">
        <f t="shared" si="0"/>
        <v>63336.320000000007</v>
      </c>
    </row>
    <row r="12" spans="1:14" s="1057" customFormat="1" ht="18" customHeight="1">
      <c r="A12" s="1053" t="s">
        <v>5991</v>
      </c>
      <c r="B12" s="1054">
        <v>0</v>
      </c>
      <c r="C12" s="1055">
        <v>57147.520000000011</v>
      </c>
      <c r="D12" s="1056"/>
      <c r="E12" s="1056"/>
      <c r="F12" s="1053">
        <v>0</v>
      </c>
      <c r="G12" s="1053">
        <v>0</v>
      </c>
      <c r="H12" s="1056">
        <f t="shared" si="0"/>
        <v>57147.520000000011</v>
      </c>
    </row>
    <row r="13" spans="1:14" s="1057" customFormat="1" ht="18" customHeight="1">
      <c r="A13" s="1053" t="s">
        <v>5992</v>
      </c>
      <c r="B13" s="1054">
        <v>0</v>
      </c>
      <c r="C13" s="1055">
        <v>47469.830000000016</v>
      </c>
      <c r="D13" s="1056"/>
      <c r="E13" s="1056"/>
      <c r="F13" s="1053">
        <v>0</v>
      </c>
      <c r="G13" s="1053">
        <v>0</v>
      </c>
      <c r="H13" s="1056">
        <f t="shared" si="0"/>
        <v>47469.830000000016</v>
      </c>
    </row>
    <row r="14" spans="1:14" s="1057" customFormat="1" ht="18" customHeight="1">
      <c r="A14" s="1053" t="s">
        <v>5993</v>
      </c>
      <c r="B14" s="1054">
        <v>0</v>
      </c>
      <c r="C14" s="1055">
        <v>41370.820000000014</v>
      </c>
      <c r="D14" s="1056"/>
      <c r="E14" s="1056"/>
      <c r="F14" s="1053">
        <v>0</v>
      </c>
      <c r="G14" s="1053">
        <v>0</v>
      </c>
      <c r="H14" s="1056">
        <f t="shared" si="0"/>
        <v>41370.820000000014</v>
      </c>
    </row>
    <row r="15" spans="1:14" s="1057" customFormat="1" ht="18" customHeight="1">
      <c r="A15" s="1053" t="s">
        <v>5994</v>
      </c>
      <c r="B15" s="1054">
        <v>0</v>
      </c>
      <c r="C15" s="1055">
        <v>38437.5</v>
      </c>
      <c r="D15" s="1056"/>
      <c r="E15" s="1056"/>
      <c r="F15" s="1053">
        <v>0</v>
      </c>
      <c r="G15" s="1053">
        <v>0</v>
      </c>
      <c r="H15" s="1056">
        <f t="shared" si="0"/>
        <v>38437.5</v>
      </c>
    </row>
    <row r="16" spans="1:14" s="1057" customFormat="1" ht="18" customHeight="1">
      <c r="A16" s="1053" t="s">
        <v>5995</v>
      </c>
      <c r="B16" s="1054">
        <v>0</v>
      </c>
      <c r="C16" s="1055">
        <v>36965.519999999997</v>
      </c>
      <c r="D16" s="1056"/>
      <c r="E16" s="1056"/>
      <c r="F16" s="1053">
        <v>0</v>
      </c>
      <c r="G16" s="1053">
        <v>0</v>
      </c>
      <c r="H16" s="1056">
        <f t="shared" si="0"/>
        <v>36965.519999999997</v>
      </c>
    </row>
    <row r="17" spans="1:8" s="1057" customFormat="1" ht="18" customHeight="1">
      <c r="A17" s="1053" t="s">
        <v>5996</v>
      </c>
      <c r="B17" s="1054">
        <v>0</v>
      </c>
      <c r="C17" s="1055">
        <v>35688.529999999992</v>
      </c>
      <c r="D17" s="1056"/>
      <c r="E17" s="1056"/>
      <c r="F17" s="1053">
        <v>0</v>
      </c>
      <c r="G17" s="1053">
        <v>0</v>
      </c>
      <c r="H17" s="1056">
        <f t="shared" si="0"/>
        <v>35688.529999999992</v>
      </c>
    </row>
    <row r="18" spans="1:8" s="1057" customFormat="1" ht="18" customHeight="1">
      <c r="A18" s="1053" t="s">
        <v>5997</v>
      </c>
      <c r="B18" s="1054">
        <v>0</v>
      </c>
      <c r="C18" s="1055">
        <v>35076.589999999997</v>
      </c>
      <c r="D18" s="1056"/>
      <c r="E18" s="1056"/>
      <c r="F18" s="1053">
        <v>0</v>
      </c>
      <c r="G18" s="1053">
        <v>0</v>
      </c>
      <c r="H18" s="1056">
        <f t="shared" si="0"/>
        <v>35076.589999999997</v>
      </c>
    </row>
    <row r="19" spans="1:8" s="1057" customFormat="1" ht="18" customHeight="1">
      <c r="A19" s="1053" t="s">
        <v>5998</v>
      </c>
      <c r="B19" s="1054">
        <v>0</v>
      </c>
      <c r="C19" s="1055">
        <v>29594.730000000003</v>
      </c>
      <c r="D19" s="1056"/>
      <c r="E19" s="1056"/>
      <c r="F19" s="1053">
        <v>0</v>
      </c>
      <c r="G19" s="1053">
        <v>0</v>
      </c>
      <c r="H19" s="1056">
        <f t="shared" si="0"/>
        <v>29594.730000000003</v>
      </c>
    </row>
    <row r="20" spans="1:8" s="1057" customFormat="1" ht="18" customHeight="1">
      <c r="A20" s="1053" t="s">
        <v>5999</v>
      </c>
      <c r="B20" s="1054">
        <v>0</v>
      </c>
      <c r="C20" s="1055">
        <v>27398.539999999997</v>
      </c>
      <c r="D20" s="1056"/>
      <c r="E20" s="1056"/>
      <c r="F20" s="1053">
        <v>0</v>
      </c>
      <c r="G20" s="1053">
        <v>0</v>
      </c>
      <c r="H20" s="1056">
        <f t="shared" si="0"/>
        <v>27398.539999999997</v>
      </c>
    </row>
    <row r="21" spans="1:8" s="1057" customFormat="1" ht="18" customHeight="1">
      <c r="A21" s="1053" t="s">
        <v>6000</v>
      </c>
      <c r="B21" s="1054">
        <v>0</v>
      </c>
      <c r="C21" s="1055">
        <v>27252.349999999995</v>
      </c>
      <c r="D21" s="1056"/>
      <c r="E21" s="1056"/>
      <c r="F21" s="1053">
        <v>0</v>
      </c>
      <c r="G21" s="1053">
        <v>0</v>
      </c>
      <c r="H21" s="1056">
        <f t="shared" si="0"/>
        <v>27252.349999999995</v>
      </c>
    </row>
    <row r="22" spans="1:8" s="1057" customFormat="1" ht="18" customHeight="1">
      <c r="A22" s="1053" t="s">
        <v>6001</v>
      </c>
      <c r="B22" s="1054">
        <v>0</v>
      </c>
      <c r="C22" s="1055">
        <v>27252.349999999995</v>
      </c>
      <c r="D22" s="1056"/>
      <c r="E22" s="1056"/>
      <c r="F22" s="1053">
        <v>0</v>
      </c>
      <c r="G22" s="1053">
        <v>0</v>
      </c>
      <c r="H22" s="1056">
        <f t="shared" si="0"/>
        <v>27252.349999999995</v>
      </c>
    </row>
    <row r="23" spans="1:8" s="1057" customFormat="1" ht="18" customHeight="1">
      <c r="A23" s="1053" t="s">
        <v>6002</v>
      </c>
      <c r="B23" s="1054">
        <v>0</v>
      </c>
      <c r="C23" s="1055">
        <v>10786.800000000001</v>
      </c>
      <c r="D23" s="1056"/>
      <c r="E23" s="1056"/>
      <c r="F23" s="1053">
        <v>0</v>
      </c>
      <c r="G23" s="1053">
        <v>0</v>
      </c>
      <c r="H23" s="1056">
        <f t="shared" si="0"/>
        <v>10786.800000000001</v>
      </c>
    </row>
    <row r="24" spans="1:8" s="1057" customFormat="1" ht="18" customHeight="1">
      <c r="A24" s="1053" t="s">
        <v>6003</v>
      </c>
      <c r="B24" s="1054">
        <v>0</v>
      </c>
      <c r="C24" s="1055">
        <v>10786.810000000001</v>
      </c>
      <c r="D24" s="1056"/>
      <c r="E24" s="1056"/>
      <c r="F24" s="1053">
        <v>0</v>
      </c>
      <c r="G24" s="1053">
        <v>0</v>
      </c>
      <c r="H24" s="1056">
        <f t="shared" si="0"/>
        <v>10786.810000000001</v>
      </c>
    </row>
    <row r="25" spans="1:8" s="1057" customFormat="1" ht="18" customHeight="1">
      <c r="A25" s="1053" t="s">
        <v>6004</v>
      </c>
      <c r="B25" s="1054">
        <v>0</v>
      </c>
      <c r="C25" s="1055">
        <v>10505.7</v>
      </c>
      <c r="D25" s="1056"/>
      <c r="E25" s="1056"/>
      <c r="F25" s="1053">
        <v>0</v>
      </c>
      <c r="G25" s="1053">
        <v>0</v>
      </c>
      <c r="H25" s="1056">
        <f t="shared" si="0"/>
        <v>10505.7</v>
      </c>
    </row>
    <row r="26" spans="1:8" s="1057" customFormat="1" ht="18" customHeight="1">
      <c r="A26" s="1053" t="s">
        <v>6015</v>
      </c>
      <c r="B26" s="1054">
        <v>0</v>
      </c>
      <c r="C26" s="1055">
        <v>6231.48</v>
      </c>
      <c r="D26" s="1056"/>
      <c r="E26" s="1056"/>
      <c r="F26" s="1053">
        <v>0</v>
      </c>
      <c r="G26" s="1053">
        <v>0</v>
      </c>
      <c r="H26" s="1056">
        <f t="shared" si="0"/>
        <v>6231.48</v>
      </c>
    </row>
    <row r="27" spans="1:8" s="1057" customFormat="1" ht="18" customHeight="1">
      <c r="A27" s="1053" t="s">
        <v>6016</v>
      </c>
      <c r="B27" s="1054">
        <v>0</v>
      </c>
      <c r="C27" s="1055">
        <v>5317.1900000000005</v>
      </c>
      <c r="D27" s="1056"/>
      <c r="E27" s="1056"/>
      <c r="F27" s="1053">
        <v>0</v>
      </c>
      <c r="G27" s="1053">
        <v>0</v>
      </c>
      <c r="H27" s="1056">
        <f t="shared" si="0"/>
        <v>5317.1900000000005</v>
      </c>
    </row>
    <row r="28" spans="1:8" s="1057" customFormat="1" ht="18" customHeight="1">
      <c r="A28" s="1053" t="s">
        <v>6017</v>
      </c>
      <c r="B28" s="1054">
        <v>0</v>
      </c>
      <c r="C28" s="1055">
        <v>5232.3600000000015</v>
      </c>
      <c r="D28" s="1056"/>
      <c r="E28" s="1056"/>
      <c r="F28" s="1053">
        <v>0</v>
      </c>
      <c r="G28" s="1053">
        <v>0</v>
      </c>
      <c r="H28" s="1056">
        <f t="shared" si="0"/>
        <v>5232.3600000000015</v>
      </c>
    </row>
    <row r="29" spans="1:8" s="1057" customFormat="1" ht="18" customHeight="1">
      <c r="A29" s="1053" t="s">
        <v>6018</v>
      </c>
      <c r="B29" s="1054">
        <v>0</v>
      </c>
      <c r="C29" s="1055">
        <v>5232.7400000000007</v>
      </c>
      <c r="D29" s="1056"/>
      <c r="E29" s="1056"/>
      <c r="F29" s="1053">
        <v>0</v>
      </c>
      <c r="G29" s="1053">
        <v>0</v>
      </c>
      <c r="H29" s="1056">
        <f t="shared" si="0"/>
        <v>5232.7400000000007</v>
      </c>
    </row>
    <row r="30" spans="1:8" s="1057" customFormat="1" ht="18" customHeight="1">
      <c r="A30" s="1053" t="s">
        <v>6019</v>
      </c>
      <c r="B30" s="1054">
        <v>0</v>
      </c>
      <c r="C30" s="1055">
        <v>3837.88</v>
      </c>
      <c r="D30" s="1056"/>
      <c r="E30" s="1056"/>
      <c r="F30" s="1053">
        <v>0</v>
      </c>
      <c r="G30" s="1053">
        <v>0</v>
      </c>
      <c r="H30" s="1056">
        <f t="shared" si="0"/>
        <v>3837.88</v>
      </c>
    </row>
    <row r="31" spans="1:8" s="1057" customFormat="1" ht="18" customHeight="1">
      <c r="A31" s="1053" t="s">
        <v>6020</v>
      </c>
      <c r="B31" s="1054">
        <v>0</v>
      </c>
      <c r="C31" s="1055">
        <v>0.08</v>
      </c>
      <c r="D31" s="1056"/>
      <c r="E31" s="1056"/>
      <c r="F31" s="1053">
        <v>0</v>
      </c>
      <c r="G31" s="1053">
        <v>0</v>
      </c>
      <c r="H31" s="1056">
        <f t="shared" si="0"/>
        <v>0.08</v>
      </c>
    </row>
    <row r="32" spans="1:8" s="1057" customFormat="1" ht="18" customHeight="1">
      <c r="A32" s="1053" t="s">
        <v>6021</v>
      </c>
      <c r="B32" s="1054">
        <v>0</v>
      </c>
      <c r="C32" s="1055">
        <v>0.08</v>
      </c>
      <c r="D32" s="1056"/>
      <c r="E32" s="1056"/>
      <c r="F32" s="1053">
        <v>0</v>
      </c>
      <c r="G32" s="1053">
        <v>0</v>
      </c>
      <c r="H32" s="1056">
        <f t="shared" si="0"/>
        <v>0.08</v>
      </c>
    </row>
    <row r="33" spans="1:8" s="1057" customFormat="1" ht="18" customHeight="1">
      <c r="A33" s="1053" t="s">
        <v>6022</v>
      </c>
      <c r="B33" s="1054">
        <v>0</v>
      </c>
      <c r="C33" s="1055">
        <v>0.08</v>
      </c>
      <c r="D33" s="1056"/>
      <c r="E33" s="1056"/>
      <c r="F33" s="1053">
        <v>0</v>
      </c>
      <c r="G33" s="1053">
        <v>0</v>
      </c>
      <c r="H33" s="1056">
        <f t="shared" si="0"/>
        <v>0.08</v>
      </c>
    </row>
    <row r="34" spans="1:8" s="1057" customFormat="1" ht="18" customHeight="1">
      <c r="A34" s="1053" t="s">
        <v>6023</v>
      </c>
      <c r="B34" s="1054">
        <v>0</v>
      </c>
      <c r="C34" s="1055">
        <v>0.08</v>
      </c>
      <c r="D34" s="1056"/>
      <c r="E34" s="1056"/>
      <c r="F34" s="1053">
        <v>0</v>
      </c>
      <c r="G34" s="1053">
        <v>0</v>
      </c>
      <c r="H34" s="1056">
        <f t="shared" si="0"/>
        <v>0.08</v>
      </c>
    </row>
    <row r="35" spans="1:8" s="1057" customFormat="1" ht="18" customHeight="1">
      <c r="A35" s="1053" t="s">
        <v>6024</v>
      </c>
      <c r="B35" s="1054">
        <v>0</v>
      </c>
      <c r="C35" s="1055">
        <v>0.08</v>
      </c>
      <c r="D35" s="1056"/>
      <c r="E35" s="1056"/>
      <c r="F35" s="1053">
        <v>0</v>
      </c>
      <c r="G35" s="1053">
        <v>0</v>
      </c>
      <c r="H35" s="1056">
        <f t="shared" si="0"/>
        <v>0.08</v>
      </c>
    </row>
    <row r="36" spans="1:8" s="1057" customFormat="1" ht="18" customHeight="1">
      <c r="A36" s="1053" t="s">
        <v>6025</v>
      </c>
      <c r="B36" s="1054">
        <v>0</v>
      </c>
      <c r="C36" s="1055">
        <v>0.08</v>
      </c>
      <c r="D36" s="1056"/>
      <c r="E36" s="1056"/>
      <c r="F36" s="1053">
        <v>0</v>
      </c>
      <c r="G36" s="1053">
        <v>0</v>
      </c>
      <c r="H36" s="1056">
        <f t="shared" si="0"/>
        <v>0.08</v>
      </c>
    </row>
    <row r="37" spans="1:8" s="1057" customFormat="1" ht="18" customHeight="1">
      <c r="A37" s="1053" t="s">
        <v>6026</v>
      </c>
      <c r="B37" s="1054">
        <v>0</v>
      </c>
      <c r="C37" s="1055">
        <v>0.08</v>
      </c>
      <c r="D37" s="1056"/>
      <c r="E37" s="1056"/>
      <c r="F37" s="1053">
        <v>0</v>
      </c>
      <c r="G37" s="1053">
        <v>0</v>
      </c>
      <c r="H37" s="1056">
        <f t="shared" si="0"/>
        <v>0.08</v>
      </c>
    </row>
    <row r="38" spans="1:8" s="1057" customFormat="1" ht="18" customHeight="1">
      <c r="A38" s="1053" t="s">
        <v>6027</v>
      </c>
      <c r="B38" s="1054">
        <v>0</v>
      </c>
      <c r="C38" s="1055">
        <v>0.08</v>
      </c>
      <c r="D38" s="1056"/>
      <c r="E38" s="1056"/>
      <c r="F38" s="1053">
        <v>0</v>
      </c>
      <c r="G38" s="1053">
        <v>0</v>
      </c>
      <c r="H38" s="1056">
        <f t="shared" si="0"/>
        <v>0.08</v>
      </c>
    </row>
    <row r="39" spans="1:8" s="1057" customFormat="1" ht="18" customHeight="1">
      <c r="A39" s="1053" t="s">
        <v>6028</v>
      </c>
      <c r="B39" s="1054">
        <v>0</v>
      </c>
      <c r="C39" s="1055">
        <v>0.08</v>
      </c>
      <c r="D39" s="1056"/>
      <c r="E39" s="1056"/>
      <c r="F39" s="1053">
        <v>0</v>
      </c>
      <c r="G39" s="1053">
        <v>0</v>
      </c>
      <c r="H39" s="1056">
        <f t="shared" si="0"/>
        <v>0.08</v>
      </c>
    </row>
    <row r="40" spans="1:8" s="1057" customFormat="1" ht="18" customHeight="1">
      <c r="A40" s="1053" t="s">
        <v>6029</v>
      </c>
      <c r="B40" s="1054">
        <v>0</v>
      </c>
      <c r="C40" s="1055">
        <v>0.08</v>
      </c>
      <c r="D40" s="1056"/>
      <c r="E40" s="1056"/>
      <c r="F40" s="1053">
        <v>0</v>
      </c>
      <c r="G40" s="1053">
        <v>0</v>
      </c>
      <c r="H40" s="1056">
        <f t="shared" si="0"/>
        <v>0.08</v>
      </c>
    </row>
    <row r="41" spans="1:8" s="1057" customFormat="1" ht="18" customHeight="1">
      <c r="A41" s="1053" t="s">
        <v>6030</v>
      </c>
      <c r="B41" s="1054">
        <v>0</v>
      </c>
      <c r="C41" s="1055">
        <v>0.08</v>
      </c>
      <c r="D41" s="1056"/>
      <c r="E41" s="1056"/>
      <c r="F41" s="1053">
        <v>0</v>
      </c>
      <c r="G41" s="1053">
        <v>0</v>
      </c>
      <c r="H41" s="1056">
        <f t="shared" si="0"/>
        <v>0.08</v>
      </c>
    </row>
    <row r="42" spans="1:8" s="1057" customFormat="1" ht="18" customHeight="1">
      <c r="A42" s="1053" t="s">
        <v>6031</v>
      </c>
      <c r="B42" s="1054">
        <v>0</v>
      </c>
      <c r="C42" s="1055">
        <v>0.08</v>
      </c>
      <c r="D42" s="1056"/>
      <c r="E42" s="1056"/>
      <c r="F42" s="1053">
        <v>0</v>
      </c>
      <c r="G42" s="1053">
        <v>0</v>
      </c>
      <c r="H42" s="1056">
        <f t="shared" si="0"/>
        <v>0.08</v>
      </c>
    </row>
    <row r="43" spans="1:8" s="1057" customFormat="1" ht="18" customHeight="1">
      <c r="A43" s="1053" t="s">
        <v>6032</v>
      </c>
      <c r="B43" s="1054">
        <v>0</v>
      </c>
      <c r="C43" s="1055">
        <v>0.08</v>
      </c>
      <c r="D43" s="1056"/>
      <c r="E43" s="1056"/>
      <c r="F43" s="1053">
        <v>0</v>
      </c>
      <c r="G43" s="1053">
        <v>0</v>
      </c>
      <c r="H43" s="1056">
        <f t="shared" si="0"/>
        <v>0.08</v>
      </c>
    </row>
    <row r="44" spans="1:8" s="1057" customFormat="1" ht="18" customHeight="1">
      <c r="A44" s="1053" t="s">
        <v>6033</v>
      </c>
      <c r="B44" s="1054">
        <v>0</v>
      </c>
      <c r="C44" s="1055">
        <v>0.08</v>
      </c>
      <c r="D44" s="1056"/>
      <c r="E44" s="1056"/>
      <c r="F44" s="1053">
        <v>0</v>
      </c>
      <c r="G44" s="1053">
        <v>0</v>
      </c>
      <c r="H44" s="1056">
        <f t="shared" si="0"/>
        <v>0.08</v>
      </c>
    </row>
    <row r="45" spans="1:8" s="1057" customFormat="1" ht="18" customHeight="1">
      <c r="A45" s="1053" t="s">
        <v>6034</v>
      </c>
      <c r="B45" s="1054">
        <v>0</v>
      </c>
      <c r="C45" s="1055">
        <v>0.08</v>
      </c>
      <c r="D45" s="1056"/>
      <c r="E45" s="1056"/>
      <c r="F45" s="1053">
        <v>0</v>
      </c>
      <c r="G45" s="1053">
        <v>0</v>
      </c>
      <c r="H45" s="1056">
        <f t="shared" si="0"/>
        <v>0.08</v>
      </c>
    </row>
    <row r="46" spans="1:8" s="1057" customFormat="1" ht="18" customHeight="1">
      <c r="A46" s="1053" t="s">
        <v>6035</v>
      </c>
      <c r="B46" s="1054">
        <v>0</v>
      </c>
      <c r="C46" s="1055">
        <v>0.08</v>
      </c>
      <c r="D46" s="1056"/>
      <c r="E46" s="1056"/>
      <c r="F46" s="1053">
        <v>0</v>
      </c>
      <c r="G46" s="1053">
        <v>0</v>
      </c>
      <c r="H46" s="1056">
        <f t="shared" si="0"/>
        <v>0.08</v>
      </c>
    </row>
    <row r="47" spans="1:8" s="1057" customFormat="1" ht="18" customHeight="1">
      <c r="A47" s="1053" t="s">
        <v>6036</v>
      </c>
      <c r="B47" s="1054">
        <v>0</v>
      </c>
      <c r="C47" s="1055">
        <v>0.08</v>
      </c>
      <c r="D47" s="1056"/>
      <c r="E47" s="1056"/>
      <c r="F47" s="1053">
        <v>0</v>
      </c>
      <c r="G47" s="1053">
        <v>0</v>
      </c>
      <c r="H47" s="1056">
        <f t="shared" si="0"/>
        <v>0.08</v>
      </c>
    </row>
    <row r="48" spans="1:8" s="1057" customFormat="1" ht="18" customHeight="1">
      <c r="A48" s="1053" t="s">
        <v>6037</v>
      </c>
      <c r="B48" s="1054">
        <v>0</v>
      </c>
      <c r="C48" s="1055">
        <v>0.08</v>
      </c>
      <c r="D48" s="1056"/>
      <c r="E48" s="1056"/>
      <c r="F48" s="1053">
        <v>0</v>
      </c>
      <c r="G48" s="1053">
        <v>0</v>
      </c>
      <c r="H48" s="1056">
        <f t="shared" si="0"/>
        <v>0.08</v>
      </c>
    </row>
    <row r="49" spans="1:9" s="1057" customFormat="1" ht="18" customHeight="1">
      <c r="A49" s="1053" t="s">
        <v>6038</v>
      </c>
      <c r="B49" s="1054">
        <v>0</v>
      </c>
      <c r="C49" s="1055">
        <v>0.08</v>
      </c>
      <c r="D49" s="1056"/>
      <c r="E49" s="1056"/>
      <c r="F49" s="1053">
        <v>0</v>
      </c>
      <c r="G49" s="1053">
        <v>0</v>
      </c>
      <c r="H49" s="1056">
        <f t="shared" si="0"/>
        <v>0.08</v>
      </c>
    </row>
    <row r="50" spans="1:9" s="1057" customFormat="1" ht="18" customHeight="1">
      <c r="A50" s="1053" t="s">
        <v>6039</v>
      </c>
      <c r="B50" s="1054">
        <v>0</v>
      </c>
      <c r="C50" s="1055">
        <v>0.08</v>
      </c>
      <c r="D50" s="1056"/>
      <c r="E50" s="1056"/>
      <c r="F50" s="1053">
        <v>0</v>
      </c>
      <c r="G50" s="1053">
        <v>0</v>
      </c>
      <c r="H50" s="1056">
        <f t="shared" si="0"/>
        <v>0.08</v>
      </c>
    </row>
    <row r="51" spans="1:9" s="1057" customFormat="1" ht="18" customHeight="1">
      <c r="A51" s="1053" t="s">
        <v>6040</v>
      </c>
      <c r="B51" s="1054">
        <v>0</v>
      </c>
      <c r="C51" s="1055">
        <v>0.08</v>
      </c>
      <c r="D51" s="1056"/>
      <c r="E51" s="1056"/>
      <c r="F51" s="1053">
        <v>0</v>
      </c>
      <c r="G51" s="1053">
        <v>0</v>
      </c>
      <c r="H51" s="1056">
        <f t="shared" si="0"/>
        <v>0.08</v>
      </c>
    </row>
    <row r="52" spans="1:9" s="1057" customFormat="1" ht="18" customHeight="1">
      <c r="A52" s="1053" t="s">
        <v>6041</v>
      </c>
      <c r="B52" s="1054">
        <v>0</v>
      </c>
      <c r="C52" s="1055">
        <v>0.08</v>
      </c>
      <c r="D52" s="1056"/>
      <c r="E52" s="1056"/>
      <c r="F52" s="1053">
        <v>0</v>
      </c>
      <c r="G52" s="1053">
        <v>0</v>
      </c>
      <c r="H52" s="1056">
        <f t="shared" si="0"/>
        <v>0.08</v>
      </c>
    </row>
    <row r="53" spans="1:9" s="1057" customFormat="1" ht="18" customHeight="1">
      <c r="A53" s="1053" t="s">
        <v>6042</v>
      </c>
      <c r="B53" s="1054">
        <v>0</v>
      </c>
      <c r="C53" s="1055">
        <v>0.08</v>
      </c>
      <c r="D53" s="1056"/>
      <c r="E53" s="1056"/>
      <c r="F53" s="1053">
        <v>0</v>
      </c>
      <c r="G53" s="1053">
        <v>0</v>
      </c>
      <c r="H53" s="1056">
        <f t="shared" si="0"/>
        <v>0.08</v>
      </c>
    </row>
    <row r="54" spans="1:9" s="1057" customFormat="1" ht="18" customHeight="1">
      <c r="A54" s="1053" t="s">
        <v>6043</v>
      </c>
      <c r="B54" s="1054">
        <v>0</v>
      </c>
      <c r="C54" s="1055">
        <v>0.08</v>
      </c>
      <c r="D54" s="1056"/>
      <c r="E54" s="1056"/>
      <c r="F54" s="1053">
        <v>0</v>
      </c>
      <c r="G54" s="1053">
        <v>0</v>
      </c>
      <c r="H54" s="1056">
        <f t="shared" si="0"/>
        <v>0.08</v>
      </c>
    </row>
    <row r="55" spans="1:9" s="1057" customFormat="1" ht="18" customHeight="1">
      <c r="A55" s="1053" t="s">
        <v>6044</v>
      </c>
      <c r="B55" s="1054">
        <v>0</v>
      </c>
      <c r="C55" s="1055">
        <v>0.08</v>
      </c>
      <c r="D55" s="1056"/>
      <c r="E55" s="1056"/>
      <c r="F55" s="1053">
        <v>0</v>
      </c>
      <c r="G55" s="1053">
        <v>0</v>
      </c>
      <c r="H55" s="1056">
        <f t="shared" si="0"/>
        <v>0.08</v>
      </c>
    </row>
    <row r="56" spans="1:9" s="1057" customFormat="1" ht="18" customHeight="1">
      <c r="A56" s="1053" t="s">
        <v>6045</v>
      </c>
      <c r="B56" s="1054">
        <v>0</v>
      </c>
      <c r="C56" s="1055">
        <v>0.08</v>
      </c>
      <c r="D56" s="1056"/>
      <c r="E56" s="1056"/>
      <c r="F56" s="1053">
        <v>0</v>
      </c>
      <c r="G56" s="1053">
        <v>0</v>
      </c>
      <c r="H56" s="1056">
        <f t="shared" si="0"/>
        <v>0.08</v>
      </c>
    </row>
    <row r="57" spans="1:9" s="1057" customFormat="1" ht="18" customHeight="1">
      <c r="A57" s="1053" t="s">
        <v>6046</v>
      </c>
      <c r="B57" s="1054">
        <v>0</v>
      </c>
      <c r="C57" s="1055">
        <v>0.08</v>
      </c>
      <c r="D57" s="1056"/>
      <c r="E57" s="1056"/>
      <c r="F57" s="1053">
        <v>0</v>
      </c>
      <c r="G57" s="1053">
        <v>0</v>
      </c>
      <c r="H57" s="1056">
        <f t="shared" si="0"/>
        <v>0.08</v>
      </c>
    </row>
    <row r="58" spans="1:9" s="1057" customFormat="1" ht="18" customHeight="1">
      <c r="A58" s="1053" t="s">
        <v>6047</v>
      </c>
      <c r="B58" s="1054">
        <v>0</v>
      </c>
      <c r="C58" s="1055">
        <v>0.08</v>
      </c>
      <c r="D58" s="1056"/>
      <c r="E58" s="1056"/>
      <c r="F58" s="1053">
        <v>0</v>
      </c>
      <c r="G58" s="1053">
        <v>0</v>
      </c>
      <c r="H58" s="1056">
        <f t="shared" si="0"/>
        <v>0.08</v>
      </c>
    </row>
    <row r="59" spans="1:9" s="1057" customFormat="1" ht="18" customHeight="1">
      <c r="A59" s="1053" t="s">
        <v>6048</v>
      </c>
      <c r="B59" s="1054">
        <v>0</v>
      </c>
      <c r="C59" s="1055">
        <v>0.08</v>
      </c>
      <c r="D59" s="1056"/>
      <c r="E59" s="1056"/>
      <c r="F59" s="1053">
        <v>0</v>
      </c>
      <c r="G59" s="1053">
        <v>0</v>
      </c>
      <c r="H59" s="1056">
        <f t="shared" si="0"/>
        <v>0.08</v>
      </c>
    </row>
    <row r="60" spans="1:9" s="1057" customFormat="1" ht="18" customHeight="1">
      <c r="A60" s="1053" t="s">
        <v>6049</v>
      </c>
      <c r="B60" s="1054">
        <v>0</v>
      </c>
      <c r="C60" s="1055">
        <v>0.04</v>
      </c>
      <c r="D60" s="1056"/>
      <c r="E60" s="1056"/>
      <c r="F60" s="1053">
        <v>0</v>
      </c>
      <c r="G60" s="1053">
        <v>0</v>
      </c>
      <c r="H60" s="1056">
        <f t="shared" si="0"/>
        <v>0.04</v>
      </c>
    </row>
    <row r="61" spans="1:9" s="1057" customFormat="1" ht="18" customHeight="1">
      <c r="A61" s="1058" t="s">
        <v>595</v>
      </c>
      <c r="B61" s="1053">
        <v>0</v>
      </c>
      <c r="C61" s="1059">
        <v>0</v>
      </c>
      <c r="D61" s="1056"/>
      <c r="E61" s="1056"/>
      <c r="F61" s="1053">
        <v>143</v>
      </c>
      <c r="G61" s="1053">
        <v>994.13</v>
      </c>
      <c r="H61" s="1056">
        <f t="shared" si="0"/>
        <v>1137.1300000000001</v>
      </c>
    </row>
    <row r="62" spans="1:9" s="1057" customFormat="1" ht="18" customHeight="1">
      <c r="A62" s="1053" t="s">
        <v>599</v>
      </c>
      <c r="B62" s="1053">
        <v>0</v>
      </c>
      <c r="C62" s="1060">
        <v>1312.13</v>
      </c>
      <c r="D62" s="1056"/>
      <c r="E62" s="1056"/>
      <c r="F62" s="1053">
        <v>0</v>
      </c>
      <c r="G62" s="1053">
        <v>0</v>
      </c>
      <c r="H62" s="1056">
        <f t="shared" si="0"/>
        <v>1312.13</v>
      </c>
    </row>
    <row r="63" spans="1:9" s="1057" customFormat="1" ht="18" customHeight="1">
      <c r="A63" s="1058" t="s">
        <v>6050</v>
      </c>
      <c r="B63" s="1053">
        <v>1414694</v>
      </c>
      <c r="C63" s="1061">
        <v>2961458.05</v>
      </c>
      <c r="D63" s="1056"/>
      <c r="E63" s="1056"/>
      <c r="F63" s="1053">
        <v>0</v>
      </c>
      <c r="G63" s="1053">
        <v>0</v>
      </c>
      <c r="H63" s="1056">
        <f t="shared" si="0"/>
        <v>4376152.05</v>
      </c>
    </row>
    <row r="64" spans="1:9" s="1057" customFormat="1" ht="18" customHeight="1" thickBot="1">
      <c r="A64" s="1053" t="s">
        <v>6051</v>
      </c>
      <c r="B64" s="1053">
        <v>0</v>
      </c>
      <c r="C64" s="1062">
        <v>-21951.19</v>
      </c>
      <c r="D64" s="1056"/>
      <c r="E64" s="1056"/>
      <c r="F64" s="1053">
        <v>0</v>
      </c>
      <c r="G64" s="1053">
        <v>0</v>
      </c>
      <c r="H64" s="1056">
        <f t="shared" si="0"/>
        <v>-21951.19</v>
      </c>
      <c r="I64" s="1063"/>
    </row>
    <row r="65" spans="1:9" s="1069" customFormat="1" ht="19.2" customHeight="1" thickBot="1">
      <c r="A65" s="1064" t="s">
        <v>53</v>
      </c>
      <c r="B65" s="1065">
        <f t="shared" ref="B65:H65" si="1">SUM(B6:B64)</f>
        <v>1414694</v>
      </c>
      <c r="C65" s="1066">
        <f t="shared" si="1"/>
        <v>3816876.9999999986</v>
      </c>
      <c r="D65" s="1067">
        <f t="shared" si="1"/>
        <v>0</v>
      </c>
      <c r="E65" s="1067">
        <f t="shared" si="1"/>
        <v>0</v>
      </c>
      <c r="F65" s="1065">
        <f t="shared" si="1"/>
        <v>143</v>
      </c>
      <c r="G65" s="1065">
        <f t="shared" si="1"/>
        <v>994.13</v>
      </c>
      <c r="H65" s="1067">
        <f t="shared" si="1"/>
        <v>5232708.129999998</v>
      </c>
      <c r="I65" s="1068">
        <f>B65+C65+D65+E65+F65+G65</f>
        <v>5232708.129999998</v>
      </c>
    </row>
    <row r="66" spans="1:9" ht="13.8">
      <c r="A66" s="3010" t="s">
        <v>6052</v>
      </c>
      <c r="B66" s="3015"/>
      <c r="C66" s="3015"/>
      <c r="D66" s="3015"/>
      <c r="E66" s="3015"/>
      <c r="F66" s="3015"/>
      <c r="G66" s="3015"/>
    </row>
    <row r="67" spans="1:9" ht="14.25" customHeight="1">
      <c r="A67" s="3010" t="s">
        <v>6053</v>
      </c>
      <c r="B67" s="3010"/>
      <c r="C67" s="3010"/>
      <c r="D67" s="3010"/>
      <c r="E67" s="3010"/>
      <c r="F67" s="3010"/>
      <c r="G67" s="3010"/>
      <c r="H67" s="3010"/>
    </row>
    <row r="68" spans="1:9" ht="13.8">
      <c r="A68" s="1070" t="s">
        <v>6054</v>
      </c>
      <c r="B68" s="1073"/>
      <c r="C68" s="1071"/>
      <c r="D68" s="1071"/>
      <c r="E68" s="1071"/>
      <c r="F68" s="1073"/>
      <c r="G68" s="1073"/>
    </row>
    <row r="69" spans="1:9">
      <c r="A69" s="3010" t="s">
        <v>6055</v>
      </c>
      <c r="B69" s="3010"/>
      <c r="C69" s="3010"/>
      <c r="D69" s="3010"/>
      <c r="E69" s="3010"/>
      <c r="F69" s="3010"/>
      <c r="G69" s="3010"/>
    </row>
  </sheetData>
  <mergeCells count="6">
    <mergeCell ref="A69:G69"/>
    <mergeCell ref="A1:H1"/>
    <mergeCell ref="A2:H2"/>
    <mergeCell ref="A5:H5"/>
    <mergeCell ref="A66:G66"/>
    <mergeCell ref="A67:H67"/>
  </mergeCells>
  <pageMargins left="0.15748031496062992" right="0.39370078740157483" top="0.43307086614173229" bottom="0.27559055118110237" header="0.15748031496062992" footer="0.15748031496062992"/>
  <pageSetup paperSize="9" firstPageNumber="374" orientation="landscape" useFirstPageNumber="1" r:id="rId1"/>
  <headerFooter>
    <oddHeader>&amp;C&amp;"Times New Roman,Regular"(&amp;P)</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0"/>
  <sheetViews>
    <sheetView zoomScaleNormal="100" zoomScaleSheetLayoutView="100" workbookViewId="0">
      <selection activeCell="G14" sqref="G14"/>
    </sheetView>
  </sheetViews>
  <sheetFormatPr defaultColWidth="9.109375" defaultRowHeight="13.2"/>
  <cols>
    <col min="1" max="1" width="13.88671875" style="1110" customWidth="1"/>
    <col min="2" max="2" width="15.44140625" style="1046" customWidth="1"/>
    <col min="3" max="4" width="12.5546875" style="1046" customWidth="1"/>
    <col min="5" max="5" width="12.6640625" style="1046" customWidth="1"/>
    <col min="6" max="6" width="11.5546875" style="1046" customWidth="1"/>
    <col min="7" max="7" width="13.44140625" style="1046" customWidth="1"/>
    <col min="8" max="8" width="18.88671875" style="1046" customWidth="1"/>
    <col min="9" max="9" width="16.33203125" style="1046" customWidth="1"/>
    <col min="10" max="10" width="12.5546875" style="1046" customWidth="1"/>
    <col min="11" max="11" width="13.33203125" style="1079" bestFit="1" customWidth="1"/>
    <col min="12" max="12" width="26.44140625" style="1027" customWidth="1"/>
    <col min="13" max="16384" width="9.109375" style="1027"/>
  </cols>
  <sheetData>
    <row r="1" spans="1:12" s="1076" customFormat="1" ht="17.25" customHeight="1" thickTop="1" thickBot="1">
      <c r="A1" s="3028" t="s">
        <v>5975</v>
      </c>
      <c r="B1" s="3028"/>
      <c r="C1" s="3028"/>
      <c r="D1" s="3028"/>
      <c r="E1" s="3028"/>
      <c r="F1" s="3028"/>
      <c r="G1" s="3028"/>
      <c r="H1" s="3028"/>
      <c r="I1" s="3028"/>
      <c r="J1" s="3028"/>
      <c r="K1" s="1075"/>
    </row>
    <row r="2" spans="1:12" s="1037" customFormat="1" ht="13.2" customHeight="1" thickTop="1">
      <c r="A2" s="3013" t="s">
        <v>6056</v>
      </c>
      <c r="B2" s="3014"/>
      <c r="C2" s="3014"/>
      <c r="D2" s="3014"/>
      <c r="E2" s="3014"/>
      <c r="F2" s="3014"/>
      <c r="G2" s="3014"/>
      <c r="H2" s="3014"/>
      <c r="I2" s="3014"/>
      <c r="J2" s="3014"/>
      <c r="K2" s="1077"/>
    </row>
    <row r="3" spans="1:12" s="1037" customFormat="1" ht="13.95" customHeight="1">
      <c r="A3" s="3013" t="s">
        <v>6057</v>
      </c>
      <c r="B3" s="3013"/>
      <c r="C3" s="3013"/>
      <c r="D3" s="3013"/>
      <c r="E3" s="3013"/>
      <c r="F3" s="3013"/>
      <c r="G3" s="3013"/>
      <c r="H3" s="3013"/>
      <c r="I3" s="3013"/>
      <c r="J3" s="3013"/>
      <c r="K3" s="1077"/>
      <c r="L3" s="1078"/>
    </row>
    <row r="4" spans="1:12" ht="19.2" customHeight="1" thickBot="1">
      <c r="A4" s="3029" t="s">
        <v>6058</v>
      </c>
      <c r="B4" s="3029"/>
      <c r="C4" s="3029"/>
      <c r="D4" s="3029"/>
      <c r="E4" s="3029"/>
      <c r="F4" s="3029"/>
      <c r="G4" s="3029"/>
      <c r="H4" s="3029"/>
      <c r="I4" s="3029"/>
      <c r="J4" s="3029"/>
    </row>
    <row r="5" spans="1:12" ht="42" customHeight="1" thickBot="1">
      <c r="A5" s="1048" t="s">
        <v>6059</v>
      </c>
      <c r="B5" s="1029" t="s">
        <v>6060</v>
      </c>
      <c r="C5" s="1029" t="s">
        <v>5982</v>
      </c>
      <c r="D5" s="1029" t="s">
        <v>5983</v>
      </c>
      <c r="E5" s="1029" t="s">
        <v>5984</v>
      </c>
      <c r="F5" s="1029" t="s">
        <v>6061</v>
      </c>
      <c r="G5" s="1029" t="s">
        <v>6062</v>
      </c>
      <c r="H5" s="1029" t="s">
        <v>6063</v>
      </c>
      <c r="I5" s="1049" t="s">
        <v>6064</v>
      </c>
      <c r="J5" s="1049" t="s">
        <v>6065</v>
      </c>
    </row>
    <row r="6" spans="1:12" s="1084" customFormat="1" ht="13.65" customHeight="1" thickBot="1">
      <c r="A6" s="1080">
        <v>1</v>
      </c>
      <c r="B6" s="1081">
        <v>2</v>
      </c>
      <c r="C6" s="1081">
        <v>3</v>
      </c>
      <c r="D6" s="1081">
        <v>4</v>
      </c>
      <c r="E6" s="1081">
        <v>5</v>
      </c>
      <c r="F6" s="1081">
        <v>6</v>
      </c>
      <c r="G6" s="1081">
        <v>7</v>
      </c>
      <c r="H6" s="1082">
        <v>8</v>
      </c>
      <c r="I6" s="1082">
        <v>9</v>
      </c>
      <c r="J6" s="1082">
        <v>10</v>
      </c>
      <c r="K6" s="1083"/>
    </row>
    <row r="7" spans="1:12" ht="13.65" customHeight="1">
      <c r="A7" s="3030" t="s">
        <v>6066</v>
      </c>
      <c r="B7" s="3030"/>
      <c r="C7" s="3030"/>
      <c r="D7" s="3030"/>
      <c r="E7" s="3030"/>
      <c r="F7" s="3030"/>
      <c r="G7" s="3030"/>
      <c r="H7" s="3030"/>
      <c r="I7" s="3030"/>
      <c r="J7" s="3030"/>
    </row>
    <row r="8" spans="1:12" ht="13.65" customHeight="1">
      <c r="A8" s="1085" t="s">
        <v>6067</v>
      </c>
      <c r="B8" s="1086">
        <v>0</v>
      </c>
      <c r="C8" s="1086">
        <v>0</v>
      </c>
      <c r="D8" s="1086">
        <v>0</v>
      </c>
      <c r="E8" s="1086">
        <v>287866</v>
      </c>
      <c r="F8" s="1086">
        <v>0</v>
      </c>
      <c r="G8" s="1086">
        <v>0</v>
      </c>
      <c r="H8" s="1086">
        <v>0</v>
      </c>
      <c r="I8" s="1086">
        <f t="shared" ref="I8:I16" si="0">+H8+G8+F8+E8+D8+C8+B8</f>
        <v>287866</v>
      </c>
      <c r="J8" s="1087">
        <f>I8/$I$20*100</f>
        <v>0.46974200131637972</v>
      </c>
    </row>
    <row r="9" spans="1:12" ht="13.65" customHeight="1">
      <c r="A9" s="1085" t="s">
        <v>6068</v>
      </c>
      <c r="B9" s="1086">
        <v>0</v>
      </c>
      <c r="C9" s="1086">
        <v>0</v>
      </c>
      <c r="D9" s="1086">
        <v>0</v>
      </c>
      <c r="E9" s="1086">
        <v>71459.839999999997</v>
      </c>
      <c r="F9" s="1086">
        <v>0</v>
      </c>
      <c r="G9" s="1086">
        <v>0</v>
      </c>
      <c r="H9" s="1086">
        <v>0</v>
      </c>
      <c r="I9" s="1086">
        <f t="shared" si="0"/>
        <v>71459.839999999997</v>
      </c>
      <c r="J9" s="1087">
        <f t="shared" ref="J9:J19" si="1">I9/$I$20*100</f>
        <v>0.1166087285589416</v>
      </c>
    </row>
    <row r="10" spans="1:12" ht="14.25" customHeight="1">
      <c r="A10" s="1085" t="s">
        <v>6069</v>
      </c>
      <c r="B10" s="1086">
        <v>0</v>
      </c>
      <c r="C10" s="1086">
        <v>0</v>
      </c>
      <c r="D10" s="1086">
        <v>0</v>
      </c>
      <c r="E10" s="1086">
        <v>113476.69</v>
      </c>
      <c r="F10" s="1086">
        <v>0</v>
      </c>
      <c r="G10" s="1086">
        <v>0</v>
      </c>
      <c r="H10" s="1086">
        <v>0</v>
      </c>
      <c r="I10" s="1086">
        <f t="shared" si="0"/>
        <v>113476.69</v>
      </c>
      <c r="J10" s="1087">
        <f t="shared" si="1"/>
        <v>0.18517215462527151</v>
      </c>
    </row>
    <row r="11" spans="1:12" ht="14.25" customHeight="1">
      <c r="A11" s="1085" t="s">
        <v>6070</v>
      </c>
      <c r="B11" s="1086">
        <v>0</v>
      </c>
      <c r="C11" s="1086">
        <v>0</v>
      </c>
      <c r="D11" s="1086">
        <v>0</v>
      </c>
      <c r="E11" s="1086">
        <v>561595.9</v>
      </c>
      <c r="F11" s="1086">
        <v>0</v>
      </c>
      <c r="G11" s="1086">
        <v>0</v>
      </c>
      <c r="H11" s="1086">
        <v>0</v>
      </c>
      <c r="I11" s="1086">
        <f t="shared" si="0"/>
        <v>561595.9</v>
      </c>
      <c r="J11" s="1087">
        <f t="shared" si="1"/>
        <v>0.91641660354843368</v>
      </c>
    </row>
    <row r="12" spans="1:12" ht="14.25" customHeight="1">
      <c r="A12" s="1085" t="s">
        <v>6071</v>
      </c>
      <c r="B12" s="1086">
        <v>9360000</v>
      </c>
      <c r="C12" s="1086">
        <v>0</v>
      </c>
      <c r="D12" s="1086">
        <v>0</v>
      </c>
      <c r="E12" s="1086">
        <v>586562</v>
      </c>
      <c r="F12" s="1086">
        <v>0</v>
      </c>
      <c r="G12" s="1086">
        <v>0</v>
      </c>
      <c r="H12" s="1086">
        <v>0</v>
      </c>
      <c r="I12" s="1086">
        <f t="shared" si="0"/>
        <v>9946562</v>
      </c>
      <c r="J12" s="1087">
        <f t="shared" si="1"/>
        <v>16.23087804776338</v>
      </c>
    </row>
    <row r="13" spans="1:12" ht="14.25" customHeight="1">
      <c r="A13" s="1085" t="s">
        <v>6072</v>
      </c>
      <c r="B13" s="1086">
        <v>33981500</v>
      </c>
      <c r="C13" s="1086">
        <v>0</v>
      </c>
      <c r="D13" s="1086">
        <v>0</v>
      </c>
      <c r="E13" s="1086">
        <v>0</v>
      </c>
      <c r="F13" s="1086">
        <v>0</v>
      </c>
      <c r="G13" s="1086">
        <v>0</v>
      </c>
      <c r="H13" s="1086">
        <v>0</v>
      </c>
      <c r="I13" s="1086">
        <f t="shared" si="0"/>
        <v>33981500</v>
      </c>
      <c r="J13" s="1087">
        <f t="shared" si="1"/>
        <v>55.451278781560021</v>
      </c>
    </row>
    <row r="14" spans="1:12" ht="14.25" customHeight="1">
      <c r="A14" s="1085" t="s">
        <v>6073</v>
      </c>
      <c r="B14" s="1086">
        <v>10070000</v>
      </c>
      <c r="C14" s="1086">
        <v>0</v>
      </c>
      <c r="D14" s="1086">
        <v>0</v>
      </c>
      <c r="E14" s="1086">
        <v>0</v>
      </c>
      <c r="F14" s="1086">
        <v>0</v>
      </c>
      <c r="G14" s="1086">
        <v>2933166</v>
      </c>
      <c r="H14" s="1086">
        <v>3012630.55</v>
      </c>
      <c r="I14" s="1086">
        <f>+H14+G14+F14+E14+D14+C14+B14</f>
        <v>16015796.550000001</v>
      </c>
      <c r="J14" s="1087">
        <f t="shared" si="1"/>
        <v>26.134702688309737</v>
      </c>
    </row>
    <row r="15" spans="1:12" ht="14.25" customHeight="1">
      <c r="A15" s="1085" t="s">
        <v>6074</v>
      </c>
      <c r="B15" s="1086">
        <v>300000</v>
      </c>
      <c r="C15" s="1086">
        <v>0</v>
      </c>
      <c r="D15" s="1086">
        <v>0</v>
      </c>
      <c r="E15" s="1086">
        <v>0</v>
      </c>
      <c r="F15" s="1086">
        <v>0</v>
      </c>
      <c r="G15" s="1086">
        <v>0</v>
      </c>
      <c r="H15" s="1086">
        <v>0</v>
      </c>
      <c r="I15" s="1086">
        <f t="shared" si="0"/>
        <v>300000</v>
      </c>
      <c r="J15" s="1087">
        <f t="shared" si="1"/>
        <v>0.48954235788496697</v>
      </c>
    </row>
    <row r="16" spans="1:12" ht="12.75" customHeight="1">
      <c r="A16" s="1085" t="s">
        <v>6075</v>
      </c>
      <c r="B16" s="1086">
        <v>0</v>
      </c>
      <c r="C16" s="1086">
        <v>0</v>
      </c>
      <c r="D16" s="1086">
        <v>0</v>
      </c>
      <c r="E16" s="1086">
        <v>0</v>
      </c>
      <c r="F16" s="1086">
        <v>0</v>
      </c>
      <c r="G16" s="1086">
        <v>0</v>
      </c>
      <c r="H16" s="1086">
        <v>0</v>
      </c>
      <c r="I16" s="1086">
        <f t="shared" si="0"/>
        <v>0</v>
      </c>
      <c r="J16" s="1087">
        <f t="shared" si="1"/>
        <v>0</v>
      </c>
    </row>
    <row r="17" spans="1:12" ht="14.25" customHeight="1">
      <c r="A17" s="1085" t="s">
        <v>6076</v>
      </c>
      <c r="B17" s="1086">
        <v>0</v>
      </c>
      <c r="C17" s="1086">
        <v>0</v>
      </c>
      <c r="D17" s="1086">
        <v>0</v>
      </c>
      <c r="E17" s="1086">
        <v>0</v>
      </c>
      <c r="F17" s="1086">
        <v>1456.44</v>
      </c>
      <c r="G17" s="1086">
        <v>0</v>
      </c>
      <c r="H17" s="1086">
        <v>0</v>
      </c>
      <c r="I17" s="1086">
        <f>+H17+G17+F17+E17+D17+C17+B17</f>
        <v>1456.44</v>
      </c>
      <c r="J17" s="1087">
        <f t="shared" si="1"/>
        <v>2.3766302390599379E-3</v>
      </c>
    </row>
    <row r="18" spans="1:12" ht="15" customHeight="1">
      <c r="A18" s="1085" t="s">
        <v>6077</v>
      </c>
      <c r="B18" s="1086">
        <v>0</v>
      </c>
      <c r="C18" s="1086">
        <v>0</v>
      </c>
      <c r="D18" s="1086">
        <v>0</v>
      </c>
      <c r="E18" s="1086">
        <v>0</v>
      </c>
      <c r="F18" s="1086">
        <v>2011.27</v>
      </c>
      <c r="G18" s="1086">
        <v>0</v>
      </c>
      <c r="H18" s="1086">
        <v>0</v>
      </c>
      <c r="I18" s="1086">
        <f>+H18+G18+F18+E18+D18+C18+B18</f>
        <v>2011.27</v>
      </c>
      <c r="J18" s="1087">
        <f t="shared" si="1"/>
        <v>3.2820061938109916E-3</v>
      </c>
    </row>
    <row r="19" spans="1:12" ht="15" customHeight="1" thickBot="1">
      <c r="A19" s="1088" t="s">
        <v>6078</v>
      </c>
      <c r="B19" s="1089">
        <v>0</v>
      </c>
      <c r="C19" s="1089">
        <v>0</v>
      </c>
      <c r="D19" s="1089">
        <v>0</v>
      </c>
      <c r="E19" s="1089">
        <v>0</v>
      </c>
      <c r="F19" s="1089">
        <v>0</v>
      </c>
      <c r="G19" s="1089">
        <v>0</v>
      </c>
      <c r="H19" s="1089">
        <v>0</v>
      </c>
      <c r="I19" s="1089">
        <v>0</v>
      </c>
      <c r="J19" s="1090">
        <f t="shared" si="1"/>
        <v>0</v>
      </c>
      <c r="L19" s="1046"/>
    </row>
    <row r="20" spans="1:12" s="1095" customFormat="1" ht="15.75" customHeight="1" thickBot="1">
      <c r="A20" s="1091" t="s">
        <v>53</v>
      </c>
      <c r="B20" s="1067">
        <f>SUM(B8:B19)</f>
        <v>53711500</v>
      </c>
      <c r="C20" s="1067">
        <f t="shared" ref="C20:H20" si="2">SUM(C8:C19)</f>
        <v>0</v>
      </c>
      <c r="D20" s="1067">
        <f t="shared" si="2"/>
        <v>0</v>
      </c>
      <c r="E20" s="1067">
        <f t="shared" si="2"/>
        <v>1620960.43</v>
      </c>
      <c r="F20" s="1067">
        <f t="shared" si="2"/>
        <v>3467.71</v>
      </c>
      <c r="G20" s="1067">
        <f t="shared" si="2"/>
        <v>2933166</v>
      </c>
      <c r="H20" s="1067">
        <f t="shared" si="2"/>
        <v>3012630.55</v>
      </c>
      <c r="I20" s="1067">
        <f>SUM(I8:I19)</f>
        <v>61281724.690000005</v>
      </c>
      <c r="J20" s="1092">
        <v>100</v>
      </c>
      <c r="K20" s="1093"/>
      <c r="L20" s="1094"/>
    </row>
    <row r="21" spans="1:12" s="1095" customFormat="1" ht="15" customHeight="1">
      <c r="A21" s="3027"/>
      <c r="B21" s="3027"/>
      <c r="C21" s="3027"/>
      <c r="D21" s="3027"/>
      <c r="E21" s="3027"/>
      <c r="F21" s="3027"/>
      <c r="G21" s="3027"/>
      <c r="H21" s="3027"/>
      <c r="I21" s="3027"/>
      <c r="J21" s="3027"/>
      <c r="K21" s="1093"/>
      <c r="L21" s="1094"/>
    </row>
    <row r="22" spans="1:12" s="1095" customFormat="1" ht="4.5" customHeight="1">
      <c r="A22" s="1096"/>
      <c r="B22" s="1096"/>
      <c r="C22" s="1096"/>
      <c r="D22" s="1096"/>
      <c r="E22" s="1096"/>
      <c r="F22" s="1096"/>
      <c r="G22" s="1096"/>
      <c r="H22" s="1096"/>
      <c r="I22" s="1096"/>
      <c r="J22" s="1096"/>
      <c r="K22" s="1093"/>
      <c r="L22" s="1094"/>
    </row>
    <row r="23" spans="1:12" s="1097" customFormat="1" ht="19.5" customHeight="1" thickBot="1">
      <c r="A23" s="3019" t="s">
        <v>6079</v>
      </c>
      <c r="B23" s="3019"/>
      <c r="C23" s="3019"/>
      <c r="D23" s="3019"/>
      <c r="E23" s="3019"/>
      <c r="F23" s="3019"/>
      <c r="G23" s="3019"/>
      <c r="H23" s="3019"/>
      <c r="I23" s="3019"/>
      <c r="J23" s="3019"/>
      <c r="K23" s="1075"/>
    </row>
    <row r="24" spans="1:12" ht="20.25" customHeight="1" thickBot="1">
      <c r="A24" s="3020" t="s">
        <v>6059</v>
      </c>
      <c r="B24" s="3020"/>
      <c r="C24" s="3021"/>
      <c r="D24" s="3005" t="s">
        <v>6080</v>
      </c>
      <c r="E24" s="3005"/>
      <c r="F24" s="3005"/>
      <c r="G24" s="3022" t="s">
        <v>6065</v>
      </c>
      <c r="H24" s="3022"/>
      <c r="I24" s="3022"/>
      <c r="J24" s="3022"/>
    </row>
    <row r="25" spans="1:12" s="1101" customFormat="1" ht="14.25" customHeight="1" thickBot="1">
      <c r="A25" s="3023">
        <v>1</v>
      </c>
      <c r="B25" s="3023"/>
      <c r="C25" s="3024"/>
      <c r="D25" s="3025">
        <v>2</v>
      </c>
      <c r="E25" s="3023"/>
      <c r="F25" s="3024"/>
      <c r="G25" s="3026">
        <v>3</v>
      </c>
      <c r="H25" s="3026"/>
      <c r="I25" s="3026"/>
      <c r="J25" s="3026"/>
      <c r="K25" s="1100"/>
    </row>
    <row r="26" spans="1:12" ht="13.65" customHeight="1">
      <c r="A26" s="2996" t="s">
        <v>6081</v>
      </c>
      <c r="B26" s="2996"/>
      <c r="C26" s="2996"/>
      <c r="D26" s="2996"/>
      <c r="E26" s="2996"/>
      <c r="F26" s="2996"/>
      <c r="G26" s="2996"/>
      <c r="H26" s="2996"/>
      <c r="I26" s="2996"/>
      <c r="J26" s="2996"/>
    </row>
    <row r="27" spans="1:12" ht="14.25" customHeight="1">
      <c r="A27" s="3016" t="s">
        <v>6082</v>
      </c>
      <c r="B27" s="3016"/>
      <c r="C27" s="1102"/>
      <c r="D27" s="1103"/>
      <c r="E27" s="1103"/>
      <c r="F27" s="1103">
        <v>1500.1200000000001</v>
      </c>
      <c r="H27" s="1087">
        <f>F27*100/F37</f>
        <v>2.8668138232277061E-2</v>
      </c>
      <c r="I27" s="1087"/>
      <c r="J27" s="1087"/>
    </row>
    <row r="28" spans="1:12" ht="14.25" customHeight="1">
      <c r="A28" s="1102"/>
      <c r="B28" s="1102" t="s">
        <v>6083</v>
      </c>
      <c r="C28" s="1102"/>
      <c r="D28" s="1103"/>
      <c r="E28" s="1103"/>
      <c r="F28" s="1103">
        <v>3506604</v>
      </c>
      <c r="H28" s="1087">
        <f>F28*100/F37</f>
        <v>67.013177744350898</v>
      </c>
      <c r="I28" s="1087"/>
      <c r="J28" s="1087"/>
    </row>
    <row r="29" spans="1:12" ht="14.25" customHeight="1">
      <c r="A29" s="3016" t="s">
        <v>6084</v>
      </c>
      <c r="B29" s="3016"/>
      <c r="C29" s="1102"/>
      <c r="D29" s="1103"/>
      <c r="E29" s="1103"/>
      <c r="F29" s="1103">
        <v>274558.53999999998</v>
      </c>
      <c r="H29" s="1087">
        <f>F29*100/F37</f>
        <v>5.2469683609125735</v>
      </c>
      <c r="I29" s="1087"/>
      <c r="J29" s="1087"/>
    </row>
    <row r="30" spans="1:12" ht="14.25" customHeight="1">
      <c r="A30" s="3016">
        <v>2</v>
      </c>
      <c r="B30" s="3016"/>
      <c r="C30" s="1102"/>
      <c r="D30" s="1103"/>
      <c r="E30" s="1103"/>
      <c r="F30" s="1103">
        <v>-37688.61</v>
      </c>
      <c r="H30" s="1087">
        <f>F30*100/F37</f>
        <v>-0.72025056746285598</v>
      </c>
      <c r="I30" s="1087"/>
      <c r="J30" s="1087"/>
    </row>
    <row r="31" spans="1:12" ht="14.25" customHeight="1">
      <c r="A31" s="3016" t="s">
        <v>6085</v>
      </c>
      <c r="B31" s="3016"/>
      <c r="C31" s="1102"/>
      <c r="D31" s="1103"/>
      <c r="E31" s="1103"/>
      <c r="F31" s="1103">
        <v>1414694</v>
      </c>
      <c r="H31" s="1087">
        <f>F31*100/F37</f>
        <v>27.035599250975231</v>
      </c>
      <c r="I31" s="1087"/>
      <c r="J31" s="1087"/>
    </row>
    <row r="32" spans="1:12" ht="14.25" customHeight="1">
      <c r="A32" s="3016" t="s">
        <v>6072</v>
      </c>
      <c r="B32" s="3016"/>
      <c r="C32" s="1102"/>
      <c r="D32" s="1103"/>
      <c r="E32" s="1103"/>
      <c r="F32" s="1103">
        <v>7079.54</v>
      </c>
      <c r="H32" s="1087">
        <f>F32*100/F37</f>
        <v>0.13529399737416656</v>
      </c>
      <c r="I32" s="1087"/>
      <c r="J32" s="1087"/>
    </row>
    <row r="33" spans="1:11" ht="14.25" customHeight="1">
      <c r="A33" s="3016" t="s">
        <v>6074</v>
      </c>
      <c r="B33" s="3016"/>
      <c r="C33" s="1102"/>
      <c r="D33" s="1103"/>
      <c r="E33" s="1103"/>
      <c r="F33" s="1103">
        <v>63176.72</v>
      </c>
      <c r="H33" s="1087">
        <f>F33*100/F37</f>
        <v>1.2073427072646608</v>
      </c>
      <c r="I33" s="1087"/>
      <c r="J33" s="1087"/>
    </row>
    <row r="34" spans="1:11" ht="14.25" customHeight="1">
      <c r="A34" s="3016" t="s">
        <v>6076</v>
      </c>
      <c r="B34" s="3016"/>
      <c r="C34" s="1102"/>
      <c r="D34" s="1103"/>
      <c r="E34" s="1103"/>
      <c r="F34" s="1103">
        <v>598.67999999999995</v>
      </c>
      <c r="H34" s="1087">
        <f>F34*100/F37</f>
        <v>1.1441112042303034E-2</v>
      </c>
      <c r="I34" s="1087"/>
      <c r="J34" s="1087"/>
    </row>
    <row r="35" spans="1:11" ht="14.25" customHeight="1">
      <c r="A35" s="3016" t="s">
        <v>6077</v>
      </c>
      <c r="B35" s="3016"/>
      <c r="C35" s="1102"/>
      <c r="D35" s="1103"/>
      <c r="E35" s="1103"/>
      <c r="F35" s="1103">
        <v>2185.13</v>
      </c>
      <c r="H35" s="1087">
        <f>F35*100/F37</f>
        <v>4.1759065205113972E-2</v>
      </c>
      <c r="I35" s="1087"/>
      <c r="J35" s="1087"/>
    </row>
    <row r="36" spans="1:11" ht="14.25" customHeight="1" thickBot="1">
      <c r="A36" s="3017" t="s">
        <v>6078</v>
      </c>
      <c r="B36" s="3017"/>
      <c r="C36" s="1104"/>
      <c r="D36" s="1105"/>
      <c r="E36" s="1105"/>
      <c r="F36" s="1105">
        <v>9.9999999999962341E-3</v>
      </c>
      <c r="G36" s="1106"/>
      <c r="H36" s="1090">
        <f>F36*100/F37</f>
        <v>1.9110563309779393E-7</v>
      </c>
      <c r="I36" s="1090"/>
      <c r="J36" s="1090"/>
    </row>
    <row r="37" spans="1:11" s="1109" customFormat="1" ht="18" customHeight="1" thickBot="1">
      <c r="A37" s="3018" t="s">
        <v>53</v>
      </c>
      <c r="B37" s="3018"/>
      <c r="C37" s="3018"/>
      <c r="D37" s="3018"/>
      <c r="E37" s="3018"/>
      <c r="F37" s="1066">
        <f>SUM(F27:F36)</f>
        <v>5232708.13</v>
      </c>
      <c r="G37" s="1107"/>
      <c r="H37" s="1066">
        <f>SUM(H27:J36)</f>
        <v>100</v>
      </c>
      <c r="I37" s="1066"/>
      <c r="J37" s="1066"/>
      <c r="K37" s="1108"/>
    </row>
    <row r="40" spans="1:11">
      <c r="G40" s="1039"/>
      <c r="H40" s="1039"/>
    </row>
  </sheetData>
  <mergeCells count="24">
    <mergeCell ref="A21:J21"/>
    <mergeCell ref="A1:J1"/>
    <mergeCell ref="A2:J2"/>
    <mergeCell ref="A3:J3"/>
    <mergeCell ref="A4:J4"/>
    <mergeCell ref="A7:J7"/>
    <mergeCell ref="A32:B32"/>
    <mergeCell ref="A23:J23"/>
    <mergeCell ref="A24:C24"/>
    <mergeCell ref="D24:F24"/>
    <mergeCell ref="G24:J24"/>
    <mergeCell ref="A25:C25"/>
    <mergeCell ref="D25:F25"/>
    <mergeCell ref="G25:J25"/>
    <mergeCell ref="A26:J26"/>
    <mergeCell ref="A27:B27"/>
    <mergeCell ref="A29:B29"/>
    <mergeCell ref="A30:B30"/>
    <mergeCell ref="A31:B31"/>
    <mergeCell ref="A33:B33"/>
    <mergeCell ref="A34:B34"/>
    <mergeCell ref="A35:B35"/>
    <mergeCell ref="A36:B36"/>
    <mergeCell ref="A37:E37"/>
  </mergeCells>
  <pageMargins left="0.43307086614173229" right="0.27559055118110237" top="0.39370078740157483" bottom="0.19685039370078741" header="0.11811023622047245" footer="0.15748031496062992"/>
  <pageSetup paperSize="9" firstPageNumber="377" orientation="landscape" useFirstPageNumber="1" r:id="rId1"/>
  <headerFooter alignWithMargins="0">
    <oddHeader>&amp;C&amp;"Times New Roman,Regular"(&amp;P)</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L392"/>
  <sheetViews>
    <sheetView zoomScaleNormal="100" zoomScaleSheetLayoutView="100" workbookViewId="0">
      <selection activeCell="F12" sqref="F12"/>
    </sheetView>
  </sheetViews>
  <sheetFormatPr defaultColWidth="9.6640625" defaultRowHeight="13.2"/>
  <cols>
    <col min="1" max="1" width="6.44140625" style="1111" customWidth="1"/>
    <col min="2" max="2" width="60.6640625" style="1126" customWidth="1"/>
    <col min="3" max="3" width="13.5546875" style="1118" customWidth="1"/>
    <col min="4" max="4" width="3" style="1118" customWidth="1"/>
    <col min="5" max="5" width="10.44140625" style="1118" customWidth="1"/>
    <col min="6" max="6" width="12.88671875" style="1118" customWidth="1"/>
    <col min="7" max="7" width="3.6640625" style="1118" customWidth="1"/>
    <col min="8" max="8" width="11.6640625" style="1118" customWidth="1"/>
    <col min="9" max="9" width="3.6640625" style="1118" customWidth="1"/>
    <col min="10" max="10" width="14.33203125" style="1118" customWidth="1"/>
    <col min="11" max="11" width="14.33203125" style="1111" hidden="1" customWidth="1"/>
    <col min="12" max="12" width="10.33203125" style="1111" bestFit="1" customWidth="1"/>
    <col min="13" max="16384" width="9.6640625" style="1111"/>
  </cols>
  <sheetData>
    <row r="1" spans="1:10" ht="23.4" customHeight="1" thickTop="1" thickBot="1">
      <c r="A1" s="3041" t="s">
        <v>6086</v>
      </c>
      <c r="B1" s="3041"/>
      <c r="C1" s="3041"/>
      <c r="D1" s="3041"/>
      <c r="E1" s="3041"/>
      <c r="F1" s="3041"/>
      <c r="G1" s="3041"/>
      <c r="H1" s="3041"/>
      <c r="I1" s="3041"/>
      <c r="J1" s="3041"/>
    </row>
    <row r="2" spans="1:10" ht="41.25" customHeight="1" thickTop="1" thickBot="1">
      <c r="A2" s="3042" t="s">
        <v>5898</v>
      </c>
      <c r="B2" s="3043"/>
      <c r="C2" s="3044" t="s">
        <v>6087</v>
      </c>
      <c r="D2" s="3044"/>
      <c r="E2" s="1112" t="s">
        <v>5900</v>
      </c>
      <c r="F2" s="3045" t="s">
        <v>6088</v>
      </c>
      <c r="G2" s="3046"/>
      <c r="H2" s="1112" t="s">
        <v>6089</v>
      </c>
      <c r="I2" s="3044" t="s">
        <v>6090</v>
      </c>
      <c r="J2" s="3047"/>
    </row>
    <row r="3" spans="1:10" s="1114" customFormat="1" ht="15.6" customHeight="1" thickBot="1">
      <c r="A3" s="3036">
        <v>1</v>
      </c>
      <c r="B3" s="3037"/>
      <c r="C3" s="3038">
        <v>2</v>
      </c>
      <c r="D3" s="3039"/>
      <c r="E3" s="1113">
        <v>3</v>
      </c>
      <c r="F3" s="3038">
        <v>4</v>
      </c>
      <c r="G3" s="3039"/>
      <c r="H3" s="1113">
        <v>5</v>
      </c>
      <c r="I3" s="3040">
        <v>6</v>
      </c>
      <c r="J3" s="3036"/>
    </row>
    <row r="4" spans="1:10" s="1114" customFormat="1" ht="15.75" customHeight="1">
      <c r="A4" s="1115"/>
      <c r="B4" s="1115"/>
      <c r="C4" s="1116"/>
      <c r="D4" s="1116"/>
      <c r="E4" s="1116"/>
      <c r="F4" s="1116" t="s">
        <v>1644</v>
      </c>
      <c r="G4" s="1116"/>
      <c r="H4" s="1116"/>
      <c r="I4" s="1115"/>
      <c r="J4" s="1115"/>
    </row>
    <row r="5" spans="1:10" ht="19.5" customHeight="1">
      <c r="A5" s="3034" t="s">
        <v>6091</v>
      </c>
      <c r="B5" s="3034"/>
    </row>
    <row r="6" spans="1:10" s="1120" customFormat="1" ht="19.5" customHeight="1">
      <c r="A6" s="3033" t="s">
        <v>6092</v>
      </c>
      <c r="B6" s="3033"/>
      <c r="C6" s="1119"/>
      <c r="E6" s="1119"/>
      <c r="F6" s="1119"/>
      <c r="G6" s="1119"/>
      <c r="H6" s="1119"/>
      <c r="J6" s="1119"/>
    </row>
    <row r="7" spans="1:10" s="1120" customFormat="1" ht="19.5" customHeight="1">
      <c r="A7" s="3035" t="s">
        <v>6093</v>
      </c>
      <c r="B7" s="3035"/>
      <c r="C7" s="1119"/>
      <c r="E7" s="1119"/>
      <c r="F7" s="1119"/>
      <c r="G7" s="1119"/>
      <c r="H7" s="1119"/>
      <c r="J7" s="1119"/>
    </row>
    <row r="8" spans="1:10" s="1120" customFormat="1" ht="19.5" customHeight="1">
      <c r="A8" s="1121" t="s">
        <v>6094</v>
      </c>
      <c r="B8" s="1121"/>
      <c r="C8" s="1122"/>
      <c r="D8" s="1123"/>
      <c r="E8" s="1119"/>
      <c r="F8" s="1119"/>
      <c r="G8" s="1119"/>
      <c r="H8" s="1119"/>
      <c r="J8" s="1119"/>
    </row>
    <row r="9" spans="1:10" s="1120" customFormat="1" ht="17.399999999999999" customHeight="1">
      <c r="A9" s="1124">
        <v>1</v>
      </c>
      <c r="B9" s="1121" t="s">
        <v>6095</v>
      </c>
      <c r="C9" s="1119">
        <v>100000</v>
      </c>
      <c r="D9" s="1119"/>
      <c r="E9" s="1119"/>
      <c r="F9" s="1119">
        <v>0</v>
      </c>
      <c r="G9" s="1119"/>
      <c r="H9" s="1119">
        <v>100000</v>
      </c>
      <c r="I9" s="1119"/>
      <c r="J9" s="1119">
        <f t="shared" ref="J9:J72" si="0">+F9+E9+C9-H9</f>
        <v>0</v>
      </c>
    </row>
    <row r="10" spans="1:10" s="1120" customFormat="1" ht="16.649999999999999" customHeight="1">
      <c r="A10" s="1124">
        <v>2</v>
      </c>
      <c r="B10" s="1121" t="s">
        <v>6096</v>
      </c>
      <c r="C10" s="1119">
        <v>100000</v>
      </c>
      <c r="D10" s="1119"/>
      <c r="E10" s="1119"/>
      <c r="F10" s="1119">
        <v>0</v>
      </c>
      <c r="G10" s="1119"/>
      <c r="H10" s="1119">
        <v>100000</v>
      </c>
      <c r="I10" s="1119"/>
      <c r="J10" s="1119">
        <f t="shared" si="0"/>
        <v>0</v>
      </c>
    </row>
    <row r="11" spans="1:10" s="1120" customFormat="1" ht="16.649999999999999" customHeight="1">
      <c r="A11" s="1124">
        <v>3</v>
      </c>
      <c r="B11" s="1121" t="s">
        <v>6097</v>
      </c>
      <c r="C11" s="1119">
        <v>100000</v>
      </c>
      <c r="D11" s="1119"/>
      <c r="E11" s="1119"/>
      <c r="F11" s="1119">
        <v>0</v>
      </c>
      <c r="G11" s="1119"/>
      <c r="H11" s="1119">
        <v>100000</v>
      </c>
      <c r="I11" s="1119"/>
      <c r="J11" s="1119">
        <f t="shared" si="0"/>
        <v>0</v>
      </c>
    </row>
    <row r="12" spans="1:10" s="1120" customFormat="1" ht="18" customHeight="1">
      <c r="A12" s="1124">
        <v>4</v>
      </c>
      <c r="B12" s="1121" t="s">
        <v>6098</v>
      </c>
      <c r="C12" s="1119">
        <v>100000</v>
      </c>
      <c r="D12" s="1119"/>
      <c r="E12" s="1119"/>
      <c r="F12" s="1119">
        <v>0</v>
      </c>
      <c r="G12" s="1119"/>
      <c r="H12" s="1119">
        <v>100000</v>
      </c>
      <c r="I12" s="1119"/>
      <c r="J12" s="1119">
        <f t="shared" si="0"/>
        <v>0</v>
      </c>
    </row>
    <row r="13" spans="1:10" s="1120" customFormat="1" ht="18" customHeight="1">
      <c r="A13" s="1124">
        <v>5</v>
      </c>
      <c r="B13" s="1121" t="s">
        <v>6099</v>
      </c>
      <c r="C13" s="1119">
        <v>125000</v>
      </c>
      <c r="D13" s="1119"/>
      <c r="E13" s="1119"/>
      <c r="F13" s="1119">
        <v>0</v>
      </c>
      <c r="G13" s="1119"/>
      <c r="H13" s="1119">
        <v>125000</v>
      </c>
      <c r="I13" s="1119"/>
      <c r="J13" s="1119">
        <f t="shared" si="0"/>
        <v>0</v>
      </c>
    </row>
    <row r="14" spans="1:10" s="1120" customFormat="1" ht="18" customHeight="1">
      <c r="A14" s="1124">
        <v>6</v>
      </c>
      <c r="B14" s="1121" t="s">
        <v>6100</v>
      </c>
      <c r="C14" s="1119">
        <v>75000</v>
      </c>
      <c r="D14" s="1119"/>
      <c r="E14" s="1119"/>
      <c r="F14" s="1119">
        <v>0</v>
      </c>
      <c r="G14" s="1119"/>
      <c r="H14" s="1119">
        <v>75000</v>
      </c>
      <c r="I14" s="1119"/>
      <c r="J14" s="1119">
        <f t="shared" si="0"/>
        <v>0</v>
      </c>
    </row>
    <row r="15" spans="1:10" s="1120" customFormat="1" ht="18" customHeight="1">
      <c r="A15" s="1124">
        <v>7</v>
      </c>
      <c r="B15" s="1121" t="s">
        <v>6101</v>
      </c>
      <c r="C15" s="1119">
        <v>50000</v>
      </c>
      <c r="D15" s="1119"/>
      <c r="E15" s="1119"/>
      <c r="F15" s="1119">
        <v>0</v>
      </c>
      <c r="G15" s="1119"/>
      <c r="H15" s="1119">
        <v>50000</v>
      </c>
      <c r="I15" s="1119"/>
      <c r="J15" s="1119">
        <f t="shared" si="0"/>
        <v>0</v>
      </c>
    </row>
    <row r="16" spans="1:10" s="1120" customFormat="1" ht="18" customHeight="1">
      <c r="A16" s="1124">
        <v>8</v>
      </c>
      <c r="B16" s="1121" t="s">
        <v>6102</v>
      </c>
      <c r="C16" s="1119">
        <v>50000</v>
      </c>
      <c r="D16" s="1119"/>
      <c r="E16" s="1119"/>
      <c r="F16" s="1119">
        <v>0</v>
      </c>
      <c r="G16" s="1119"/>
      <c r="H16" s="1119">
        <v>50000</v>
      </c>
      <c r="I16" s="1119"/>
      <c r="J16" s="1119">
        <f t="shared" si="0"/>
        <v>0</v>
      </c>
    </row>
    <row r="17" spans="1:10" s="1120" customFormat="1" ht="18" customHeight="1">
      <c r="A17" s="1124">
        <v>9</v>
      </c>
      <c r="B17" s="1121" t="s">
        <v>6103</v>
      </c>
      <c r="C17" s="1119">
        <v>100000</v>
      </c>
      <c r="D17" s="1119"/>
      <c r="E17" s="1119"/>
      <c r="F17" s="1119">
        <v>0</v>
      </c>
      <c r="G17" s="1119"/>
      <c r="H17" s="1119">
        <v>100000</v>
      </c>
      <c r="I17" s="1119"/>
      <c r="J17" s="1119">
        <f t="shared" si="0"/>
        <v>0</v>
      </c>
    </row>
    <row r="18" spans="1:10" s="1120" customFormat="1" ht="18" customHeight="1">
      <c r="A18" s="1124">
        <v>10</v>
      </c>
      <c r="B18" s="1121" t="s">
        <v>6104</v>
      </c>
      <c r="C18" s="1119">
        <v>100000</v>
      </c>
      <c r="D18" s="1119"/>
      <c r="E18" s="1119"/>
      <c r="F18" s="1119">
        <v>0</v>
      </c>
      <c r="G18" s="1119"/>
      <c r="H18" s="1119">
        <v>0</v>
      </c>
      <c r="I18" s="1119"/>
      <c r="J18" s="1119">
        <f t="shared" si="0"/>
        <v>100000</v>
      </c>
    </row>
    <row r="19" spans="1:10" s="1120" customFormat="1" ht="18" customHeight="1">
      <c r="A19" s="1124">
        <v>11</v>
      </c>
      <c r="B19" s="1121" t="s">
        <v>6105</v>
      </c>
      <c r="C19" s="1119">
        <v>100000</v>
      </c>
      <c r="D19" s="1119"/>
      <c r="E19" s="1119"/>
      <c r="F19" s="1119">
        <v>0</v>
      </c>
      <c r="G19" s="1119"/>
      <c r="H19" s="1119">
        <v>0</v>
      </c>
      <c r="I19" s="1119"/>
      <c r="J19" s="1119">
        <f t="shared" si="0"/>
        <v>100000</v>
      </c>
    </row>
    <row r="20" spans="1:10" s="1120" customFormat="1" ht="18" customHeight="1">
      <c r="A20" s="1124">
        <v>12</v>
      </c>
      <c r="B20" s="1121" t="s">
        <v>6106</v>
      </c>
      <c r="C20" s="1119">
        <v>100000</v>
      </c>
      <c r="D20" s="1119"/>
      <c r="E20" s="1119"/>
      <c r="F20" s="1119">
        <v>0</v>
      </c>
      <c r="G20" s="1119"/>
      <c r="H20" s="1119">
        <v>0</v>
      </c>
      <c r="I20" s="1119"/>
      <c r="J20" s="1119">
        <f t="shared" si="0"/>
        <v>100000</v>
      </c>
    </row>
    <row r="21" spans="1:10" s="1120" customFormat="1" ht="18" customHeight="1">
      <c r="A21" s="1124">
        <v>13</v>
      </c>
      <c r="B21" s="1121" t="s">
        <v>6107</v>
      </c>
      <c r="C21" s="1119">
        <v>100000</v>
      </c>
      <c r="D21" s="1119"/>
      <c r="E21" s="1119"/>
      <c r="F21" s="1119">
        <v>0</v>
      </c>
      <c r="G21" s="1119"/>
      <c r="H21" s="1119">
        <v>0</v>
      </c>
      <c r="I21" s="1119"/>
      <c r="J21" s="1119">
        <f t="shared" si="0"/>
        <v>100000</v>
      </c>
    </row>
    <row r="22" spans="1:10" s="1120" customFormat="1" ht="18" customHeight="1">
      <c r="A22" s="1124">
        <v>14</v>
      </c>
      <c r="B22" s="1121" t="s">
        <v>6108</v>
      </c>
      <c r="C22" s="1119">
        <v>100000</v>
      </c>
      <c r="D22" s="1119"/>
      <c r="E22" s="1119"/>
      <c r="F22" s="1119">
        <v>0</v>
      </c>
      <c r="G22" s="1119"/>
      <c r="H22" s="1119">
        <v>0</v>
      </c>
      <c r="I22" s="1119"/>
      <c r="J22" s="1119">
        <f t="shared" si="0"/>
        <v>100000</v>
      </c>
    </row>
    <row r="23" spans="1:10" s="1120" customFormat="1" ht="18" customHeight="1">
      <c r="A23" s="1124">
        <v>15</v>
      </c>
      <c r="B23" s="1121" t="s">
        <v>6109</v>
      </c>
      <c r="C23" s="1119">
        <v>125000</v>
      </c>
      <c r="D23" s="1119"/>
      <c r="E23" s="1119"/>
      <c r="F23" s="1119">
        <v>0</v>
      </c>
      <c r="G23" s="1119"/>
      <c r="H23" s="1119">
        <v>0</v>
      </c>
      <c r="I23" s="1119"/>
      <c r="J23" s="1119">
        <f t="shared" si="0"/>
        <v>125000</v>
      </c>
    </row>
    <row r="24" spans="1:10" s="1120" customFormat="1" ht="18" customHeight="1">
      <c r="A24" s="1124">
        <v>16</v>
      </c>
      <c r="B24" s="1121" t="s">
        <v>6110</v>
      </c>
      <c r="C24" s="1119">
        <v>125000</v>
      </c>
      <c r="D24" s="1119"/>
      <c r="E24" s="1119"/>
      <c r="F24" s="1119">
        <v>0</v>
      </c>
      <c r="G24" s="1119"/>
      <c r="H24" s="1119">
        <v>0</v>
      </c>
      <c r="I24" s="1119"/>
      <c r="J24" s="1119">
        <f>+F24+E24+C24-H24</f>
        <v>125000</v>
      </c>
    </row>
    <row r="25" spans="1:10" s="1120" customFormat="1" ht="18" customHeight="1">
      <c r="A25" s="1124">
        <v>17</v>
      </c>
      <c r="B25" s="1121" t="s">
        <v>6111</v>
      </c>
      <c r="C25" s="1119">
        <v>175000</v>
      </c>
      <c r="D25" s="1119"/>
      <c r="E25" s="1119"/>
      <c r="F25" s="1119">
        <v>0</v>
      </c>
      <c r="G25" s="1119"/>
      <c r="H25" s="1119">
        <v>0</v>
      </c>
      <c r="I25" s="1119"/>
      <c r="J25" s="1119">
        <f>+F25+E25+C25-H25</f>
        <v>175000</v>
      </c>
    </row>
    <row r="26" spans="1:10" s="1120" customFormat="1" ht="18" customHeight="1">
      <c r="A26" s="1124">
        <v>18</v>
      </c>
      <c r="B26" s="1121" t="s">
        <v>6112</v>
      </c>
      <c r="C26" s="1119">
        <v>175000</v>
      </c>
      <c r="D26" s="1119"/>
      <c r="E26" s="1119"/>
      <c r="F26" s="1119">
        <v>0</v>
      </c>
      <c r="G26" s="1119"/>
      <c r="H26" s="1119">
        <v>0</v>
      </c>
      <c r="I26" s="1119"/>
      <c r="J26" s="1119">
        <f>+F26+E26+C26-H26</f>
        <v>175000</v>
      </c>
    </row>
    <row r="27" spans="1:10" s="1120" customFormat="1" ht="18" customHeight="1">
      <c r="A27" s="1124">
        <v>19</v>
      </c>
      <c r="B27" s="1121" t="s">
        <v>6113</v>
      </c>
      <c r="C27" s="1119">
        <v>200000</v>
      </c>
      <c r="D27" s="1119"/>
      <c r="E27" s="1119"/>
      <c r="F27" s="1119">
        <v>0</v>
      </c>
      <c r="G27" s="1119"/>
      <c r="H27" s="1119">
        <v>0</v>
      </c>
      <c r="I27" s="1119"/>
      <c r="J27" s="1119">
        <f t="shared" si="0"/>
        <v>200000</v>
      </c>
    </row>
    <row r="28" spans="1:10" s="1120" customFormat="1" ht="18" customHeight="1">
      <c r="A28" s="1124">
        <v>20</v>
      </c>
      <c r="B28" s="1121" t="s">
        <v>6114</v>
      </c>
      <c r="C28" s="1119">
        <v>150000</v>
      </c>
      <c r="D28" s="1119"/>
      <c r="E28" s="1119"/>
      <c r="F28" s="1119">
        <v>0</v>
      </c>
      <c r="G28" s="1119"/>
      <c r="H28" s="1119">
        <v>0</v>
      </c>
      <c r="I28" s="1119"/>
      <c r="J28" s="1119">
        <f t="shared" si="0"/>
        <v>150000</v>
      </c>
    </row>
    <row r="29" spans="1:10" s="1120" customFormat="1" ht="18" customHeight="1">
      <c r="A29" s="1124">
        <v>21</v>
      </c>
      <c r="B29" s="1121" t="s">
        <v>6114</v>
      </c>
      <c r="C29" s="1119">
        <v>250000</v>
      </c>
      <c r="D29" s="1119"/>
      <c r="E29" s="1119"/>
      <c r="F29" s="1119">
        <v>0</v>
      </c>
      <c r="G29" s="1119"/>
      <c r="H29" s="1119">
        <v>0</v>
      </c>
      <c r="I29" s="1119"/>
      <c r="J29" s="1119">
        <f t="shared" si="0"/>
        <v>250000</v>
      </c>
    </row>
    <row r="30" spans="1:10" ht="14.1" customHeight="1">
      <c r="A30" s="3034" t="s">
        <v>6115</v>
      </c>
      <c r="B30" s="3034"/>
    </row>
    <row r="31" spans="1:10" s="1120" customFormat="1" ht="14.4" customHeight="1">
      <c r="A31" s="3033" t="s">
        <v>6116</v>
      </c>
      <c r="B31" s="3033"/>
      <c r="C31" s="1119"/>
      <c r="D31" s="1119"/>
      <c r="E31" s="1119"/>
      <c r="F31" s="1119"/>
      <c r="G31" s="1119"/>
      <c r="H31" s="1119"/>
      <c r="I31" s="1119"/>
      <c r="J31" s="1119"/>
    </row>
    <row r="32" spans="1:10" s="1120" customFormat="1" ht="15.6" customHeight="1">
      <c r="A32" s="3035" t="s">
        <v>6117</v>
      </c>
      <c r="B32" s="3035"/>
      <c r="C32" s="1119"/>
      <c r="D32" s="1119"/>
      <c r="E32" s="1119"/>
      <c r="F32" s="1119"/>
      <c r="G32" s="1119"/>
      <c r="H32" s="1119"/>
      <c r="I32" s="1119"/>
      <c r="J32" s="1119"/>
    </row>
    <row r="33" spans="1:10" s="1120" customFormat="1" ht="15.6" customHeight="1">
      <c r="A33" s="1121" t="s">
        <v>6118</v>
      </c>
      <c r="B33" s="1121"/>
      <c r="C33" s="1122"/>
      <c r="D33" s="1122"/>
      <c r="E33" s="1119"/>
      <c r="F33" s="1119"/>
      <c r="G33" s="1119"/>
      <c r="H33" s="1119"/>
      <c r="I33" s="1119"/>
      <c r="J33" s="1119"/>
    </row>
    <row r="34" spans="1:10" s="1120" customFormat="1" ht="18" customHeight="1">
      <c r="A34" s="1124">
        <v>22</v>
      </c>
      <c r="B34" s="1121" t="s">
        <v>6119</v>
      </c>
      <c r="C34" s="1119">
        <v>50000</v>
      </c>
      <c r="D34" s="1119"/>
      <c r="E34" s="1119"/>
      <c r="F34" s="1119">
        <v>0</v>
      </c>
      <c r="G34" s="1119"/>
      <c r="H34" s="1119">
        <v>0</v>
      </c>
      <c r="I34" s="1119"/>
      <c r="J34" s="1119">
        <f t="shared" si="0"/>
        <v>50000</v>
      </c>
    </row>
    <row r="35" spans="1:10" s="1120" customFormat="1" ht="18" customHeight="1">
      <c r="A35" s="1124">
        <v>23</v>
      </c>
      <c r="B35" s="1121" t="s">
        <v>6120</v>
      </c>
      <c r="C35" s="1119">
        <v>200000</v>
      </c>
      <c r="D35" s="1119"/>
      <c r="E35" s="1119"/>
      <c r="F35" s="1119">
        <v>0</v>
      </c>
      <c r="G35" s="1119"/>
      <c r="H35" s="1119">
        <v>0</v>
      </c>
      <c r="I35" s="1119"/>
      <c r="J35" s="1119">
        <f t="shared" si="0"/>
        <v>200000</v>
      </c>
    </row>
    <row r="36" spans="1:10" s="1120" customFormat="1" ht="18" customHeight="1">
      <c r="A36" s="1124">
        <v>24</v>
      </c>
      <c r="B36" s="1121" t="s">
        <v>6114</v>
      </c>
      <c r="C36" s="1119">
        <v>200000</v>
      </c>
      <c r="D36" s="1119"/>
      <c r="E36" s="1119"/>
      <c r="F36" s="1119">
        <v>0</v>
      </c>
      <c r="G36" s="1119"/>
      <c r="H36" s="1119">
        <v>0</v>
      </c>
      <c r="I36" s="1119"/>
      <c r="J36" s="1119">
        <f t="shared" si="0"/>
        <v>200000</v>
      </c>
    </row>
    <row r="37" spans="1:10" s="1120" customFormat="1" ht="18" customHeight="1">
      <c r="A37" s="1124">
        <v>25</v>
      </c>
      <c r="B37" s="1121" t="s">
        <v>6121</v>
      </c>
      <c r="C37" s="1119">
        <v>200000</v>
      </c>
      <c r="D37" s="1119"/>
      <c r="E37" s="1119"/>
      <c r="F37" s="1119">
        <v>0</v>
      </c>
      <c r="G37" s="1119"/>
      <c r="H37" s="1119">
        <v>0</v>
      </c>
      <c r="I37" s="1119"/>
      <c r="J37" s="1119">
        <f t="shared" si="0"/>
        <v>200000</v>
      </c>
    </row>
    <row r="38" spans="1:10" s="1120" customFormat="1" ht="17.399999999999999" customHeight="1">
      <c r="A38" s="1124">
        <v>26</v>
      </c>
      <c r="B38" s="1121" t="s">
        <v>6122</v>
      </c>
      <c r="C38" s="1119">
        <v>200000</v>
      </c>
      <c r="D38" s="1119"/>
      <c r="E38" s="1119"/>
      <c r="F38" s="1119">
        <v>0</v>
      </c>
      <c r="G38" s="1119"/>
      <c r="H38" s="1119">
        <v>0</v>
      </c>
      <c r="I38" s="1119"/>
      <c r="J38" s="1119">
        <f t="shared" si="0"/>
        <v>200000</v>
      </c>
    </row>
    <row r="39" spans="1:10" s="1120" customFormat="1" ht="17.399999999999999" customHeight="1">
      <c r="A39" s="1124">
        <v>27</v>
      </c>
      <c r="B39" s="1121" t="s">
        <v>6123</v>
      </c>
      <c r="C39" s="1119">
        <v>200000</v>
      </c>
      <c r="D39" s="1119"/>
      <c r="E39" s="1119"/>
      <c r="F39" s="1119">
        <v>0</v>
      </c>
      <c r="G39" s="1119"/>
      <c r="H39" s="1119">
        <v>0</v>
      </c>
      <c r="I39" s="1119"/>
      <c r="J39" s="1119">
        <f t="shared" si="0"/>
        <v>200000</v>
      </c>
    </row>
    <row r="40" spans="1:10" s="1120" customFormat="1" ht="17.25" customHeight="1">
      <c r="A40" s="1124">
        <v>28</v>
      </c>
      <c r="B40" s="1121" t="s">
        <v>6124</v>
      </c>
      <c r="C40" s="1119">
        <v>50000</v>
      </c>
      <c r="D40" s="1119"/>
      <c r="E40" s="1119"/>
      <c r="F40" s="1119">
        <v>0</v>
      </c>
      <c r="G40" s="1119"/>
      <c r="H40" s="1119">
        <v>0</v>
      </c>
      <c r="I40" s="1119"/>
      <c r="J40" s="1119">
        <f t="shared" si="0"/>
        <v>50000</v>
      </c>
    </row>
    <row r="41" spans="1:10" s="1120" customFormat="1" ht="17.25" customHeight="1">
      <c r="A41" s="1124">
        <v>29</v>
      </c>
      <c r="B41" s="1121" t="s">
        <v>6125</v>
      </c>
      <c r="C41" s="1119">
        <v>50000</v>
      </c>
      <c r="D41" s="1119"/>
      <c r="E41" s="1119"/>
      <c r="F41" s="1119">
        <v>0</v>
      </c>
      <c r="G41" s="1119"/>
      <c r="H41" s="1119">
        <v>0</v>
      </c>
      <c r="I41" s="1119"/>
      <c r="J41" s="1119">
        <f t="shared" si="0"/>
        <v>50000</v>
      </c>
    </row>
    <row r="42" spans="1:10" s="1120" customFormat="1" ht="17.25" customHeight="1">
      <c r="A42" s="1124">
        <v>30</v>
      </c>
      <c r="B42" s="1121" t="s">
        <v>6126</v>
      </c>
      <c r="C42" s="1119">
        <v>100000</v>
      </c>
      <c r="D42" s="1119"/>
      <c r="E42" s="1119"/>
      <c r="F42" s="1119">
        <v>0</v>
      </c>
      <c r="G42" s="1119"/>
      <c r="H42" s="1119">
        <v>0</v>
      </c>
      <c r="I42" s="1119"/>
      <c r="J42" s="1119">
        <f t="shared" si="0"/>
        <v>100000</v>
      </c>
    </row>
    <row r="43" spans="1:10" s="1120" customFormat="1" ht="17.25" customHeight="1">
      <c r="A43" s="1124">
        <v>31</v>
      </c>
      <c r="B43" s="1121" t="s">
        <v>6127</v>
      </c>
      <c r="C43" s="1119">
        <v>100000</v>
      </c>
      <c r="D43" s="1119"/>
      <c r="E43" s="1119"/>
      <c r="F43" s="1119">
        <v>0</v>
      </c>
      <c r="G43" s="1119"/>
      <c r="H43" s="1119">
        <v>0</v>
      </c>
      <c r="I43" s="1119"/>
      <c r="J43" s="1119">
        <f t="shared" si="0"/>
        <v>100000</v>
      </c>
    </row>
    <row r="44" spans="1:10" s="1120" customFormat="1" ht="17.25" customHeight="1">
      <c r="A44" s="1124">
        <v>32</v>
      </c>
      <c r="B44" s="1121" t="s">
        <v>6128</v>
      </c>
      <c r="C44" s="1119">
        <v>150000</v>
      </c>
      <c r="D44" s="1119"/>
      <c r="E44" s="1119"/>
      <c r="F44" s="1119">
        <v>0</v>
      </c>
      <c r="G44" s="1119"/>
      <c r="H44" s="1119">
        <v>0</v>
      </c>
      <c r="I44" s="1119"/>
      <c r="J44" s="1119">
        <f t="shared" si="0"/>
        <v>150000</v>
      </c>
    </row>
    <row r="45" spans="1:10" s="1120" customFormat="1" ht="17.25" customHeight="1">
      <c r="A45" s="1124">
        <v>33</v>
      </c>
      <c r="B45" s="1121" t="s">
        <v>6129</v>
      </c>
      <c r="C45" s="1119">
        <v>150000</v>
      </c>
      <c r="D45" s="1119"/>
      <c r="E45" s="1119"/>
      <c r="F45" s="1119">
        <v>0</v>
      </c>
      <c r="G45" s="1119"/>
      <c r="H45" s="1119">
        <v>0</v>
      </c>
      <c r="I45" s="1119"/>
      <c r="J45" s="1119">
        <f t="shared" si="0"/>
        <v>150000</v>
      </c>
    </row>
    <row r="46" spans="1:10" s="1120" customFormat="1" ht="17.25" customHeight="1">
      <c r="A46" s="1124">
        <v>34</v>
      </c>
      <c r="B46" s="1121" t="s">
        <v>6130</v>
      </c>
      <c r="C46" s="1119">
        <v>100000</v>
      </c>
      <c r="D46" s="1119"/>
      <c r="E46" s="1119"/>
      <c r="F46" s="1119">
        <v>0</v>
      </c>
      <c r="G46" s="1119"/>
      <c r="H46" s="1119">
        <v>0</v>
      </c>
      <c r="I46" s="1119"/>
      <c r="J46" s="1119">
        <f t="shared" si="0"/>
        <v>100000</v>
      </c>
    </row>
    <row r="47" spans="1:10" s="1120" customFormat="1" ht="17.25" customHeight="1">
      <c r="A47" s="1124">
        <v>35</v>
      </c>
      <c r="B47" s="1121" t="s">
        <v>6127</v>
      </c>
      <c r="C47" s="1119">
        <v>100000</v>
      </c>
      <c r="D47" s="1119"/>
      <c r="E47" s="1119"/>
      <c r="F47" s="1119">
        <v>0</v>
      </c>
      <c r="G47" s="1119"/>
      <c r="H47" s="1119">
        <v>0</v>
      </c>
      <c r="I47" s="1119"/>
      <c r="J47" s="1119">
        <f t="shared" si="0"/>
        <v>100000</v>
      </c>
    </row>
    <row r="48" spans="1:10" s="1120" customFormat="1" ht="17.25" customHeight="1">
      <c r="A48" s="1124">
        <v>36</v>
      </c>
      <c r="B48" s="1121" t="s">
        <v>6126</v>
      </c>
      <c r="C48" s="1119">
        <v>150000</v>
      </c>
      <c r="D48" s="1119"/>
      <c r="E48" s="1119"/>
      <c r="F48" s="1119">
        <v>0</v>
      </c>
      <c r="G48" s="1119"/>
      <c r="H48" s="1119">
        <v>0</v>
      </c>
      <c r="I48" s="1119"/>
      <c r="J48" s="1119">
        <f t="shared" si="0"/>
        <v>150000</v>
      </c>
    </row>
    <row r="49" spans="1:10" s="1120" customFormat="1" ht="17.25" customHeight="1">
      <c r="A49" s="1124">
        <v>37</v>
      </c>
      <c r="B49" s="1121" t="s">
        <v>6131</v>
      </c>
      <c r="C49" s="1119">
        <v>200000</v>
      </c>
      <c r="D49" s="1119"/>
      <c r="E49" s="1119"/>
      <c r="F49" s="1119">
        <v>0</v>
      </c>
      <c r="G49" s="1119"/>
      <c r="H49" s="1119">
        <v>0</v>
      </c>
      <c r="I49" s="1119"/>
      <c r="J49" s="1119">
        <f t="shared" si="0"/>
        <v>200000</v>
      </c>
    </row>
    <row r="50" spans="1:10" s="1120" customFormat="1" ht="17.25" customHeight="1">
      <c r="A50" s="1124">
        <v>38</v>
      </c>
      <c r="B50" s="1121" t="s">
        <v>6132</v>
      </c>
      <c r="C50" s="1119">
        <v>200000</v>
      </c>
      <c r="D50" s="1119"/>
      <c r="E50" s="1119"/>
      <c r="F50" s="1119">
        <v>0</v>
      </c>
      <c r="G50" s="1119"/>
      <c r="H50" s="1119">
        <v>0</v>
      </c>
      <c r="I50" s="1119"/>
      <c r="J50" s="1119">
        <f t="shared" si="0"/>
        <v>200000</v>
      </c>
    </row>
    <row r="51" spans="1:10" s="1120" customFormat="1" ht="18.600000000000001" customHeight="1">
      <c r="A51" s="1124">
        <v>39</v>
      </c>
      <c r="B51" s="1121" t="s">
        <v>6133</v>
      </c>
      <c r="C51" s="1119">
        <v>250000</v>
      </c>
      <c r="D51" s="1119"/>
      <c r="E51" s="1119"/>
      <c r="F51" s="1119">
        <v>0</v>
      </c>
      <c r="G51" s="1119"/>
      <c r="H51" s="1119">
        <v>0</v>
      </c>
      <c r="I51" s="1119"/>
      <c r="J51" s="1119">
        <f t="shared" si="0"/>
        <v>250000</v>
      </c>
    </row>
    <row r="52" spans="1:10" s="1120" customFormat="1" ht="16.5" customHeight="1">
      <c r="A52" s="1124">
        <v>40</v>
      </c>
      <c r="B52" s="1121" t="s">
        <v>6134</v>
      </c>
      <c r="C52" s="1119">
        <v>250000</v>
      </c>
      <c r="D52" s="1119"/>
      <c r="E52" s="1119"/>
      <c r="F52" s="1119">
        <v>0</v>
      </c>
      <c r="G52" s="1119"/>
      <c r="H52" s="1119">
        <v>0</v>
      </c>
      <c r="I52" s="1119"/>
      <c r="J52" s="1119">
        <f>+F52+E52+C52-H52</f>
        <v>250000</v>
      </c>
    </row>
    <row r="53" spans="1:10" s="1120" customFormat="1" ht="16.5" customHeight="1">
      <c r="A53" s="1124">
        <v>41</v>
      </c>
      <c r="B53" s="1121" t="s">
        <v>6133</v>
      </c>
      <c r="C53" s="1119">
        <v>150000</v>
      </c>
      <c r="D53" s="1119"/>
      <c r="E53" s="1119"/>
      <c r="F53" s="1119">
        <v>0</v>
      </c>
      <c r="G53" s="1119"/>
      <c r="H53" s="1119">
        <v>0</v>
      </c>
      <c r="I53" s="1119"/>
      <c r="J53" s="1119">
        <f>+F53+E53+C53-H53</f>
        <v>150000</v>
      </c>
    </row>
    <row r="54" spans="1:10" s="1120" customFormat="1" ht="16.5" customHeight="1">
      <c r="A54" s="1124">
        <v>42</v>
      </c>
      <c r="B54" s="1121" t="s">
        <v>6135</v>
      </c>
      <c r="C54" s="1119">
        <v>240000</v>
      </c>
      <c r="D54" s="1119"/>
      <c r="E54" s="1119"/>
      <c r="F54" s="1119">
        <v>0</v>
      </c>
      <c r="G54" s="1119"/>
      <c r="H54" s="1119">
        <v>0</v>
      </c>
      <c r="I54" s="1119"/>
      <c r="J54" s="1119">
        <f>+F54+E54+C54-H54</f>
        <v>240000</v>
      </c>
    </row>
    <row r="55" spans="1:10" s="1120" customFormat="1" ht="16.5" customHeight="1">
      <c r="A55" s="1124">
        <v>43</v>
      </c>
      <c r="B55" s="1121" t="s">
        <v>6136</v>
      </c>
      <c r="C55" s="1119">
        <v>300000</v>
      </c>
      <c r="D55" s="1119"/>
      <c r="E55" s="1119"/>
      <c r="F55" s="1119">
        <v>0</v>
      </c>
      <c r="G55" s="1119"/>
      <c r="H55" s="1119">
        <v>0</v>
      </c>
      <c r="I55" s="1119"/>
      <c r="J55" s="1119">
        <f t="shared" si="0"/>
        <v>300000</v>
      </c>
    </row>
    <row r="56" spans="1:10" s="1120" customFormat="1" ht="16.5" customHeight="1">
      <c r="A56" s="1124">
        <v>44</v>
      </c>
      <c r="B56" s="1121" t="s">
        <v>6135</v>
      </c>
      <c r="C56" s="1119">
        <v>150000</v>
      </c>
      <c r="D56" s="1119"/>
      <c r="E56" s="1119"/>
      <c r="F56" s="1119">
        <v>0</v>
      </c>
      <c r="G56" s="1119"/>
      <c r="H56" s="1119">
        <v>0</v>
      </c>
      <c r="I56" s="1119"/>
      <c r="J56" s="1119">
        <f t="shared" si="0"/>
        <v>150000</v>
      </c>
    </row>
    <row r="57" spans="1:10" ht="14.1" customHeight="1">
      <c r="A57" s="3034" t="s">
        <v>6115</v>
      </c>
      <c r="B57" s="3034"/>
    </row>
    <row r="58" spans="1:10" s="1120" customFormat="1" ht="14.4" customHeight="1">
      <c r="A58" s="3033" t="s">
        <v>6116</v>
      </c>
      <c r="B58" s="3033"/>
      <c r="C58" s="1119"/>
      <c r="D58" s="1119"/>
      <c r="E58" s="1119"/>
      <c r="F58" s="1119"/>
      <c r="G58" s="1119"/>
      <c r="H58" s="1119"/>
      <c r="I58" s="1119"/>
      <c r="J58" s="1119"/>
    </row>
    <row r="59" spans="1:10" s="1120" customFormat="1" ht="14.4" customHeight="1">
      <c r="A59" s="3035" t="s">
        <v>6117</v>
      </c>
      <c r="B59" s="3035"/>
      <c r="C59" s="1119"/>
      <c r="D59" s="1119"/>
      <c r="E59" s="1119"/>
      <c r="F59" s="1119"/>
      <c r="G59" s="1119"/>
      <c r="H59" s="1119"/>
      <c r="I59" s="1119"/>
      <c r="J59" s="1119"/>
    </row>
    <row r="60" spans="1:10" s="1120" customFormat="1" ht="14.4" customHeight="1">
      <c r="A60" s="1121" t="s">
        <v>6118</v>
      </c>
      <c r="B60" s="1121"/>
      <c r="C60" s="1122"/>
      <c r="D60" s="1122"/>
      <c r="E60" s="1119"/>
      <c r="F60" s="1119"/>
      <c r="G60" s="1119"/>
      <c r="H60" s="1119"/>
      <c r="I60" s="1119"/>
      <c r="J60" s="1119"/>
    </row>
    <row r="61" spans="1:10" s="1120" customFormat="1" ht="18.600000000000001" customHeight="1">
      <c r="A61" s="1124">
        <v>45</v>
      </c>
      <c r="B61" s="1121" t="s">
        <v>6137</v>
      </c>
      <c r="C61" s="1119">
        <v>100000</v>
      </c>
      <c r="D61" s="1119"/>
      <c r="E61" s="1119"/>
      <c r="F61" s="1119">
        <v>0</v>
      </c>
      <c r="G61" s="1119"/>
      <c r="H61" s="1119">
        <v>0</v>
      </c>
      <c r="I61" s="1119"/>
      <c r="J61" s="1119">
        <f t="shared" si="0"/>
        <v>100000</v>
      </c>
    </row>
    <row r="62" spans="1:10" s="1120" customFormat="1" ht="18.600000000000001" customHeight="1">
      <c r="A62" s="1124">
        <v>46</v>
      </c>
      <c r="B62" s="1121" t="s">
        <v>6138</v>
      </c>
      <c r="C62" s="1119">
        <v>100000</v>
      </c>
      <c r="D62" s="1119"/>
      <c r="E62" s="1119"/>
      <c r="F62" s="1119">
        <v>0</v>
      </c>
      <c r="G62" s="1119"/>
      <c r="H62" s="1119">
        <v>0</v>
      </c>
      <c r="I62" s="1119"/>
      <c r="J62" s="1119">
        <f t="shared" si="0"/>
        <v>100000</v>
      </c>
    </row>
    <row r="63" spans="1:10" s="1120" customFormat="1" ht="18.600000000000001" customHeight="1">
      <c r="A63" s="1124">
        <v>47</v>
      </c>
      <c r="B63" s="1121" t="s">
        <v>6139</v>
      </c>
      <c r="C63" s="1119">
        <v>200000</v>
      </c>
      <c r="D63" s="1119"/>
      <c r="E63" s="1119"/>
      <c r="F63" s="1119">
        <v>0</v>
      </c>
      <c r="G63" s="1119"/>
      <c r="H63" s="1119">
        <v>0</v>
      </c>
      <c r="I63" s="1119"/>
      <c r="J63" s="1119">
        <f t="shared" si="0"/>
        <v>200000</v>
      </c>
    </row>
    <row r="64" spans="1:10" s="1120" customFormat="1" ht="18.600000000000001" customHeight="1">
      <c r="A64" s="1124">
        <v>48</v>
      </c>
      <c r="B64" s="1121" t="s">
        <v>6140</v>
      </c>
      <c r="C64" s="1119">
        <v>100000</v>
      </c>
      <c r="D64" s="1119"/>
      <c r="E64" s="1119"/>
      <c r="F64" s="1119">
        <v>0</v>
      </c>
      <c r="G64" s="1119"/>
      <c r="H64" s="1119">
        <v>0</v>
      </c>
      <c r="I64" s="1119"/>
      <c r="J64" s="1119">
        <f t="shared" si="0"/>
        <v>100000</v>
      </c>
    </row>
    <row r="65" spans="1:10" s="1120" customFormat="1" ht="16.95" customHeight="1">
      <c r="A65" s="1124">
        <v>49</v>
      </c>
      <c r="B65" s="1121" t="s">
        <v>6141</v>
      </c>
      <c r="C65" s="1119">
        <v>200000</v>
      </c>
      <c r="D65" s="1119"/>
      <c r="E65" s="1119"/>
      <c r="F65" s="1119">
        <v>0</v>
      </c>
      <c r="G65" s="1119"/>
      <c r="H65" s="1119">
        <v>0</v>
      </c>
      <c r="I65" s="1119"/>
      <c r="J65" s="1119">
        <f t="shared" si="0"/>
        <v>200000</v>
      </c>
    </row>
    <row r="66" spans="1:10" s="1120" customFormat="1" ht="16.95" customHeight="1">
      <c r="A66" s="1124">
        <v>50</v>
      </c>
      <c r="B66" s="1121" t="s">
        <v>6142</v>
      </c>
      <c r="C66" s="1119">
        <v>200000</v>
      </c>
      <c r="D66" s="1119"/>
      <c r="E66" s="1119"/>
      <c r="F66" s="1119">
        <v>0</v>
      </c>
      <c r="G66" s="1119"/>
      <c r="H66" s="1119">
        <v>0</v>
      </c>
      <c r="I66" s="1119"/>
      <c r="J66" s="1119">
        <f t="shared" si="0"/>
        <v>200000</v>
      </c>
    </row>
    <row r="67" spans="1:10" s="1120" customFormat="1" ht="16.95" customHeight="1">
      <c r="A67" s="1124">
        <v>51</v>
      </c>
      <c r="B67" s="1121" t="s">
        <v>6143</v>
      </c>
      <c r="C67" s="1119">
        <v>225000</v>
      </c>
      <c r="D67" s="1119"/>
      <c r="E67" s="1119"/>
      <c r="F67" s="1119">
        <v>0</v>
      </c>
      <c r="G67" s="1119"/>
      <c r="H67" s="1119">
        <v>0</v>
      </c>
      <c r="I67" s="1119"/>
      <c r="J67" s="1119">
        <f t="shared" si="0"/>
        <v>225000</v>
      </c>
    </row>
    <row r="68" spans="1:10" s="1120" customFormat="1" ht="16.95" customHeight="1">
      <c r="A68" s="1124">
        <v>52</v>
      </c>
      <c r="B68" s="1121" t="s">
        <v>6144</v>
      </c>
      <c r="C68" s="1119">
        <v>225000</v>
      </c>
      <c r="D68" s="1119"/>
      <c r="E68" s="1119"/>
      <c r="F68" s="1119">
        <v>0</v>
      </c>
      <c r="G68" s="1119"/>
      <c r="H68" s="1119">
        <v>0</v>
      </c>
      <c r="I68" s="1119"/>
      <c r="J68" s="1119">
        <f t="shared" si="0"/>
        <v>225000</v>
      </c>
    </row>
    <row r="69" spans="1:10" s="1120" customFormat="1" ht="16.95" customHeight="1">
      <c r="A69" s="1124">
        <v>53</v>
      </c>
      <c r="B69" s="1121" t="s">
        <v>6145</v>
      </c>
      <c r="C69" s="1119">
        <v>240000</v>
      </c>
      <c r="D69" s="1119"/>
      <c r="E69" s="1119"/>
      <c r="F69" s="1119">
        <v>0</v>
      </c>
      <c r="G69" s="1119"/>
      <c r="H69" s="1119">
        <v>0</v>
      </c>
      <c r="I69" s="1119"/>
      <c r="J69" s="1119">
        <f t="shared" si="0"/>
        <v>240000</v>
      </c>
    </row>
    <row r="70" spans="1:10" s="1120" customFormat="1" ht="16.95" customHeight="1">
      <c r="A70" s="1124">
        <v>54</v>
      </c>
      <c r="B70" s="1121" t="s">
        <v>6146</v>
      </c>
      <c r="C70" s="1119">
        <v>160000</v>
      </c>
      <c r="D70" s="1119"/>
      <c r="E70" s="1119"/>
      <c r="F70" s="1119">
        <v>0</v>
      </c>
      <c r="G70" s="1119"/>
      <c r="H70" s="1119">
        <v>0</v>
      </c>
      <c r="I70" s="1119"/>
      <c r="J70" s="1119">
        <f t="shared" si="0"/>
        <v>160000</v>
      </c>
    </row>
    <row r="71" spans="1:10" s="1120" customFormat="1" ht="16.95" customHeight="1">
      <c r="A71" s="1124">
        <v>55</v>
      </c>
      <c r="B71" s="1121" t="s">
        <v>6147</v>
      </c>
      <c r="C71" s="1119">
        <v>200000</v>
      </c>
      <c r="D71" s="1119"/>
      <c r="E71" s="1119"/>
      <c r="F71" s="1119">
        <v>0</v>
      </c>
      <c r="G71" s="1119"/>
      <c r="H71" s="1119">
        <v>0</v>
      </c>
      <c r="I71" s="1119"/>
      <c r="J71" s="1119">
        <f t="shared" si="0"/>
        <v>200000</v>
      </c>
    </row>
    <row r="72" spans="1:10" s="1120" customFormat="1" ht="16.95" customHeight="1">
      <c r="A72" s="1124">
        <v>56</v>
      </c>
      <c r="B72" s="1121" t="s">
        <v>6148</v>
      </c>
      <c r="C72" s="1119">
        <v>200000</v>
      </c>
      <c r="D72" s="1119"/>
      <c r="E72" s="1119"/>
      <c r="F72" s="1119">
        <v>0</v>
      </c>
      <c r="G72" s="1119"/>
      <c r="H72" s="1119">
        <v>0</v>
      </c>
      <c r="I72" s="1119"/>
      <c r="J72" s="1119">
        <f t="shared" si="0"/>
        <v>200000</v>
      </c>
    </row>
    <row r="73" spans="1:10" s="1120" customFormat="1" ht="18" customHeight="1">
      <c r="A73" s="1124">
        <v>57</v>
      </c>
      <c r="B73" s="1121" t="s">
        <v>6134</v>
      </c>
      <c r="C73" s="1119">
        <v>135000</v>
      </c>
      <c r="D73" s="1119"/>
      <c r="E73" s="1119"/>
      <c r="F73" s="1119">
        <v>0</v>
      </c>
      <c r="G73" s="1119"/>
      <c r="H73" s="1119">
        <v>0</v>
      </c>
      <c r="I73" s="1119"/>
      <c r="J73" s="1119">
        <f t="shared" ref="J73:J95" si="1">+F73+E73+C73-H73</f>
        <v>135000</v>
      </c>
    </row>
    <row r="74" spans="1:10" s="1120" customFormat="1" ht="18" customHeight="1">
      <c r="A74" s="1124">
        <v>58</v>
      </c>
      <c r="B74" s="1121" t="s">
        <v>6149</v>
      </c>
      <c r="C74" s="1119">
        <v>200000</v>
      </c>
      <c r="D74" s="1119"/>
      <c r="E74" s="1119"/>
      <c r="F74" s="1119">
        <v>0</v>
      </c>
      <c r="G74" s="1119"/>
      <c r="H74" s="1119">
        <v>0</v>
      </c>
      <c r="I74" s="1119"/>
      <c r="J74" s="1119">
        <f t="shared" si="1"/>
        <v>200000</v>
      </c>
    </row>
    <row r="75" spans="1:10" s="1120" customFormat="1" ht="18" customHeight="1">
      <c r="A75" s="1124">
        <v>59</v>
      </c>
      <c r="B75" s="1121" t="s">
        <v>6150</v>
      </c>
      <c r="C75" s="1119">
        <v>200000</v>
      </c>
      <c r="D75" s="1119"/>
      <c r="E75" s="1119"/>
      <c r="F75" s="1119">
        <v>0</v>
      </c>
      <c r="G75" s="1119"/>
      <c r="H75" s="1119">
        <v>0</v>
      </c>
      <c r="I75" s="1119"/>
      <c r="J75" s="1119">
        <f t="shared" si="1"/>
        <v>200000</v>
      </c>
    </row>
    <row r="76" spans="1:10" s="1120" customFormat="1" ht="18" customHeight="1">
      <c r="A76" s="1124">
        <v>60</v>
      </c>
      <c r="B76" s="1121" t="s">
        <v>6151</v>
      </c>
      <c r="C76" s="1119">
        <v>250000</v>
      </c>
      <c r="D76" s="1119"/>
      <c r="E76" s="1119"/>
      <c r="F76" s="1119">
        <v>0</v>
      </c>
      <c r="G76" s="1119"/>
      <c r="H76" s="1119">
        <v>0</v>
      </c>
      <c r="I76" s="1119"/>
      <c r="J76" s="1119">
        <f t="shared" si="1"/>
        <v>250000</v>
      </c>
    </row>
    <row r="77" spans="1:10" s="1120" customFormat="1" ht="18" customHeight="1">
      <c r="A77" s="1124">
        <v>61</v>
      </c>
      <c r="B77" s="1121" t="s">
        <v>6152</v>
      </c>
      <c r="C77" s="1119">
        <v>150000</v>
      </c>
      <c r="D77" s="1119"/>
      <c r="E77" s="1119"/>
      <c r="F77" s="1119">
        <v>0</v>
      </c>
      <c r="G77" s="1119"/>
      <c r="H77" s="1119">
        <v>0</v>
      </c>
      <c r="I77" s="1119"/>
      <c r="J77" s="1119">
        <f t="shared" si="1"/>
        <v>150000</v>
      </c>
    </row>
    <row r="78" spans="1:10" s="1120" customFormat="1" ht="18" customHeight="1">
      <c r="A78" s="1124">
        <v>62</v>
      </c>
      <c r="B78" s="1121" t="s">
        <v>6153</v>
      </c>
      <c r="C78" s="1119">
        <v>165000</v>
      </c>
      <c r="D78" s="1119"/>
      <c r="E78" s="1119"/>
      <c r="F78" s="1119">
        <v>0</v>
      </c>
      <c r="G78" s="1119"/>
      <c r="H78" s="1119">
        <v>0</v>
      </c>
      <c r="I78" s="1119"/>
      <c r="J78" s="1119">
        <f t="shared" si="1"/>
        <v>165000</v>
      </c>
    </row>
    <row r="79" spans="1:10" s="1120" customFormat="1" ht="18" customHeight="1">
      <c r="A79" s="1124">
        <v>63</v>
      </c>
      <c r="B79" s="1121" t="s">
        <v>6154</v>
      </c>
      <c r="C79" s="1119">
        <v>165000</v>
      </c>
      <c r="D79" s="1119"/>
      <c r="E79" s="1119"/>
      <c r="F79" s="1119">
        <v>0</v>
      </c>
      <c r="G79" s="1119"/>
      <c r="H79" s="1119">
        <v>0</v>
      </c>
      <c r="I79" s="1119"/>
      <c r="J79" s="1119">
        <f t="shared" si="1"/>
        <v>165000</v>
      </c>
    </row>
    <row r="80" spans="1:10" s="1120" customFormat="1" ht="17.399999999999999" customHeight="1">
      <c r="A80" s="1124">
        <v>64</v>
      </c>
      <c r="B80" s="1121" t="s">
        <v>6155</v>
      </c>
      <c r="C80" s="1119">
        <v>200000</v>
      </c>
      <c r="D80" s="1119"/>
      <c r="E80" s="1119"/>
      <c r="F80" s="1119">
        <v>0</v>
      </c>
      <c r="G80" s="1119"/>
      <c r="H80" s="1119">
        <v>0</v>
      </c>
      <c r="I80" s="1119"/>
      <c r="J80" s="1119">
        <f t="shared" si="1"/>
        <v>200000</v>
      </c>
    </row>
    <row r="81" spans="1:10" s="1120" customFormat="1" ht="17.399999999999999" customHeight="1">
      <c r="A81" s="1124">
        <v>65</v>
      </c>
      <c r="B81" s="1121" t="s">
        <v>6156</v>
      </c>
      <c r="C81" s="1119">
        <v>200000</v>
      </c>
      <c r="D81" s="1119"/>
      <c r="E81" s="1119"/>
      <c r="F81" s="1119">
        <v>0</v>
      </c>
      <c r="G81" s="1119"/>
      <c r="H81" s="1119">
        <v>0</v>
      </c>
      <c r="I81" s="1119"/>
      <c r="J81" s="1119">
        <f t="shared" si="1"/>
        <v>200000</v>
      </c>
    </row>
    <row r="82" spans="1:10" s="1120" customFormat="1" ht="17.399999999999999" customHeight="1">
      <c r="A82" s="1124">
        <v>66</v>
      </c>
      <c r="B82" s="1121" t="s">
        <v>6156</v>
      </c>
      <c r="C82" s="1119">
        <v>200000</v>
      </c>
      <c r="D82" s="1119"/>
      <c r="E82" s="1119"/>
      <c r="F82" s="1119">
        <v>0</v>
      </c>
      <c r="G82" s="1119"/>
      <c r="H82" s="1119">
        <v>0</v>
      </c>
      <c r="I82" s="1119"/>
      <c r="J82" s="1119">
        <f t="shared" si="1"/>
        <v>200000</v>
      </c>
    </row>
    <row r="83" spans="1:10" ht="16.95" customHeight="1">
      <c r="A83" s="3034" t="s">
        <v>6115</v>
      </c>
      <c r="B83" s="3034"/>
    </row>
    <row r="84" spans="1:10" s="1120" customFormat="1" ht="16.95" customHeight="1">
      <c r="A84" s="3033" t="s">
        <v>6116</v>
      </c>
      <c r="B84" s="3033"/>
      <c r="C84" s="1119"/>
      <c r="D84" s="1119"/>
      <c r="E84" s="1119"/>
      <c r="F84" s="1119"/>
      <c r="G84" s="1119"/>
      <c r="H84" s="1119"/>
      <c r="I84" s="1119"/>
      <c r="J84" s="1119"/>
    </row>
    <row r="85" spans="1:10" s="1120" customFormat="1" ht="16.95" customHeight="1">
      <c r="A85" s="3035" t="s">
        <v>6117</v>
      </c>
      <c r="B85" s="3035"/>
      <c r="C85" s="1119"/>
      <c r="D85" s="1119"/>
      <c r="E85" s="1119"/>
      <c r="F85" s="1119"/>
      <c r="G85" s="1119"/>
      <c r="H85" s="1119"/>
      <c r="I85" s="1119"/>
      <c r="J85" s="1119"/>
    </row>
    <row r="86" spans="1:10" s="1120" customFormat="1" ht="16.95" customHeight="1">
      <c r="A86" s="1121" t="s">
        <v>6118</v>
      </c>
      <c r="B86" s="1121"/>
      <c r="C86" s="1122"/>
      <c r="D86" s="1122"/>
      <c r="E86" s="1119"/>
      <c r="F86" s="1119"/>
      <c r="G86" s="1119"/>
      <c r="H86" s="1119"/>
      <c r="I86" s="1119"/>
      <c r="J86" s="1119"/>
    </row>
    <row r="87" spans="1:10" s="1120" customFormat="1" ht="17.399999999999999" customHeight="1">
      <c r="A87" s="1124">
        <v>67</v>
      </c>
      <c r="B87" s="1121" t="s">
        <v>6157</v>
      </c>
      <c r="C87" s="1119">
        <v>100000</v>
      </c>
      <c r="D87" s="1119"/>
      <c r="E87" s="1119"/>
      <c r="F87" s="1119">
        <v>0</v>
      </c>
      <c r="G87" s="1119"/>
      <c r="H87" s="1119">
        <v>0</v>
      </c>
      <c r="I87" s="1119"/>
      <c r="J87" s="1119">
        <f t="shared" si="1"/>
        <v>100000</v>
      </c>
    </row>
    <row r="88" spans="1:10" s="1120" customFormat="1" ht="17.399999999999999" customHeight="1">
      <c r="A88" s="1124">
        <v>68</v>
      </c>
      <c r="B88" s="1121" t="s">
        <v>6158</v>
      </c>
      <c r="C88" s="1119">
        <v>200000</v>
      </c>
      <c r="D88" s="1119"/>
      <c r="E88" s="1119"/>
      <c r="F88" s="1119">
        <v>0</v>
      </c>
      <c r="G88" s="1119"/>
      <c r="H88" s="1119">
        <v>0</v>
      </c>
      <c r="I88" s="1119"/>
      <c r="J88" s="1119">
        <f t="shared" si="1"/>
        <v>200000</v>
      </c>
    </row>
    <row r="89" spans="1:10" s="1120" customFormat="1" ht="17.399999999999999" customHeight="1">
      <c r="A89" s="1124">
        <v>69</v>
      </c>
      <c r="B89" s="1121" t="s">
        <v>6159</v>
      </c>
      <c r="C89" s="1119">
        <v>200000</v>
      </c>
      <c r="D89" s="1119"/>
      <c r="E89" s="1119"/>
      <c r="F89" s="1119">
        <v>0</v>
      </c>
      <c r="G89" s="1119"/>
      <c r="H89" s="1119">
        <v>0</v>
      </c>
      <c r="I89" s="1119"/>
      <c r="J89" s="1119">
        <f t="shared" si="1"/>
        <v>200000</v>
      </c>
    </row>
    <row r="90" spans="1:10" s="1120" customFormat="1" ht="17.399999999999999" customHeight="1">
      <c r="A90" s="1124">
        <v>70</v>
      </c>
      <c r="B90" s="1121" t="s">
        <v>6160</v>
      </c>
      <c r="C90" s="1119">
        <v>100000</v>
      </c>
      <c r="D90" s="1119"/>
      <c r="E90" s="1119"/>
      <c r="F90" s="1119">
        <v>0</v>
      </c>
      <c r="G90" s="1119"/>
      <c r="H90" s="1119">
        <v>0</v>
      </c>
      <c r="I90" s="1119"/>
      <c r="J90" s="1119">
        <f t="shared" si="1"/>
        <v>100000</v>
      </c>
    </row>
    <row r="91" spans="1:10" s="1120" customFormat="1" ht="15.6" customHeight="1">
      <c r="A91" s="1124">
        <v>71</v>
      </c>
      <c r="B91" s="1121" t="s">
        <v>6161</v>
      </c>
      <c r="C91" s="1119">
        <v>100000</v>
      </c>
      <c r="D91" s="1119"/>
      <c r="E91" s="1119"/>
      <c r="F91" s="1119">
        <v>0</v>
      </c>
      <c r="G91" s="1119"/>
      <c r="H91" s="1119">
        <v>0</v>
      </c>
      <c r="I91" s="1119"/>
      <c r="J91" s="1119">
        <f t="shared" si="1"/>
        <v>100000</v>
      </c>
    </row>
    <row r="92" spans="1:10" s="1120" customFormat="1" ht="15.6" customHeight="1">
      <c r="A92" s="1124">
        <v>72</v>
      </c>
      <c r="B92" s="1121" t="s">
        <v>6162</v>
      </c>
      <c r="C92" s="1119">
        <v>250000</v>
      </c>
      <c r="D92" s="1119"/>
      <c r="E92" s="1119"/>
      <c r="F92" s="1119">
        <v>0</v>
      </c>
      <c r="G92" s="1119"/>
      <c r="H92" s="1119">
        <v>0</v>
      </c>
      <c r="I92" s="1119"/>
      <c r="J92" s="1119">
        <f t="shared" si="1"/>
        <v>250000</v>
      </c>
    </row>
    <row r="93" spans="1:10" s="1120" customFormat="1" ht="15.6" customHeight="1">
      <c r="A93" s="1124">
        <v>73</v>
      </c>
      <c r="B93" s="1121" t="s">
        <v>6163</v>
      </c>
      <c r="C93" s="1119">
        <v>250000</v>
      </c>
      <c r="D93" s="1119"/>
      <c r="E93" s="1119"/>
      <c r="F93" s="1119">
        <v>0</v>
      </c>
      <c r="G93" s="1119"/>
      <c r="H93" s="1119">
        <v>0</v>
      </c>
      <c r="I93" s="1119"/>
      <c r="J93" s="1119">
        <f t="shared" si="1"/>
        <v>250000</v>
      </c>
    </row>
    <row r="94" spans="1:10" s="1120" customFormat="1" ht="15.6" customHeight="1">
      <c r="A94" s="1124">
        <v>74</v>
      </c>
      <c r="B94" s="1121" t="s">
        <v>6164</v>
      </c>
      <c r="C94" s="1119">
        <v>250000</v>
      </c>
      <c r="D94" s="1119"/>
      <c r="E94" s="1119"/>
      <c r="F94" s="1119">
        <v>0</v>
      </c>
      <c r="G94" s="1119"/>
      <c r="H94" s="1119">
        <v>0</v>
      </c>
      <c r="I94" s="1119"/>
      <c r="J94" s="1119">
        <f t="shared" si="1"/>
        <v>250000</v>
      </c>
    </row>
    <row r="95" spans="1:10" s="1120" customFormat="1" ht="15.6" customHeight="1">
      <c r="A95" s="1124">
        <v>75</v>
      </c>
      <c r="B95" s="1121" t="s">
        <v>6165</v>
      </c>
      <c r="C95" s="1119">
        <v>300000</v>
      </c>
      <c r="D95" s="1119"/>
      <c r="E95" s="1119"/>
      <c r="F95" s="1119">
        <v>0</v>
      </c>
      <c r="G95" s="1119"/>
      <c r="H95" s="1119">
        <v>0</v>
      </c>
      <c r="I95" s="1119"/>
      <c r="J95" s="1119">
        <f t="shared" si="1"/>
        <v>300000</v>
      </c>
    </row>
    <row r="96" spans="1:10" s="1120" customFormat="1" ht="17.25" customHeight="1">
      <c r="A96" s="1124">
        <v>76</v>
      </c>
      <c r="B96" s="1121" t="s">
        <v>6166</v>
      </c>
      <c r="C96" s="1119">
        <v>150000</v>
      </c>
      <c r="D96" s="1119"/>
      <c r="E96" s="1119"/>
      <c r="F96" s="1119">
        <v>0</v>
      </c>
      <c r="G96" s="1119"/>
      <c r="H96" s="1119">
        <v>0</v>
      </c>
      <c r="I96" s="1119"/>
      <c r="J96" s="1119">
        <f>C96+F96-H96</f>
        <v>150000</v>
      </c>
    </row>
    <row r="97" spans="1:10" s="1120" customFormat="1" ht="17.25" customHeight="1">
      <c r="A97" s="1124">
        <v>77</v>
      </c>
      <c r="B97" s="1121" t="s">
        <v>6155</v>
      </c>
      <c r="C97" s="1119">
        <v>200000</v>
      </c>
      <c r="D97" s="1119"/>
      <c r="E97" s="1119"/>
      <c r="F97" s="1119">
        <v>200000</v>
      </c>
      <c r="G97" s="1119"/>
      <c r="H97" s="1119">
        <v>0</v>
      </c>
      <c r="I97" s="1119"/>
      <c r="J97" s="1119">
        <f t="shared" ref="J97:J106" si="2">+F97+E97+C97-H97</f>
        <v>400000</v>
      </c>
    </row>
    <row r="98" spans="1:10" s="1120" customFormat="1" ht="17.25" customHeight="1">
      <c r="A98" s="1124">
        <v>78</v>
      </c>
      <c r="B98" s="1121" t="s">
        <v>6167</v>
      </c>
      <c r="C98" s="1119">
        <v>100000</v>
      </c>
      <c r="D98" s="1119"/>
      <c r="E98" s="1119"/>
      <c r="F98" s="1119">
        <v>0</v>
      </c>
      <c r="G98" s="1119"/>
      <c r="H98" s="1119">
        <v>0</v>
      </c>
      <c r="I98" s="1119"/>
      <c r="J98" s="1119">
        <f t="shared" si="2"/>
        <v>100000</v>
      </c>
    </row>
    <row r="99" spans="1:10" s="1120" customFormat="1" ht="17.25" customHeight="1">
      <c r="A99" s="1124">
        <v>79</v>
      </c>
      <c r="B99" s="1121" t="s">
        <v>6168</v>
      </c>
      <c r="C99" s="1119">
        <v>280000</v>
      </c>
      <c r="D99" s="1119"/>
      <c r="E99" s="1119"/>
      <c r="F99" s="1119">
        <v>0</v>
      </c>
      <c r="G99" s="1119"/>
      <c r="H99" s="1119">
        <v>0</v>
      </c>
      <c r="I99" s="1119"/>
      <c r="J99" s="1119">
        <f t="shared" si="2"/>
        <v>280000</v>
      </c>
    </row>
    <row r="100" spans="1:10" s="1120" customFormat="1" ht="17.25" customHeight="1">
      <c r="A100" s="1124">
        <v>80</v>
      </c>
      <c r="B100" s="1121" t="s">
        <v>6169</v>
      </c>
      <c r="C100" s="1119">
        <v>300000</v>
      </c>
      <c r="D100" s="1119"/>
      <c r="E100" s="1119"/>
      <c r="F100" s="1119">
        <v>0</v>
      </c>
      <c r="G100" s="1119"/>
      <c r="H100" s="1119">
        <v>0</v>
      </c>
      <c r="I100" s="1119"/>
      <c r="J100" s="1119">
        <f t="shared" si="2"/>
        <v>300000</v>
      </c>
    </row>
    <row r="101" spans="1:10" s="1120" customFormat="1" ht="17.25" customHeight="1">
      <c r="A101" s="1124">
        <v>81</v>
      </c>
      <c r="B101" s="1121" t="s">
        <v>6170</v>
      </c>
      <c r="C101" s="1119">
        <v>300000</v>
      </c>
      <c r="D101" s="1119"/>
      <c r="E101" s="1119"/>
      <c r="F101" s="1119">
        <v>0</v>
      </c>
      <c r="G101" s="1119"/>
      <c r="H101" s="1119">
        <v>0</v>
      </c>
      <c r="I101" s="1119"/>
      <c r="J101" s="1119">
        <f t="shared" si="2"/>
        <v>300000</v>
      </c>
    </row>
    <row r="102" spans="1:10" s="1120" customFormat="1" ht="17.25" customHeight="1">
      <c r="A102" s="1124">
        <v>82</v>
      </c>
      <c r="B102" s="1121" t="s">
        <v>6171</v>
      </c>
      <c r="C102" s="1119">
        <v>140000</v>
      </c>
      <c r="D102" s="1119"/>
      <c r="E102" s="1119"/>
      <c r="F102" s="1119">
        <v>0</v>
      </c>
      <c r="G102" s="1119"/>
      <c r="H102" s="1119">
        <v>0</v>
      </c>
      <c r="I102" s="1119"/>
      <c r="J102" s="1119">
        <f t="shared" si="2"/>
        <v>140000</v>
      </c>
    </row>
    <row r="103" spans="1:10" s="1120" customFormat="1" ht="17.25" customHeight="1">
      <c r="A103" s="1124">
        <v>83</v>
      </c>
      <c r="B103" s="1121" t="s">
        <v>6172</v>
      </c>
      <c r="C103" s="1119">
        <v>140000</v>
      </c>
      <c r="D103" s="1119"/>
      <c r="E103" s="1119"/>
      <c r="F103" s="1119">
        <v>0</v>
      </c>
      <c r="G103" s="1119"/>
      <c r="H103" s="1119">
        <v>0</v>
      </c>
      <c r="I103" s="1119"/>
      <c r="J103" s="1119">
        <f t="shared" si="2"/>
        <v>140000</v>
      </c>
    </row>
    <row r="104" spans="1:10" s="1120" customFormat="1" ht="17.25" customHeight="1">
      <c r="A104" s="1124">
        <v>84</v>
      </c>
      <c r="B104" s="1121" t="s">
        <v>6173</v>
      </c>
      <c r="C104" s="1119">
        <v>200000</v>
      </c>
      <c r="D104" s="1119"/>
      <c r="E104" s="1119"/>
      <c r="F104" s="1119">
        <v>0</v>
      </c>
      <c r="G104" s="1119"/>
      <c r="H104" s="1119">
        <v>0</v>
      </c>
      <c r="I104" s="1119"/>
      <c r="J104" s="1119">
        <f t="shared" si="2"/>
        <v>200000</v>
      </c>
    </row>
    <row r="105" spans="1:10" s="1120" customFormat="1" ht="17.25" customHeight="1">
      <c r="A105" s="1124">
        <v>85</v>
      </c>
      <c r="B105" s="1121" t="s">
        <v>6174</v>
      </c>
      <c r="C105" s="1119">
        <v>250000</v>
      </c>
      <c r="D105" s="1119"/>
      <c r="E105" s="1119"/>
      <c r="F105" s="1119">
        <v>0</v>
      </c>
      <c r="G105" s="1119"/>
      <c r="H105" s="1119">
        <v>0</v>
      </c>
      <c r="I105" s="1119"/>
      <c r="J105" s="1119">
        <f t="shared" si="2"/>
        <v>250000</v>
      </c>
    </row>
    <row r="106" spans="1:10" s="1120" customFormat="1" ht="17.25" customHeight="1">
      <c r="A106" s="1124">
        <v>86</v>
      </c>
      <c r="B106" s="1121" t="s">
        <v>6175</v>
      </c>
      <c r="C106" s="1119">
        <v>250000</v>
      </c>
      <c r="D106" s="1119"/>
      <c r="E106" s="1119"/>
      <c r="F106" s="1119">
        <v>0</v>
      </c>
      <c r="G106" s="1119"/>
      <c r="H106" s="1119">
        <v>0</v>
      </c>
      <c r="I106" s="1119"/>
      <c r="J106" s="1119">
        <f t="shared" si="2"/>
        <v>250000</v>
      </c>
    </row>
    <row r="107" spans="1:10" s="1120" customFormat="1" ht="17.25" customHeight="1">
      <c r="A107" s="1124">
        <v>87</v>
      </c>
      <c r="B107" s="1121" t="s">
        <v>6176</v>
      </c>
      <c r="C107" s="1119">
        <v>300000</v>
      </c>
      <c r="D107" s="1119"/>
      <c r="E107" s="1119"/>
      <c r="F107" s="1119">
        <v>0</v>
      </c>
      <c r="G107" s="1119"/>
      <c r="H107" s="1119">
        <v>0</v>
      </c>
      <c r="I107" s="1119"/>
      <c r="J107" s="1119">
        <f>+G123+E107+C107-H107</f>
        <v>300000</v>
      </c>
    </row>
    <row r="108" spans="1:10" s="1120" customFormat="1" ht="17.25" customHeight="1">
      <c r="A108" s="1124">
        <v>88</v>
      </c>
      <c r="B108" s="1121" t="s">
        <v>6177</v>
      </c>
      <c r="C108" s="1119">
        <v>300000</v>
      </c>
      <c r="D108" s="1119"/>
      <c r="E108" s="1119"/>
      <c r="F108" s="1119">
        <v>0</v>
      </c>
      <c r="G108" s="1119"/>
      <c r="H108" s="1119">
        <v>0</v>
      </c>
      <c r="I108" s="1119"/>
      <c r="J108" s="1119">
        <f>+G124+E108+C108-H108</f>
        <v>300000</v>
      </c>
    </row>
    <row r="109" spans="1:10" s="1120" customFormat="1" ht="17.25" customHeight="1">
      <c r="A109" s="1124">
        <v>89</v>
      </c>
      <c r="B109" s="1121" t="s">
        <v>6178</v>
      </c>
      <c r="C109" s="1119">
        <v>200000</v>
      </c>
      <c r="D109" s="1119"/>
      <c r="E109" s="1119"/>
      <c r="F109" s="1119">
        <v>0</v>
      </c>
      <c r="G109" s="1119"/>
      <c r="H109" s="1119">
        <v>0</v>
      </c>
      <c r="I109" s="1119"/>
      <c r="J109" s="1119">
        <f>+G125+E109+C109-H109</f>
        <v>200000</v>
      </c>
    </row>
    <row r="110" spans="1:10" ht="15.6" customHeight="1">
      <c r="A110" s="3034" t="s">
        <v>6115</v>
      </c>
      <c r="B110" s="3034"/>
    </row>
    <row r="111" spans="1:10" s="1120" customFormat="1" ht="15.6" customHeight="1">
      <c r="A111" s="3033" t="s">
        <v>6116</v>
      </c>
      <c r="B111" s="3033"/>
      <c r="C111" s="1119"/>
      <c r="D111" s="1119"/>
      <c r="E111" s="1119"/>
      <c r="F111" s="1119"/>
      <c r="G111" s="1119"/>
      <c r="H111" s="1119"/>
      <c r="I111" s="1119"/>
      <c r="J111" s="1119"/>
    </row>
    <row r="112" spans="1:10" s="1120" customFormat="1" ht="15.6" customHeight="1">
      <c r="A112" s="3035" t="s">
        <v>6117</v>
      </c>
      <c r="B112" s="3035"/>
      <c r="C112" s="1119"/>
      <c r="D112" s="1119"/>
      <c r="E112" s="1119"/>
      <c r="F112" s="1119"/>
      <c r="G112" s="1119"/>
      <c r="H112" s="1119"/>
      <c r="I112" s="1119"/>
      <c r="J112" s="1119"/>
    </row>
    <row r="113" spans="1:10" s="1120" customFormat="1" ht="15.6" customHeight="1">
      <c r="A113" s="1121" t="s">
        <v>6118</v>
      </c>
      <c r="B113" s="1121"/>
      <c r="C113" s="1122"/>
      <c r="D113" s="1122"/>
      <c r="E113" s="1119"/>
      <c r="F113" s="1119"/>
      <c r="G113" s="1119"/>
      <c r="H113" s="1119"/>
      <c r="I113" s="1119"/>
      <c r="J113" s="1119"/>
    </row>
    <row r="114" spans="1:10" s="1120" customFormat="1" ht="15.6" customHeight="1">
      <c r="A114" s="1124">
        <v>90</v>
      </c>
      <c r="B114" s="1121" t="s">
        <v>6179</v>
      </c>
      <c r="C114" s="1119">
        <v>150000</v>
      </c>
      <c r="D114" s="1119"/>
      <c r="E114" s="1119"/>
      <c r="F114" s="1119">
        <v>0</v>
      </c>
      <c r="G114" s="1119"/>
      <c r="H114" s="1119">
        <v>0</v>
      </c>
      <c r="I114" s="1119"/>
      <c r="J114" s="1119">
        <f>+G126+E114+C114-H114</f>
        <v>150000</v>
      </c>
    </row>
    <row r="115" spans="1:10" s="1120" customFormat="1" ht="16.2" customHeight="1">
      <c r="A115" s="1124">
        <v>91</v>
      </c>
      <c r="B115" s="1121" t="s">
        <v>6177</v>
      </c>
      <c r="C115" s="1119">
        <v>200000</v>
      </c>
      <c r="D115" s="1119"/>
      <c r="E115" s="1119"/>
      <c r="F115" s="1119">
        <v>0</v>
      </c>
      <c r="G115" s="1119"/>
      <c r="H115" s="1119">
        <v>0</v>
      </c>
      <c r="I115" s="1119"/>
      <c r="J115" s="1119">
        <f>+G127+E115+C115-H115</f>
        <v>200000</v>
      </c>
    </row>
    <row r="116" spans="1:10" s="1120" customFormat="1" ht="16.2" customHeight="1">
      <c r="A116" s="1124">
        <v>92</v>
      </c>
      <c r="B116" s="1121" t="s">
        <v>6180</v>
      </c>
      <c r="C116" s="1119">
        <v>200000</v>
      </c>
      <c r="D116" s="1119"/>
      <c r="E116" s="1119"/>
      <c r="F116" s="1119">
        <v>0</v>
      </c>
      <c r="G116" s="1119"/>
      <c r="H116" s="1119">
        <v>0</v>
      </c>
      <c r="I116" s="1119"/>
      <c r="J116" s="1119">
        <f>+G132+E116+C116-H116</f>
        <v>200000</v>
      </c>
    </row>
    <row r="117" spans="1:10" s="1120" customFormat="1" ht="16.2" customHeight="1">
      <c r="A117" s="1124">
        <v>93</v>
      </c>
      <c r="B117" s="1121" t="s">
        <v>6181</v>
      </c>
      <c r="C117" s="1119">
        <v>150000</v>
      </c>
      <c r="D117" s="1119"/>
      <c r="E117" s="1119"/>
      <c r="F117" s="1119">
        <v>0</v>
      </c>
      <c r="G117" s="1119"/>
      <c r="H117" s="1119">
        <v>0</v>
      </c>
      <c r="I117" s="1119"/>
      <c r="J117" s="1119">
        <f>+G133+E117+C117-H117</f>
        <v>150000</v>
      </c>
    </row>
    <row r="118" spans="1:10" s="1120" customFormat="1" ht="16.2" customHeight="1">
      <c r="A118" s="1124">
        <v>94</v>
      </c>
      <c r="B118" s="1121" t="s">
        <v>6182</v>
      </c>
      <c r="C118" s="1119">
        <v>300000</v>
      </c>
      <c r="D118" s="1119"/>
      <c r="E118" s="1119"/>
      <c r="F118" s="1119">
        <v>0</v>
      </c>
      <c r="G118" s="1119"/>
      <c r="H118" s="1119">
        <v>0</v>
      </c>
      <c r="I118" s="1119"/>
      <c r="J118" s="1119">
        <f>+G134+E118+C118-H118</f>
        <v>300000</v>
      </c>
    </row>
    <row r="119" spans="1:10" s="1120" customFormat="1" ht="16.2" customHeight="1">
      <c r="A119" s="1124">
        <v>95</v>
      </c>
      <c r="B119" s="1121" t="s">
        <v>6183</v>
      </c>
      <c r="C119" s="1119">
        <v>200000</v>
      </c>
      <c r="D119" s="1119"/>
      <c r="E119" s="1119"/>
      <c r="F119" s="1119">
        <v>0</v>
      </c>
      <c r="G119" s="1119"/>
      <c r="H119" s="1119">
        <v>0</v>
      </c>
      <c r="I119" s="1119"/>
      <c r="J119" s="1119">
        <f>+G135+E119+C119-H119</f>
        <v>200000</v>
      </c>
    </row>
    <row r="120" spans="1:10" s="1120" customFormat="1" ht="16.2" customHeight="1">
      <c r="A120" s="1124">
        <v>96</v>
      </c>
      <c r="B120" s="1121" t="s">
        <v>6184</v>
      </c>
      <c r="C120" s="1119">
        <v>300000</v>
      </c>
      <c r="D120" s="1119"/>
      <c r="E120" s="1119"/>
      <c r="F120" s="1119">
        <v>0</v>
      </c>
      <c r="G120" s="1119"/>
      <c r="H120" s="1119">
        <v>0</v>
      </c>
      <c r="I120" s="1119"/>
      <c r="J120" s="1119">
        <f>+G136+E120+C120-H120</f>
        <v>300000</v>
      </c>
    </row>
    <row r="121" spans="1:10" s="1120" customFormat="1" ht="15.6" customHeight="1">
      <c r="A121" s="1124">
        <v>97</v>
      </c>
      <c r="B121" s="1121" t="s">
        <v>6185</v>
      </c>
      <c r="C121" s="1119">
        <v>300000</v>
      </c>
      <c r="D121" s="1119"/>
      <c r="E121" s="1119"/>
      <c r="F121" s="1119">
        <v>0</v>
      </c>
      <c r="G121" s="1119"/>
      <c r="H121" s="1119">
        <v>0</v>
      </c>
      <c r="I121" s="1119"/>
      <c r="J121" s="1119">
        <f>+G141+E121+C121-H121</f>
        <v>300000</v>
      </c>
    </row>
    <row r="122" spans="1:10" s="1120" customFormat="1" ht="15.6" customHeight="1">
      <c r="A122" s="1124">
        <v>98</v>
      </c>
      <c r="B122" s="1121" t="s">
        <v>6173</v>
      </c>
      <c r="C122" s="1119">
        <v>300000</v>
      </c>
      <c r="D122" s="1119"/>
      <c r="E122" s="1119"/>
      <c r="F122" s="1119">
        <v>0</v>
      </c>
      <c r="G122" s="1119"/>
      <c r="H122" s="1119">
        <v>0</v>
      </c>
      <c r="I122" s="1119"/>
      <c r="J122" s="1119">
        <f>+G142+E122+C122-H122</f>
        <v>300000</v>
      </c>
    </row>
    <row r="123" spans="1:10" s="1120" customFormat="1" ht="16.95" customHeight="1">
      <c r="A123" s="1124">
        <v>99</v>
      </c>
      <c r="B123" s="1121" t="s">
        <v>6170</v>
      </c>
      <c r="C123" s="1119">
        <v>300000</v>
      </c>
      <c r="D123" s="1119"/>
      <c r="E123" s="1119"/>
      <c r="F123" s="1119">
        <v>0</v>
      </c>
      <c r="G123" s="1119"/>
      <c r="H123" s="1119">
        <v>0</v>
      </c>
      <c r="I123" s="1119"/>
      <c r="J123" s="1119">
        <f>+F123+E123+C123-H123</f>
        <v>300000</v>
      </c>
    </row>
    <row r="124" spans="1:10" s="1120" customFormat="1" ht="16.95" customHeight="1">
      <c r="A124" s="1124">
        <v>100</v>
      </c>
      <c r="B124" s="1121" t="s">
        <v>6186</v>
      </c>
      <c r="C124" s="1119">
        <v>300000</v>
      </c>
      <c r="D124" s="1119"/>
      <c r="E124" s="1119"/>
      <c r="F124" s="1119">
        <v>0</v>
      </c>
      <c r="G124" s="1119"/>
      <c r="H124" s="1119">
        <v>0</v>
      </c>
      <c r="I124" s="1119"/>
      <c r="J124" s="1119">
        <f>+F124+E124+C124-H124</f>
        <v>300000</v>
      </c>
    </row>
    <row r="125" spans="1:10" s="1120" customFormat="1" ht="16.95" customHeight="1">
      <c r="A125" s="1124">
        <v>101</v>
      </c>
      <c r="B125" s="1121" t="s">
        <v>6176</v>
      </c>
      <c r="C125" s="1119">
        <v>300000</v>
      </c>
      <c r="D125" s="1119"/>
      <c r="E125" s="1119"/>
      <c r="F125" s="1119">
        <v>0</v>
      </c>
      <c r="G125" s="1119"/>
      <c r="H125" s="1119">
        <v>0</v>
      </c>
      <c r="I125" s="1119"/>
      <c r="J125" s="1119">
        <f>+F125+E125+C125-H125</f>
        <v>300000</v>
      </c>
    </row>
    <row r="126" spans="1:10" s="1120" customFormat="1" ht="16.95" customHeight="1">
      <c r="A126" s="1124">
        <v>102</v>
      </c>
      <c r="B126" s="1121" t="s">
        <v>6175</v>
      </c>
      <c r="C126" s="1119">
        <v>300000</v>
      </c>
      <c r="D126" s="1119"/>
      <c r="E126" s="1119"/>
      <c r="F126" s="1119">
        <v>0</v>
      </c>
      <c r="G126" s="1119"/>
      <c r="H126" s="1119">
        <v>0</v>
      </c>
      <c r="I126" s="1119"/>
      <c r="J126" s="1119">
        <f>+F126+E126+C126-H126</f>
        <v>300000</v>
      </c>
    </row>
    <row r="127" spans="1:10" s="1120" customFormat="1" ht="16.95" customHeight="1">
      <c r="A127" s="1124">
        <v>103</v>
      </c>
      <c r="B127" s="1121" t="s">
        <v>6187</v>
      </c>
      <c r="C127" s="1119">
        <v>400000</v>
      </c>
      <c r="D127" s="1119"/>
      <c r="E127" s="1119"/>
      <c r="F127" s="1119">
        <v>0</v>
      </c>
      <c r="G127" s="1119"/>
      <c r="H127" s="1119">
        <v>0</v>
      </c>
      <c r="I127" s="1119"/>
      <c r="J127" s="1119">
        <f>C127+F127-H127</f>
        <v>400000</v>
      </c>
    </row>
    <row r="128" spans="1:10" s="1120" customFormat="1" ht="16.95" customHeight="1">
      <c r="A128" s="1124">
        <v>104</v>
      </c>
      <c r="B128" s="1121" t="s">
        <v>6188</v>
      </c>
      <c r="C128" s="1119">
        <v>200000</v>
      </c>
      <c r="D128" s="1119"/>
      <c r="E128" s="1119"/>
      <c r="F128" s="1119">
        <v>0</v>
      </c>
      <c r="G128" s="1118"/>
      <c r="H128" s="1119">
        <v>0</v>
      </c>
      <c r="I128" s="1119"/>
      <c r="J128" s="1119">
        <f t="shared" ref="J128:J199" si="3">C128+F128-H128</f>
        <v>200000</v>
      </c>
    </row>
    <row r="129" spans="1:10" s="1120" customFormat="1" ht="16.95" customHeight="1">
      <c r="A129" s="1124">
        <v>105</v>
      </c>
      <c r="B129" s="1121" t="s">
        <v>6189</v>
      </c>
      <c r="C129" s="1119">
        <v>200000</v>
      </c>
      <c r="D129" s="1119"/>
      <c r="E129" s="1119"/>
      <c r="F129" s="1119">
        <v>0</v>
      </c>
      <c r="G129" s="1119"/>
      <c r="H129" s="1119">
        <v>0</v>
      </c>
      <c r="I129" s="1119"/>
      <c r="J129" s="1119">
        <f t="shared" si="3"/>
        <v>200000</v>
      </c>
    </row>
    <row r="130" spans="1:10" s="1120" customFormat="1" ht="16.95" customHeight="1">
      <c r="A130" s="1124">
        <v>106</v>
      </c>
      <c r="B130" s="1121" t="s">
        <v>6190</v>
      </c>
      <c r="C130" s="1119">
        <v>200000</v>
      </c>
      <c r="D130" s="1119"/>
      <c r="E130" s="1119"/>
      <c r="F130" s="1119">
        <v>0</v>
      </c>
      <c r="G130" s="1119"/>
      <c r="H130" s="1119">
        <v>0</v>
      </c>
      <c r="I130" s="1119"/>
      <c r="J130" s="1119">
        <f t="shared" si="3"/>
        <v>200000</v>
      </c>
    </row>
    <row r="131" spans="1:10" s="1120" customFormat="1" ht="16.95" customHeight="1">
      <c r="A131" s="1124">
        <v>107</v>
      </c>
      <c r="B131" s="1121" t="s">
        <v>6191</v>
      </c>
      <c r="C131" s="1119">
        <v>100000</v>
      </c>
      <c r="D131" s="1119"/>
      <c r="E131" s="1119"/>
      <c r="F131" s="1119">
        <v>0</v>
      </c>
      <c r="G131" s="1119"/>
      <c r="H131" s="1119">
        <v>0</v>
      </c>
      <c r="I131" s="1119"/>
      <c r="J131" s="1119">
        <f t="shared" si="3"/>
        <v>100000</v>
      </c>
    </row>
    <row r="132" spans="1:10" s="1120" customFormat="1" ht="16.95" customHeight="1">
      <c r="A132" s="1124">
        <v>108</v>
      </c>
      <c r="B132" s="1121" t="s">
        <v>6192</v>
      </c>
      <c r="C132" s="1119">
        <v>200000</v>
      </c>
      <c r="D132" s="1119"/>
      <c r="E132" s="1119"/>
      <c r="F132" s="1119">
        <v>0</v>
      </c>
      <c r="G132" s="1119"/>
      <c r="H132" s="1119">
        <v>0</v>
      </c>
      <c r="I132" s="1119"/>
      <c r="J132" s="1119">
        <f t="shared" si="3"/>
        <v>200000</v>
      </c>
    </row>
    <row r="133" spans="1:10" s="1120" customFormat="1" ht="18" customHeight="1">
      <c r="A133" s="1124">
        <v>109</v>
      </c>
      <c r="B133" s="1121" t="s">
        <v>6187</v>
      </c>
      <c r="C133" s="1119">
        <v>200000</v>
      </c>
      <c r="D133" s="1119"/>
      <c r="E133" s="1119"/>
      <c r="F133" s="1119">
        <v>0</v>
      </c>
      <c r="G133" s="1119"/>
      <c r="H133" s="1119">
        <v>0</v>
      </c>
      <c r="I133" s="1119"/>
      <c r="J133" s="1119">
        <f t="shared" si="3"/>
        <v>200000</v>
      </c>
    </row>
    <row r="134" spans="1:10" s="1120" customFormat="1" ht="18" customHeight="1">
      <c r="A134" s="1124">
        <v>110</v>
      </c>
      <c r="B134" s="1121" t="s">
        <v>6193</v>
      </c>
      <c r="C134" s="1119">
        <v>200000</v>
      </c>
      <c r="D134" s="1119"/>
      <c r="E134" s="1119"/>
      <c r="F134" s="1119">
        <v>0</v>
      </c>
      <c r="G134" s="1119"/>
      <c r="H134" s="1119">
        <v>0</v>
      </c>
      <c r="I134" s="1119"/>
      <c r="J134" s="1119">
        <f t="shared" si="3"/>
        <v>200000</v>
      </c>
    </row>
    <row r="135" spans="1:10" s="1120" customFormat="1" ht="18" customHeight="1">
      <c r="A135" s="1124">
        <v>111</v>
      </c>
      <c r="B135" s="1121" t="s">
        <v>6194</v>
      </c>
      <c r="C135" s="1119">
        <v>300000</v>
      </c>
      <c r="D135" s="1119"/>
      <c r="E135" s="1119"/>
      <c r="F135" s="1119">
        <v>0</v>
      </c>
      <c r="G135" s="1119"/>
      <c r="H135" s="1119">
        <v>0</v>
      </c>
      <c r="I135" s="1119"/>
      <c r="J135" s="1119">
        <f t="shared" si="3"/>
        <v>300000</v>
      </c>
    </row>
    <row r="136" spans="1:10" s="1120" customFormat="1" ht="18" customHeight="1">
      <c r="A136" s="1124">
        <v>112</v>
      </c>
      <c r="B136" s="1121" t="s">
        <v>6195</v>
      </c>
      <c r="C136" s="1119">
        <v>400000</v>
      </c>
      <c r="D136" s="1119"/>
      <c r="E136" s="1119"/>
      <c r="F136" s="1119">
        <v>0</v>
      </c>
      <c r="G136" s="1119"/>
      <c r="H136" s="1119">
        <v>0</v>
      </c>
      <c r="I136" s="1119"/>
      <c r="J136" s="1119">
        <f t="shared" si="3"/>
        <v>400000</v>
      </c>
    </row>
    <row r="137" spans="1:10" ht="15.6" customHeight="1">
      <c r="A137" s="3034" t="s">
        <v>6115</v>
      </c>
      <c r="B137" s="3034"/>
      <c r="F137" s="1125"/>
    </row>
    <row r="138" spans="1:10" s="1120" customFormat="1" ht="15.6" customHeight="1">
      <c r="A138" s="3033" t="s">
        <v>6116</v>
      </c>
      <c r="B138" s="3033"/>
      <c r="C138" s="1119"/>
      <c r="D138" s="1119"/>
      <c r="E138" s="1119"/>
      <c r="F138" s="1119"/>
      <c r="G138" s="1119"/>
      <c r="H138" s="1119"/>
      <c r="I138" s="1119"/>
      <c r="J138" s="1119"/>
    </row>
    <row r="139" spans="1:10" s="1120" customFormat="1" ht="15.6" customHeight="1">
      <c r="A139" s="1121" t="s">
        <v>6117</v>
      </c>
      <c r="B139" s="1121"/>
      <c r="C139" s="1119"/>
      <c r="D139" s="1119"/>
      <c r="E139" s="1119"/>
      <c r="F139" s="1119"/>
      <c r="G139" s="1119"/>
      <c r="H139" s="1119"/>
      <c r="I139" s="1119"/>
      <c r="J139" s="1119"/>
    </row>
    <row r="140" spans="1:10" s="1120" customFormat="1" ht="15.6" customHeight="1">
      <c r="A140" s="1121" t="s">
        <v>6118</v>
      </c>
      <c r="B140" s="1121"/>
      <c r="C140" s="1122"/>
      <c r="D140" s="1122"/>
      <c r="E140" s="1119"/>
      <c r="F140" s="1119"/>
      <c r="G140" s="1119"/>
      <c r="H140" s="1119"/>
      <c r="I140" s="1119"/>
      <c r="J140" s="1119"/>
    </row>
    <row r="141" spans="1:10" s="1120" customFormat="1" ht="18" customHeight="1">
      <c r="A141" s="1124">
        <v>113</v>
      </c>
      <c r="B141" s="1121" t="s">
        <v>6196</v>
      </c>
      <c r="C141" s="1119">
        <v>200000</v>
      </c>
      <c r="D141" s="1119"/>
      <c r="E141" s="1119"/>
      <c r="F141" s="1119">
        <v>0</v>
      </c>
      <c r="G141" s="1119"/>
      <c r="H141" s="1119">
        <v>0</v>
      </c>
      <c r="I141" s="1119"/>
      <c r="J141" s="1119">
        <f t="shared" si="3"/>
        <v>200000</v>
      </c>
    </row>
    <row r="142" spans="1:10" s="1120" customFormat="1" ht="18" customHeight="1">
      <c r="A142" s="1124">
        <v>114</v>
      </c>
      <c r="B142" s="1121" t="s">
        <v>6197</v>
      </c>
      <c r="C142" s="1119">
        <v>150000</v>
      </c>
      <c r="D142" s="1119"/>
      <c r="E142" s="1119"/>
      <c r="F142" s="1119">
        <v>0</v>
      </c>
      <c r="G142" s="1119"/>
      <c r="H142" s="1119">
        <v>0</v>
      </c>
      <c r="I142" s="1119"/>
      <c r="J142" s="1119">
        <f t="shared" si="3"/>
        <v>150000</v>
      </c>
    </row>
    <row r="143" spans="1:10" s="1120" customFormat="1" ht="18" customHeight="1">
      <c r="A143" s="1124">
        <v>115</v>
      </c>
      <c r="B143" s="1121" t="s">
        <v>6195</v>
      </c>
      <c r="C143" s="1119">
        <v>150000</v>
      </c>
      <c r="D143" s="1119"/>
      <c r="E143" s="1119"/>
      <c r="F143" s="1119">
        <v>0</v>
      </c>
      <c r="G143" s="1119"/>
      <c r="H143" s="1119">
        <v>0</v>
      </c>
      <c r="I143" s="1119"/>
      <c r="J143" s="1119">
        <f t="shared" si="3"/>
        <v>150000</v>
      </c>
    </row>
    <row r="144" spans="1:10" s="1120" customFormat="1" ht="18" customHeight="1">
      <c r="A144" s="1124">
        <v>116</v>
      </c>
      <c r="B144" s="1121" t="s">
        <v>6193</v>
      </c>
      <c r="C144" s="1119">
        <v>150000</v>
      </c>
      <c r="D144" s="1119"/>
      <c r="E144" s="1119"/>
      <c r="F144" s="1119">
        <v>0</v>
      </c>
      <c r="G144" s="1119"/>
      <c r="H144" s="1119">
        <v>0</v>
      </c>
      <c r="I144" s="1119"/>
      <c r="J144" s="1119">
        <f t="shared" si="3"/>
        <v>150000</v>
      </c>
    </row>
    <row r="145" spans="1:10" s="1120" customFormat="1" ht="18" customHeight="1">
      <c r="A145" s="1124">
        <v>117</v>
      </c>
      <c r="B145" s="1121" t="s">
        <v>6198</v>
      </c>
      <c r="C145" s="1119">
        <v>150000</v>
      </c>
      <c r="D145" s="1119"/>
      <c r="E145" s="1119"/>
      <c r="F145" s="1119">
        <v>0</v>
      </c>
      <c r="G145" s="1119"/>
      <c r="H145" s="1119">
        <v>0</v>
      </c>
      <c r="I145" s="1119"/>
      <c r="J145" s="1119">
        <f t="shared" si="3"/>
        <v>150000</v>
      </c>
    </row>
    <row r="146" spans="1:10" s="1120" customFormat="1" ht="18" customHeight="1">
      <c r="A146" s="1124">
        <v>118</v>
      </c>
      <c r="B146" s="1121" t="s">
        <v>6199</v>
      </c>
      <c r="C146" s="1119">
        <v>250000</v>
      </c>
      <c r="D146" s="1119"/>
      <c r="E146" s="1119"/>
      <c r="F146" s="1119">
        <v>0</v>
      </c>
      <c r="G146" s="1119"/>
      <c r="H146" s="1119">
        <v>0</v>
      </c>
      <c r="I146" s="1119"/>
      <c r="J146" s="1119">
        <f t="shared" si="3"/>
        <v>250000</v>
      </c>
    </row>
    <row r="147" spans="1:10" s="1120" customFormat="1" ht="18" customHeight="1">
      <c r="A147" s="1124">
        <v>119</v>
      </c>
      <c r="B147" s="1121" t="s">
        <v>6200</v>
      </c>
      <c r="C147" s="1119">
        <v>300000</v>
      </c>
      <c r="D147" s="1119"/>
      <c r="E147" s="1119"/>
      <c r="F147" s="1119">
        <v>0</v>
      </c>
      <c r="G147" s="1119"/>
      <c r="H147" s="1119">
        <v>0</v>
      </c>
      <c r="I147" s="1119"/>
      <c r="J147" s="1119">
        <f t="shared" si="3"/>
        <v>300000</v>
      </c>
    </row>
    <row r="148" spans="1:10" s="1120" customFormat="1" ht="18" customHeight="1">
      <c r="A148" s="1124">
        <v>120</v>
      </c>
      <c r="B148" s="1121" t="s">
        <v>6201</v>
      </c>
      <c r="C148" s="1119">
        <v>200000</v>
      </c>
      <c r="D148" s="1119"/>
      <c r="E148" s="1119"/>
      <c r="F148" s="1119">
        <v>0</v>
      </c>
      <c r="G148" s="1119"/>
      <c r="H148" s="1119">
        <v>0</v>
      </c>
      <c r="I148" s="1119"/>
      <c r="J148" s="1119">
        <f t="shared" si="3"/>
        <v>200000</v>
      </c>
    </row>
    <row r="149" spans="1:10" s="1120" customFormat="1" ht="18" customHeight="1">
      <c r="A149" s="1124">
        <v>121</v>
      </c>
      <c r="B149" s="1121" t="s">
        <v>6200</v>
      </c>
      <c r="C149" s="1119">
        <v>250000</v>
      </c>
      <c r="D149" s="1119"/>
      <c r="E149" s="1119"/>
      <c r="F149" s="1119">
        <v>0</v>
      </c>
      <c r="G149" s="1119"/>
      <c r="H149" s="1119">
        <v>0</v>
      </c>
      <c r="I149" s="1119"/>
      <c r="J149" s="1119">
        <f t="shared" si="3"/>
        <v>250000</v>
      </c>
    </row>
    <row r="150" spans="1:10" s="1120" customFormat="1" ht="18" customHeight="1">
      <c r="A150" s="1124">
        <v>122</v>
      </c>
      <c r="B150" s="1121" t="s">
        <v>6202</v>
      </c>
      <c r="C150" s="1119">
        <v>225000</v>
      </c>
      <c r="D150" s="1119"/>
      <c r="E150" s="1119"/>
      <c r="F150" s="1119">
        <v>0</v>
      </c>
      <c r="G150" s="1119"/>
      <c r="H150" s="1119">
        <v>0</v>
      </c>
      <c r="I150" s="1119"/>
      <c r="J150" s="1119">
        <f t="shared" si="3"/>
        <v>225000</v>
      </c>
    </row>
    <row r="151" spans="1:10" s="1120" customFormat="1" ht="18" customHeight="1">
      <c r="A151" s="1124">
        <v>123</v>
      </c>
      <c r="B151" s="1121" t="s">
        <v>6203</v>
      </c>
      <c r="C151" s="1119">
        <v>275000</v>
      </c>
      <c r="D151" s="1119"/>
      <c r="E151" s="1119"/>
      <c r="F151" s="1119">
        <v>0</v>
      </c>
      <c r="G151" s="1119"/>
      <c r="H151" s="1119">
        <v>0</v>
      </c>
      <c r="I151" s="1119"/>
      <c r="J151" s="1119">
        <f t="shared" si="3"/>
        <v>275000</v>
      </c>
    </row>
    <row r="152" spans="1:10" s="1120" customFormat="1" ht="18" customHeight="1">
      <c r="A152" s="1124">
        <v>124</v>
      </c>
      <c r="B152" s="1121" t="s">
        <v>6204</v>
      </c>
      <c r="C152" s="1119">
        <v>225000</v>
      </c>
      <c r="D152" s="1119"/>
      <c r="E152" s="1119"/>
      <c r="F152" s="1119">
        <v>0</v>
      </c>
      <c r="G152" s="1119"/>
      <c r="H152" s="1119">
        <v>0</v>
      </c>
      <c r="I152" s="1119"/>
      <c r="J152" s="1119">
        <f t="shared" si="3"/>
        <v>225000</v>
      </c>
    </row>
    <row r="153" spans="1:10" s="1120" customFormat="1" ht="18" customHeight="1">
      <c r="A153" s="1124">
        <v>125</v>
      </c>
      <c r="B153" s="1121" t="s">
        <v>6205</v>
      </c>
      <c r="C153" s="1119">
        <v>275000</v>
      </c>
      <c r="D153" s="1119"/>
      <c r="E153" s="1119"/>
      <c r="F153" s="1119">
        <v>0</v>
      </c>
      <c r="G153" s="1119"/>
      <c r="H153" s="1119">
        <v>0</v>
      </c>
      <c r="I153" s="1119"/>
      <c r="J153" s="1119">
        <f t="shared" si="3"/>
        <v>275000</v>
      </c>
    </row>
    <row r="154" spans="1:10" s="1120" customFormat="1" ht="18" customHeight="1">
      <c r="A154" s="1124">
        <v>126</v>
      </c>
      <c r="B154" s="1121" t="s">
        <v>6206</v>
      </c>
      <c r="C154" s="1119">
        <v>300000</v>
      </c>
      <c r="D154" s="1119"/>
      <c r="E154" s="1119"/>
      <c r="F154" s="1119">
        <v>0</v>
      </c>
      <c r="G154" s="1119"/>
      <c r="H154" s="1119">
        <v>0</v>
      </c>
      <c r="I154" s="1119"/>
      <c r="J154" s="1119">
        <f t="shared" si="3"/>
        <v>300000</v>
      </c>
    </row>
    <row r="155" spans="1:10" s="1120" customFormat="1" ht="18" customHeight="1">
      <c r="A155" s="1124">
        <v>127</v>
      </c>
      <c r="B155" s="1121" t="s">
        <v>6207</v>
      </c>
      <c r="C155" s="1119">
        <v>200000</v>
      </c>
      <c r="D155" s="1119"/>
      <c r="E155" s="1119"/>
      <c r="F155" s="1119">
        <v>0</v>
      </c>
      <c r="G155" s="1119"/>
      <c r="H155" s="1119">
        <v>0</v>
      </c>
      <c r="I155" s="1119"/>
      <c r="J155" s="1119">
        <f t="shared" si="3"/>
        <v>200000</v>
      </c>
    </row>
    <row r="156" spans="1:10" s="1120" customFormat="1" ht="18" customHeight="1">
      <c r="A156" s="1124">
        <v>128</v>
      </c>
      <c r="B156" s="1121" t="s">
        <v>6208</v>
      </c>
      <c r="C156" s="1119">
        <v>400000</v>
      </c>
      <c r="D156" s="1119"/>
      <c r="E156" s="1119"/>
      <c r="F156" s="1119">
        <v>0</v>
      </c>
      <c r="G156" s="1119"/>
      <c r="H156" s="1119">
        <v>0</v>
      </c>
      <c r="I156" s="1119"/>
      <c r="J156" s="1119">
        <f t="shared" si="3"/>
        <v>400000</v>
      </c>
    </row>
    <row r="157" spans="1:10" s="1120" customFormat="1" ht="18" customHeight="1">
      <c r="A157" s="1124">
        <v>129</v>
      </c>
      <c r="B157" s="1121" t="s">
        <v>6209</v>
      </c>
      <c r="C157" s="1119">
        <v>500000</v>
      </c>
      <c r="D157" s="1119"/>
      <c r="E157" s="1119"/>
      <c r="F157" s="1119">
        <v>0</v>
      </c>
      <c r="G157" s="1119"/>
      <c r="H157" s="1119">
        <v>0</v>
      </c>
      <c r="I157" s="1119"/>
      <c r="J157" s="1119">
        <f t="shared" si="3"/>
        <v>500000</v>
      </c>
    </row>
    <row r="158" spans="1:10" s="1120" customFormat="1" ht="18" customHeight="1">
      <c r="A158" s="1124">
        <v>130</v>
      </c>
      <c r="B158" s="1121" t="s">
        <v>6210</v>
      </c>
      <c r="C158" s="1119">
        <v>370300</v>
      </c>
      <c r="D158" s="1119"/>
      <c r="E158" s="1119"/>
      <c r="F158" s="1119">
        <v>0</v>
      </c>
      <c r="G158" s="1119"/>
      <c r="H158" s="1119">
        <v>0</v>
      </c>
      <c r="I158" s="1119"/>
      <c r="J158" s="1119">
        <f t="shared" si="3"/>
        <v>370300</v>
      </c>
    </row>
    <row r="159" spans="1:10" s="1120" customFormat="1" ht="18" customHeight="1">
      <c r="A159" s="1124">
        <v>131</v>
      </c>
      <c r="B159" s="1121" t="s">
        <v>6211</v>
      </c>
      <c r="C159" s="1119">
        <v>200000</v>
      </c>
      <c r="D159" s="1119"/>
      <c r="E159" s="1119"/>
      <c r="F159" s="1119">
        <v>0</v>
      </c>
      <c r="G159" s="1119"/>
      <c r="H159" s="1119">
        <v>0</v>
      </c>
      <c r="I159" s="1119"/>
      <c r="J159" s="1119">
        <f t="shared" si="3"/>
        <v>200000</v>
      </c>
    </row>
    <row r="160" spans="1:10" s="1120" customFormat="1" ht="18" customHeight="1">
      <c r="A160" s="1124">
        <v>132</v>
      </c>
      <c r="B160" s="1121" t="s">
        <v>6212</v>
      </c>
      <c r="C160" s="1119">
        <v>100000</v>
      </c>
      <c r="D160" s="1119"/>
      <c r="E160" s="1119"/>
      <c r="F160" s="1119">
        <v>0</v>
      </c>
      <c r="G160" s="1119"/>
      <c r="H160" s="1119">
        <v>0</v>
      </c>
      <c r="I160" s="1119"/>
      <c r="J160" s="1119">
        <f t="shared" si="3"/>
        <v>100000</v>
      </c>
    </row>
    <row r="161" spans="1:10" s="1120" customFormat="1" ht="18" customHeight="1">
      <c r="A161" s="1124">
        <v>133</v>
      </c>
      <c r="B161" s="1121" t="s">
        <v>6213</v>
      </c>
      <c r="C161" s="1119">
        <v>200000</v>
      </c>
      <c r="D161" s="1119"/>
      <c r="E161" s="1119"/>
      <c r="F161" s="1119">
        <v>0</v>
      </c>
      <c r="G161" s="1119"/>
      <c r="H161" s="1119">
        <v>0</v>
      </c>
      <c r="I161" s="1119"/>
      <c r="J161" s="1119">
        <f t="shared" si="3"/>
        <v>200000</v>
      </c>
    </row>
    <row r="162" spans="1:10" s="1120" customFormat="1" ht="18" customHeight="1">
      <c r="A162" s="1124">
        <v>134</v>
      </c>
      <c r="B162" s="1121" t="s">
        <v>6214</v>
      </c>
      <c r="C162" s="1119">
        <v>50000</v>
      </c>
      <c r="D162" s="1119"/>
      <c r="E162" s="1119"/>
      <c r="F162" s="1119">
        <v>0</v>
      </c>
      <c r="G162" s="1119"/>
      <c r="H162" s="1119">
        <v>0</v>
      </c>
      <c r="I162" s="1119"/>
      <c r="J162" s="1119">
        <f>C162+F162-H162</f>
        <v>50000</v>
      </c>
    </row>
    <row r="163" spans="1:10" ht="15.6" customHeight="1">
      <c r="A163" s="3034" t="s">
        <v>6115</v>
      </c>
      <c r="B163" s="3034"/>
      <c r="F163" s="1125"/>
    </row>
    <row r="164" spans="1:10" s="1120" customFormat="1" ht="15.6" customHeight="1">
      <c r="A164" s="3033" t="s">
        <v>6116</v>
      </c>
      <c r="B164" s="3033"/>
      <c r="C164" s="1119"/>
      <c r="D164" s="1119"/>
      <c r="E164" s="1119"/>
      <c r="F164" s="1119"/>
      <c r="G164" s="1119"/>
      <c r="H164" s="1119"/>
      <c r="I164" s="1119"/>
      <c r="J164" s="1119"/>
    </row>
    <row r="165" spans="1:10" s="1120" customFormat="1" ht="15.6" customHeight="1">
      <c r="A165" s="1121" t="s">
        <v>6117</v>
      </c>
      <c r="B165" s="1121"/>
      <c r="C165" s="1119"/>
      <c r="D165" s="1119"/>
      <c r="E165" s="1119"/>
      <c r="F165" s="1119"/>
      <c r="G165" s="1119"/>
      <c r="H165" s="1119"/>
      <c r="I165" s="1119"/>
      <c r="J165" s="1119"/>
    </row>
    <row r="166" spans="1:10" s="1120" customFormat="1" ht="15.6" customHeight="1">
      <c r="A166" s="1121" t="s">
        <v>6118</v>
      </c>
      <c r="B166" s="1121"/>
      <c r="C166" s="1122"/>
      <c r="D166" s="1122"/>
      <c r="E166" s="1119"/>
      <c r="F166" s="1119"/>
      <c r="G166" s="1119"/>
      <c r="H166" s="1119"/>
      <c r="I166" s="1119"/>
      <c r="J166" s="1119"/>
    </row>
    <row r="167" spans="1:10" s="1120" customFormat="1" ht="17.25" customHeight="1">
      <c r="A167" s="1124">
        <v>135</v>
      </c>
      <c r="B167" s="1121" t="s">
        <v>6215</v>
      </c>
      <c r="C167" s="1119">
        <v>50000</v>
      </c>
      <c r="D167" s="1119"/>
      <c r="E167" s="1119"/>
      <c r="F167" s="1119">
        <v>0</v>
      </c>
      <c r="G167" s="1119"/>
      <c r="H167" s="1119">
        <v>0</v>
      </c>
      <c r="I167" s="1119"/>
      <c r="J167" s="1119">
        <f t="shared" si="3"/>
        <v>50000</v>
      </c>
    </row>
    <row r="168" spans="1:10" s="1120" customFormat="1" ht="17.25" customHeight="1">
      <c r="A168" s="1124">
        <v>136</v>
      </c>
      <c r="B168" s="1121" t="s">
        <v>6216</v>
      </c>
      <c r="C168" s="1119">
        <v>50000</v>
      </c>
      <c r="D168" s="1119"/>
      <c r="E168" s="1119"/>
      <c r="F168" s="1119">
        <v>0</v>
      </c>
      <c r="G168" s="1119"/>
      <c r="H168" s="1119">
        <v>0</v>
      </c>
      <c r="I168" s="1119"/>
      <c r="J168" s="1119">
        <f t="shared" si="3"/>
        <v>50000</v>
      </c>
    </row>
    <row r="169" spans="1:10" s="1120" customFormat="1" ht="17.25" customHeight="1">
      <c r="A169" s="1124">
        <v>137</v>
      </c>
      <c r="B169" s="1121" t="s">
        <v>6217</v>
      </c>
      <c r="C169" s="1119">
        <v>100000</v>
      </c>
      <c r="D169" s="1119"/>
      <c r="E169" s="1119"/>
      <c r="F169" s="1119">
        <v>0</v>
      </c>
      <c r="G169" s="1119"/>
      <c r="H169" s="1119">
        <v>0</v>
      </c>
      <c r="I169" s="1119"/>
      <c r="J169" s="1119">
        <f t="shared" si="3"/>
        <v>100000</v>
      </c>
    </row>
    <row r="170" spans="1:10" s="1120" customFormat="1" ht="17.25" customHeight="1">
      <c r="A170" s="1124">
        <v>138</v>
      </c>
      <c r="B170" s="1121" t="s">
        <v>6218</v>
      </c>
      <c r="C170" s="1119">
        <v>100000</v>
      </c>
      <c r="D170" s="1119"/>
      <c r="E170" s="1119"/>
      <c r="F170" s="1119">
        <v>0</v>
      </c>
      <c r="G170" s="1119"/>
      <c r="H170" s="1119">
        <v>0</v>
      </c>
      <c r="I170" s="1119"/>
      <c r="J170" s="1119">
        <f>C170+F170-H170</f>
        <v>100000</v>
      </c>
    </row>
    <row r="171" spans="1:10" s="1120" customFormat="1" ht="17.25" customHeight="1">
      <c r="A171" s="1124">
        <v>139</v>
      </c>
      <c r="B171" s="1121" t="s">
        <v>6219</v>
      </c>
      <c r="C171" s="1119">
        <v>100000</v>
      </c>
      <c r="D171" s="1119"/>
      <c r="E171" s="1119"/>
      <c r="F171" s="1119">
        <v>0</v>
      </c>
      <c r="G171" s="1119"/>
      <c r="H171" s="1119">
        <v>0</v>
      </c>
      <c r="I171" s="1119"/>
      <c r="J171" s="1119">
        <f t="shared" si="3"/>
        <v>100000</v>
      </c>
    </row>
    <row r="172" spans="1:10" s="1120" customFormat="1" ht="17.25" customHeight="1">
      <c r="A172" s="1124">
        <v>140</v>
      </c>
      <c r="B172" s="1121" t="s">
        <v>6220</v>
      </c>
      <c r="C172" s="1119">
        <v>150000</v>
      </c>
      <c r="D172" s="1119"/>
      <c r="E172" s="1119"/>
      <c r="F172" s="1119">
        <v>0</v>
      </c>
      <c r="G172" s="1119"/>
      <c r="H172" s="1119">
        <v>0</v>
      </c>
      <c r="I172" s="1119"/>
      <c r="J172" s="1119">
        <f t="shared" si="3"/>
        <v>150000</v>
      </c>
    </row>
    <row r="173" spans="1:10" s="1120" customFormat="1" ht="17.25" customHeight="1">
      <c r="A173" s="1124">
        <v>141</v>
      </c>
      <c r="B173" s="1121" t="s">
        <v>6207</v>
      </c>
      <c r="C173" s="1119">
        <v>250000</v>
      </c>
      <c r="D173" s="1119"/>
      <c r="E173" s="1119"/>
      <c r="F173" s="1119">
        <v>0</v>
      </c>
      <c r="G173" s="1119"/>
      <c r="H173" s="1119">
        <v>0</v>
      </c>
      <c r="I173" s="1119"/>
      <c r="J173" s="1119">
        <f t="shared" si="3"/>
        <v>250000</v>
      </c>
    </row>
    <row r="174" spans="1:10" s="1120" customFormat="1" ht="17.25" customHeight="1">
      <c r="A174" s="1124">
        <v>142</v>
      </c>
      <c r="B174" s="1121" t="s">
        <v>6204</v>
      </c>
      <c r="C174" s="1119">
        <v>150000</v>
      </c>
      <c r="D174" s="1119"/>
      <c r="E174" s="1119"/>
      <c r="F174" s="1119">
        <v>0</v>
      </c>
      <c r="G174" s="1119"/>
      <c r="H174" s="1119">
        <v>0</v>
      </c>
      <c r="I174" s="1119"/>
      <c r="J174" s="1119">
        <f t="shared" si="3"/>
        <v>150000</v>
      </c>
    </row>
    <row r="175" spans="1:10" s="1120" customFormat="1" ht="17.25" customHeight="1">
      <c r="A175" s="1124">
        <v>143</v>
      </c>
      <c r="B175" s="1121" t="s">
        <v>6221</v>
      </c>
      <c r="C175" s="1119">
        <v>200000</v>
      </c>
      <c r="D175" s="1119"/>
      <c r="E175" s="1119"/>
      <c r="F175" s="1119">
        <v>0</v>
      </c>
      <c r="G175" s="1119"/>
      <c r="H175" s="1119">
        <v>0</v>
      </c>
      <c r="I175" s="1119"/>
      <c r="J175" s="1119">
        <f t="shared" si="3"/>
        <v>200000</v>
      </c>
    </row>
    <row r="176" spans="1:10" s="1120" customFormat="1" ht="17.25" customHeight="1">
      <c r="A176" s="1124">
        <v>144</v>
      </c>
      <c r="B176" s="1121" t="s">
        <v>6222</v>
      </c>
      <c r="C176" s="1119">
        <v>200000</v>
      </c>
      <c r="D176" s="1119"/>
      <c r="E176" s="1119"/>
      <c r="F176" s="1119">
        <v>0</v>
      </c>
      <c r="G176" s="1119"/>
      <c r="H176" s="1119">
        <v>0</v>
      </c>
      <c r="I176" s="1119"/>
      <c r="J176" s="1119">
        <f t="shared" si="3"/>
        <v>200000</v>
      </c>
    </row>
    <row r="177" spans="1:10" s="1120" customFormat="1" ht="17.25" customHeight="1">
      <c r="A177" s="1124">
        <v>145</v>
      </c>
      <c r="B177" s="1121" t="s">
        <v>6223</v>
      </c>
      <c r="C177" s="1119">
        <v>250000</v>
      </c>
      <c r="D177" s="1119"/>
      <c r="E177" s="1119"/>
      <c r="F177" s="1119">
        <v>0</v>
      </c>
      <c r="G177" s="1119"/>
      <c r="H177" s="1119">
        <v>0</v>
      </c>
      <c r="I177" s="1119"/>
      <c r="J177" s="1119">
        <f t="shared" si="3"/>
        <v>250000</v>
      </c>
    </row>
    <row r="178" spans="1:10" s="1120" customFormat="1" ht="21" customHeight="1">
      <c r="A178" s="1124">
        <v>146</v>
      </c>
      <c r="B178" s="1121" t="s">
        <v>6224</v>
      </c>
      <c r="C178" s="1119">
        <v>100000</v>
      </c>
      <c r="D178" s="1119"/>
      <c r="E178" s="1119"/>
      <c r="F178" s="1119">
        <v>0</v>
      </c>
      <c r="G178" s="1119"/>
      <c r="H178" s="1119">
        <v>0</v>
      </c>
      <c r="I178" s="1119"/>
      <c r="J178" s="1119">
        <f t="shared" si="3"/>
        <v>100000</v>
      </c>
    </row>
    <row r="179" spans="1:10" s="1120" customFormat="1" ht="21" customHeight="1">
      <c r="A179" s="1124">
        <v>147</v>
      </c>
      <c r="B179" s="1121" t="s">
        <v>6225</v>
      </c>
      <c r="C179" s="1119">
        <v>100000</v>
      </c>
      <c r="D179" s="1119"/>
      <c r="E179" s="1119"/>
      <c r="F179" s="1119">
        <v>0</v>
      </c>
      <c r="G179" s="1119"/>
      <c r="H179" s="1119">
        <v>0</v>
      </c>
      <c r="I179" s="1119"/>
      <c r="J179" s="1119">
        <f t="shared" si="3"/>
        <v>100000</v>
      </c>
    </row>
    <row r="180" spans="1:10" s="1120" customFormat="1" ht="21" customHeight="1">
      <c r="A180" s="1124">
        <v>148</v>
      </c>
      <c r="B180" s="1121" t="s">
        <v>6226</v>
      </c>
      <c r="C180" s="1119">
        <v>200000</v>
      </c>
      <c r="D180" s="1119"/>
      <c r="E180" s="1119"/>
      <c r="F180" s="1119">
        <v>0</v>
      </c>
      <c r="G180" s="1119"/>
      <c r="H180" s="1119">
        <v>0</v>
      </c>
      <c r="I180" s="1119"/>
      <c r="J180" s="1119">
        <f t="shared" si="3"/>
        <v>200000</v>
      </c>
    </row>
    <row r="181" spans="1:10" s="1120" customFormat="1" ht="21" customHeight="1">
      <c r="A181" s="1124">
        <v>149</v>
      </c>
      <c r="B181" s="1121" t="s">
        <v>6227</v>
      </c>
      <c r="C181" s="1119">
        <v>100000</v>
      </c>
      <c r="D181" s="1119"/>
      <c r="E181" s="1119"/>
      <c r="F181" s="1119">
        <v>0</v>
      </c>
      <c r="G181" s="1119"/>
      <c r="H181" s="1119">
        <v>0</v>
      </c>
      <c r="I181" s="1119"/>
      <c r="J181" s="1119">
        <f t="shared" si="3"/>
        <v>100000</v>
      </c>
    </row>
    <row r="182" spans="1:10" s="1120" customFormat="1" ht="21" customHeight="1">
      <c r="A182" s="1124">
        <v>150</v>
      </c>
      <c r="B182" s="1121" t="s">
        <v>6225</v>
      </c>
      <c r="C182" s="1119">
        <v>300000</v>
      </c>
      <c r="D182" s="1119"/>
      <c r="E182" s="1119"/>
      <c r="F182" s="1119">
        <v>0</v>
      </c>
      <c r="G182" s="1119"/>
      <c r="H182" s="1119">
        <v>0</v>
      </c>
      <c r="I182" s="1119"/>
      <c r="J182" s="1119">
        <f t="shared" si="3"/>
        <v>300000</v>
      </c>
    </row>
    <row r="183" spans="1:10" s="1120" customFormat="1" ht="21" customHeight="1">
      <c r="A183" s="1124">
        <v>151</v>
      </c>
      <c r="B183" s="1121" t="s">
        <v>6228</v>
      </c>
      <c r="C183" s="1119">
        <v>400000</v>
      </c>
      <c r="D183" s="1119"/>
      <c r="E183" s="1119"/>
      <c r="F183" s="1119">
        <v>0</v>
      </c>
      <c r="G183" s="1119"/>
      <c r="H183" s="1119">
        <v>0</v>
      </c>
      <c r="I183" s="1119"/>
      <c r="J183" s="1119">
        <f t="shared" si="3"/>
        <v>400000</v>
      </c>
    </row>
    <row r="184" spans="1:10" s="1120" customFormat="1" ht="19.5" customHeight="1">
      <c r="A184" s="1124">
        <v>152</v>
      </c>
      <c r="B184" s="1121" t="s">
        <v>6229</v>
      </c>
      <c r="C184" s="1119">
        <v>300000</v>
      </c>
      <c r="D184" s="1119"/>
      <c r="E184" s="1119"/>
      <c r="F184" s="1119">
        <v>0</v>
      </c>
      <c r="G184" s="1119"/>
      <c r="H184" s="1119">
        <v>0</v>
      </c>
      <c r="I184" s="1119"/>
      <c r="J184" s="1119">
        <f t="shared" si="3"/>
        <v>300000</v>
      </c>
    </row>
    <row r="185" spans="1:10" s="1120" customFormat="1" ht="19.5" customHeight="1">
      <c r="A185" s="1124">
        <v>153</v>
      </c>
      <c r="B185" s="1121" t="s">
        <v>6230</v>
      </c>
      <c r="C185" s="1119">
        <v>250000</v>
      </c>
      <c r="D185" s="1119"/>
      <c r="E185" s="1119"/>
      <c r="F185" s="1119">
        <v>0</v>
      </c>
      <c r="G185" s="1119"/>
      <c r="H185" s="1119">
        <v>0</v>
      </c>
      <c r="I185" s="1119"/>
      <c r="J185" s="1119">
        <f t="shared" si="3"/>
        <v>250000</v>
      </c>
    </row>
    <row r="186" spans="1:10" s="1120" customFormat="1" ht="19.5" customHeight="1">
      <c r="A186" s="1124">
        <v>154</v>
      </c>
      <c r="B186" s="1121" t="s">
        <v>6231</v>
      </c>
      <c r="C186" s="1119">
        <v>300000</v>
      </c>
      <c r="D186" s="1119"/>
      <c r="E186" s="1119"/>
      <c r="F186" s="1119">
        <v>0</v>
      </c>
      <c r="G186" s="1119"/>
      <c r="H186" s="1119">
        <v>0</v>
      </c>
      <c r="I186" s="1119"/>
      <c r="J186" s="1119">
        <f t="shared" si="3"/>
        <v>300000</v>
      </c>
    </row>
    <row r="187" spans="1:10" s="1120" customFormat="1" ht="19.5" customHeight="1">
      <c r="A187" s="1124">
        <v>155</v>
      </c>
      <c r="B187" s="1121" t="s">
        <v>6232</v>
      </c>
      <c r="C187" s="1119">
        <v>350000</v>
      </c>
      <c r="D187" s="1119"/>
      <c r="E187" s="1119"/>
      <c r="F187" s="1119">
        <v>0</v>
      </c>
      <c r="G187" s="1119"/>
      <c r="H187" s="1119">
        <v>0</v>
      </c>
      <c r="I187" s="1119"/>
      <c r="J187" s="1119">
        <f>C187+F187-H187</f>
        <v>350000</v>
      </c>
    </row>
    <row r="188" spans="1:10" ht="15.6" customHeight="1">
      <c r="A188" s="3034" t="s">
        <v>6115</v>
      </c>
      <c r="B188" s="3034"/>
      <c r="F188" s="1125"/>
    </row>
    <row r="189" spans="1:10" s="1120" customFormat="1" ht="15.6" customHeight="1">
      <c r="A189" s="3033" t="s">
        <v>6116</v>
      </c>
      <c r="B189" s="3033"/>
      <c r="C189" s="1119"/>
      <c r="D189" s="1119"/>
      <c r="E189" s="1119"/>
      <c r="F189" s="1119"/>
      <c r="G189" s="1119"/>
      <c r="H189" s="1119"/>
      <c r="I189" s="1119"/>
      <c r="J189" s="1119"/>
    </row>
    <row r="190" spans="1:10" s="1120" customFormat="1" ht="15.6" customHeight="1">
      <c r="A190" s="1121" t="s">
        <v>6117</v>
      </c>
      <c r="B190" s="1121"/>
      <c r="C190" s="1119"/>
      <c r="D190" s="1119"/>
      <c r="E190" s="1119"/>
      <c r="F190" s="1119"/>
      <c r="G190" s="1119"/>
      <c r="H190" s="1119"/>
      <c r="I190" s="1119"/>
      <c r="J190" s="1119"/>
    </row>
    <row r="191" spans="1:10" s="1120" customFormat="1" ht="15.6" customHeight="1">
      <c r="A191" s="1121" t="s">
        <v>6118</v>
      </c>
      <c r="B191" s="1121"/>
      <c r="C191" s="1122"/>
      <c r="D191" s="1122"/>
      <c r="E191" s="1119"/>
      <c r="F191" s="1119"/>
      <c r="G191" s="1119"/>
      <c r="H191" s="1119"/>
      <c r="I191" s="1119"/>
      <c r="J191" s="1119"/>
    </row>
    <row r="192" spans="1:10" s="1120" customFormat="1" ht="21" customHeight="1">
      <c r="A192" s="1124">
        <v>156</v>
      </c>
      <c r="B192" s="1121" t="s">
        <v>6233</v>
      </c>
      <c r="C192" s="1119">
        <v>300000</v>
      </c>
      <c r="D192" s="1119"/>
      <c r="E192" s="1119"/>
      <c r="F192" s="1119">
        <v>0</v>
      </c>
      <c r="G192" s="1119"/>
      <c r="H192" s="1119">
        <v>0</v>
      </c>
      <c r="I192" s="1119"/>
      <c r="J192" s="1119">
        <f>C192+F192-H192</f>
        <v>300000</v>
      </c>
    </row>
    <row r="193" spans="1:10" s="1120" customFormat="1" ht="21" customHeight="1">
      <c r="A193" s="1124">
        <v>157</v>
      </c>
      <c r="B193" s="1121" t="s">
        <v>6234</v>
      </c>
      <c r="C193" s="1119">
        <v>300000</v>
      </c>
      <c r="D193" s="1119"/>
      <c r="E193" s="1119"/>
      <c r="F193" s="1119">
        <v>0</v>
      </c>
      <c r="G193" s="1119"/>
      <c r="H193" s="1119">
        <v>0</v>
      </c>
      <c r="I193" s="1119"/>
      <c r="J193" s="1119">
        <f>C193+F193-H193</f>
        <v>300000</v>
      </c>
    </row>
    <row r="194" spans="1:10" s="1120" customFormat="1" ht="21" customHeight="1">
      <c r="A194" s="1124">
        <v>158</v>
      </c>
      <c r="B194" s="1121" t="s">
        <v>6235</v>
      </c>
      <c r="C194" s="1119">
        <v>400000</v>
      </c>
      <c r="D194" s="1119"/>
      <c r="E194" s="1119"/>
      <c r="F194" s="1119">
        <v>0</v>
      </c>
      <c r="G194" s="1119"/>
      <c r="H194" s="1119">
        <v>0</v>
      </c>
      <c r="I194" s="1119"/>
      <c r="J194" s="1119">
        <f>C194+F194-H194</f>
        <v>400000</v>
      </c>
    </row>
    <row r="195" spans="1:10" s="1120" customFormat="1" ht="20.399999999999999" customHeight="1">
      <c r="A195" s="1124">
        <v>159</v>
      </c>
      <c r="B195" s="1121" t="s">
        <v>6236</v>
      </c>
      <c r="C195" s="1119">
        <v>400000</v>
      </c>
      <c r="D195" s="1119"/>
      <c r="E195" s="1119"/>
      <c r="F195" s="1119">
        <v>0</v>
      </c>
      <c r="G195" s="1119"/>
      <c r="H195" s="1119">
        <v>0</v>
      </c>
      <c r="I195" s="1119"/>
      <c r="J195" s="1119">
        <f t="shared" si="3"/>
        <v>400000</v>
      </c>
    </row>
    <row r="196" spans="1:10" s="1120" customFormat="1" ht="20.399999999999999" customHeight="1">
      <c r="A196" s="1124">
        <v>160</v>
      </c>
      <c r="B196" s="1121" t="s">
        <v>6237</v>
      </c>
      <c r="C196" s="1119">
        <v>500000</v>
      </c>
      <c r="D196" s="1119"/>
      <c r="E196" s="1119"/>
      <c r="F196" s="1119">
        <v>0</v>
      </c>
      <c r="G196" s="1119"/>
      <c r="H196" s="1119">
        <v>0</v>
      </c>
      <c r="I196" s="1119"/>
      <c r="J196" s="1119">
        <f t="shared" si="3"/>
        <v>500000</v>
      </c>
    </row>
    <row r="197" spans="1:10" s="1120" customFormat="1" ht="20.399999999999999" customHeight="1">
      <c r="A197" s="1124">
        <v>161</v>
      </c>
      <c r="B197" s="1121" t="s">
        <v>6238</v>
      </c>
      <c r="C197" s="1119">
        <v>550000</v>
      </c>
      <c r="D197" s="1119"/>
      <c r="E197" s="1119"/>
      <c r="F197" s="1119">
        <v>0</v>
      </c>
      <c r="G197" s="1119"/>
      <c r="H197" s="1119">
        <v>0</v>
      </c>
      <c r="I197" s="1119"/>
      <c r="J197" s="1119">
        <f t="shared" si="3"/>
        <v>550000</v>
      </c>
    </row>
    <row r="198" spans="1:10" s="1120" customFormat="1" ht="20.399999999999999" customHeight="1">
      <c r="A198" s="1124">
        <v>162</v>
      </c>
      <c r="B198" s="1121" t="s">
        <v>6239</v>
      </c>
      <c r="C198" s="1119">
        <v>550000</v>
      </c>
      <c r="D198" s="1119"/>
      <c r="E198" s="1119"/>
      <c r="F198" s="1119">
        <v>0</v>
      </c>
      <c r="G198" s="1119"/>
      <c r="H198" s="1119">
        <v>0</v>
      </c>
      <c r="I198" s="1119"/>
      <c r="J198" s="1119">
        <f t="shared" si="3"/>
        <v>550000</v>
      </c>
    </row>
    <row r="199" spans="1:10" s="1120" customFormat="1" ht="20.399999999999999" customHeight="1">
      <c r="A199" s="1124">
        <v>163</v>
      </c>
      <c r="B199" s="1121" t="s">
        <v>6233</v>
      </c>
      <c r="C199" s="1119">
        <v>250000</v>
      </c>
      <c r="D199" s="1119"/>
      <c r="E199" s="1119"/>
      <c r="F199" s="1119">
        <v>0</v>
      </c>
      <c r="G199" s="1119"/>
      <c r="H199" s="1119">
        <v>0</v>
      </c>
      <c r="I199" s="1119"/>
      <c r="J199" s="1119">
        <f t="shared" si="3"/>
        <v>250000</v>
      </c>
    </row>
    <row r="200" spans="1:10" s="1120" customFormat="1" ht="20.399999999999999" customHeight="1">
      <c r="A200" s="1124">
        <v>164</v>
      </c>
      <c r="B200" s="1121" t="s">
        <v>6234</v>
      </c>
      <c r="C200" s="1119">
        <v>250000</v>
      </c>
      <c r="D200" s="1119"/>
      <c r="E200" s="1119"/>
      <c r="F200" s="1119">
        <v>0</v>
      </c>
      <c r="G200" s="1119"/>
      <c r="H200" s="1119">
        <v>0</v>
      </c>
      <c r="I200" s="1119"/>
      <c r="J200" s="1119">
        <f t="shared" ref="J200:J267" si="4">C200+F200-H200</f>
        <v>250000</v>
      </c>
    </row>
    <row r="201" spans="1:10" s="1120" customFormat="1" ht="20.399999999999999" customHeight="1">
      <c r="A201" s="1124">
        <v>165</v>
      </c>
      <c r="B201" s="1121" t="s">
        <v>6240</v>
      </c>
      <c r="C201" s="1119">
        <v>250000</v>
      </c>
      <c r="D201" s="1119"/>
      <c r="E201" s="1119"/>
      <c r="F201" s="1119">
        <v>0</v>
      </c>
      <c r="G201" s="1119"/>
      <c r="H201" s="1119">
        <v>0</v>
      </c>
      <c r="I201" s="1119"/>
      <c r="J201" s="1119">
        <f t="shared" si="4"/>
        <v>250000</v>
      </c>
    </row>
    <row r="202" spans="1:10" s="1120" customFormat="1" ht="20.399999999999999" customHeight="1">
      <c r="A202" s="1124">
        <v>166</v>
      </c>
      <c r="B202" s="1121" t="s">
        <v>6241</v>
      </c>
      <c r="C202" s="1119">
        <v>250000</v>
      </c>
      <c r="D202" s="1119"/>
      <c r="E202" s="1119"/>
      <c r="F202" s="1119">
        <v>0</v>
      </c>
      <c r="G202" s="1119"/>
      <c r="H202" s="1119">
        <v>0</v>
      </c>
      <c r="I202" s="1119"/>
      <c r="J202" s="1119">
        <f t="shared" si="4"/>
        <v>250000</v>
      </c>
    </row>
    <row r="203" spans="1:10" s="1120" customFormat="1" ht="20.399999999999999" customHeight="1">
      <c r="A203" s="1124">
        <v>167</v>
      </c>
      <c r="B203" s="1121" t="s">
        <v>6240</v>
      </c>
      <c r="C203" s="1119">
        <v>250000</v>
      </c>
      <c r="D203" s="1119"/>
      <c r="E203" s="1119"/>
      <c r="F203" s="1119">
        <v>0</v>
      </c>
      <c r="G203" s="1119"/>
      <c r="H203" s="1119">
        <v>0</v>
      </c>
      <c r="I203" s="1119"/>
      <c r="J203" s="1119">
        <f t="shared" si="4"/>
        <v>250000</v>
      </c>
    </row>
    <row r="204" spans="1:10" s="1120" customFormat="1" ht="20.399999999999999" customHeight="1">
      <c r="A204" s="1124">
        <v>168</v>
      </c>
      <c r="B204" s="1121" t="s">
        <v>6242</v>
      </c>
      <c r="C204" s="1119">
        <v>250000</v>
      </c>
      <c r="D204" s="1119"/>
      <c r="E204" s="1119"/>
      <c r="F204" s="1119">
        <v>0</v>
      </c>
      <c r="G204" s="1119"/>
      <c r="H204" s="1119">
        <v>0</v>
      </c>
      <c r="I204" s="1119"/>
      <c r="J204" s="1119">
        <f t="shared" si="4"/>
        <v>250000</v>
      </c>
    </row>
    <row r="205" spans="1:10" s="1120" customFormat="1" ht="20.399999999999999" customHeight="1">
      <c r="A205" s="1124">
        <v>169</v>
      </c>
      <c r="B205" s="1121" t="s">
        <v>6243</v>
      </c>
      <c r="C205" s="1119">
        <v>250000</v>
      </c>
      <c r="D205" s="1119"/>
      <c r="E205" s="1119"/>
      <c r="F205" s="1119">
        <v>0</v>
      </c>
      <c r="G205" s="1119"/>
      <c r="H205" s="1119">
        <v>0</v>
      </c>
      <c r="I205" s="1119"/>
      <c r="J205" s="1119">
        <f t="shared" si="4"/>
        <v>250000</v>
      </c>
    </row>
    <row r="206" spans="1:10" s="1120" customFormat="1" ht="20.399999999999999" customHeight="1">
      <c r="A206" s="1124">
        <v>170</v>
      </c>
      <c r="B206" s="1121" t="s">
        <v>6244</v>
      </c>
      <c r="C206" s="1119">
        <v>250000</v>
      </c>
      <c r="D206" s="1119"/>
      <c r="E206" s="1119"/>
      <c r="F206" s="1119">
        <v>0</v>
      </c>
      <c r="G206" s="1119"/>
      <c r="H206" s="1119">
        <v>0</v>
      </c>
      <c r="I206" s="1119"/>
      <c r="J206" s="1119">
        <f t="shared" si="4"/>
        <v>250000</v>
      </c>
    </row>
    <row r="207" spans="1:10" s="1120" customFormat="1" ht="20.399999999999999" customHeight="1">
      <c r="A207" s="1124">
        <v>171</v>
      </c>
      <c r="B207" s="1121" t="s">
        <v>6245</v>
      </c>
      <c r="C207" s="1119">
        <v>250000</v>
      </c>
      <c r="D207" s="1119"/>
      <c r="E207" s="1119"/>
      <c r="F207" s="1119">
        <v>0</v>
      </c>
      <c r="G207" s="1119"/>
      <c r="H207" s="1119">
        <v>0</v>
      </c>
      <c r="I207" s="1119"/>
      <c r="J207" s="1119">
        <f t="shared" si="4"/>
        <v>250000</v>
      </c>
    </row>
    <row r="208" spans="1:10" s="1120" customFormat="1" ht="20.399999999999999" customHeight="1">
      <c r="A208" s="1124">
        <v>172</v>
      </c>
      <c r="B208" s="1121" t="s">
        <v>6246</v>
      </c>
      <c r="C208" s="1119">
        <v>250000</v>
      </c>
      <c r="D208" s="1119"/>
      <c r="E208" s="1119"/>
      <c r="F208" s="1119">
        <v>0</v>
      </c>
      <c r="G208" s="1119"/>
      <c r="H208" s="1119">
        <v>0</v>
      </c>
      <c r="I208" s="1119"/>
      <c r="J208" s="1119">
        <f t="shared" si="4"/>
        <v>250000</v>
      </c>
    </row>
    <row r="209" spans="1:10" s="1120" customFormat="1" ht="20.399999999999999" customHeight="1">
      <c r="A209" s="1124">
        <v>173</v>
      </c>
      <c r="B209" s="1121" t="s">
        <v>6247</v>
      </c>
      <c r="C209" s="1119">
        <v>250000</v>
      </c>
      <c r="D209" s="1119"/>
      <c r="E209" s="1119"/>
      <c r="F209" s="1119">
        <v>0</v>
      </c>
      <c r="G209" s="1119"/>
      <c r="H209" s="1119">
        <v>0</v>
      </c>
      <c r="I209" s="1119"/>
      <c r="J209" s="1119">
        <f t="shared" si="4"/>
        <v>250000</v>
      </c>
    </row>
    <row r="210" spans="1:10" s="1120" customFormat="1" ht="20.399999999999999" customHeight="1">
      <c r="A210" s="1124">
        <v>174</v>
      </c>
      <c r="B210" s="1121" t="s">
        <v>6248</v>
      </c>
      <c r="C210" s="1119">
        <v>250000</v>
      </c>
      <c r="D210" s="1119"/>
      <c r="E210" s="1119"/>
      <c r="F210" s="1119">
        <v>0</v>
      </c>
      <c r="G210" s="1119"/>
      <c r="H210" s="1119">
        <v>0</v>
      </c>
      <c r="I210" s="1119"/>
      <c r="J210" s="1119">
        <f t="shared" si="4"/>
        <v>250000</v>
      </c>
    </row>
    <row r="211" spans="1:10" ht="15.6" customHeight="1">
      <c r="A211" s="3034" t="s">
        <v>6115</v>
      </c>
      <c r="B211" s="3034"/>
      <c r="F211" s="1125"/>
    </row>
    <row r="212" spans="1:10" s="1120" customFormat="1" ht="15.6" customHeight="1">
      <c r="A212" s="3033" t="s">
        <v>6116</v>
      </c>
      <c r="B212" s="3033"/>
      <c r="C212" s="1119"/>
      <c r="D212" s="1119"/>
      <c r="E212" s="1119"/>
      <c r="F212" s="1119"/>
      <c r="G212" s="1119"/>
      <c r="H212" s="1119"/>
      <c r="I212" s="1119"/>
      <c r="J212" s="1119"/>
    </row>
    <row r="213" spans="1:10" s="1120" customFormat="1" ht="15.6" customHeight="1">
      <c r="A213" s="1121" t="s">
        <v>6117</v>
      </c>
      <c r="B213" s="1121"/>
      <c r="C213" s="1119"/>
      <c r="D213" s="1119"/>
      <c r="E213" s="1119"/>
      <c r="F213" s="1119"/>
      <c r="G213" s="1119"/>
      <c r="H213" s="1119"/>
      <c r="I213" s="1119"/>
      <c r="J213" s="1119"/>
    </row>
    <row r="214" spans="1:10" s="1120" customFormat="1" ht="15.6" customHeight="1">
      <c r="A214" s="1121" t="s">
        <v>6118</v>
      </c>
      <c r="B214" s="1121"/>
      <c r="C214" s="1122"/>
      <c r="D214" s="1122"/>
      <c r="E214" s="1119"/>
      <c r="F214" s="1119"/>
      <c r="G214" s="1119"/>
      <c r="H214" s="1119"/>
      <c r="I214" s="1119"/>
      <c r="J214" s="1119"/>
    </row>
    <row r="215" spans="1:10" s="1120" customFormat="1" ht="20.399999999999999" customHeight="1">
      <c r="A215" s="1124">
        <v>175</v>
      </c>
      <c r="B215" s="1121" t="s">
        <v>6248</v>
      </c>
      <c r="C215" s="1119">
        <v>250000</v>
      </c>
      <c r="D215" s="1119"/>
      <c r="E215" s="1119"/>
      <c r="F215" s="1119">
        <v>0</v>
      </c>
      <c r="G215" s="1119"/>
      <c r="H215" s="1119">
        <v>0</v>
      </c>
      <c r="I215" s="1119"/>
      <c r="J215" s="1119">
        <f t="shared" si="4"/>
        <v>250000</v>
      </c>
    </row>
    <row r="216" spans="1:10" s="1120" customFormat="1" ht="20.399999999999999" customHeight="1">
      <c r="A216" s="1124">
        <v>176</v>
      </c>
      <c r="B216" s="1121" t="s">
        <v>6249</v>
      </c>
      <c r="C216" s="1119">
        <v>250000</v>
      </c>
      <c r="D216" s="1119"/>
      <c r="E216" s="1119"/>
      <c r="F216" s="1119">
        <v>0</v>
      </c>
      <c r="G216" s="1119"/>
      <c r="H216" s="1119">
        <v>0</v>
      </c>
      <c r="I216" s="1119"/>
      <c r="J216" s="1119">
        <f t="shared" si="4"/>
        <v>250000</v>
      </c>
    </row>
    <row r="217" spans="1:10" s="1120" customFormat="1" ht="20.399999999999999" customHeight="1">
      <c r="A217" s="1124">
        <v>177</v>
      </c>
      <c r="B217" s="1121" t="s">
        <v>6243</v>
      </c>
      <c r="C217" s="1119">
        <v>250000</v>
      </c>
      <c r="D217" s="1119"/>
      <c r="E217" s="1119"/>
      <c r="F217" s="1119">
        <v>0</v>
      </c>
      <c r="G217" s="1119"/>
      <c r="H217" s="1119">
        <v>0</v>
      </c>
      <c r="I217" s="1119"/>
      <c r="J217" s="1119">
        <f t="shared" si="4"/>
        <v>250000</v>
      </c>
    </row>
    <row r="218" spans="1:10" s="1120" customFormat="1" ht="20.399999999999999" customHeight="1">
      <c r="A218" s="1124">
        <v>178</v>
      </c>
      <c r="B218" s="1121" t="s">
        <v>6240</v>
      </c>
      <c r="C218" s="1119">
        <v>250000</v>
      </c>
      <c r="D218" s="1119"/>
      <c r="E218" s="1119"/>
      <c r="F218" s="1119">
        <v>0</v>
      </c>
      <c r="G218" s="1119"/>
      <c r="H218" s="1119">
        <v>0</v>
      </c>
      <c r="I218" s="1119"/>
      <c r="J218" s="1119">
        <f t="shared" si="4"/>
        <v>250000</v>
      </c>
    </row>
    <row r="219" spans="1:10" s="1120" customFormat="1" ht="20.399999999999999" customHeight="1">
      <c r="A219" s="1124">
        <v>179</v>
      </c>
      <c r="B219" s="1121" t="s">
        <v>6250</v>
      </c>
      <c r="C219" s="1119">
        <v>250000</v>
      </c>
      <c r="D219" s="1119"/>
      <c r="E219" s="1119"/>
      <c r="F219" s="1119">
        <v>0</v>
      </c>
      <c r="G219" s="1119"/>
      <c r="H219" s="1119">
        <v>0</v>
      </c>
      <c r="I219" s="1119"/>
      <c r="J219" s="1119">
        <f t="shared" si="4"/>
        <v>250000</v>
      </c>
    </row>
    <row r="220" spans="1:10" s="1120" customFormat="1" ht="20.399999999999999" customHeight="1">
      <c r="A220" s="1124">
        <v>180</v>
      </c>
      <c r="B220" s="1121" t="s">
        <v>6251</v>
      </c>
      <c r="C220" s="1119">
        <v>250000</v>
      </c>
      <c r="D220" s="1119"/>
      <c r="E220" s="1119"/>
      <c r="F220" s="1119">
        <v>0</v>
      </c>
      <c r="G220" s="1119"/>
      <c r="H220" s="1119">
        <v>0</v>
      </c>
      <c r="I220" s="1119"/>
      <c r="J220" s="1119">
        <f t="shared" si="4"/>
        <v>250000</v>
      </c>
    </row>
    <row r="221" spans="1:10" s="1120" customFormat="1" ht="20.399999999999999" customHeight="1">
      <c r="A221" s="1124">
        <v>181</v>
      </c>
      <c r="B221" s="1121" t="s">
        <v>6252</v>
      </c>
      <c r="C221" s="1119">
        <v>250000</v>
      </c>
      <c r="D221" s="1119"/>
      <c r="E221" s="1119"/>
      <c r="F221" s="1119">
        <v>0</v>
      </c>
      <c r="G221" s="1119"/>
      <c r="H221" s="1119">
        <v>0</v>
      </c>
      <c r="I221" s="1119"/>
      <c r="J221" s="1119">
        <f t="shared" si="4"/>
        <v>250000</v>
      </c>
    </row>
    <row r="222" spans="1:10" s="1120" customFormat="1" ht="20.399999999999999" customHeight="1">
      <c r="A222" s="1124">
        <v>182</v>
      </c>
      <c r="B222" s="1121" t="s">
        <v>6253</v>
      </c>
      <c r="C222" s="1119">
        <v>200000</v>
      </c>
      <c r="D222" s="1119"/>
      <c r="E222" s="1119"/>
      <c r="F222" s="1119">
        <v>0</v>
      </c>
      <c r="G222" s="1119"/>
      <c r="H222" s="1119">
        <v>0</v>
      </c>
      <c r="I222" s="1119"/>
      <c r="J222" s="1119">
        <f t="shared" si="4"/>
        <v>200000</v>
      </c>
    </row>
    <row r="223" spans="1:10" s="1120" customFormat="1" ht="20.399999999999999" customHeight="1">
      <c r="A223" s="1124">
        <v>183</v>
      </c>
      <c r="B223" s="1121" t="s">
        <v>6254</v>
      </c>
      <c r="C223" s="1119">
        <v>300000</v>
      </c>
      <c r="D223" s="1119"/>
      <c r="E223" s="1119"/>
      <c r="F223" s="1119">
        <v>0</v>
      </c>
      <c r="G223" s="1119"/>
      <c r="H223" s="1119">
        <v>0</v>
      </c>
      <c r="I223" s="1119"/>
      <c r="J223" s="1119">
        <f t="shared" si="4"/>
        <v>300000</v>
      </c>
    </row>
    <row r="224" spans="1:10" s="1120" customFormat="1" ht="20.399999999999999" customHeight="1">
      <c r="A224" s="1124">
        <v>184</v>
      </c>
      <c r="B224" s="1121" t="s">
        <v>6255</v>
      </c>
      <c r="C224" s="1119">
        <v>500000</v>
      </c>
      <c r="D224" s="1119"/>
      <c r="E224" s="1119"/>
      <c r="F224" s="1119">
        <v>0</v>
      </c>
      <c r="G224" s="1119"/>
      <c r="H224" s="1119">
        <v>0</v>
      </c>
      <c r="I224" s="1119"/>
      <c r="J224" s="1119">
        <f t="shared" si="4"/>
        <v>500000</v>
      </c>
    </row>
    <row r="225" spans="1:11" s="1120" customFormat="1" ht="20.399999999999999" customHeight="1">
      <c r="A225" s="1124">
        <v>185</v>
      </c>
      <c r="B225" s="1121" t="s">
        <v>6256</v>
      </c>
      <c r="C225" s="1119">
        <v>150000</v>
      </c>
      <c r="D225" s="1119"/>
      <c r="E225" s="1119"/>
      <c r="F225" s="1119">
        <v>0</v>
      </c>
      <c r="G225" s="1119"/>
      <c r="H225" s="1119">
        <v>0</v>
      </c>
      <c r="I225" s="1119"/>
      <c r="J225" s="1119">
        <f t="shared" si="4"/>
        <v>150000</v>
      </c>
    </row>
    <row r="226" spans="1:11" s="1120" customFormat="1" ht="20.399999999999999" customHeight="1">
      <c r="A226" s="1124">
        <v>186</v>
      </c>
      <c r="B226" s="1121" t="s">
        <v>6257</v>
      </c>
      <c r="C226" s="1119">
        <v>150000</v>
      </c>
      <c r="D226" s="1119"/>
      <c r="E226" s="1119"/>
      <c r="F226" s="1119">
        <v>0</v>
      </c>
      <c r="G226" s="1119"/>
      <c r="H226" s="1119">
        <v>0</v>
      </c>
      <c r="I226" s="1119"/>
      <c r="J226" s="1119">
        <f t="shared" si="4"/>
        <v>150000</v>
      </c>
    </row>
    <row r="227" spans="1:11" s="1120" customFormat="1" ht="17.25" customHeight="1">
      <c r="A227" s="1124">
        <v>187</v>
      </c>
      <c r="B227" s="1121" t="s">
        <v>6258</v>
      </c>
      <c r="C227" s="1119">
        <v>200000</v>
      </c>
      <c r="D227" s="1119"/>
      <c r="E227" s="1119"/>
      <c r="F227" s="1119">
        <v>0</v>
      </c>
      <c r="G227" s="1119"/>
      <c r="H227" s="1119">
        <v>0</v>
      </c>
      <c r="I227" s="1119"/>
      <c r="J227" s="1119">
        <f t="shared" si="4"/>
        <v>200000</v>
      </c>
    </row>
    <row r="228" spans="1:11" s="1120" customFormat="1" ht="17.25" customHeight="1">
      <c r="A228" s="1124">
        <v>188</v>
      </c>
      <c r="B228" s="1121" t="s">
        <v>6259</v>
      </c>
      <c r="C228" s="1119">
        <v>250000</v>
      </c>
      <c r="D228" s="1119"/>
      <c r="E228" s="1119"/>
      <c r="F228" s="1119">
        <v>0</v>
      </c>
      <c r="G228" s="1119"/>
      <c r="H228" s="1119">
        <v>0</v>
      </c>
      <c r="I228" s="1119"/>
      <c r="J228" s="1119">
        <f t="shared" si="4"/>
        <v>250000</v>
      </c>
      <c r="K228" s="1122"/>
    </row>
    <row r="229" spans="1:11" s="1120" customFormat="1" ht="17.25" customHeight="1">
      <c r="A229" s="1124">
        <v>189</v>
      </c>
      <c r="B229" s="1121" t="s">
        <v>6260</v>
      </c>
      <c r="C229" s="1119">
        <v>250000</v>
      </c>
      <c r="D229" s="1119"/>
      <c r="E229" s="1119"/>
      <c r="F229" s="1119">
        <v>0</v>
      </c>
      <c r="G229" s="1119"/>
      <c r="H229" s="1119">
        <v>0</v>
      </c>
      <c r="I229" s="1119"/>
      <c r="J229" s="1119">
        <f t="shared" si="4"/>
        <v>250000</v>
      </c>
      <c r="K229" s="1122"/>
    </row>
    <row r="230" spans="1:11" s="1126" customFormat="1" ht="16.5" customHeight="1">
      <c r="A230" s="1124">
        <v>190</v>
      </c>
      <c r="B230" s="1121" t="s">
        <v>6261</v>
      </c>
      <c r="C230" s="1119">
        <v>250000</v>
      </c>
      <c r="D230" s="1119"/>
      <c r="E230" s="1119"/>
      <c r="F230" s="1119">
        <v>0</v>
      </c>
      <c r="G230" s="1119"/>
      <c r="H230" s="1119">
        <v>0</v>
      </c>
      <c r="I230" s="1119"/>
      <c r="J230" s="1119">
        <f t="shared" si="4"/>
        <v>250000</v>
      </c>
    </row>
    <row r="231" spans="1:11" s="1126" customFormat="1" ht="16.5" customHeight="1">
      <c r="A231" s="1124">
        <v>191</v>
      </c>
      <c r="B231" s="1121" t="s">
        <v>6262</v>
      </c>
      <c r="C231" s="1119">
        <v>300000</v>
      </c>
      <c r="D231" s="1119"/>
      <c r="E231" s="1119"/>
      <c r="F231" s="1119">
        <v>0</v>
      </c>
      <c r="G231" s="1119"/>
      <c r="H231" s="1119">
        <v>0</v>
      </c>
      <c r="I231" s="1119"/>
      <c r="J231" s="1119">
        <f t="shared" si="4"/>
        <v>300000</v>
      </c>
      <c r="K231" s="1122"/>
    </row>
    <row r="232" spans="1:11" s="1126" customFormat="1" ht="16.5" customHeight="1">
      <c r="A232" s="1124">
        <v>192</v>
      </c>
      <c r="B232" s="1121" t="s">
        <v>6263</v>
      </c>
      <c r="C232" s="1119">
        <v>350000</v>
      </c>
      <c r="D232" s="1119"/>
      <c r="E232" s="1119"/>
      <c r="F232" s="1119">
        <v>0</v>
      </c>
      <c r="G232" s="1119"/>
      <c r="H232" s="1119">
        <v>0</v>
      </c>
      <c r="I232" s="1119"/>
      <c r="J232" s="1119">
        <f t="shared" si="4"/>
        <v>350000</v>
      </c>
      <c r="K232" s="1122"/>
    </row>
    <row r="233" spans="1:11" s="1126" customFormat="1" ht="16.5" customHeight="1">
      <c r="A233" s="1124">
        <v>193</v>
      </c>
      <c r="B233" s="1121" t="s">
        <v>6264</v>
      </c>
      <c r="C233" s="1119">
        <v>350000</v>
      </c>
      <c r="D233" s="1119"/>
      <c r="E233" s="1119"/>
      <c r="F233" s="1119">
        <v>0</v>
      </c>
      <c r="G233" s="1119"/>
      <c r="H233" s="1119">
        <v>0</v>
      </c>
      <c r="I233" s="1119"/>
      <c r="J233" s="1119">
        <f t="shared" si="4"/>
        <v>350000</v>
      </c>
      <c r="K233" s="1122"/>
    </row>
    <row r="234" spans="1:11" s="1126" customFormat="1" ht="16.5" customHeight="1">
      <c r="A234" s="1124">
        <v>194</v>
      </c>
      <c r="B234" s="1121" t="s">
        <v>6265</v>
      </c>
      <c r="C234" s="1119">
        <v>350000</v>
      </c>
      <c r="D234" s="1119"/>
      <c r="E234" s="1119"/>
      <c r="F234" s="1119">
        <v>200000</v>
      </c>
      <c r="G234" s="1119"/>
      <c r="H234" s="1119">
        <v>0</v>
      </c>
      <c r="I234" s="1119"/>
      <c r="J234" s="1119">
        <f t="shared" si="4"/>
        <v>550000</v>
      </c>
      <c r="K234" s="1122"/>
    </row>
    <row r="235" spans="1:11" s="1126" customFormat="1" ht="16.5" customHeight="1">
      <c r="A235" s="1124">
        <v>195</v>
      </c>
      <c r="B235" s="1121" t="s">
        <v>6266</v>
      </c>
      <c r="C235" s="1119">
        <v>350000</v>
      </c>
      <c r="D235" s="1119"/>
      <c r="E235" s="1119"/>
      <c r="F235" s="1119">
        <v>0</v>
      </c>
      <c r="G235" s="1119"/>
      <c r="H235" s="1119">
        <v>0</v>
      </c>
      <c r="I235" s="1119"/>
      <c r="J235" s="1119">
        <f>C235+F235-H235</f>
        <v>350000</v>
      </c>
      <c r="K235" s="1122"/>
    </row>
    <row r="236" spans="1:11" ht="15.6" customHeight="1">
      <c r="A236" s="3034" t="s">
        <v>6115</v>
      </c>
      <c r="B236" s="3034"/>
      <c r="F236" s="1125"/>
    </row>
    <row r="237" spans="1:11" s="1120" customFormat="1" ht="15.6" customHeight="1">
      <c r="A237" s="3033" t="s">
        <v>6116</v>
      </c>
      <c r="B237" s="3033"/>
      <c r="C237" s="1119"/>
      <c r="D237" s="1119"/>
      <c r="E237" s="1119"/>
      <c r="F237" s="1119"/>
      <c r="G237" s="1119"/>
      <c r="H237" s="1119"/>
      <c r="I237" s="1119"/>
      <c r="J237" s="1119"/>
    </row>
    <row r="238" spans="1:11" s="1120" customFormat="1" ht="15.6" customHeight="1">
      <c r="A238" s="1121" t="s">
        <v>6117</v>
      </c>
      <c r="B238" s="1121"/>
      <c r="C238" s="1119"/>
      <c r="D238" s="1119"/>
      <c r="E238" s="1119"/>
      <c r="F238" s="1119"/>
      <c r="G238" s="1119"/>
      <c r="H238" s="1119"/>
      <c r="I238" s="1119"/>
      <c r="J238" s="1119"/>
    </row>
    <row r="239" spans="1:11" s="1120" customFormat="1" ht="15.6" customHeight="1">
      <c r="A239" s="1121" t="s">
        <v>6118</v>
      </c>
      <c r="B239" s="1121"/>
      <c r="C239" s="1122"/>
      <c r="D239" s="1122"/>
      <c r="E239" s="1119"/>
      <c r="F239" s="1119"/>
      <c r="G239" s="1119"/>
      <c r="H239" s="1119"/>
      <c r="I239" s="1119"/>
      <c r="J239" s="1119"/>
    </row>
    <row r="240" spans="1:11" s="1126" customFormat="1" ht="17.25" customHeight="1">
      <c r="A240" s="1124">
        <v>196</v>
      </c>
      <c r="B240" s="1121" t="s">
        <v>6267</v>
      </c>
      <c r="C240" s="1119">
        <v>350000</v>
      </c>
      <c r="D240" s="1119"/>
      <c r="E240" s="1119"/>
      <c r="F240" s="1119">
        <v>0</v>
      </c>
      <c r="G240" s="1119"/>
      <c r="H240" s="1119">
        <v>0</v>
      </c>
      <c r="I240" s="1119"/>
      <c r="J240" s="1119">
        <f t="shared" si="4"/>
        <v>350000</v>
      </c>
      <c r="K240" s="1122"/>
    </row>
    <row r="241" spans="1:11" s="1126" customFormat="1" ht="17.25" customHeight="1">
      <c r="A241" s="1124">
        <v>197</v>
      </c>
      <c r="B241" s="1121" t="s">
        <v>6268</v>
      </c>
      <c r="C241" s="1119">
        <v>200000</v>
      </c>
      <c r="D241" s="1119"/>
      <c r="E241" s="1119"/>
      <c r="F241" s="1119">
        <v>0</v>
      </c>
      <c r="G241" s="1119"/>
      <c r="H241" s="1119">
        <v>0</v>
      </c>
      <c r="I241" s="1119"/>
      <c r="J241" s="1119">
        <f t="shared" si="4"/>
        <v>200000</v>
      </c>
      <c r="K241" s="1122"/>
    </row>
    <row r="242" spans="1:11" s="1126" customFormat="1" ht="17.25" customHeight="1">
      <c r="A242" s="1124">
        <v>198</v>
      </c>
      <c r="B242" s="1121" t="s">
        <v>6262</v>
      </c>
      <c r="C242" s="1119">
        <v>350000</v>
      </c>
      <c r="D242" s="1119"/>
      <c r="E242" s="1119"/>
      <c r="F242" s="1119">
        <v>0</v>
      </c>
      <c r="G242" s="1119"/>
      <c r="H242" s="1119">
        <v>0</v>
      </c>
      <c r="I242" s="1119"/>
      <c r="J242" s="1119">
        <f t="shared" si="4"/>
        <v>350000</v>
      </c>
      <c r="K242" s="1122"/>
    </row>
    <row r="243" spans="1:11" ht="17.25" customHeight="1">
      <c r="A243" s="1124">
        <v>199</v>
      </c>
      <c r="B243" s="1121" t="s">
        <v>6269</v>
      </c>
      <c r="C243" s="1119">
        <v>250000</v>
      </c>
      <c r="D243" s="1119"/>
      <c r="E243" s="1119"/>
      <c r="F243" s="1119">
        <v>0</v>
      </c>
      <c r="G243" s="1119"/>
      <c r="H243" s="1119">
        <v>0</v>
      </c>
      <c r="I243" s="1119"/>
      <c r="J243" s="1119">
        <f t="shared" si="4"/>
        <v>250000</v>
      </c>
    </row>
    <row r="244" spans="1:11" ht="17.25" customHeight="1">
      <c r="A244" s="1124">
        <v>200</v>
      </c>
      <c r="B244" s="1121" t="s">
        <v>6270</v>
      </c>
      <c r="C244" s="1119">
        <v>250000</v>
      </c>
      <c r="D244" s="1119"/>
      <c r="E244" s="1119"/>
      <c r="F244" s="1119">
        <v>0</v>
      </c>
      <c r="G244" s="1119"/>
      <c r="H244" s="1119">
        <v>0</v>
      </c>
      <c r="I244" s="1119"/>
      <c r="J244" s="1119">
        <f t="shared" si="4"/>
        <v>250000</v>
      </c>
    </row>
    <row r="245" spans="1:11" ht="17.25" customHeight="1">
      <c r="A245" s="1124">
        <v>201</v>
      </c>
      <c r="B245" s="1121" t="s">
        <v>6271</v>
      </c>
      <c r="C245" s="1119">
        <v>300000</v>
      </c>
      <c r="D245" s="1119"/>
      <c r="E245" s="1119"/>
      <c r="F245" s="1119">
        <v>0</v>
      </c>
      <c r="G245" s="1119"/>
      <c r="H245" s="1119">
        <v>0</v>
      </c>
      <c r="I245" s="1119"/>
      <c r="J245" s="1119">
        <f t="shared" si="4"/>
        <v>300000</v>
      </c>
    </row>
    <row r="246" spans="1:11" s="1126" customFormat="1" ht="17.25" customHeight="1">
      <c r="A246" s="1124">
        <v>202</v>
      </c>
      <c r="B246" s="1121" t="s">
        <v>6272</v>
      </c>
      <c r="C246" s="1119">
        <v>300000</v>
      </c>
      <c r="D246" s="1119"/>
      <c r="E246" s="1119"/>
      <c r="F246" s="1119">
        <v>250000</v>
      </c>
      <c r="G246" s="1119"/>
      <c r="H246" s="1119">
        <v>0</v>
      </c>
      <c r="I246" s="1119"/>
      <c r="J246" s="1119">
        <f t="shared" si="4"/>
        <v>550000</v>
      </c>
      <c r="K246" s="1122"/>
    </row>
    <row r="247" spans="1:11" s="1126" customFormat="1" ht="17.25" customHeight="1">
      <c r="A247" s="1124">
        <v>203</v>
      </c>
      <c r="B247" s="1121" t="s">
        <v>6273</v>
      </c>
      <c r="C247" s="1119">
        <v>300000</v>
      </c>
      <c r="D247" s="1119"/>
      <c r="E247" s="1119"/>
      <c r="F247" s="1119">
        <v>0</v>
      </c>
      <c r="G247" s="1119"/>
      <c r="H247" s="1119">
        <v>0</v>
      </c>
      <c r="I247" s="1119"/>
      <c r="J247" s="1119">
        <f t="shared" si="4"/>
        <v>300000</v>
      </c>
      <c r="K247" s="1122"/>
    </row>
    <row r="248" spans="1:11" s="1126" customFormat="1" ht="17.25" customHeight="1">
      <c r="A248" s="1124">
        <v>204</v>
      </c>
      <c r="B248" s="1121" t="s">
        <v>6274</v>
      </c>
      <c r="C248" s="1119">
        <v>300000</v>
      </c>
      <c r="D248" s="1119"/>
      <c r="E248" s="1119"/>
      <c r="F248" s="1119">
        <v>0</v>
      </c>
      <c r="G248" s="1119"/>
      <c r="H248" s="1119">
        <v>0</v>
      </c>
      <c r="I248" s="1119"/>
      <c r="J248" s="1119">
        <f t="shared" si="4"/>
        <v>300000</v>
      </c>
      <c r="K248" s="1122"/>
    </row>
    <row r="249" spans="1:11" s="1126" customFormat="1" ht="17.25" customHeight="1">
      <c r="A249" s="1124">
        <v>205</v>
      </c>
      <c r="B249" s="1121" t="s">
        <v>6262</v>
      </c>
      <c r="C249" s="1119">
        <v>261200</v>
      </c>
      <c r="D249" s="1119"/>
      <c r="E249" s="1119"/>
      <c r="F249" s="1119">
        <v>0</v>
      </c>
      <c r="G249" s="1119"/>
      <c r="H249" s="1119">
        <v>0</v>
      </c>
      <c r="I249" s="1119"/>
      <c r="J249" s="1119">
        <f t="shared" si="4"/>
        <v>261200</v>
      </c>
      <c r="K249" s="1122"/>
    </row>
    <row r="250" spans="1:11" s="1126" customFormat="1" ht="17.25" customHeight="1">
      <c r="A250" s="1124">
        <v>206</v>
      </c>
      <c r="B250" s="1121" t="s">
        <v>6275</v>
      </c>
      <c r="C250" s="1119">
        <v>250000</v>
      </c>
      <c r="D250" s="1119"/>
      <c r="E250" s="1119"/>
      <c r="F250" s="1119">
        <v>0</v>
      </c>
      <c r="G250" s="1119"/>
      <c r="H250" s="1119">
        <v>0</v>
      </c>
      <c r="I250" s="1119"/>
      <c r="J250" s="1119">
        <f t="shared" si="4"/>
        <v>250000</v>
      </c>
      <c r="K250" s="1122"/>
    </row>
    <row r="251" spans="1:11" s="1126" customFormat="1" ht="17.25" customHeight="1">
      <c r="A251" s="1124">
        <v>207</v>
      </c>
      <c r="B251" s="1121" t="s">
        <v>6276</v>
      </c>
      <c r="C251" s="1119">
        <v>0</v>
      </c>
      <c r="D251" s="1119"/>
      <c r="E251" s="1119"/>
      <c r="F251" s="1119">
        <v>200000</v>
      </c>
      <c r="G251" s="1119"/>
      <c r="H251" s="1119">
        <v>0</v>
      </c>
      <c r="I251" s="1119"/>
      <c r="J251" s="1119">
        <f t="shared" si="4"/>
        <v>200000</v>
      </c>
      <c r="K251" s="1122"/>
    </row>
    <row r="252" spans="1:11" s="1126" customFormat="1" ht="17.25" customHeight="1">
      <c r="A252" s="1124">
        <v>208</v>
      </c>
      <c r="B252" s="1121" t="s">
        <v>6277</v>
      </c>
      <c r="C252" s="1119">
        <v>0</v>
      </c>
      <c r="D252" s="1119"/>
      <c r="E252" s="1119"/>
      <c r="F252" s="1119">
        <v>200000</v>
      </c>
      <c r="G252" s="1119"/>
      <c r="H252" s="1119">
        <v>0</v>
      </c>
      <c r="I252" s="1119"/>
      <c r="J252" s="1119">
        <f t="shared" si="4"/>
        <v>200000</v>
      </c>
      <c r="K252" s="1122"/>
    </row>
    <row r="253" spans="1:11" s="1126" customFormat="1" ht="17.25" customHeight="1">
      <c r="A253" s="1124">
        <v>209</v>
      </c>
      <c r="B253" s="1121" t="s">
        <v>6278</v>
      </c>
      <c r="C253" s="1119">
        <v>0</v>
      </c>
      <c r="D253" s="1119"/>
      <c r="E253" s="1119"/>
      <c r="F253" s="1119">
        <v>250000</v>
      </c>
      <c r="G253" s="1119"/>
      <c r="H253" s="1119">
        <v>0</v>
      </c>
      <c r="I253" s="1119"/>
      <c r="J253" s="1119">
        <f t="shared" si="4"/>
        <v>250000</v>
      </c>
      <c r="K253" s="1122"/>
    </row>
    <row r="254" spans="1:11" s="1126" customFormat="1" ht="17.25" customHeight="1">
      <c r="A254" s="1124">
        <v>210</v>
      </c>
      <c r="B254" s="1121" t="s">
        <v>6279</v>
      </c>
      <c r="C254" s="1119">
        <v>0</v>
      </c>
      <c r="D254" s="1119"/>
      <c r="E254" s="1119"/>
      <c r="F254" s="1119">
        <v>300000</v>
      </c>
      <c r="G254" s="1119"/>
      <c r="H254" s="1119">
        <v>0</v>
      </c>
      <c r="I254" s="1119"/>
      <c r="J254" s="1119">
        <f t="shared" si="4"/>
        <v>300000</v>
      </c>
      <c r="K254" s="1122"/>
    </row>
    <row r="255" spans="1:11" s="1126" customFormat="1" ht="17.25" customHeight="1">
      <c r="A255" s="1124">
        <v>211</v>
      </c>
      <c r="B255" s="1121" t="s">
        <v>6280</v>
      </c>
      <c r="C255" s="1119">
        <v>0</v>
      </c>
      <c r="D255" s="1119"/>
      <c r="E255" s="1119"/>
      <c r="F255" s="1119">
        <v>300000</v>
      </c>
      <c r="G255" s="1119"/>
      <c r="H255" s="1119">
        <v>0</v>
      </c>
      <c r="I255" s="1119"/>
      <c r="J255" s="1119">
        <f t="shared" si="4"/>
        <v>300000</v>
      </c>
      <c r="K255" s="1122"/>
    </row>
    <row r="256" spans="1:11" s="1126" customFormat="1" ht="17.25" customHeight="1">
      <c r="A256" s="1124">
        <v>212</v>
      </c>
      <c r="B256" s="1121" t="s">
        <v>6281</v>
      </c>
      <c r="C256" s="1119">
        <v>0</v>
      </c>
      <c r="D256" s="1119"/>
      <c r="E256" s="1119"/>
      <c r="F256" s="1119">
        <v>600000</v>
      </c>
      <c r="G256" s="1119"/>
      <c r="H256" s="1119">
        <v>0</v>
      </c>
      <c r="I256" s="1119"/>
      <c r="J256" s="1119">
        <f t="shared" si="4"/>
        <v>600000</v>
      </c>
      <c r="K256" s="1122"/>
    </row>
    <row r="257" spans="1:11" s="1126" customFormat="1" ht="17.25" customHeight="1">
      <c r="A257" s="1124">
        <v>213</v>
      </c>
      <c r="B257" s="1121" t="s">
        <v>6282</v>
      </c>
      <c r="C257" s="1119">
        <v>0</v>
      </c>
      <c r="D257" s="1119"/>
      <c r="E257" s="1119"/>
      <c r="F257" s="1119">
        <v>300000</v>
      </c>
      <c r="G257" s="1119"/>
      <c r="H257" s="1119">
        <v>0</v>
      </c>
      <c r="I257" s="1119"/>
      <c r="J257" s="1119">
        <f t="shared" si="4"/>
        <v>300000</v>
      </c>
      <c r="K257" s="1122"/>
    </row>
    <row r="258" spans="1:11" s="1126" customFormat="1" ht="17.25" customHeight="1">
      <c r="A258" s="1124">
        <v>214</v>
      </c>
      <c r="B258" s="1121" t="s">
        <v>6283</v>
      </c>
      <c r="C258" s="1119">
        <v>0</v>
      </c>
      <c r="D258" s="1119"/>
      <c r="E258" s="1119"/>
      <c r="F258" s="1119">
        <v>200000</v>
      </c>
      <c r="G258" s="1119"/>
      <c r="H258" s="1119">
        <v>0</v>
      </c>
      <c r="I258" s="1119"/>
      <c r="J258" s="1119">
        <f t="shared" si="4"/>
        <v>200000</v>
      </c>
      <c r="K258" s="1122"/>
    </row>
    <row r="259" spans="1:11" s="1126" customFormat="1" ht="17.25" customHeight="1">
      <c r="A259" s="1124">
        <v>215</v>
      </c>
      <c r="B259" s="1121" t="s">
        <v>6284</v>
      </c>
      <c r="C259" s="1119">
        <v>0</v>
      </c>
      <c r="D259" s="1119"/>
      <c r="E259" s="1119"/>
      <c r="F259" s="1119">
        <v>420000</v>
      </c>
      <c r="G259" s="1119"/>
      <c r="H259" s="1119">
        <v>0</v>
      </c>
      <c r="I259" s="1119"/>
      <c r="J259" s="1119">
        <f t="shared" si="4"/>
        <v>420000</v>
      </c>
      <c r="K259" s="1122"/>
    </row>
    <row r="260" spans="1:11" s="1126" customFormat="1" ht="17.25" customHeight="1">
      <c r="A260" s="1124">
        <v>216</v>
      </c>
      <c r="B260" s="1121" t="s">
        <v>6285</v>
      </c>
      <c r="C260" s="1119">
        <v>0</v>
      </c>
      <c r="D260" s="1119"/>
      <c r="E260" s="1119"/>
      <c r="F260" s="1119">
        <v>300000</v>
      </c>
      <c r="G260" s="1119"/>
      <c r="H260" s="1119">
        <v>0</v>
      </c>
      <c r="I260" s="1119"/>
      <c r="J260" s="1119">
        <f t="shared" si="4"/>
        <v>300000</v>
      </c>
      <c r="K260" s="1122"/>
    </row>
    <row r="261" spans="1:11" s="1126" customFormat="1" ht="17.25" customHeight="1">
      <c r="A261" s="1124">
        <v>217</v>
      </c>
      <c r="B261" s="1121" t="s">
        <v>6286</v>
      </c>
      <c r="C261" s="1119">
        <v>0</v>
      </c>
      <c r="D261" s="1119"/>
      <c r="E261" s="1119"/>
      <c r="F261" s="1119">
        <v>200000</v>
      </c>
      <c r="G261" s="1119"/>
      <c r="H261" s="1119">
        <v>0</v>
      </c>
      <c r="I261" s="1119"/>
      <c r="J261" s="1119">
        <f t="shared" si="4"/>
        <v>200000</v>
      </c>
      <c r="K261" s="1122"/>
    </row>
    <row r="262" spans="1:11" s="1126" customFormat="1" ht="17.25" customHeight="1">
      <c r="A262" s="1124">
        <v>218</v>
      </c>
      <c r="B262" s="1121" t="s">
        <v>6287</v>
      </c>
      <c r="C262" s="1119">
        <v>0</v>
      </c>
      <c r="D262" s="1119"/>
      <c r="E262" s="1119"/>
      <c r="F262" s="1119">
        <v>200000</v>
      </c>
      <c r="G262" s="1119"/>
      <c r="H262" s="1119">
        <v>0</v>
      </c>
      <c r="I262" s="1119"/>
      <c r="J262" s="1119">
        <f t="shared" si="4"/>
        <v>200000</v>
      </c>
      <c r="K262" s="1122"/>
    </row>
    <row r="263" spans="1:11" ht="15.6" customHeight="1">
      <c r="A263" s="3034" t="s">
        <v>6115</v>
      </c>
      <c r="B263" s="3034"/>
      <c r="F263" s="1125"/>
    </row>
    <row r="264" spans="1:11" s="1120" customFormat="1" ht="15.6" customHeight="1">
      <c r="A264" s="3033" t="s">
        <v>6116</v>
      </c>
      <c r="B264" s="3033"/>
      <c r="C264" s="1119"/>
      <c r="D264" s="1119"/>
      <c r="E264" s="1119"/>
      <c r="F264" s="1119"/>
      <c r="G264" s="1119"/>
      <c r="H264" s="1119"/>
      <c r="I264" s="1119"/>
      <c r="J264" s="1119"/>
    </row>
    <row r="265" spans="1:11" s="1120" customFormat="1" ht="15.6" customHeight="1">
      <c r="A265" s="1121" t="s">
        <v>6117</v>
      </c>
      <c r="B265" s="1121"/>
      <c r="C265" s="1119"/>
      <c r="D265" s="1119"/>
      <c r="E265" s="1119"/>
      <c r="F265" s="1119"/>
      <c r="G265" s="1119"/>
      <c r="H265" s="1119"/>
      <c r="I265" s="1119"/>
      <c r="J265" s="1119"/>
    </row>
    <row r="266" spans="1:11" s="1120" customFormat="1" ht="15.6" customHeight="1">
      <c r="A266" s="1121" t="s">
        <v>6288</v>
      </c>
      <c r="B266" s="1121"/>
      <c r="C266" s="1122"/>
      <c r="D266" s="1122"/>
      <c r="E266" s="1119"/>
      <c r="F266" s="1119"/>
      <c r="G266" s="1119"/>
      <c r="H266" s="1119"/>
      <c r="I266" s="1119"/>
      <c r="J266" s="1119"/>
    </row>
    <row r="267" spans="1:11" s="1126" customFormat="1" ht="16.5" customHeight="1">
      <c r="A267" s="1124">
        <v>219</v>
      </c>
      <c r="B267" s="1121" t="s">
        <v>6289</v>
      </c>
      <c r="C267" s="1119">
        <v>0</v>
      </c>
      <c r="D267" s="1119"/>
      <c r="E267" s="1119"/>
      <c r="F267" s="1119">
        <v>250000</v>
      </c>
      <c r="G267" s="1119"/>
      <c r="H267" s="1119">
        <v>0</v>
      </c>
      <c r="I267" s="1119"/>
      <c r="J267" s="1119">
        <f t="shared" si="4"/>
        <v>250000</v>
      </c>
      <c r="K267" s="1122"/>
    </row>
    <row r="268" spans="1:11" s="1126" customFormat="1" ht="16.5" customHeight="1">
      <c r="A268" s="1124">
        <v>220</v>
      </c>
      <c r="B268" s="1121" t="s">
        <v>6290</v>
      </c>
      <c r="C268" s="1119">
        <v>0</v>
      </c>
      <c r="D268" s="1119"/>
      <c r="E268" s="1119"/>
      <c r="F268" s="1119">
        <v>200000</v>
      </c>
      <c r="G268" s="1119"/>
      <c r="H268" s="1119">
        <v>0</v>
      </c>
      <c r="I268" s="1119"/>
      <c r="J268" s="1119">
        <f t="shared" ref="J268:J290" si="5">C268+F268-H268</f>
        <v>200000</v>
      </c>
      <c r="K268" s="1122"/>
    </row>
    <row r="269" spans="1:11" s="1126" customFormat="1" ht="16.5" customHeight="1">
      <c r="A269" s="1124">
        <v>221</v>
      </c>
      <c r="B269" s="1121" t="s">
        <v>6291</v>
      </c>
      <c r="C269" s="1119">
        <v>0</v>
      </c>
      <c r="D269" s="1119"/>
      <c r="E269" s="1119"/>
      <c r="F269" s="1119">
        <v>200000</v>
      </c>
      <c r="G269" s="1119"/>
      <c r="H269" s="1119">
        <v>0</v>
      </c>
      <c r="I269" s="1119"/>
      <c r="J269" s="1119">
        <f t="shared" si="5"/>
        <v>200000</v>
      </c>
      <c r="K269" s="1122"/>
    </row>
    <row r="270" spans="1:11" s="1126" customFormat="1" ht="16.5" customHeight="1">
      <c r="A270" s="1124">
        <v>222</v>
      </c>
      <c r="B270" s="1121" t="s">
        <v>6292</v>
      </c>
      <c r="C270" s="1119">
        <v>0</v>
      </c>
      <c r="D270" s="1119"/>
      <c r="E270" s="1119"/>
      <c r="F270" s="1119">
        <v>200000</v>
      </c>
      <c r="G270" s="1119"/>
      <c r="H270" s="1119">
        <v>0</v>
      </c>
      <c r="I270" s="1119"/>
      <c r="J270" s="1119">
        <f t="shared" si="5"/>
        <v>200000</v>
      </c>
      <c r="K270" s="1122"/>
    </row>
    <row r="271" spans="1:11" s="1126" customFormat="1" ht="16.5" customHeight="1">
      <c r="A271" s="1124">
        <v>223</v>
      </c>
      <c r="B271" s="1121" t="s">
        <v>6293</v>
      </c>
      <c r="C271" s="1119">
        <v>0</v>
      </c>
      <c r="D271" s="1119"/>
      <c r="E271" s="1119"/>
      <c r="F271" s="1119">
        <v>200000</v>
      </c>
      <c r="G271" s="1119"/>
      <c r="H271" s="1119">
        <v>0</v>
      </c>
      <c r="I271" s="1119"/>
      <c r="J271" s="1119">
        <f t="shared" si="5"/>
        <v>200000</v>
      </c>
      <c r="K271" s="1122"/>
    </row>
    <row r="272" spans="1:11" s="1126" customFormat="1" ht="16.5" customHeight="1">
      <c r="A272" s="1124">
        <v>224</v>
      </c>
      <c r="B272" s="1121" t="s">
        <v>6294</v>
      </c>
      <c r="C272" s="1119">
        <v>0</v>
      </c>
      <c r="D272" s="1119"/>
      <c r="E272" s="1119"/>
      <c r="F272" s="1119">
        <v>200000</v>
      </c>
      <c r="G272" s="1119"/>
      <c r="H272" s="1119">
        <v>0</v>
      </c>
      <c r="I272" s="1119"/>
      <c r="J272" s="1119">
        <f t="shared" si="5"/>
        <v>200000</v>
      </c>
      <c r="K272" s="1122"/>
    </row>
    <row r="273" spans="1:11" s="1126" customFormat="1" ht="16.5" customHeight="1">
      <c r="A273" s="1124">
        <v>225</v>
      </c>
      <c r="B273" s="1121" t="s">
        <v>6295</v>
      </c>
      <c r="C273" s="1119">
        <v>0</v>
      </c>
      <c r="D273" s="1119"/>
      <c r="E273" s="1119"/>
      <c r="F273" s="1119">
        <v>200000</v>
      </c>
      <c r="G273" s="1119"/>
      <c r="H273" s="1119">
        <v>0</v>
      </c>
      <c r="I273" s="1119"/>
      <c r="J273" s="1119">
        <f t="shared" si="5"/>
        <v>200000</v>
      </c>
      <c r="K273" s="1122"/>
    </row>
    <row r="274" spans="1:11" s="1126" customFormat="1" ht="16.5" customHeight="1">
      <c r="A274" s="1124">
        <v>226</v>
      </c>
      <c r="B274" s="1121" t="s">
        <v>6296</v>
      </c>
      <c r="C274" s="1119">
        <v>0</v>
      </c>
      <c r="D274" s="1119"/>
      <c r="E274" s="1119"/>
      <c r="F274" s="1119">
        <v>200000</v>
      </c>
      <c r="G274" s="1119"/>
      <c r="H274" s="1119">
        <v>0</v>
      </c>
      <c r="I274" s="1119"/>
      <c r="J274" s="1119">
        <f t="shared" si="5"/>
        <v>200000</v>
      </c>
      <c r="K274" s="1122"/>
    </row>
    <row r="275" spans="1:11" s="1126" customFormat="1" ht="16.5" customHeight="1">
      <c r="A275" s="1124">
        <v>227</v>
      </c>
      <c r="B275" s="1121" t="s">
        <v>6297</v>
      </c>
      <c r="C275" s="1119">
        <v>0</v>
      </c>
      <c r="D275" s="1119"/>
      <c r="E275" s="1119"/>
      <c r="F275" s="1119">
        <v>200000</v>
      </c>
      <c r="G275" s="1119"/>
      <c r="H275" s="1119">
        <v>0</v>
      </c>
      <c r="I275" s="1119"/>
      <c r="J275" s="1119">
        <f t="shared" si="5"/>
        <v>200000</v>
      </c>
      <c r="K275" s="1122"/>
    </row>
    <row r="276" spans="1:11" s="1126" customFormat="1" ht="16.5" customHeight="1">
      <c r="A276" s="1124">
        <v>228</v>
      </c>
      <c r="B276" s="1121" t="s">
        <v>6298</v>
      </c>
      <c r="C276" s="1119">
        <v>0</v>
      </c>
      <c r="D276" s="1119"/>
      <c r="E276" s="1119"/>
      <c r="F276" s="1119">
        <v>300000</v>
      </c>
      <c r="G276" s="1119"/>
      <c r="H276" s="1119">
        <v>0</v>
      </c>
      <c r="I276" s="1119"/>
      <c r="J276" s="1119">
        <f t="shared" si="5"/>
        <v>300000</v>
      </c>
      <c r="K276" s="1122"/>
    </row>
    <row r="277" spans="1:11" s="1126" customFormat="1" ht="16.5" customHeight="1">
      <c r="A277" s="1124">
        <v>229</v>
      </c>
      <c r="B277" s="1121" t="s">
        <v>6299</v>
      </c>
      <c r="C277" s="1119">
        <v>0</v>
      </c>
      <c r="D277" s="1119"/>
      <c r="E277" s="1119"/>
      <c r="F277" s="1119">
        <v>245000</v>
      </c>
      <c r="G277" s="1119"/>
      <c r="H277" s="1119">
        <v>0</v>
      </c>
      <c r="I277" s="1119"/>
      <c r="J277" s="1119">
        <f t="shared" si="5"/>
        <v>245000</v>
      </c>
      <c r="K277" s="1122"/>
    </row>
    <row r="278" spans="1:11" s="1126" customFormat="1" ht="16.5" customHeight="1">
      <c r="A278" s="1124">
        <v>230</v>
      </c>
      <c r="B278" s="1121" t="s">
        <v>6300</v>
      </c>
      <c r="C278" s="1119">
        <v>0</v>
      </c>
      <c r="D278" s="1119"/>
      <c r="E278" s="1119"/>
      <c r="F278" s="1119">
        <v>200000</v>
      </c>
      <c r="G278" s="1119"/>
      <c r="H278" s="1119">
        <v>0</v>
      </c>
      <c r="I278" s="1119"/>
      <c r="J278" s="1119">
        <f t="shared" si="5"/>
        <v>200000</v>
      </c>
      <c r="K278" s="1122"/>
    </row>
    <row r="279" spans="1:11" s="1126" customFormat="1" ht="16.5" customHeight="1">
      <c r="A279" s="1124">
        <v>231</v>
      </c>
      <c r="B279" s="1121" t="s">
        <v>6301</v>
      </c>
      <c r="C279" s="1119">
        <v>0</v>
      </c>
      <c r="D279" s="1119"/>
      <c r="E279" s="1119"/>
      <c r="F279" s="1119">
        <v>200000</v>
      </c>
      <c r="G279" s="1119"/>
      <c r="H279" s="1119">
        <v>0</v>
      </c>
      <c r="I279" s="1119"/>
      <c r="J279" s="1119">
        <f t="shared" si="5"/>
        <v>200000</v>
      </c>
      <c r="K279" s="1122"/>
    </row>
    <row r="280" spans="1:11" s="1126" customFormat="1" ht="16.5" customHeight="1">
      <c r="A280" s="1124">
        <v>232</v>
      </c>
      <c r="B280" s="1121" t="s">
        <v>6302</v>
      </c>
      <c r="C280" s="1119">
        <v>0</v>
      </c>
      <c r="D280" s="1119"/>
      <c r="E280" s="1119"/>
      <c r="F280" s="1119">
        <v>300000</v>
      </c>
      <c r="G280" s="1119"/>
      <c r="H280" s="1119">
        <v>0</v>
      </c>
      <c r="I280" s="1119"/>
      <c r="J280" s="1119">
        <f t="shared" si="5"/>
        <v>300000</v>
      </c>
      <c r="K280" s="1122"/>
    </row>
    <row r="281" spans="1:11" s="1126" customFormat="1" ht="16.5" customHeight="1">
      <c r="A281" s="1124">
        <v>233</v>
      </c>
      <c r="B281" s="1121" t="s">
        <v>6303</v>
      </c>
      <c r="C281" s="1119">
        <v>0</v>
      </c>
      <c r="D281" s="1119"/>
      <c r="E281" s="1119"/>
      <c r="F281" s="1119">
        <v>300000</v>
      </c>
      <c r="G281" s="1119"/>
      <c r="H281" s="1119">
        <v>0</v>
      </c>
      <c r="I281" s="1119"/>
      <c r="J281" s="1119">
        <f t="shared" si="5"/>
        <v>300000</v>
      </c>
      <c r="K281" s="1122"/>
    </row>
    <row r="282" spans="1:11" s="1126" customFormat="1" ht="16.5" customHeight="1">
      <c r="A282" s="1124">
        <v>234</v>
      </c>
      <c r="B282" s="1121" t="s">
        <v>6304</v>
      </c>
      <c r="C282" s="1119">
        <v>0</v>
      </c>
      <c r="D282" s="1119"/>
      <c r="E282" s="1119"/>
      <c r="F282" s="1119">
        <v>300000</v>
      </c>
      <c r="G282" s="1119"/>
      <c r="H282" s="1119">
        <v>0</v>
      </c>
      <c r="I282" s="1119"/>
      <c r="J282" s="1119">
        <f t="shared" si="5"/>
        <v>300000</v>
      </c>
      <c r="K282" s="1122"/>
    </row>
    <row r="283" spans="1:11" s="1126" customFormat="1" ht="16.5" customHeight="1">
      <c r="A283" s="1124">
        <v>235</v>
      </c>
      <c r="B283" s="1121" t="s">
        <v>6305</v>
      </c>
      <c r="C283" s="1119">
        <v>0</v>
      </c>
      <c r="D283" s="1119"/>
      <c r="E283" s="1119"/>
      <c r="F283" s="1119">
        <v>300000</v>
      </c>
      <c r="G283" s="1119"/>
      <c r="H283" s="1119">
        <v>0</v>
      </c>
      <c r="I283" s="1119"/>
      <c r="J283" s="1119">
        <f t="shared" si="5"/>
        <v>300000</v>
      </c>
      <c r="K283" s="1122"/>
    </row>
    <row r="284" spans="1:11" s="1126" customFormat="1" ht="16.5" customHeight="1">
      <c r="A284" s="1124">
        <v>236</v>
      </c>
      <c r="B284" s="1121" t="s">
        <v>6306</v>
      </c>
      <c r="C284" s="1119">
        <v>0</v>
      </c>
      <c r="D284" s="1119"/>
      <c r="E284" s="1119"/>
      <c r="F284" s="1119">
        <v>250000</v>
      </c>
      <c r="G284" s="1119"/>
      <c r="H284" s="1119">
        <v>0</v>
      </c>
      <c r="I284" s="1119"/>
      <c r="J284" s="1119">
        <f t="shared" si="5"/>
        <v>250000</v>
      </c>
      <c r="K284" s="1122"/>
    </row>
    <row r="285" spans="1:11" s="1126" customFormat="1" ht="16.5" customHeight="1">
      <c r="A285" s="1124">
        <v>237</v>
      </c>
      <c r="B285" s="1121" t="s">
        <v>6307</v>
      </c>
      <c r="C285" s="1119">
        <v>0</v>
      </c>
      <c r="D285" s="1119"/>
      <c r="E285" s="1119"/>
      <c r="F285" s="1119">
        <v>250000</v>
      </c>
      <c r="G285" s="1119"/>
      <c r="H285" s="1119">
        <v>0</v>
      </c>
      <c r="I285" s="1119"/>
      <c r="J285" s="1119">
        <f t="shared" si="5"/>
        <v>250000</v>
      </c>
      <c r="K285" s="1122"/>
    </row>
    <row r="286" spans="1:11" s="1126" customFormat="1" ht="16.5" customHeight="1">
      <c r="A286" s="1124">
        <v>238</v>
      </c>
      <c r="B286" s="1121" t="s">
        <v>6308</v>
      </c>
      <c r="C286" s="1119">
        <v>0</v>
      </c>
      <c r="D286" s="1119"/>
      <c r="E286" s="1119"/>
      <c r="F286" s="1119">
        <v>250000</v>
      </c>
      <c r="G286" s="1119"/>
      <c r="H286" s="1119">
        <v>0</v>
      </c>
      <c r="I286" s="1119"/>
      <c r="J286" s="1119">
        <f t="shared" si="5"/>
        <v>250000</v>
      </c>
      <c r="K286" s="1122"/>
    </row>
    <row r="287" spans="1:11" s="1126" customFormat="1" ht="16.5" customHeight="1">
      <c r="A287" s="1124">
        <v>239</v>
      </c>
      <c r="B287" s="1121" t="s">
        <v>6309</v>
      </c>
      <c r="C287" s="1119">
        <v>0</v>
      </c>
      <c r="D287" s="1119"/>
      <c r="E287" s="1119"/>
      <c r="F287" s="1119">
        <v>300000</v>
      </c>
      <c r="G287" s="1119"/>
      <c r="H287" s="1119">
        <v>0</v>
      </c>
      <c r="I287" s="1119"/>
      <c r="J287" s="1119">
        <f t="shared" si="5"/>
        <v>300000</v>
      </c>
      <c r="K287" s="1122"/>
    </row>
    <row r="288" spans="1:11" s="1126" customFormat="1" ht="16.5" customHeight="1">
      <c r="A288" s="1124">
        <v>240</v>
      </c>
      <c r="B288" s="1121" t="s">
        <v>6310</v>
      </c>
      <c r="C288" s="1119">
        <v>0</v>
      </c>
      <c r="D288" s="1119"/>
      <c r="E288" s="1119"/>
      <c r="F288" s="1119">
        <v>300000</v>
      </c>
      <c r="G288" s="1119"/>
      <c r="H288" s="1119">
        <v>0</v>
      </c>
      <c r="I288" s="1119"/>
      <c r="J288" s="1119">
        <f t="shared" si="5"/>
        <v>300000</v>
      </c>
      <c r="K288" s="1122"/>
    </row>
    <row r="289" spans="1:11" s="1126" customFormat="1" ht="16.5" customHeight="1" thickBot="1">
      <c r="A289" s="1124">
        <v>241</v>
      </c>
      <c r="B289" s="1121" t="s">
        <v>6311</v>
      </c>
      <c r="C289" s="1119">
        <v>0</v>
      </c>
      <c r="D289" s="1119"/>
      <c r="E289" s="1119"/>
      <c r="F289" s="1119">
        <v>300000</v>
      </c>
      <c r="G289" s="1119"/>
      <c r="H289" s="1119">
        <v>0</v>
      </c>
      <c r="I289" s="1119"/>
      <c r="J289" s="1119">
        <f t="shared" si="5"/>
        <v>300000</v>
      </c>
      <c r="K289" s="1122"/>
    </row>
    <row r="290" spans="1:11" s="1126" customFormat="1" ht="16.5" customHeight="1" thickBot="1">
      <c r="A290" s="1120"/>
      <c r="B290" s="1127" t="s">
        <v>6312</v>
      </c>
      <c r="C290" s="1128">
        <f>SUM(C9:C289)</f>
        <v>44746500</v>
      </c>
      <c r="D290" s="1128"/>
      <c r="E290" s="1128"/>
      <c r="F290" s="1128">
        <f>SUM(F9:F289)</f>
        <v>9765000</v>
      </c>
      <c r="G290" s="1128"/>
      <c r="H290" s="1128">
        <f>SUM(H9:H289)</f>
        <v>800000</v>
      </c>
      <c r="I290" s="1129"/>
      <c r="J290" s="1128">
        <f t="shared" si="5"/>
        <v>53711500</v>
      </c>
      <c r="K290" s="1122"/>
    </row>
    <row r="291" spans="1:11" s="1126" customFormat="1" ht="15.75" customHeight="1">
      <c r="A291" s="3034" t="s">
        <v>6115</v>
      </c>
      <c r="B291" s="3034"/>
      <c r="C291" s="1118"/>
      <c r="D291" s="1118"/>
      <c r="E291" s="1118"/>
      <c r="F291" s="1118"/>
      <c r="G291" s="1118"/>
      <c r="H291" s="1118"/>
      <c r="I291" s="1118"/>
      <c r="J291" s="1118"/>
      <c r="K291" s="1122"/>
    </row>
    <row r="292" spans="1:11" s="1120" customFormat="1" ht="15.75" customHeight="1">
      <c r="A292" s="3034" t="s">
        <v>6313</v>
      </c>
      <c r="B292" s="3034"/>
      <c r="C292" s="1118"/>
      <c r="D292" s="1118"/>
      <c r="E292" s="1130"/>
      <c r="F292" s="1118"/>
      <c r="G292" s="1118"/>
      <c r="H292" s="1118"/>
      <c r="I292" s="1118"/>
      <c r="J292" s="1118"/>
    </row>
    <row r="293" spans="1:11" s="1126" customFormat="1" ht="15.75" customHeight="1">
      <c r="A293" s="2983" t="s">
        <v>6314</v>
      </c>
      <c r="B293" s="2983"/>
      <c r="C293" s="1118"/>
      <c r="D293" s="1118"/>
      <c r="E293" s="1118"/>
      <c r="F293" s="1118"/>
      <c r="G293" s="1118"/>
      <c r="H293" s="1118"/>
      <c r="I293" s="1118"/>
      <c r="J293" s="1118"/>
      <c r="K293" s="1122"/>
    </row>
    <row r="294" spans="1:11" s="1126" customFormat="1" ht="15.75" customHeight="1">
      <c r="A294" s="2983" t="s">
        <v>6315</v>
      </c>
      <c r="B294" s="2983"/>
      <c r="C294" s="1118"/>
      <c r="D294" s="1118"/>
      <c r="E294" s="1118"/>
      <c r="F294" s="1118"/>
      <c r="G294" s="1118"/>
      <c r="H294" s="1118"/>
      <c r="I294" s="1118"/>
      <c r="J294" s="1118"/>
      <c r="K294" s="1122"/>
    </row>
    <row r="295" spans="1:11" s="1126" customFormat="1" ht="15.75" customHeight="1">
      <c r="A295" s="1124">
        <v>1</v>
      </c>
      <c r="B295" s="1014" t="s">
        <v>6316</v>
      </c>
      <c r="C295" s="1118">
        <v>51.370000000000005</v>
      </c>
      <c r="D295" s="1131"/>
      <c r="E295" s="1131"/>
      <c r="F295" s="1131">
        <v>0</v>
      </c>
      <c r="G295" s="1131"/>
      <c r="H295" s="1131">
        <v>0</v>
      </c>
      <c r="I295" s="1118"/>
      <c r="J295" s="1118">
        <f>+F295+E295+C295-H295</f>
        <v>51.370000000000005</v>
      </c>
      <c r="K295" s="1122"/>
    </row>
    <row r="296" spans="1:11" s="1126" customFormat="1" ht="15.75" customHeight="1">
      <c r="A296" s="1124">
        <v>2</v>
      </c>
      <c r="B296" s="1014" t="s">
        <v>6317</v>
      </c>
      <c r="C296" s="1118">
        <v>23.36</v>
      </c>
      <c r="D296" s="1131"/>
      <c r="E296" s="1131"/>
      <c r="F296" s="1131">
        <v>0</v>
      </c>
      <c r="G296" s="1131"/>
      <c r="H296" s="1131">
        <v>0</v>
      </c>
      <c r="I296" s="1118"/>
      <c r="J296" s="1118">
        <f t="shared" ref="J296:J314" si="6">+C296+F296-H296</f>
        <v>23.36</v>
      </c>
      <c r="K296" s="1122"/>
    </row>
    <row r="297" spans="1:11" s="1126" customFormat="1" ht="15.75" customHeight="1">
      <c r="A297" s="1124">
        <v>3</v>
      </c>
      <c r="B297" s="1014" t="s">
        <v>6318</v>
      </c>
      <c r="C297" s="1118">
        <v>13.86</v>
      </c>
      <c r="D297" s="1132"/>
      <c r="E297" s="1131"/>
      <c r="F297" s="1131">
        <v>0</v>
      </c>
      <c r="G297" s="1131"/>
      <c r="H297" s="1131">
        <v>0</v>
      </c>
      <c r="I297" s="1118"/>
      <c r="J297" s="1118">
        <f t="shared" si="6"/>
        <v>13.86</v>
      </c>
      <c r="K297" s="1122"/>
    </row>
    <row r="298" spans="1:11" s="1126" customFormat="1" ht="15.75" customHeight="1">
      <c r="A298" s="1124">
        <v>4</v>
      </c>
      <c r="B298" s="1014" t="s">
        <v>6319</v>
      </c>
      <c r="C298" s="1118">
        <v>6.4399999999999995</v>
      </c>
      <c r="D298" s="1132"/>
      <c r="E298" s="1131"/>
      <c r="F298" s="1131">
        <v>0</v>
      </c>
      <c r="G298" s="1131"/>
      <c r="H298" s="1131">
        <v>0</v>
      </c>
      <c r="I298" s="1118"/>
      <c r="J298" s="1118">
        <f t="shared" si="6"/>
        <v>6.4399999999999995</v>
      </c>
      <c r="K298" s="1122"/>
    </row>
    <row r="299" spans="1:11" s="1126" customFormat="1" ht="15.75" customHeight="1">
      <c r="A299" s="1124">
        <v>5</v>
      </c>
      <c r="B299" s="1014" t="s">
        <v>6320</v>
      </c>
      <c r="C299" s="1118">
        <v>2.1199999999999992</v>
      </c>
      <c r="D299" s="1132"/>
      <c r="E299" s="1131"/>
      <c r="F299" s="1131">
        <v>0</v>
      </c>
      <c r="G299" s="1131"/>
      <c r="H299" s="1131">
        <v>0</v>
      </c>
      <c r="I299" s="1118"/>
      <c r="J299" s="1118">
        <f t="shared" si="6"/>
        <v>2.1199999999999992</v>
      </c>
      <c r="K299" s="1122"/>
    </row>
    <row r="300" spans="1:11" s="1126" customFormat="1" ht="15.75" customHeight="1">
      <c r="A300" s="1124">
        <v>6</v>
      </c>
      <c r="B300" s="1014" t="s">
        <v>6321</v>
      </c>
      <c r="C300" s="1118">
        <v>1.4600000000000002</v>
      </c>
      <c r="D300" s="1132"/>
      <c r="E300" s="1131"/>
      <c r="F300" s="1131">
        <v>0</v>
      </c>
      <c r="G300" s="1131"/>
      <c r="H300" s="1131">
        <v>0</v>
      </c>
      <c r="I300" s="1118"/>
      <c r="J300" s="1118">
        <f t="shared" si="6"/>
        <v>1.4600000000000002</v>
      </c>
      <c r="K300" s="1122"/>
    </row>
    <row r="301" spans="1:11" s="1126" customFormat="1" ht="15.75" customHeight="1">
      <c r="A301" s="1124">
        <v>7</v>
      </c>
      <c r="B301" s="1014" t="s">
        <v>6322</v>
      </c>
      <c r="C301" s="1118">
        <v>14.88</v>
      </c>
      <c r="D301" s="1132"/>
      <c r="E301" s="1131"/>
      <c r="F301" s="1131">
        <v>0</v>
      </c>
      <c r="G301" s="1131"/>
      <c r="H301" s="1131">
        <v>0</v>
      </c>
      <c r="I301" s="1118"/>
      <c r="J301" s="1118">
        <f t="shared" si="6"/>
        <v>14.88</v>
      </c>
      <c r="K301" s="1122"/>
    </row>
    <row r="302" spans="1:11" s="1126" customFormat="1" ht="15.75" customHeight="1">
      <c r="A302" s="1124">
        <v>8</v>
      </c>
      <c r="B302" s="1014" t="s">
        <v>6323</v>
      </c>
      <c r="C302" s="1118">
        <v>0.01</v>
      </c>
      <c r="D302" s="1132"/>
      <c r="E302" s="1131"/>
      <c r="F302" s="1131">
        <v>0</v>
      </c>
      <c r="G302" s="1131"/>
      <c r="H302" s="1131">
        <v>0</v>
      </c>
      <c r="I302" s="1118"/>
      <c r="J302" s="1118">
        <f t="shared" si="6"/>
        <v>0.01</v>
      </c>
      <c r="K302" s="1122"/>
    </row>
    <row r="303" spans="1:11" s="1126" customFormat="1" ht="15.75" customHeight="1">
      <c r="A303" s="1124">
        <v>9</v>
      </c>
      <c r="B303" s="1014" t="s">
        <v>6324</v>
      </c>
      <c r="C303" s="1118">
        <v>1.5799999999999992</v>
      </c>
      <c r="D303" s="1131"/>
      <c r="E303" s="1131"/>
      <c r="F303" s="1131">
        <v>0</v>
      </c>
      <c r="G303" s="1131"/>
      <c r="H303" s="1131">
        <v>0</v>
      </c>
      <c r="I303" s="1118"/>
      <c r="J303" s="1118">
        <f>+C303+F303-H303</f>
        <v>1.5799999999999992</v>
      </c>
      <c r="K303" s="1122"/>
    </row>
    <row r="304" spans="1:11" s="1126" customFormat="1" ht="15.75" customHeight="1">
      <c r="A304" s="1124">
        <v>10</v>
      </c>
      <c r="B304" s="1014" t="s">
        <v>6325</v>
      </c>
      <c r="C304" s="1118">
        <v>5.59</v>
      </c>
      <c r="D304" s="1131"/>
      <c r="E304" s="1131"/>
      <c r="F304" s="1131">
        <v>0</v>
      </c>
      <c r="G304" s="1131"/>
      <c r="H304" s="1131">
        <v>0</v>
      </c>
      <c r="I304" s="1118"/>
      <c r="J304" s="1118">
        <f>+C304+F304-H304</f>
        <v>5.59</v>
      </c>
      <c r="K304" s="1122"/>
    </row>
    <row r="305" spans="1:11" s="1126" customFormat="1" ht="15.75" customHeight="1">
      <c r="A305" s="1124">
        <v>11</v>
      </c>
      <c r="B305" s="1014" t="s">
        <v>6326</v>
      </c>
      <c r="C305" s="1118">
        <v>5.04</v>
      </c>
      <c r="D305" s="1131"/>
      <c r="E305" s="1131"/>
      <c r="F305" s="1131">
        <v>0</v>
      </c>
      <c r="G305" s="1131"/>
      <c r="H305" s="1131">
        <v>0</v>
      </c>
      <c r="I305" s="1118"/>
      <c r="J305" s="1118">
        <f>+C305+F305-H305</f>
        <v>5.04</v>
      </c>
      <c r="K305" s="1122"/>
    </row>
    <row r="306" spans="1:11" s="1126" customFormat="1" ht="15.75" customHeight="1">
      <c r="A306" s="1124">
        <v>12</v>
      </c>
      <c r="B306" s="1014" t="s">
        <v>6327</v>
      </c>
      <c r="C306" s="1118">
        <v>9.5399999999999991</v>
      </c>
      <c r="D306" s="1132"/>
      <c r="E306" s="1131"/>
      <c r="F306" s="1131">
        <v>0</v>
      </c>
      <c r="G306" s="1131"/>
      <c r="H306" s="1131">
        <v>0</v>
      </c>
      <c r="I306" s="1118"/>
      <c r="J306" s="1118">
        <f t="shared" si="6"/>
        <v>9.5399999999999991</v>
      </c>
      <c r="K306" s="1122"/>
    </row>
    <row r="307" spans="1:11" s="1126" customFormat="1" ht="15.75" customHeight="1">
      <c r="A307" s="1124">
        <v>13</v>
      </c>
      <c r="B307" s="1014" t="s">
        <v>6328</v>
      </c>
      <c r="C307" s="1118">
        <v>5.37</v>
      </c>
      <c r="D307" s="1132"/>
      <c r="E307" s="1131"/>
      <c r="F307" s="1131">
        <v>0</v>
      </c>
      <c r="G307" s="1131"/>
      <c r="H307" s="1131">
        <v>0</v>
      </c>
      <c r="I307" s="1118"/>
      <c r="J307" s="1118">
        <f t="shared" si="6"/>
        <v>5.37</v>
      </c>
      <c r="K307" s="1122"/>
    </row>
    <row r="308" spans="1:11" s="1126" customFormat="1" ht="15.75" customHeight="1">
      <c r="A308" s="1124">
        <v>14</v>
      </c>
      <c r="B308" s="1014" t="s">
        <v>6329</v>
      </c>
      <c r="C308" s="1118">
        <v>5.99</v>
      </c>
      <c r="D308" s="1131"/>
      <c r="E308" s="1131"/>
      <c r="F308" s="1131">
        <v>0</v>
      </c>
      <c r="G308" s="1131"/>
      <c r="H308" s="1131">
        <v>0</v>
      </c>
      <c r="I308" s="1118"/>
      <c r="J308" s="1118">
        <f t="shared" si="6"/>
        <v>5.99</v>
      </c>
      <c r="K308" s="1122"/>
    </row>
    <row r="309" spans="1:11" s="1126" customFormat="1" ht="15.75" customHeight="1">
      <c r="A309" s="1124">
        <v>15</v>
      </c>
      <c r="B309" s="1014" t="s">
        <v>6330</v>
      </c>
      <c r="C309" s="1118">
        <v>0.05</v>
      </c>
      <c r="D309" s="1131"/>
      <c r="E309" s="1131"/>
      <c r="F309" s="1131">
        <v>0</v>
      </c>
      <c r="G309" s="1131"/>
      <c r="H309" s="1131">
        <v>0</v>
      </c>
      <c r="I309" s="1118"/>
      <c r="J309" s="1118">
        <f>+C309+F309-H309</f>
        <v>0.05</v>
      </c>
      <c r="K309" s="1122"/>
    </row>
    <row r="310" spans="1:11" s="1126" customFormat="1" ht="15.75" customHeight="1">
      <c r="A310" s="1124">
        <v>16</v>
      </c>
      <c r="B310" s="1014" t="s">
        <v>6331</v>
      </c>
      <c r="C310" s="1118">
        <v>10.039999999999999</v>
      </c>
      <c r="D310" s="1131"/>
      <c r="E310" s="1131"/>
      <c r="F310" s="1131">
        <v>0</v>
      </c>
      <c r="G310" s="1131"/>
      <c r="H310" s="1131">
        <v>0</v>
      </c>
      <c r="I310" s="1118"/>
      <c r="J310" s="1118">
        <f>+C310+F310-H310</f>
        <v>10.039999999999999</v>
      </c>
      <c r="K310" s="1122"/>
    </row>
    <row r="311" spans="1:11" s="1126" customFormat="1" ht="15.75" customHeight="1">
      <c r="A311" s="1124">
        <v>17</v>
      </c>
      <c r="B311" s="1014" t="s">
        <v>6332</v>
      </c>
      <c r="C311" s="1118">
        <v>0.4</v>
      </c>
      <c r="D311" s="1131"/>
      <c r="E311" s="1131"/>
      <c r="F311" s="1131">
        <v>0</v>
      </c>
      <c r="G311" s="1131"/>
      <c r="H311" s="1131">
        <v>0</v>
      </c>
      <c r="I311" s="1118"/>
      <c r="J311" s="1118">
        <f>+C311+F311-H311</f>
        <v>0.4</v>
      </c>
      <c r="K311" s="1122"/>
    </row>
    <row r="312" spans="1:11" s="1126" customFormat="1" ht="15.75" customHeight="1">
      <c r="A312" s="1124">
        <v>18</v>
      </c>
      <c r="B312" s="1014" t="s">
        <v>6333</v>
      </c>
      <c r="C312" s="1118">
        <v>3.96</v>
      </c>
      <c r="D312" s="1131"/>
      <c r="E312" s="1131"/>
      <c r="F312" s="1131">
        <v>0</v>
      </c>
      <c r="G312" s="1131"/>
      <c r="H312" s="1131">
        <v>0</v>
      </c>
      <c r="I312" s="1118"/>
      <c r="J312" s="1118">
        <f>+C312+F312-H312</f>
        <v>3.96</v>
      </c>
      <c r="K312" s="1122"/>
    </row>
    <row r="313" spans="1:11" s="1126" customFormat="1" ht="15.75" customHeight="1">
      <c r="A313" s="1124">
        <v>19</v>
      </c>
      <c r="B313" s="1014" t="s">
        <v>6334</v>
      </c>
      <c r="C313" s="1118">
        <v>1.36</v>
      </c>
      <c r="D313" s="1131"/>
      <c r="E313" s="1131"/>
      <c r="F313" s="1131">
        <v>0</v>
      </c>
      <c r="G313" s="1131"/>
      <c r="H313" s="1131">
        <v>0</v>
      </c>
      <c r="I313" s="1118"/>
      <c r="J313" s="1118">
        <f>+C313+F313-H313</f>
        <v>1.36</v>
      </c>
      <c r="K313" s="1122"/>
    </row>
    <row r="314" spans="1:11" s="1126" customFormat="1" ht="15.75" customHeight="1">
      <c r="A314" s="1124">
        <v>20</v>
      </c>
      <c r="B314" s="1014" t="s">
        <v>6335</v>
      </c>
      <c r="C314" s="1118">
        <v>10.039999999999999</v>
      </c>
      <c r="D314" s="1131"/>
      <c r="E314" s="1131"/>
      <c r="F314" s="1131">
        <v>0</v>
      </c>
      <c r="G314" s="1131"/>
      <c r="H314" s="1131">
        <v>0</v>
      </c>
      <c r="I314" s="1118"/>
      <c r="J314" s="1118">
        <f t="shared" si="6"/>
        <v>10.039999999999999</v>
      </c>
      <c r="K314" s="1122"/>
    </row>
    <row r="315" spans="1:11" s="1126" customFormat="1" ht="18.600000000000001" customHeight="1">
      <c r="A315" s="1124">
        <v>21</v>
      </c>
      <c r="B315" s="1014" t="s">
        <v>6336</v>
      </c>
      <c r="C315" s="1118">
        <v>10</v>
      </c>
      <c r="D315" s="1131"/>
      <c r="E315" s="1131"/>
      <c r="F315" s="1131">
        <v>0</v>
      </c>
      <c r="G315" s="1131"/>
      <c r="H315" s="1131">
        <v>0</v>
      </c>
      <c r="I315" s="1118"/>
      <c r="J315" s="1118">
        <f>+C315+F315-H315</f>
        <v>10</v>
      </c>
      <c r="K315" s="1122"/>
    </row>
    <row r="316" spans="1:11" s="1126" customFormat="1" ht="15.6" customHeight="1">
      <c r="A316" s="1124">
        <v>22</v>
      </c>
      <c r="B316" s="1014" t="s">
        <v>6337</v>
      </c>
      <c r="C316" s="1118">
        <v>4.83</v>
      </c>
      <c r="D316" s="1131"/>
      <c r="E316" s="1131"/>
      <c r="F316" s="1131">
        <v>0</v>
      </c>
      <c r="G316" s="1131"/>
      <c r="H316" s="1131">
        <v>0</v>
      </c>
      <c r="I316" s="1118"/>
      <c r="J316" s="1118">
        <f>+C316+F316-H316</f>
        <v>4.83</v>
      </c>
      <c r="K316" s="1122"/>
    </row>
    <row r="317" spans="1:11" s="1126" customFormat="1" ht="16.649999999999999" customHeight="1">
      <c r="A317" s="1124">
        <v>23</v>
      </c>
      <c r="B317" s="1014" t="s">
        <v>6338</v>
      </c>
      <c r="C317" s="1118">
        <v>12.510000000000002</v>
      </c>
      <c r="D317" s="1131"/>
      <c r="E317" s="1131"/>
      <c r="F317" s="1131">
        <v>0</v>
      </c>
      <c r="G317" s="1131"/>
      <c r="H317" s="1131">
        <v>0</v>
      </c>
      <c r="I317" s="1118"/>
      <c r="J317" s="1118">
        <f>+C317+F317-H317</f>
        <v>12.510000000000002</v>
      </c>
      <c r="K317" s="1122"/>
    </row>
    <row r="318" spans="1:11" s="1126" customFormat="1" ht="16.649999999999999" customHeight="1">
      <c r="A318" s="1124">
        <v>24</v>
      </c>
      <c r="B318" s="1014" t="s">
        <v>6339</v>
      </c>
      <c r="C318" s="1118">
        <v>0.38</v>
      </c>
      <c r="D318" s="1131"/>
      <c r="E318" s="1131"/>
      <c r="F318" s="1131">
        <v>0</v>
      </c>
      <c r="G318" s="1131"/>
      <c r="H318" s="1131">
        <v>0</v>
      </c>
      <c r="I318" s="1118"/>
      <c r="J318" s="1118">
        <f>+C318+F318-H318</f>
        <v>0.38</v>
      </c>
      <c r="K318" s="1122"/>
    </row>
    <row r="319" spans="1:11" s="1126" customFormat="1" ht="18" customHeight="1">
      <c r="A319" s="3034" t="s">
        <v>6115</v>
      </c>
      <c r="B319" s="3034"/>
      <c r="C319" s="1118"/>
      <c r="D319" s="1118"/>
      <c r="E319" s="1118"/>
      <c r="F319" s="1118"/>
      <c r="G319" s="1118"/>
      <c r="H319" s="1118"/>
      <c r="I319" s="1118"/>
      <c r="J319" s="1118"/>
      <c r="K319" s="1122"/>
    </row>
    <row r="320" spans="1:11" s="1120" customFormat="1" ht="18" customHeight="1">
      <c r="A320" s="3034" t="s">
        <v>6340</v>
      </c>
      <c r="B320" s="3034"/>
      <c r="C320" s="1118"/>
      <c r="D320" s="1118"/>
      <c r="E320" s="1130"/>
      <c r="F320" s="1118"/>
      <c r="G320" s="1118"/>
      <c r="H320" s="1118"/>
      <c r="I320" s="1118"/>
      <c r="J320" s="1118"/>
    </row>
    <row r="321" spans="1:11" s="1126" customFormat="1" ht="18" customHeight="1">
      <c r="A321" s="2983" t="s">
        <v>6341</v>
      </c>
      <c r="B321" s="2983"/>
      <c r="C321" s="1118"/>
      <c r="D321" s="1118"/>
      <c r="E321" s="1118"/>
      <c r="F321" s="1118"/>
      <c r="G321" s="1118"/>
      <c r="H321" s="1118"/>
      <c r="I321" s="1118"/>
      <c r="J321" s="1118"/>
      <c r="K321" s="1122"/>
    </row>
    <row r="322" spans="1:11" s="1126" customFormat="1" ht="18" customHeight="1">
      <c r="A322" s="2983" t="s">
        <v>6342</v>
      </c>
      <c r="B322" s="2983"/>
      <c r="C322" s="1118"/>
      <c r="D322" s="1118"/>
      <c r="E322" s="1118"/>
      <c r="F322" s="1118"/>
      <c r="G322" s="1118"/>
      <c r="H322" s="1118"/>
      <c r="I322" s="1118"/>
      <c r="J322" s="1118"/>
      <c r="K322" s="1122"/>
    </row>
    <row r="323" spans="1:11" s="1126" customFormat="1" ht="18" customHeight="1">
      <c r="A323" s="1124">
        <v>25</v>
      </c>
      <c r="B323" s="1014" t="s">
        <v>6343</v>
      </c>
      <c r="C323" s="1118">
        <v>45</v>
      </c>
      <c r="D323" s="1131"/>
      <c r="E323" s="1131"/>
      <c r="F323" s="1131">
        <v>0</v>
      </c>
      <c r="G323" s="1131"/>
      <c r="H323" s="1131">
        <v>0</v>
      </c>
      <c r="I323" s="1118"/>
      <c r="J323" s="1118">
        <f>+C323+F323-H323</f>
        <v>45</v>
      </c>
      <c r="K323" s="1122"/>
    </row>
    <row r="324" spans="1:11" s="1126" customFormat="1" ht="18" customHeight="1">
      <c r="A324" s="1124">
        <v>26</v>
      </c>
      <c r="B324" s="1121" t="s">
        <v>6344</v>
      </c>
      <c r="C324" s="1119">
        <v>5</v>
      </c>
      <c r="D324" s="1119"/>
      <c r="E324" s="1119"/>
      <c r="F324" s="1119">
        <v>0</v>
      </c>
      <c r="G324" s="1119"/>
      <c r="H324" s="1119">
        <v>0</v>
      </c>
      <c r="I324" s="1119"/>
      <c r="J324" s="1119">
        <f>+F324+E324+C324-H324</f>
        <v>5</v>
      </c>
      <c r="K324" s="1122"/>
    </row>
    <row r="325" spans="1:11" s="1126" customFormat="1" ht="18" customHeight="1">
      <c r="B325" s="1019" t="s">
        <v>6345</v>
      </c>
      <c r="C325" s="1133">
        <f>SUM(C295:C324)</f>
        <v>250.18000000000004</v>
      </c>
      <c r="D325" s="1133"/>
      <c r="E325" s="1133"/>
      <c r="F325" s="1133">
        <f>SUM(F295:F324)</f>
        <v>0</v>
      </c>
      <c r="G325" s="1133"/>
      <c r="H325" s="1133">
        <f>SUM(H295:H324)</f>
        <v>0</v>
      </c>
      <c r="I325" s="1133"/>
      <c r="J325" s="1133">
        <f>SUM(J295:J324)</f>
        <v>250.18000000000004</v>
      </c>
      <c r="K325" s="1122"/>
    </row>
    <row r="326" spans="1:11" s="1135" customFormat="1" ht="18" customHeight="1">
      <c r="A326" s="1126"/>
      <c r="B326" s="1019" t="s">
        <v>1579</v>
      </c>
      <c r="C326" s="1133">
        <f>C290+C325</f>
        <v>44746750.18</v>
      </c>
      <c r="D326" s="1133"/>
      <c r="E326" s="1133"/>
      <c r="F326" s="1133">
        <f>+F325+F290</f>
        <v>9765000</v>
      </c>
      <c r="G326" s="1133"/>
      <c r="H326" s="1133">
        <f>+H325+H290</f>
        <v>800000</v>
      </c>
      <c r="I326" s="1134"/>
      <c r="J326" s="1134">
        <f>+C326+F326-H326</f>
        <v>53711750.18</v>
      </c>
      <c r="K326" s="1122"/>
    </row>
    <row r="327" spans="1:11" s="1135" customFormat="1" ht="15" customHeight="1">
      <c r="A327" s="1126"/>
      <c r="B327" s="1019"/>
      <c r="C327" s="1136"/>
      <c r="D327" s="1136"/>
      <c r="E327" s="1136"/>
      <c r="F327" s="1136"/>
      <c r="G327" s="1136"/>
      <c r="H327" s="1136"/>
      <c r="I327" s="1137"/>
      <c r="J327" s="1137"/>
      <c r="K327" s="1122"/>
    </row>
    <row r="328" spans="1:11" s="1135" customFormat="1" ht="20.25" customHeight="1">
      <c r="A328" s="1014" t="s">
        <v>6346</v>
      </c>
      <c r="B328" s="1126"/>
      <c r="C328" s="1118">
        <v>-1.6399999999996595</v>
      </c>
      <c r="D328" s="1132"/>
      <c r="E328" s="1131"/>
      <c r="F328" s="1131">
        <v>0</v>
      </c>
      <c r="G328" s="1131"/>
      <c r="H328" s="1131">
        <v>0</v>
      </c>
      <c r="I328" s="1118"/>
      <c r="J328" s="1118">
        <f>+C328+F328-H328</f>
        <v>-1.6399999999996595</v>
      </c>
      <c r="K328" s="1122"/>
    </row>
    <row r="329" spans="1:11" s="1135" customFormat="1" ht="20.25" customHeight="1">
      <c r="A329" s="1014" t="s">
        <v>6347</v>
      </c>
      <c r="B329" s="1126"/>
      <c r="C329" s="1118">
        <v>18.559999999999874</v>
      </c>
      <c r="D329" s="1131"/>
      <c r="E329" s="1131"/>
      <c r="F329" s="1118">
        <v>0</v>
      </c>
      <c r="G329" s="1131"/>
      <c r="H329" s="1131">
        <v>0</v>
      </c>
      <c r="I329" s="1118"/>
      <c r="J329" s="1118">
        <f>+C329+F329-H329</f>
        <v>18.559999999999874</v>
      </c>
      <c r="K329" s="1122"/>
    </row>
    <row r="330" spans="1:11" s="1135" customFormat="1" ht="20.25" customHeight="1">
      <c r="A330" s="1014" t="s">
        <v>6348</v>
      </c>
      <c r="B330" s="1126"/>
      <c r="C330" s="1118">
        <v>1481207.1600000001</v>
      </c>
      <c r="D330" s="1131"/>
      <c r="E330" s="1131"/>
      <c r="F330" s="1118">
        <v>325000</v>
      </c>
      <c r="G330" s="1118"/>
      <c r="H330" s="1118">
        <v>203493.89</v>
      </c>
      <c r="I330" s="1118"/>
      <c r="J330" s="1118">
        <f>+C330+F330-H330</f>
        <v>1602713.27</v>
      </c>
      <c r="K330" s="1122"/>
    </row>
    <row r="331" spans="1:11" s="1135" customFormat="1" ht="20.25" customHeight="1">
      <c r="A331" s="1014" t="s">
        <v>6349</v>
      </c>
      <c r="B331" s="1126"/>
      <c r="C331" s="1118">
        <v>13256.750000000004</v>
      </c>
      <c r="D331" s="1132"/>
      <c r="E331" s="1131"/>
      <c r="F331" s="1118">
        <v>0</v>
      </c>
      <c r="G331" s="1118"/>
      <c r="H331" s="1118">
        <v>3475.81</v>
      </c>
      <c r="I331" s="1118"/>
      <c r="J331" s="1118">
        <f>+C331+F331-H331</f>
        <v>9780.9400000000041</v>
      </c>
      <c r="K331" s="1122"/>
    </row>
    <row r="332" spans="1:11" s="1135" customFormat="1" ht="20.25" customHeight="1">
      <c r="A332" s="1014" t="s">
        <v>6350</v>
      </c>
      <c r="B332" s="1126"/>
      <c r="C332" s="1118"/>
      <c r="D332" s="1118"/>
      <c r="E332" s="1118"/>
      <c r="F332" s="1118"/>
      <c r="G332" s="1118"/>
      <c r="H332" s="1118"/>
      <c r="I332" s="1118"/>
      <c r="J332" s="1118"/>
      <c r="K332" s="1122"/>
    </row>
    <row r="333" spans="1:11" s="1135" customFormat="1" ht="16.649999999999999" customHeight="1">
      <c r="A333" s="1014" t="s">
        <v>6351</v>
      </c>
      <c r="B333" s="1126"/>
      <c r="C333" s="1118">
        <v>43318.100000000006</v>
      </c>
      <c r="D333" s="1131"/>
      <c r="E333" s="1131"/>
      <c r="F333" s="1118">
        <v>0</v>
      </c>
      <c r="G333" s="1118"/>
      <c r="H333" s="1118">
        <v>0</v>
      </c>
      <c r="I333" s="1118"/>
      <c r="J333" s="1118">
        <f t="shared" ref="J333:J338" si="7">+C333+F333-H333</f>
        <v>43318.100000000006</v>
      </c>
      <c r="K333" s="1122"/>
    </row>
    <row r="334" spans="1:11" s="1135" customFormat="1" ht="16.649999999999999" customHeight="1">
      <c r="A334" s="1014" t="s">
        <v>6352</v>
      </c>
      <c r="B334" s="1126"/>
      <c r="C334" s="1118">
        <v>55900.259999999995</v>
      </c>
      <c r="D334" s="1131"/>
      <c r="E334" s="1131"/>
      <c r="F334" s="1118">
        <v>0</v>
      </c>
      <c r="G334" s="1118"/>
      <c r="H334" s="1118">
        <v>9067.9599999999991</v>
      </c>
      <c r="I334" s="1118"/>
      <c r="J334" s="1118">
        <f t="shared" si="7"/>
        <v>46832.299999999996</v>
      </c>
      <c r="K334" s="1122"/>
    </row>
    <row r="335" spans="1:11" s="1135" customFormat="1" ht="16.649999999999999" customHeight="1">
      <c r="A335" s="1014" t="s">
        <v>6353</v>
      </c>
      <c r="B335" s="1126"/>
      <c r="C335" s="1118">
        <v>63.68</v>
      </c>
      <c r="D335" s="1131"/>
      <c r="E335" s="1131"/>
      <c r="F335" s="1118">
        <v>0</v>
      </c>
      <c r="G335" s="1118"/>
      <c r="H335" s="1118">
        <v>0</v>
      </c>
      <c r="I335" s="1118"/>
      <c r="J335" s="1118">
        <f t="shared" si="7"/>
        <v>63.68</v>
      </c>
      <c r="K335" s="1122"/>
    </row>
    <row r="336" spans="1:11" s="1135" customFormat="1" ht="16.649999999999999" customHeight="1">
      <c r="A336" s="1014" t="s">
        <v>6354</v>
      </c>
      <c r="B336" s="1126"/>
      <c r="C336" s="1118">
        <v>3470085.3099999996</v>
      </c>
      <c r="D336" s="1131"/>
      <c r="E336" s="1131"/>
      <c r="F336" s="1118">
        <v>0</v>
      </c>
      <c r="G336" s="1118"/>
      <c r="H336" s="1118">
        <v>431515.23</v>
      </c>
      <c r="I336" s="1118"/>
      <c r="J336" s="1118">
        <f t="shared" si="7"/>
        <v>3038570.0799999996</v>
      </c>
      <c r="K336" s="1122"/>
    </row>
    <row r="337" spans="1:11" s="1135" customFormat="1" ht="16.649999999999999" customHeight="1">
      <c r="A337" s="3031" t="s">
        <v>6355</v>
      </c>
      <c r="B337" s="3031"/>
      <c r="C337" s="1133">
        <f>SUM(C333:C336)</f>
        <v>3569367.3499999996</v>
      </c>
      <c r="D337" s="1133"/>
      <c r="E337" s="1133"/>
      <c r="F337" s="1133">
        <f>SUM(F333:F336)</f>
        <v>0</v>
      </c>
      <c r="G337" s="1133"/>
      <c r="H337" s="1133">
        <f>SUM(H333:H336)</f>
        <v>440583.19</v>
      </c>
      <c r="I337" s="1134"/>
      <c r="J337" s="1134">
        <f t="shared" si="7"/>
        <v>3128784.1599999997</v>
      </c>
      <c r="K337" s="1122"/>
    </row>
    <row r="338" spans="1:11" s="1135" customFormat="1" ht="18" customHeight="1">
      <c r="A338" s="1014" t="s">
        <v>6356</v>
      </c>
      <c r="B338" s="1126"/>
      <c r="C338" s="1118">
        <v>3524837.95</v>
      </c>
      <c r="D338" s="1131"/>
      <c r="E338" s="1131"/>
      <c r="F338" s="1131">
        <v>0</v>
      </c>
      <c r="G338" s="1131"/>
      <c r="H338" s="1131">
        <v>512207.4</v>
      </c>
      <c r="I338" s="1118"/>
      <c r="J338" s="1118">
        <f t="shared" si="7"/>
        <v>3012630.5500000003</v>
      </c>
      <c r="K338" s="1122"/>
    </row>
    <row r="339" spans="1:11" s="1135" customFormat="1" ht="18" customHeight="1">
      <c r="A339" s="1014" t="s">
        <v>6357</v>
      </c>
      <c r="B339" s="1126"/>
      <c r="C339" s="1118"/>
      <c r="D339" s="1118"/>
      <c r="E339" s="1118"/>
      <c r="F339" s="1118"/>
      <c r="G339" s="1118"/>
      <c r="H339" s="1118"/>
      <c r="I339" s="1118"/>
      <c r="J339" s="1118"/>
      <c r="K339" s="1122"/>
    </row>
    <row r="340" spans="1:11" s="1135" customFormat="1" ht="18.75" customHeight="1">
      <c r="A340" s="3031" t="s">
        <v>6358</v>
      </c>
      <c r="B340" s="3031"/>
      <c r="C340" s="1133">
        <f>C338</f>
        <v>3524837.95</v>
      </c>
      <c r="D340" s="1133"/>
      <c r="E340" s="1133"/>
      <c r="F340" s="1133">
        <f>+F338</f>
        <v>0</v>
      </c>
      <c r="G340" s="1133"/>
      <c r="H340" s="1133">
        <f>H338</f>
        <v>512207.4</v>
      </c>
      <c r="I340" s="1133"/>
      <c r="J340" s="1134">
        <f>+C340+F340-H340</f>
        <v>3012630.5500000003</v>
      </c>
      <c r="K340" s="1122"/>
    </row>
    <row r="341" spans="1:11" s="1135" customFormat="1" ht="18.75" customHeight="1">
      <c r="A341" s="1014" t="s">
        <v>6359</v>
      </c>
      <c r="B341" s="1126"/>
      <c r="C341" s="1118">
        <v>12218.12</v>
      </c>
      <c r="D341" s="1131"/>
      <c r="E341" s="1131"/>
      <c r="F341" s="1131">
        <v>0</v>
      </c>
      <c r="G341" s="1131"/>
      <c r="H341" s="1131">
        <v>0</v>
      </c>
      <c r="I341" s="1118"/>
      <c r="J341" s="1118">
        <f>+C341+F341-H341</f>
        <v>12218.12</v>
      </c>
      <c r="K341" s="1122"/>
    </row>
    <row r="342" spans="1:11" s="1135" customFormat="1" ht="18.75" customHeight="1">
      <c r="A342" s="3031" t="s">
        <v>1596</v>
      </c>
      <c r="B342" s="3031"/>
      <c r="C342" s="1133">
        <v>12218.12</v>
      </c>
      <c r="D342" s="1133"/>
      <c r="E342" s="1133"/>
      <c r="F342" s="1133">
        <f>+F341</f>
        <v>0</v>
      </c>
      <c r="G342" s="1133"/>
      <c r="H342" s="1133">
        <f>+H341</f>
        <v>0</v>
      </c>
      <c r="I342" s="1133"/>
      <c r="J342" s="1134">
        <f>+C342+F342-H342</f>
        <v>12218.12</v>
      </c>
      <c r="K342" s="1122"/>
    </row>
    <row r="343" spans="1:11" s="1135" customFormat="1" ht="18.75" customHeight="1">
      <c r="A343" s="3031" t="s">
        <v>5923</v>
      </c>
      <c r="B343" s="3031"/>
      <c r="C343" s="1133">
        <f>C326+C328+C329+C330+C331+C337+C340+C342</f>
        <v>53347654.430000007</v>
      </c>
      <c r="D343" s="1133"/>
      <c r="E343" s="1133"/>
      <c r="F343" s="1133">
        <f>F326+F328+F329+F330+F331+F337+F340+F342</f>
        <v>10090000</v>
      </c>
      <c r="G343" s="1133"/>
      <c r="H343" s="1133">
        <f>H326+H328+H329+H330+H331+H337+H340+H342</f>
        <v>1959760.29</v>
      </c>
      <c r="I343" s="1134"/>
      <c r="J343" s="1134">
        <f>J326+J328+J329+J330+J331+J337+J340+J342</f>
        <v>61477894.139999993</v>
      </c>
      <c r="K343" s="1122"/>
    </row>
    <row r="344" spans="1:11" s="1126" customFormat="1" ht="18.45" customHeight="1">
      <c r="A344" s="1117" t="s">
        <v>6360</v>
      </c>
      <c r="C344" s="1118"/>
      <c r="D344" s="1118"/>
      <c r="E344" s="1118"/>
      <c r="F344" s="1118"/>
      <c r="G344" s="1118"/>
      <c r="H344" s="1118"/>
      <c r="I344" s="1118"/>
      <c r="J344" s="1118"/>
      <c r="K344" s="1122"/>
    </row>
    <row r="345" spans="1:11" s="1126" customFormat="1" ht="16.649999999999999" customHeight="1">
      <c r="A345" s="1117" t="s">
        <v>6361</v>
      </c>
      <c r="C345" s="1118"/>
      <c r="D345" s="1118"/>
      <c r="E345" s="1118"/>
      <c r="F345" s="1118"/>
      <c r="G345" s="1118"/>
      <c r="H345" s="1118"/>
      <c r="I345" s="1118"/>
      <c r="J345" s="1118"/>
      <c r="K345" s="1122"/>
    </row>
    <row r="346" spans="1:11" s="1126" customFormat="1" ht="16.649999999999999" customHeight="1">
      <c r="A346" s="1138" t="s">
        <v>6362</v>
      </c>
      <c r="C346" s="1118"/>
      <c r="D346" s="1118"/>
      <c r="E346" s="1118"/>
      <c r="F346" s="1118"/>
      <c r="G346" s="1118"/>
      <c r="H346" s="1118"/>
      <c r="I346" s="1118"/>
      <c r="J346" s="1118"/>
      <c r="K346" s="1122"/>
    </row>
    <row r="347" spans="1:11" s="1126" customFormat="1" ht="16.649999999999999" customHeight="1">
      <c r="A347" s="1014" t="s">
        <v>6363</v>
      </c>
      <c r="C347" s="1118">
        <v>143</v>
      </c>
      <c r="D347" s="1131"/>
      <c r="E347" s="1131"/>
      <c r="F347" s="1131">
        <v>0</v>
      </c>
      <c r="G347" s="1131"/>
      <c r="H347" s="1131">
        <v>0</v>
      </c>
      <c r="I347" s="1118"/>
      <c r="J347" s="1118">
        <f>+C347+F347-H347</f>
        <v>143</v>
      </c>
      <c r="K347" s="1122"/>
    </row>
    <row r="348" spans="1:11" s="1126" customFormat="1" ht="16.649999999999999" customHeight="1">
      <c r="A348" s="3031" t="s">
        <v>6364</v>
      </c>
      <c r="B348" s="3031"/>
      <c r="C348" s="1133">
        <f>C347</f>
        <v>143</v>
      </c>
      <c r="D348" s="1133"/>
      <c r="E348" s="1133"/>
      <c r="F348" s="1133">
        <f>SUM(F347)</f>
        <v>0</v>
      </c>
      <c r="G348" s="1133"/>
      <c r="H348" s="1133">
        <f>SUM(H347)</f>
        <v>0</v>
      </c>
      <c r="I348" s="1134"/>
      <c r="J348" s="1133">
        <f>SUM(J347)</f>
        <v>143</v>
      </c>
      <c r="K348" s="1122"/>
    </row>
    <row r="349" spans="1:11" s="1126" customFormat="1" ht="16.649999999999999" customHeight="1">
      <c r="A349" s="1138" t="s">
        <v>6365</v>
      </c>
      <c r="C349" s="1118"/>
      <c r="D349" s="1118"/>
      <c r="E349" s="1118"/>
      <c r="F349" s="1118"/>
      <c r="G349" s="1118"/>
      <c r="H349" s="1118"/>
      <c r="I349" s="1118"/>
      <c r="J349" s="1118"/>
      <c r="K349" s="1122"/>
    </row>
    <row r="350" spans="1:11" s="1126" customFormat="1" ht="16.649999999999999" customHeight="1">
      <c r="A350" s="1014" t="s">
        <v>6366</v>
      </c>
      <c r="C350" s="1118">
        <v>73.53</v>
      </c>
      <c r="D350" s="1131"/>
      <c r="E350" s="1131"/>
      <c r="F350" s="1131">
        <v>0</v>
      </c>
      <c r="G350" s="1131"/>
      <c r="H350" s="1131">
        <v>0</v>
      </c>
      <c r="I350" s="1118"/>
      <c r="J350" s="1118">
        <f>+C350+F350-H350</f>
        <v>73.53</v>
      </c>
      <c r="K350" s="1122"/>
    </row>
    <row r="351" spans="1:11" s="1126" customFormat="1" ht="16.649999999999999" customHeight="1">
      <c r="A351" s="1014" t="s">
        <v>6367</v>
      </c>
      <c r="C351" s="1118"/>
      <c r="D351" s="1118"/>
      <c r="E351" s="1118"/>
      <c r="F351" s="1118"/>
      <c r="G351" s="1118"/>
      <c r="H351" s="1118"/>
      <c r="I351" s="1118"/>
      <c r="J351" s="1118"/>
      <c r="K351" s="1122"/>
    </row>
    <row r="352" spans="1:11" s="1126" customFormat="1" ht="16.649999999999999" customHeight="1">
      <c r="A352" s="1014" t="s">
        <v>6368</v>
      </c>
      <c r="C352" s="1118">
        <v>920.6</v>
      </c>
      <c r="D352" s="1131"/>
      <c r="E352" s="1131"/>
      <c r="F352" s="1131">
        <v>0</v>
      </c>
      <c r="G352" s="1131"/>
      <c r="H352" s="1131">
        <v>0</v>
      </c>
      <c r="I352" s="1118"/>
      <c r="J352" s="1118">
        <f>+C352+F352-H352</f>
        <v>920.6</v>
      </c>
      <c r="K352" s="1122"/>
    </row>
    <row r="353" spans="1:12" s="1126" customFormat="1" ht="16.649999999999999" customHeight="1">
      <c r="A353" s="3031" t="s">
        <v>6369</v>
      </c>
      <c r="B353" s="3031"/>
      <c r="C353" s="1133">
        <f>SUM(C350:C352)</f>
        <v>994.13</v>
      </c>
      <c r="D353" s="1133"/>
      <c r="E353" s="1133"/>
      <c r="F353" s="1133">
        <f>SUM(F350:F352)</f>
        <v>0</v>
      </c>
      <c r="G353" s="1133"/>
      <c r="H353" s="1133">
        <f>SUM(H350:H352)</f>
        <v>0</v>
      </c>
      <c r="I353" s="1134"/>
      <c r="J353" s="1133">
        <f>SUM(J350:J352)</f>
        <v>994.13</v>
      </c>
      <c r="K353" s="1122"/>
    </row>
    <row r="354" spans="1:12" s="1126" customFormat="1" ht="22.5" customHeight="1">
      <c r="A354" s="1138" t="s">
        <v>6370</v>
      </c>
      <c r="C354" s="1118"/>
      <c r="D354" s="1118"/>
      <c r="E354" s="1118"/>
      <c r="F354" s="1118"/>
      <c r="G354" s="1118"/>
      <c r="H354" s="1118"/>
      <c r="I354" s="1118"/>
      <c r="J354" s="1118"/>
      <c r="K354" s="1122"/>
    </row>
    <row r="355" spans="1:12" s="1126" customFormat="1" ht="22.5" customHeight="1">
      <c r="A355" s="2983" t="s">
        <v>6371</v>
      </c>
      <c r="B355" s="2983"/>
      <c r="C355" s="1118">
        <v>1414694</v>
      </c>
      <c r="D355" s="1118"/>
      <c r="E355" s="1118"/>
      <c r="F355" s="1118">
        <v>0</v>
      </c>
      <c r="G355" s="1118"/>
      <c r="H355" s="1118">
        <v>0</v>
      </c>
      <c r="I355" s="1118"/>
      <c r="J355" s="1118">
        <f>C355+F355-H355</f>
        <v>1414694</v>
      </c>
      <c r="K355" s="1122"/>
    </row>
    <row r="356" spans="1:12" s="1126" customFormat="1" ht="22.5" customHeight="1">
      <c r="A356" s="1014"/>
      <c r="B356" s="1019" t="s">
        <v>6372</v>
      </c>
      <c r="C356" s="1134">
        <f>C355</f>
        <v>1414694</v>
      </c>
      <c r="D356" s="1134"/>
      <c r="E356" s="1134"/>
      <c r="F356" s="1134">
        <f>F355</f>
        <v>0</v>
      </c>
      <c r="G356" s="1134"/>
      <c r="H356" s="1134">
        <f>H355</f>
        <v>0</v>
      </c>
      <c r="I356" s="1134"/>
      <c r="J356" s="1134">
        <f>J355</f>
        <v>1414694</v>
      </c>
      <c r="K356" s="1122"/>
    </row>
    <row r="357" spans="1:12" s="1126" customFormat="1" ht="16.649999999999999" customHeight="1">
      <c r="A357" s="1138" t="s">
        <v>6373</v>
      </c>
      <c r="C357" s="1118"/>
      <c r="D357" s="1118"/>
      <c r="E357" s="1118"/>
      <c r="F357" s="1118"/>
      <c r="G357" s="1118"/>
      <c r="H357" s="1118"/>
      <c r="I357" s="1118"/>
      <c r="J357" s="1118"/>
      <c r="K357" s="1122"/>
    </row>
    <row r="358" spans="1:12" s="1126" customFormat="1" ht="16.649999999999999" customHeight="1">
      <c r="A358" s="1014" t="s">
        <v>6374</v>
      </c>
      <c r="C358" s="1118"/>
      <c r="D358" s="1131"/>
      <c r="E358" s="1131"/>
      <c r="F358" s="1131"/>
      <c r="G358" s="1131"/>
      <c r="H358" s="1131"/>
      <c r="I358" s="1118"/>
      <c r="J358" s="1118"/>
      <c r="K358" s="1122"/>
    </row>
    <row r="359" spans="1:12" s="1126" customFormat="1" ht="16.649999999999999" customHeight="1">
      <c r="A359" s="1014" t="s">
        <v>6375</v>
      </c>
      <c r="C359" s="1118">
        <v>87699.789999999979</v>
      </c>
      <c r="D359" s="1131"/>
      <c r="E359" s="1131"/>
      <c r="F359" s="1131">
        <v>0</v>
      </c>
      <c r="G359" s="1131"/>
      <c r="H359" s="1131">
        <v>27608.73</v>
      </c>
      <c r="I359" s="1118"/>
      <c r="J359" s="1118">
        <f>+C359+F359-H359</f>
        <v>60091.059999999983</v>
      </c>
      <c r="K359" s="1122"/>
    </row>
    <row r="360" spans="1:12" s="1126" customFormat="1" ht="16.649999999999999" customHeight="1">
      <c r="A360" s="1014" t="s">
        <v>6376</v>
      </c>
      <c r="C360" s="1118">
        <v>113462.28000000009</v>
      </c>
      <c r="D360" s="1131"/>
      <c r="E360" s="1131"/>
      <c r="F360" s="1131">
        <v>0</v>
      </c>
      <c r="G360" s="1131"/>
      <c r="H360" s="1131">
        <v>106390.97</v>
      </c>
      <c r="I360" s="1118"/>
      <c r="J360" s="1118">
        <f>+C360+F360-H360</f>
        <v>7071.310000000085</v>
      </c>
      <c r="K360" s="1122"/>
    </row>
    <row r="361" spans="1:12" s="1126" customFormat="1" ht="16.649999999999999" customHeight="1">
      <c r="A361" s="1014" t="s">
        <v>6377</v>
      </c>
      <c r="C361" s="1118"/>
      <c r="D361" s="1131"/>
      <c r="E361" s="1131"/>
      <c r="F361" s="1131"/>
      <c r="G361" s="1131"/>
      <c r="H361" s="1131"/>
      <c r="I361" s="1118"/>
      <c r="J361" s="1118"/>
      <c r="K361" s="1122"/>
    </row>
    <row r="362" spans="1:12" s="1126" customFormat="1" ht="16.649999999999999" customHeight="1">
      <c r="A362" s="1014" t="s">
        <v>6378</v>
      </c>
      <c r="C362" s="1118">
        <v>2310.2500000000005</v>
      </c>
      <c r="D362" s="1131"/>
      <c r="E362" s="1131"/>
      <c r="F362" s="1131">
        <v>0</v>
      </c>
      <c r="G362" s="1131"/>
      <c r="H362" s="1131">
        <v>624.91</v>
      </c>
      <c r="I362" s="1118"/>
      <c r="J362" s="1118">
        <f>+C362+F362-H362</f>
        <v>1685.3400000000006</v>
      </c>
      <c r="K362" s="1122"/>
    </row>
    <row r="363" spans="1:12" s="1126" customFormat="1" ht="16.649999999999999" customHeight="1">
      <c r="A363" s="1014" t="s">
        <v>6379</v>
      </c>
      <c r="C363" s="1118">
        <v>1815799.38</v>
      </c>
      <c r="D363" s="1131"/>
      <c r="E363" s="1131"/>
      <c r="F363" s="1131">
        <v>1975396.16</v>
      </c>
      <c r="G363" s="1131"/>
      <c r="H363" s="1131">
        <v>44478.38</v>
      </c>
      <c r="I363" s="1118"/>
      <c r="J363" s="1118">
        <f>+C363+F363-H363</f>
        <v>3746717.16</v>
      </c>
      <c r="K363" s="1122"/>
    </row>
    <row r="364" spans="1:12" s="1126" customFormat="1" ht="16.649999999999999" customHeight="1">
      <c r="A364" s="1014" t="s">
        <v>6380</v>
      </c>
      <c r="C364" s="1118">
        <v>293.57</v>
      </c>
      <c r="D364" s="1131"/>
      <c r="E364" s="1131"/>
      <c r="F364" s="1131">
        <v>0</v>
      </c>
      <c r="G364" s="1131"/>
      <c r="H364" s="1131">
        <v>0</v>
      </c>
      <c r="I364" s="1118"/>
      <c r="J364" s="1118">
        <f>+C364+F364-H364</f>
        <v>293.57</v>
      </c>
      <c r="K364" s="1122"/>
    </row>
    <row r="365" spans="1:12" s="1126" customFormat="1" ht="16.649999999999999" customHeight="1">
      <c r="A365" s="1014" t="s">
        <v>6381</v>
      </c>
      <c r="C365" s="1118">
        <v>979.2</v>
      </c>
      <c r="D365" s="1131"/>
      <c r="E365" s="1131"/>
      <c r="F365" s="1131">
        <v>0</v>
      </c>
      <c r="G365" s="1131"/>
      <c r="H365" s="1131">
        <v>0</v>
      </c>
      <c r="I365" s="1118"/>
      <c r="J365" s="1118">
        <f>+C365+F365-H365</f>
        <v>979.2</v>
      </c>
      <c r="K365" s="1122"/>
    </row>
    <row r="366" spans="1:12" s="1126" customFormat="1" ht="16.649999999999999" customHeight="1">
      <c r="A366" s="1014" t="s">
        <v>6382</v>
      </c>
      <c r="C366" s="1118">
        <v>39.36</v>
      </c>
      <c r="D366" s="1131"/>
      <c r="E366" s="1131"/>
      <c r="F366" s="1131">
        <v>0</v>
      </c>
      <c r="G366" s="1131"/>
      <c r="H366" s="1131">
        <v>0</v>
      </c>
      <c r="I366" s="1118"/>
      <c r="J366" s="1118">
        <f>+C366+F366-H366</f>
        <v>39.36</v>
      </c>
      <c r="K366" s="1122"/>
      <c r="L366" s="1118"/>
    </row>
    <row r="367" spans="1:12" s="1126" customFormat="1" ht="18.600000000000001" customHeight="1">
      <c r="A367" s="1014"/>
      <c r="B367" s="1019" t="s">
        <v>6383</v>
      </c>
      <c r="C367" s="1134">
        <f>SUM(C359:C366)</f>
        <v>2020583.83</v>
      </c>
      <c r="D367" s="1133"/>
      <c r="E367" s="1134"/>
      <c r="F367" s="1134">
        <f>SUM(F359:F366)</f>
        <v>1975396.16</v>
      </c>
      <c r="G367" s="1134"/>
      <c r="H367" s="1134">
        <f>SUM(H359:H366)</f>
        <v>179102.99000000002</v>
      </c>
      <c r="I367" s="1134"/>
      <c r="J367" s="1134">
        <f>SUM(J359:J366)</f>
        <v>3816877</v>
      </c>
      <c r="K367" s="1122"/>
      <c r="L367" s="1118"/>
    </row>
    <row r="368" spans="1:12" s="1135" customFormat="1" ht="18.600000000000001" customHeight="1">
      <c r="A368" s="3031" t="s">
        <v>6384</v>
      </c>
      <c r="B368" s="3031"/>
      <c r="C368" s="1133">
        <f>C348+C353+C356+C367</f>
        <v>3436414.96</v>
      </c>
      <c r="D368" s="1133"/>
      <c r="E368" s="1133"/>
      <c r="F368" s="1133">
        <f>F348+F353+F356+F367</f>
        <v>1975396.16</v>
      </c>
      <c r="G368" s="1133"/>
      <c r="H368" s="1133">
        <f>H348+H353+H356+H367</f>
        <v>179102.99000000002</v>
      </c>
      <c r="I368" s="1133"/>
      <c r="J368" s="1133">
        <f>+J348+J353+J356+J367</f>
        <v>5232708.13</v>
      </c>
      <c r="K368" s="1137">
        <f>+C368-1446164.96</f>
        <v>1990250</v>
      </c>
    </row>
    <row r="369" spans="1:12" s="1135" customFormat="1" ht="18.600000000000001" customHeight="1">
      <c r="A369" s="3031" t="s">
        <v>6385</v>
      </c>
      <c r="B369" s="3031"/>
      <c r="C369" s="1133">
        <f>C343+C368</f>
        <v>56784069.390000008</v>
      </c>
      <c r="D369" s="1133"/>
      <c r="E369" s="1133"/>
      <c r="F369" s="1133">
        <f>F343+F368</f>
        <v>12065396.16</v>
      </c>
      <c r="G369" s="1133"/>
      <c r="H369" s="1133">
        <f>H343+H368</f>
        <v>2138863.2800000003</v>
      </c>
      <c r="I369" s="1134"/>
      <c r="J369" s="1133">
        <f>J343+J368</f>
        <v>66710602.269999996</v>
      </c>
      <c r="K369" s="1118"/>
    </row>
    <row r="371" spans="1:12">
      <c r="E371" s="1139"/>
    </row>
    <row r="372" spans="1:12" s="1118" customFormat="1">
      <c r="A372" s="1111"/>
      <c r="B372" s="1126"/>
      <c r="E372" s="1139"/>
      <c r="F372" s="3032"/>
      <c r="G372" s="3032"/>
      <c r="H372" s="3032"/>
      <c r="I372" s="3032"/>
      <c r="K372" s="1111"/>
      <c r="L372" s="1111"/>
    </row>
    <row r="376" spans="1:12" s="1118" customFormat="1">
      <c r="A376" s="1111"/>
      <c r="B376" s="1126"/>
      <c r="E376" s="1139"/>
      <c r="K376" s="1111"/>
      <c r="L376" s="1111"/>
    </row>
    <row r="377" spans="1:12" s="1118" customFormat="1">
      <c r="A377" s="1111"/>
      <c r="B377" s="1126"/>
      <c r="E377" s="1139"/>
      <c r="K377" s="1111"/>
      <c r="L377" s="1111"/>
    </row>
    <row r="378" spans="1:12" s="1118" customFormat="1">
      <c r="A378" s="1111"/>
      <c r="B378" s="1126"/>
      <c r="E378" s="1139"/>
      <c r="K378" s="1111"/>
      <c r="L378" s="1111"/>
    </row>
    <row r="379" spans="1:12" s="1118" customFormat="1">
      <c r="A379" s="1111"/>
      <c r="B379" s="1126"/>
      <c r="E379" s="1139"/>
      <c r="K379" s="1111"/>
      <c r="L379" s="1111"/>
    </row>
    <row r="380" spans="1:12" s="1118" customFormat="1">
      <c r="A380" s="1111"/>
      <c r="B380" s="1126"/>
      <c r="E380" s="1139"/>
      <c r="K380" s="1111"/>
      <c r="L380" s="1111"/>
    </row>
    <row r="381" spans="1:12" s="1118" customFormat="1">
      <c r="A381" s="1111"/>
      <c r="B381" s="1126"/>
      <c r="E381" s="1139"/>
      <c r="K381" s="1111"/>
      <c r="L381" s="1111"/>
    </row>
    <row r="385" spans="1:12" s="1118" customFormat="1">
      <c r="A385" s="1111"/>
      <c r="B385" s="1126"/>
      <c r="F385" s="1131"/>
      <c r="G385" s="1131"/>
      <c r="K385" s="1111"/>
      <c r="L385" s="1111"/>
    </row>
    <row r="386" spans="1:12" s="1118" customFormat="1">
      <c r="A386" s="1111"/>
      <c r="B386" s="1126"/>
      <c r="F386" s="1131"/>
      <c r="G386" s="1131"/>
      <c r="K386" s="1111"/>
      <c r="L386" s="1111"/>
    </row>
    <row r="387" spans="1:12" s="1118" customFormat="1">
      <c r="A387" s="1111"/>
      <c r="B387" s="1126"/>
      <c r="F387" s="1131"/>
      <c r="G387" s="1131"/>
      <c r="K387" s="1111"/>
      <c r="L387" s="1111"/>
    </row>
    <row r="388" spans="1:12">
      <c r="F388" s="1131"/>
      <c r="G388" s="1131"/>
    </row>
    <row r="389" spans="1:12">
      <c r="F389" s="1131"/>
      <c r="G389" s="1131"/>
    </row>
    <row r="390" spans="1:12">
      <c r="F390" s="1131"/>
      <c r="G390" s="1131"/>
    </row>
    <row r="391" spans="1:12">
      <c r="F391" s="1131"/>
      <c r="G391" s="1131"/>
    </row>
    <row r="392" spans="1:12" s="1118" customFormat="1">
      <c r="A392" s="1111"/>
      <c r="B392" s="1126"/>
      <c r="K392" s="1111"/>
    </row>
  </sheetData>
  <mergeCells count="55">
    <mergeCell ref="A3:B3"/>
    <mergeCell ref="C3:D3"/>
    <mergeCell ref="F3:G3"/>
    <mergeCell ref="I3:J3"/>
    <mergeCell ref="A1:J1"/>
    <mergeCell ref="A2:B2"/>
    <mergeCell ref="C2:D2"/>
    <mergeCell ref="F2:G2"/>
    <mergeCell ref="I2:J2"/>
    <mergeCell ref="A85:B85"/>
    <mergeCell ref="A5:B5"/>
    <mergeCell ref="A6:B6"/>
    <mergeCell ref="A7:B7"/>
    <mergeCell ref="A30:B30"/>
    <mergeCell ref="A31:B31"/>
    <mergeCell ref="A32:B32"/>
    <mergeCell ref="A57:B57"/>
    <mergeCell ref="A58:B58"/>
    <mergeCell ref="A59:B59"/>
    <mergeCell ref="A83:B83"/>
    <mergeCell ref="A84:B84"/>
    <mergeCell ref="A236:B236"/>
    <mergeCell ref="A110:B110"/>
    <mergeCell ref="A111:B111"/>
    <mergeCell ref="A112:B112"/>
    <mergeCell ref="A137:B137"/>
    <mergeCell ref="A138:B138"/>
    <mergeCell ref="A163:B163"/>
    <mergeCell ref="A164:B164"/>
    <mergeCell ref="A188:B188"/>
    <mergeCell ref="A189:B189"/>
    <mergeCell ref="A211:B211"/>
    <mergeCell ref="A212:B212"/>
    <mergeCell ref="A337:B337"/>
    <mergeCell ref="A237:B237"/>
    <mergeCell ref="A263:B263"/>
    <mergeCell ref="A264:B264"/>
    <mergeCell ref="A291:B291"/>
    <mergeCell ref="A292:B292"/>
    <mergeCell ref="A293:B293"/>
    <mergeCell ref="A294:B294"/>
    <mergeCell ref="A319:B319"/>
    <mergeCell ref="A320:B320"/>
    <mergeCell ref="A321:B321"/>
    <mergeCell ref="A322:B322"/>
    <mergeCell ref="A368:B368"/>
    <mergeCell ref="A369:B369"/>
    <mergeCell ref="F372:G372"/>
    <mergeCell ref="H372:I372"/>
    <mergeCell ref="A340:B340"/>
    <mergeCell ref="A342:B342"/>
    <mergeCell ref="A343:B343"/>
    <mergeCell ref="A348:B348"/>
    <mergeCell ref="A353:B353"/>
    <mergeCell ref="A355:B355"/>
  </mergeCells>
  <printOptions horizontalCentered="1"/>
  <pageMargins left="0.39370078740157483" right="0.19685039370078741" top="0.43307086614173229" bottom="0.35433070866141736" header="0.19685039370078741" footer="0.23622047244094491"/>
  <pageSetup paperSize="9" firstPageNumber="378" orientation="landscape" useFirstPageNumber="1" r:id="rId1"/>
  <headerFooter alignWithMargins="0">
    <oddHeader>&amp;C&amp;"Times New Roman,Regular"(&amp;P)</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7"/>
  <sheetViews>
    <sheetView zoomScaleNormal="100" zoomScaleSheetLayoutView="100" workbookViewId="0">
      <selection activeCell="F9" sqref="F9"/>
    </sheetView>
  </sheetViews>
  <sheetFormatPr defaultColWidth="9.109375" defaultRowHeight="14.4"/>
  <cols>
    <col min="1" max="1" width="51.6640625" style="706" customWidth="1"/>
    <col min="2" max="2" width="11.88671875" style="706" bestFit="1" customWidth="1"/>
    <col min="3" max="3" width="13.109375" style="706" customWidth="1"/>
    <col min="4" max="4" width="14" style="706" customWidth="1"/>
    <col min="5" max="5" width="15.6640625" style="706" customWidth="1"/>
    <col min="6" max="6" width="13.44140625" style="706" customWidth="1"/>
    <col min="7" max="7" width="13" style="706" customWidth="1"/>
    <col min="8" max="8" width="11.5546875" style="706" customWidth="1"/>
    <col min="9" max="16384" width="9.109375" style="706"/>
  </cols>
  <sheetData>
    <row r="1" spans="1:8" ht="18.600000000000001" thickTop="1" thickBot="1">
      <c r="A1" s="3048" t="s">
        <v>6386</v>
      </c>
      <c r="B1" s="3049"/>
      <c r="C1" s="3049"/>
      <c r="D1" s="3049"/>
      <c r="E1" s="3049"/>
      <c r="F1" s="3049"/>
      <c r="G1" s="3049"/>
      <c r="H1" s="3050"/>
    </row>
    <row r="2" spans="1:8" ht="15" thickBot="1">
      <c r="A2" s="3051" t="s">
        <v>6387</v>
      </c>
      <c r="B2" s="3052"/>
      <c r="C2" s="3052"/>
      <c r="D2" s="3052"/>
      <c r="E2" s="3052"/>
      <c r="F2" s="3052"/>
      <c r="G2" s="3052"/>
      <c r="H2" s="3053"/>
    </row>
    <row r="3" spans="1:8" ht="61.5" customHeight="1" thickBot="1">
      <c r="A3" s="1140" t="s">
        <v>574</v>
      </c>
      <c r="B3" s="1141" t="s">
        <v>6388</v>
      </c>
      <c r="C3" s="1141" t="s">
        <v>6389</v>
      </c>
      <c r="D3" s="1141" t="s">
        <v>702</v>
      </c>
      <c r="E3" s="1141" t="s">
        <v>6390</v>
      </c>
      <c r="F3" s="1141" t="s">
        <v>6391</v>
      </c>
      <c r="G3" s="1141" t="s">
        <v>6392</v>
      </c>
      <c r="H3" s="1142" t="s">
        <v>6393</v>
      </c>
    </row>
    <row r="4" spans="1:8" s="714" customFormat="1" ht="15" customHeight="1" thickBot="1">
      <c r="A4" s="1143">
        <v>1</v>
      </c>
      <c r="B4" s="1144">
        <v>2</v>
      </c>
      <c r="C4" s="1144">
        <v>3</v>
      </c>
      <c r="D4" s="1144">
        <v>4</v>
      </c>
      <c r="E4" s="1144">
        <v>5</v>
      </c>
      <c r="F4" s="1144">
        <v>6</v>
      </c>
      <c r="G4" s="1144">
        <v>7</v>
      </c>
      <c r="H4" s="1145">
        <v>8</v>
      </c>
    </row>
    <row r="5" spans="1:8">
      <c r="A5" s="3054" t="s">
        <v>2550</v>
      </c>
      <c r="B5" s="3054"/>
      <c r="C5" s="3054"/>
      <c r="D5" s="3054"/>
      <c r="E5" s="3054"/>
      <c r="F5" s="3054"/>
      <c r="G5" s="3054"/>
      <c r="H5" s="3054"/>
    </row>
    <row r="6" spans="1:8">
      <c r="A6" s="789" t="s">
        <v>6394</v>
      </c>
      <c r="B6" s="793"/>
      <c r="C6" s="793"/>
      <c r="D6" s="793"/>
      <c r="E6" s="793"/>
      <c r="F6" s="793"/>
      <c r="G6" s="793"/>
      <c r="H6" s="793"/>
    </row>
    <row r="7" spans="1:8">
      <c r="A7" s="789" t="s">
        <v>6395</v>
      </c>
      <c r="B7" s="793"/>
      <c r="C7" s="793"/>
      <c r="D7" s="793"/>
      <c r="E7" s="793"/>
      <c r="F7" s="793"/>
      <c r="G7" s="793"/>
      <c r="H7" s="793"/>
    </row>
    <row r="8" spans="1:8">
      <c r="A8" s="789" t="s">
        <v>6396</v>
      </c>
      <c r="B8" s="793"/>
      <c r="C8" s="793"/>
      <c r="D8" s="793"/>
      <c r="E8" s="793"/>
      <c r="F8" s="793"/>
      <c r="G8" s="793"/>
      <c r="H8" s="793"/>
    </row>
    <row r="9" spans="1:8">
      <c r="A9" s="795" t="s">
        <v>6397</v>
      </c>
      <c r="B9" s="793"/>
      <c r="C9" s="793"/>
      <c r="D9" s="793"/>
      <c r="E9" s="793"/>
      <c r="F9" s="793"/>
      <c r="G9" s="793"/>
      <c r="H9" s="793"/>
    </row>
    <row r="10" spans="1:8">
      <c r="A10" s="795" t="s">
        <v>6398</v>
      </c>
      <c r="B10" s="793">
        <v>-0.01</v>
      </c>
      <c r="C10" s="793">
        <v>0</v>
      </c>
      <c r="D10" s="793">
        <v>0.06</v>
      </c>
      <c r="E10" s="793">
        <v>0</v>
      </c>
      <c r="F10" s="793">
        <v>-7.0000000000000007E-2</v>
      </c>
      <c r="G10" s="793">
        <v>-0.06</v>
      </c>
      <c r="H10" s="793">
        <v>0</v>
      </c>
    </row>
    <row r="11" spans="1:8" ht="41.25" customHeight="1">
      <c r="A11" s="795" t="s">
        <v>6399</v>
      </c>
      <c r="B11" s="793">
        <v>15698.65</v>
      </c>
      <c r="C11" s="793">
        <v>0</v>
      </c>
      <c r="D11" s="793">
        <v>0</v>
      </c>
      <c r="E11" s="793">
        <v>0</v>
      </c>
      <c r="F11" s="793">
        <v>15698.65</v>
      </c>
      <c r="G11" s="793">
        <v>0</v>
      </c>
      <c r="H11" s="793">
        <v>0</v>
      </c>
    </row>
    <row r="12" spans="1:8" ht="15" thickBot="1">
      <c r="A12" s="795" t="s">
        <v>6400</v>
      </c>
      <c r="B12" s="793">
        <v>30000</v>
      </c>
      <c r="C12" s="793">
        <v>0</v>
      </c>
      <c r="D12" s="793">
        <v>0</v>
      </c>
      <c r="E12" s="793">
        <v>0</v>
      </c>
      <c r="F12" s="793">
        <v>30000</v>
      </c>
      <c r="G12" s="793">
        <v>0</v>
      </c>
      <c r="H12" s="793">
        <v>0</v>
      </c>
    </row>
    <row r="13" spans="1:8" ht="15" thickBot="1">
      <c r="A13" s="804" t="s">
        <v>6401</v>
      </c>
      <c r="B13" s="919">
        <v>45698.64</v>
      </c>
      <c r="C13" s="919">
        <v>0</v>
      </c>
      <c r="D13" s="919">
        <v>0.06</v>
      </c>
      <c r="E13" s="919">
        <v>0</v>
      </c>
      <c r="F13" s="919">
        <v>45698.58</v>
      </c>
      <c r="G13" s="919">
        <v>-0.06</v>
      </c>
      <c r="H13" s="919">
        <v>0</v>
      </c>
    </row>
    <row r="14" spans="1:8">
      <c r="A14" s="795" t="s">
        <v>6402</v>
      </c>
      <c r="B14" s="793"/>
      <c r="C14" s="793"/>
      <c r="D14" s="793"/>
      <c r="E14" s="793"/>
      <c r="F14" s="793"/>
      <c r="G14" s="793"/>
      <c r="H14" s="793"/>
    </row>
    <row r="15" spans="1:8" ht="26.25" customHeight="1">
      <c r="A15" s="795" t="s">
        <v>6403</v>
      </c>
      <c r="B15" s="793">
        <v>1304.71</v>
      </c>
      <c r="C15" s="793">
        <v>0</v>
      </c>
      <c r="D15" s="793">
        <v>0</v>
      </c>
      <c r="E15" s="793">
        <v>0</v>
      </c>
      <c r="F15" s="793">
        <v>1304.71</v>
      </c>
      <c r="G15" s="793">
        <v>0</v>
      </c>
      <c r="H15" s="793">
        <v>0</v>
      </c>
    </row>
    <row r="16" spans="1:8" ht="26.4">
      <c r="A16" s="795" t="s">
        <v>6404</v>
      </c>
      <c r="B16" s="793">
        <v>71151.72</v>
      </c>
      <c r="C16" s="793">
        <v>0</v>
      </c>
      <c r="D16" s="793">
        <v>3885.96</v>
      </c>
      <c r="E16" s="793">
        <v>0</v>
      </c>
      <c r="F16" s="793">
        <v>67265.759999999995</v>
      </c>
      <c r="G16" s="793">
        <v>-3885.96</v>
      </c>
      <c r="H16" s="793">
        <v>0</v>
      </c>
    </row>
    <row r="17" spans="1:8" ht="25.5" customHeight="1">
      <c r="A17" s="795" t="s">
        <v>6405</v>
      </c>
      <c r="B17" s="793">
        <v>80</v>
      </c>
      <c r="C17" s="793">
        <v>0</v>
      </c>
      <c r="D17" s="793">
        <v>0</v>
      </c>
      <c r="E17" s="793">
        <v>0</v>
      </c>
      <c r="F17" s="793">
        <v>80</v>
      </c>
      <c r="G17" s="793">
        <v>0</v>
      </c>
      <c r="H17" s="793">
        <v>0</v>
      </c>
    </row>
    <row r="18" spans="1:8" ht="39.6">
      <c r="A18" s="795" t="s">
        <v>6406</v>
      </c>
      <c r="B18" s="793">
        <v>50</v>
      </c>
      <c r="C18" s="793">
        <v>0</v>
      </c>
      <c r="D18" s="793">
        <v>0</v>
      </c>
      <c r="E18" s="793">
        <v>0</v>
      </c>
      <c r="F18" s="793">
        <v>50</v>
      </c>
      <c r="G18" s="793">
        <v>0</v>
      </c>
      <c r="H18" s="793">
        <v>0</v>
      </c>
    </row>
    <row r="19" spans="1:8" ht="24.75" customHeight="1">
      <c r="A19" s="795" t="s">
        <v>6407</v>
      </c>
      <c r="B19" s="793">
        <v>10</v>
      </c>
      <c r="C19" s="793">
        <v>0</v>
      </c>
      <c r="D19" s="793">
        <v>0</v>
      </c>
      <c r="E19" s="793">
        <v>0</v>
      </c>
      <c r="F19" s="793">
        <v>10</v>
      </c>
      <c r="G19" s="793">
        <v>0</v>
      </c>
      <c r="H19" s="793">
        <v>0</v>
      </c>
    </row>
    <row r="20" spans="1:8" ht="16.5" customHeight="1">
      <c r="A20" s="795" t="s">
        <v>6408</v>
      </c>
      <c r="B20" s="793">
        <v>1360.05</v>
      </c>
      <c r="C20" s="793">
        <v>135.84</v>
      </c>
      <c r="D20" s="793">
        <v>0</v>
      </c>
      <c r="E20" s="793">
        <v>0</v>
      </c>
      <c r="F20" s="793">
        <v>1495.89</v>
      </c>
      <c r="G20" s="793">
        <v>135.84</v>
      </c>
      <c r="H20" s="793">
        <v>0</v>
      </c>
    </row>
    <row r="21" spans="1:8" ht="14.25" customHeight="1">
      <c r="A21" s="795" t="s">
        <v>6409</v>
      </c>
      <c r="B21" s="793">
        <v>22259.98</v>
      </c>
      <c r="C21" s="793">
        <v>0</v>
      </c>
      <c r="D21" s="793">
        <v>0</v>
      </c>
      <c r="E21" s="793">
        <v>0</v>
      </c>
      <c r="F21" s="793">
        <v>22259.98</v>
      </c>
      <c r="G21" s="793">
        <v>0</v>
      </c>
      <c r="H21" s="793">
        <v>0</v>
      </c>
    </row>
    <row r="22" spans="1:8" ht="26.25" customHeight="1">
      <c r="A22" s="795" t="s">
        <v>6410</v>
      </c>
      <c r="B22" s="793">
        <v>50</v>
      </c>
      <c r="C22" s="793">
        <v>0</v>
      </c>
      <c r="D22" s="793">
        <v>0</v>
      </c>
      <c r="E22" s="793">
        <v>0</v>
      </c>
      <c r="F22" s="793">
        <v>50</v>
      </c>
      <c r="G22" s="793">
        <v>0</v>
      </c>
      <c r="H22" s="793">
        <v>0</v>
      </c>
    </row>
    <row r="23" spans="1:8" ht="15" thickBot="1">
      <c r="A23" s="795" t="s">
        <v>6411</v>
      </c>
      <c r="B23" s="793">
        <v>81917.960000000006</v>
      </c>
      <c r="C23" s="793">
        <v>0</v>
      </c>
      <c r="D23" s="793">
        <v>39724</v>
      </c>
      <c r="E23" s="793">
        <v>0</v>
      </c>
      <c r="F23" s="793">
        <v>42193.96</v>
      </c>
      <c r="G23" s="793">
        <v>-39724</v>
      </c>
      <c r="H23" s="793">
        <v>0</v>
      </c>
    </row>
    <row r="24" spans="1:8" ht="15" thickBot="1">
      <c r="A24" s="804" t="s">
        <v>1596</v>
      </c>
      <c r="B24" s="919">
        <v>178184.42</v>
      </c>
      <c r="C24" s="919">
        <v>135.84</v>
      </c>
      <c r="D24" s="919">
        <v>43609.96</v>
      </c>
      <c r="E24" s="919">
        <v>0</v>
      </c>
      <c r="F24" s="919">
        <v>134710.29999999999</v>
      </c>
      <c r="G24" s="919">
        <v>-43474.12</v>
      </c>
      <c r="H24" s="919">
        <v>0</v>
      </c>
    </row>
    <row r="25" spans="1:8" ht="15" thickBot="1">
      <c r="A25" s="804" t="s">
        <v>6412</v>
      </c>
      <c r="B25" s="919">
        <v>223883.06</v>
      </c>
      <c r="C25" s="919">
        <v>135.84</v>
      </c>
      <c r="D25" s="919">
        <v>43610.02</v>
      </c>
      <c r="E25" s="919">
        <v>0</v>
      </c>
      <c r="F25" s="919">
        <v>180408.88</v>
      </c>
      <c r="G25" s="919">
        <v>-43474.18</v>
      </c>
      <c r="H25" s="919">
        <v>0</v>
      </c>
    </row>
    <row r="26" spans="1:8" ht="15" thickBot="1">
      <c r="A26" s="804" t="s">
        <v>6413</v>
      </c>
      <c r="B26" s="919">
        <v>223883.06</v>
      </c>
      <c r="C26" s="919">
        <v>135.84</v>
      </c>
      <c r="D26" s="919">
        <v>43610.02</v>
      </c>
      <c r="E26" s="919">
        <v>0</v>
      </c>
      <c r="F26" s="919">
        <v>180408.88</v>
      </c>
      <c r="G26" s="919">
        <v>-43474.18</v>
      </c>
      <c r="H26" s="919">
        <v>0</v>
      </c>
    </row>
    <row r="27" spans="1:8">
      <c r="A27" s="789" t="s">
        <v>6414</v>
      </c>
      <c r="B27" s="793"/>
      <c r="C27" s="793"/>
      <c r="D27" s="793"/>
      <c r="E27" s="793"/>
      <c r="F27" s="793"/>
      <c r="G27" s="793"/>
      <c r="H27" s="793"/>
    </row>
    <row r="28" spans="1:8">
      <c r="A28" s="1024" t="s">
        <v>6415</v>
      </c>
      <c r="B28" s="793"/>
      <c r="C28" s="793"/>
      <c r="D28" s="793"/>
      <c r="E28" s="793"/>
      <c r="F28" s="793"/>
      <c r="G28" s="793"/>
      <c r="H28" s="793"/>
    </row>
    <row r="29" spans="1:8">
      <c r="A29" s="789" t="s">
        <v>6416</v>
      </c>
      <c r="B29" s="793"/>
      <c r="C29" s="793"/>
      <c r="D29" s="793"/>
      <c r="E29" s="793"/>
      <c r="F29" s="793"/>
      <c r="G29" s="793"/>
      <c r="H29" s="793"/>
    </row>
    <row r="30" spans="1:8">
      <c r="A30" s="790" t="s">
        <v>6417</v>
      </c>
      <c r="B30" s="793"/>
      <c r="C30" s="793"/>
      <c r="D30" s="793"/>
      <c r="E30" s="793"/>
      <c r="F30" s="793"/>
      <c r="G30" s="793"/>
      <c r="H30" s="793"/>
    </row>
    <row r="31" spans="1:8">
      <c r="A31" s="795" t="s">
        <v>6418</v>
      </c>
      <c r="B31" s="793"/>
      <c r="C31" s="793"/>
      <c r="D31" s="793"/>
      <c r="E31" s="793"/>
      <c r="F31" s="793"/>
      <c r="G31" s="793"/>
      <c r="H31" s="793"/>
    </row>
    <row r="32" spans="1:8" ht="15" thickBot="1">
      <c r="A32" s="795" t="s">
        <v>6419</v>
      </c>
      <c r="B32" s="793">
        <v>812.87</v>
      </c>
      <c r="C32" s="793">
        <v>0</v>
      </c>
      <c r="D32" s="793">
        <v>0.08</v>
      </c>
      <c r="E32" s="793">
        <v>0</v>
      </c>
      <c r="F32" s="793">
        <v>812.79</v>
      </c>
      <c r="G32" s="793">
        <v>-0.08</v>
      </c>
      <c r="H32" s="793">
        <v>0</v>
      </c>
    </row>
    <row r="33" spans="1:8" ht="15" thickBot="1">
      <c r="A33" s="804" t="s">
        <v>6420</v>
      </c>
      <c r="B33" s="919">
        <v>812.87</v>
      </c>
      <c r="C33" s="919">
        <v>0</v>
      </c>
      <c r="D33" s="919">
        <v>0.08</v>
      </c>
      <c r="E33" s="919">
        <v>0</v>
      </c>
      <c r="F33" s="919">
        <v>812.79</v>
      </c>
      <c r="G33" s="919">
        <v>-0.08</v>
      </c>
      <c r="H33" s="919">
        <v>0</v>
      </c>
    </row>
    <row r="34" spans="1:8">
      <c r="A34" s="795" t="s">
        <v>6421</v>
      </c>
      <c r="B34" s="793"/>
      <c r="C34" s="793"/>
      <c r="D34" s="793"/>
      <c r="E34" s="793"/>
      <c r="F34" s="793"/>
      <c r="G34" s="793"/>
      <c r="H34" s="793"/>
    </row>
    <row r="35" spans="1:8">
      <c r="A35" s="795" t="s">
        <v>6422</v>
      </c>
      <c r="B35" s="793">
        <v>854.55</v>
      </c>
      <c r="C35" s="793">
        <v>0</v>
      </c>
      <c r="D35" s="793">
        <v>0.01</v>
      </c>
      <c r="E35" s="793">
        <v>0</v>
      </c>
      <c r="F35" s="793">
        <v>854.54</v>
      </c>
      <c r="G35" s="793">
        <v>-0.01</v>
      </c>
      <c r="H35" s="793">
        <v>0</v>
      </c>
    </row>
    <row r="36" spans="1:8" ht="15" thickBot="1">
      <c r="A36" s="795" t="s">
        <v>6423</v>
      </c>
      <c r="B36" s="793">
        <v>91.09</v>
      </c>
      <c r="C36" s="793">
        <v>0</v>
      </c>
      <c r="D36" s="793">
        <v>0.02</v>
      </c>
      <c r="E36" s="793">
        <v>0</v>
      </c>
      <c r="F36" s="793">
        <v>91.07</v>
      </c>
      <c r="G36" s="793">
        <v>-0.02</v>
      </c>
      <c r="H36" s="793">
        <v>0</v>
      </c>
    </row>
    <row r="37" spans="1:8" ht="15" thickBot="1">
      <c r="A37" s="804" t="s">
        <v>6424</v>
      </c>
      <c r="B37" s="919">
        <v>945.64</v>
      </c>
      <c r="C37" s="919">
        <v>0</v>
      </c>
      <c r="D37" s="919">
        <v>0.03</v>
      </c>
      <c r="E37" s="919">
        <v>0</v>
      </c>
      <c r="F37" s="919">
        <v>945.61</v>
      </c>
      <c r="G37" s="919">
        <v>-0.03</v>
      </c>
      <c r="H37" s="919">
        <v>0</v>
      </c>
    </row>
    <row r="38" spans="1:8">
      <c r="A38" s="795" t="s">
        <v>6425</v>
      </c>
      <c r="B38" s="793"/>
      <c r="C38" s="793"/>
      <c r="D38" s="793"/>
      <c r="E38" s="793"/>
      <c r="F38" s="793"/>
      <c r="G38" s="793"/>
      <c r="H38" s="793"/>
    </row>
    <row r="39" spans="1:8">
      <c r="A39" s="795" t="s">
        <v>6426</v>
      </c>
      <c r="B39" s="793">
        <v>161.12</v>
      </c>
      <c r="C39" s="793">
        <v>0</v>
      </c>
      <c r="D39" s="793">
        <v>0</v>
      </c>
      <c r="E39" s="793">
        <v>0</v>
      </c>
      <c r="F39" s="793">
        <v>161.12</v>
      </c>
      <c r="G39" s="793">
        <v>0</v>
      </c>
      <c r="H39" s="793">
        <v>0</v>
      </c>
    </row>
    <row r="40" spans="1:8" ht="27" thickBot="1">
      <c r="A40" s="795" t="s">
        <v>6427</v>
      </c>
      <c r="B40" s="793">
        <v>9.4499999999999993</v>
      </c>
      <c r="C40" s="793">
        <v>0</v>
      </c>
      <c r="D40" s="793">
        <v>0</v>
      </c>
      <c r="E40" s="793">
        <v>0</v>
      </c>
      <c r="F40" s="793">
        <v>9.4499999999999993</v>
      </c>
      <c r="G40" s="793">
        <v>0</v>
      </c>
      <c r="H40" s="793">
        <v>0</v>
      </c>
    </row>
    <row r="41" spans="1:8" ht="15" thickBot="1">
      <c r="A41" s="804" t="s">
        <v>6428</v>
      </c>
      <c r="B41" s="919">
        <v>170.57</v>
      </c>
      <c r="C41" s="919">
        <v>0</v>
      </c>
      <c r="D41" s="919">
        <v>0</v>
      </c>
      <c r="E41" s="919">
        <v>0</v>
      </c>
      <c r="F41" s="919">
        <v>170.57</v>
      </c>
      <c r="G41" s="919">
        <v>0</v>
      </c>
      <c r="H41" s="919">
        <v>0</v>
      </c>
    </row>
    <row r="42" spans="1:8" ht="15" thickBot="1">
      <c r="A42" s="804" t="s">
        <v>1173</v>
      </c>
      <c r="B42" s="919">
        <v>1929.08</v>
      </c>
      <c r="C42" s="919">
        <v>0</v>
      </c>
      <c r="D42" s="919">
        <v>0.11</v>
      </c>
      <c r="E42" s="919">
        <v>0</v>
      </c>
      <c r="F42" s="919">
        <v>1928.97</v>
      </c>
      <c r="G42" s="919">
        <v>-0.11</v>
      </c>
      <c r="H42" s="919">
        <v>0</v>
      </c>
    </row>
    <row r="43" spans="1:8">
      <c r="A43" s="790" t="s">
        <v>6429</v>
      </c>
      <c r="B43" s="793"/>
      <c r="C43" s="793"/>
      <c r="D43" s="793"/>
      <c r="E43" s="793"/>
      <c r="F43" s="793"/>
      <c r="G43" s="793"/>
      <c r="H43" s="793"/>
    </row>
    <row r="44" spans="1:8">
      <c r="A44" s="795" t="s">
        <v>6430</v>
      </c>
      <c r="B44" s="793"/>
      <c r="C44" s="793"/>
      <c r="D44" s="793"/>
      <c r="E44" s="793"/>
      <c r="F44" s="793"/>
      <c r="G44" s="793"/>
      <c r="H44" s="793"/>
    </row>
    <row r="45" spans="1:8" ht="27.75" customHeight="1">
      <c r="A45" s="795" t="s">
        <v>6431</v>
      </c>
      <c r="B45" s="793">
        <v>81.459999999999994</v>
      </c>
      <c r="C45" s="793">
        <v>0</v>
      </c>
      <c r="D45" s="793">
        <v>0</v>
      </c>
      <c r="E45" s="793">
        <v>0</v>
      </c>
      <c r="F45" s="793">
        <v>81.459999999999994</v>
      </c>
      <c r="G45" s="793">
        <v>0</v>
      </c>
      <c r="H45" s="793">
        <v>0</v>
      </c>
    </row>
    <row r="46" spans="1:8" ht="26.4">
      <c r="A46" s="795" t="s">
        <v>6432</v>
      </c>
      <c r="B46" s="793">
        <v>18.52</v>
      </c>
      <c r="C46" s="793">
        <v>0</v>
      </c>
      <c r="D46" s="793">
        <v>0</v>
      </c>
      <c r="E46" s="793">
        <v>0</v>
      </c>
      <c r="F46" s="793">
        <v>18.52</v>
      </c>
      <c r="G46" s="793">
        <v>0</v>
      </c>
      <c r="H46" s="793">
        <v>0</v>
      </c>
    </row>
    <row r="47" spans="1:8" ht="15" thickBot="1">
      <c r="A47" s="795" t="s">
        <v>6433</v>
      </c>
      <c r="B47" s="793">
        <v>3.05</v>
      </c>
      <c r="C47" s="793">
        <v>0</v>
      </c>
      <c r="D47" s="793">
        <v>0</v>
      </c>
      <c r="E47" s="793">
        <v>0</v>
      </c>
      <c r="F47" s="793">
        <v>3.05</v>
      </c>
      <c r="G47" s="793">
        <v>0</v>
      </c>
      <c r="H47" s="793">
        <v>0</v>
      </c>
    </row>
    <row r="48" spans="1:8" ht="15" thickBot="1">
      <c r="A48" s="804" t="s">
        <v>6434</v>
      </c>
      <c r="B48" s="919">
        <v>103.03</v>
      </c>
      <c r="C48" s="919">
        <v>0</v>
      </c>
      <c r="D48" s="919">
        <v>0</v>
      </c>
      <c r="E48" s="919">
        <v>0</v>
      </c>
      <c r="F48" s="919">
        <v>103.03</v>
      </c>
      <c r="G48" s="919">
        <v>0</v>
      </c>
      <c r="H48" s="919">
        <v>0</v>
      </c>
    </row>
    <row r="49" spans="1:8">
      <c r="A49" s="795" t="s">
        <v>6402</v>
      </c>
      <c r="B49" s="793"/>
      <c r="C49" s="793"/>
      <c r="D49" s="793"/>
      <c r="E49" s="793"/>
      <c r="F49" s="793"/>
      <c r="G49" s="793"/>
      <c r="H49" s="793"/>
    </row>
    <row r="50" spans="1:8" ht="15" thickBot="1">
      <c r="A50" s="795" t="s">
        <v>6435</v>
      </c>
      <c r="B50" s="793">
        <v>72.930000000000007</v>
      </c>
      <c r="C50" s="793">
        <v>0</v>
      </c>
      <c r="D50" s="793">
        <v>0</v>
      </c>
      <c r="E50" s="793">
        <v>0</v>
      </c>
      <c r="F50" s="793">
        <v>72.930000000000007</v>
      </c>
      <c r="G50" s="793">
        <v>0</v>
      </c>
      <c r="H50" s="793">
        <v>0</v>
      </c>
    </row>
    <row r="51" spans="1:8" ht="15" thickBot="1">
      <c r="A51" s="804" t="s">
        <v>1596</v>
      </c>
      <c r="B51" s="919">
        <v>72.930000000000007</v>
      </c>
      <c r="C51" s="919">
        <v>0</v>
      </c>
      <c r="D51" s="919">
        <v>0</v>
      </c>
      <c r="E51" s="919">
        <v>0</v>
      </c>
      <c r="F51" s="919">
        <v>72.930000000000007</v>
      </c>
      <c r="G51" s="919">
        <v>0</v>
      </c>
      <c r="H51" s="919">
        <v>0</v>
      </c>
    </row>
    <row r="52" spans="1:8" ht="15" thickBot="1">
      <c r="A52" s="804" t="s">
        <v>1177</v>
      </c>
      <c r="B52" s="919">
        <v>175.96</v>
      </c>
      <c r="C52" s="919">
        <v>0</v>
      </c>
      <c r="D52" s="919">
        <v>0</v>
      </c>
      <c r="E52" s="919">
        <v>0</v>
      </c>
      <c r="F52" s="919">
        <v>175.96</v>
      </c>
      <c r="G52" s="919">
        <v>0</v>
      </c>
      <c r="H52" s="919">
        <v>0</v>
      </c>
    </row>
    <row r="53" spans="1:8">
      <c r="A53" s="790" t="s">
        <v>6436</v>
      </c>
      <c r="B53" s="793"/>
      <c r="C53" s="793"/>
      <c r="D53" s="793"/>
      <c r="E53" s="793"/>
      <c r="F53" s="793"/>
      <c r="G53" s="793"/>
      <c r="H53" s="793"/>
    </row>
    <row r="54" spans="1:8">
      <c r="A54" s="795" t="s">
        <v>6402</v>
      </c>
      <c r="B54" s="793"/>
      <c r="C54" s="793"/>
      <c r="D54" s="793"/>
      <c r="E54" s="793"/>
      <c r="F54" s="793"/>
      <c r="G54" s="793"/>
      <c r="H54" s="793"/>
    </row>
    <row r="55" spans="1:8" ht="27.75" customHeight="1" thickBot="1">
      <c r="A55" s="795" t="s">
        <v>6437</v>
      </c>
      <c r="B55" s="793">
        <v>9</v>
      </c>
      <c r="C55" s="793">
        <v>0</v>
      </c>
      <c r="D55" s="793">
        <v>0</v>
      </c>
      <c r="E55" s="793">
        <v>0</v>
      </c>
      <c r="F55" s="793">
        <v>9</v>
      </c>
      <c r="G55" s="793">
        <v>0</v>
      </c>
      <c r="H55" s="793">
        <v>0</v>
      </c>
    </row>
    <row r="56" spans="1:8" ht="15" thickBot="1">
      <c r="A56" s="804" t="s">
        <v>1596</v>
      </c>
      <c r="B56" s="919">
        <v>9</v>
      </c>
      <c r="C56" s="919">
        <v>0</v>
      </c>
      <c r="D56" s="919">
        <v>0</v>
      </c>
      <c r="E56" s="919">
        <v>0</v>
      </c>
      <c r="F56" s="919">
        <v>9</v>
      </c>
      <c r="G56" s="919">
        <v>0</v>
      </c>
      <c r="H56" s="919">
        <v>0</v>
      </c>
    </row>
    <row r="57" spans="1:8" ht="15" thickBot="1">
      <c r="A57" s="804" t="s">
        <v>1181</v>
      </c>
      <c r="B57" s="919">
        <v>9</v>
      </c>
      <c r="C57" s="919">
        <v>0</v>
      </c>
      <c r="D57" s="919">
        <v>0</v>
      </c>
      <c r="E57" s="919">
        <v>0</v>
      </c>
      <c r="F57" s="919">
        <v>9</v>
      </c>
      <c r="G57" s="919">
        <v>0</v>
      </c>
      <c r="H57" s="919">
        <v>0</v>
      </c>
    </row>
    <row r="58" spans="1:8" ht="15" thickBot="1">
      <c r="A58" s="804" t="s">
        <v>6438</v>
      </c>
      <c r="B58" s="919">
        <v>2114.04</v>
      </c>
      <c r="C58" s="919">
        <v>0</v>
      </c>
      <c r="D58" s="919">
        <v>0.11</v>
      </c>
      <c r="E58" s="919">
        <v>0</v>
      </c>
      <c r="F58" s="919">
        <v>2113.9299999999998</v>
      </c>
      <c r="G58" s="919">
        <v>-0.11</v>
      </c>
      <c r="H58" s="919">
        <v>0</v>
      </c>
    </row>
    <row r="59" spans="1:8" ht="15" thickBot="1">
      <c r="A59" s="804" t="s">
        <v>6439</v>
      </c>
      <c r="B59" s="919">
        <v>2114.04</v>
      </c>
      <c r="C59" s="919">
        <v>0</v>
      </c>
      <c r="D59" s="919">
        <v>0.11</v>
      </c>
      <c r="E59" s="919">
        <v>0</v>
      </c>
      <c r="F59" s="919">
        <v>2113.9299999999998</v>
      </c>
      <c r="G59" s="919">
        <v>-0.11</v>
      </c>
      <c r="H59" s="919">
        <v>0</v>
      </c>
    </row>
    <row r="60" spans="1:8">
      <c r="A60" s="1024" t="s">
        <v>6440</v>
      </c>
      <c r="B60" s="793"/>
      <c r="C60" s="793"/>
      <c r="D60" s="793"/>
      <c r="E60" s="793"/>
      <c r="F60" s="793"/>
      <c r="G60" s="793"/>
      <c r="H60" s="793"/>
    </row>
    <row r="61" spans="1:8">
      <c r="A61" s="789" t="s">
        <v>6441</v>
      </c>
      <c r="B61" s="793"/>
      <c r="C61" s="793"/>
      <c r="D61" s="793"/>
      <c r="E61" s="793"/>
      <c r="F61" s="793"/>
      <c r="G61" s="793"/>
      <c r="H61" s="793"/>
    </row>
    <row r="62" spans="1:8">
      <c r="A62" s="790" t="s">
        <v>6442</v>
      </c>
      <c r="B62" s="793"/>
      <c r="C62" s="793"/>
      <c r="D62" s="793"/>
      <c r="E62" s="793"/>
      <c r="F62" s="793"/>
      <c r="G62" s="793"/>
      <c r="H62" s="793"/>
    </row>
    <row r="63" spans="1:8">
      <c r="A63" s="795" t="s">
        <v>6402</v>
      </c>
      <c r="B63" s="793"/>
      <c r="C63" s="793"/>
      <c r="D63" s="793"/>
      <c r="E63" s="793"/>
      <c r="F63" s="793"/>
      <c r="G63" s="793"/>
      <c r="H63" s="793"/>
    </row>
    <row r="64" spans="1:8" ht="26.25" customHeight="1" thickBot="1">
      <c r="A64" s="795" t="s">
        <v>6443</v>
      </c>
      <c r="B64" s="793">
        <v>50</v>
      </c>
      <c r="C64" s="793">
        <v>0</v>
      </c>
      <c r="D64" s="793">
        <v>0</v>
      </c>
      <c r="E64" s="793">
        <v>0</v>
      </c>
      <c r="F64" s="793">
        <v>50</v>
      </c>
      <c r="G64" s="793">
        <v>0</v>
      </c>
      <c r="H64" s="793">
        <v>0</v>
      </c>
    </row>
    <row r="65" spans="1:8" ht="15" thickBot="1">
      <c r="A65" s="804" t="s">
        <v>1596</v>
      </c>
      <c r="B65" s="919">
        <v>50</v>
      </c>
      <c r="C65" s="919">
        <v>0</v>
      </c>
      <c r="D65" s="919">
        <v>0</v>
      </c>
      <c r="E65" s="919">
        <v>0</v>
      </c>
      <c r="F65" s="919">
        <v>50</v>
      </c>
      <c r="G65" s="919">
        <v>0</v>
      </c>
      <c r="H65" s="919">
        <v>0</v>
      </c>
    </row>
    <row r="66" spans="1:8" ht="15" thickBot="1">
      <c r="A66" s="804" t="s">
        <v>1287</v>
      </c>
      <c r="B66" s="919">
        <v>50</v>
      </c>
      <c r="C66" s="919">
        <v>0</v>
      </c>
      <c r="D66" s="919">
        <v>0</v>
      </c>
      <c r="E66" s="919">
        <v>0</v>
      </c>
      <c r="F66" s="919">
        <v>50</v>
      </c>
      <c r="G66" s="919">
        <v>0</v>
      </c>
      <c r="H66" s="919">
        <v>0</v>
      </c>
    </row>
    <row r="67" spans="1:8" ht="15" thickBot="1">
      <c r="A67" s="804" t="s">
        <v>6444</v>
      </c>
      <c r="B67" s="919">
        <v>50</v>
      </c>
      <c r="C67" s="919">
        <v>0</v>
      </c>
      <c r="D67" s="919">
        <v>0</v>
      </c>
      <c r="E67" s="919">
        <v>0</v>
      </c>
      <c r="F67" s="919">
        <v>50</v>
      </c>
      <c r="G67" s="919">
        <v>0</v>
      </c>
      <c r="H67" s="919">
        <v>0</v>
      </c>
    </row>
    <row r="68" spans="1:8" ht="15" thickBot="1">
      <c r="A68" s="804" t="s">
        <v>6445</v>
      </c>
      <c r="B68" s="919">
        <v>50</v>
      </c>
      <c r="C68" s="919">
        <v>0</v>
      </c>
      <c r="D68" s="919">
        <v>0</v>
      </c>
      <c r="E68" s="919">
        <v>0</v>
      </c>
      <c r="F68" s="919">
        <v>50</v>
      </c>
      <c r="G68" s="919">
        <v>0</v>
      </c>
      <c r="H68" s="919">
        <v>0</v>
      </c>
    </row>
    <row r="69" spans="1:8" ht="13.5" customHeight="1">
      <c r="A69" s="1024" t="s">
        <v>6446</v>
      </c>
      <c r="B69" s="793"/>
      <c r="C69" s="793"/>
      <c r="D69" s="793"/>
      <c r="E69" s="793"/>
      <c r="F69" s="793"/>
      <c r="G69" s="793"/>
      <c r="H69" s="793"/>
    </row>
    <row r="70" spans="1:8" ht="13.5" customHeight="1">
      <c r="A70" s="789" t="s">
        <v>6447</v>
      </c>
      <c r="B70" s="793"/>
      <c r="C70" s="793"/>
      <c r="D70" s="793"/>
      <c r="E70" s="793"/>
      <c r="F70" s="793"/>
      <c r="G70" s="793"/>
      <c r="H70" s="793"/>
    </row>
    <row r="71" spans="1:8" ht="13.5" customHeight="1">
      <c r="A71" s="790" t="s">
        <v>6448</v>
      </c>
      <c r="B71" s="793"/>
      <c r="C71" s="793"/>
      <c r="D71" s="793"/>
      <c r="E71" s="793"/>
      <c r="F71" s="793"/>
      <c r="G71" s="793"/>
      <c r="H71" s="793"/>
    </row>
    <row r="72" spans="1:8" ht="13.5" customHeight="1">
      <c r="A72" s="795" t="s">
        <v>6449</v>
      </c>
      <c r="B72" s="793"/>
      <c r="C72" s="793"/>
      <c r="D72" s="793"/>
      <c r="E72" s="793"/>
      <c r="F72" s="793"/>
      <c r="G72" s="793"/>
      <c r="H72" s="793"/>
    </row>
    <row r="73" spans="1:8" ht="13.5" customHeight="1" thickBot="1">
      <c r="A73" s="795" t="s">
        <v>6450</v>
      </c>
      <c r="B73" s="793">
        <v>15.4</v>
      </c>
      <c r="C73" s="793">
        <v>0</v>
      </c>
      <c r="D73" s="793">
        <v>0</v>
      </c>
      <c r="E73" s="793">
        <v>0</v>
      </c>
      <c r="F73" s="793">
        <v>15.4</v>
      </c>
      <c r="G73" s="793">
        <v>0</v>
      </c>
      <c r="H73" s="793">
        <v>0</v>
      </c>
    </row>
    <row r="74" spans="1:8" ht="15" thickBot="1">
      <c r="A74" s="804" t="s">
        <v>1579</v>
      </c>
      <c r="B74" s="919">
        <v>15.4</v>
      </c>
      <c r="C74" s="919">
        <v>0</v>
      </c>
      <c r="D74" s="919">
        <v>0</v>
      </c>
      <c r="E74" s="919">
        <v>0</v>
      </c>
      <c r="F74" s="919">
        <v>15.4</v>
      </c>
      <c r="G74" s="919">
        <v>0</v>
      </c>
      <c r="H74" s="919">
        <v>0</v>
      </c>
    </row>
    <row r="75" spans="1:8">
      <c r="A75" s="795" t="s">
        <v>6451</v>
      </c>
      <c r="B75" s="793"/>
      <c r="C75" s="793"/>
      <c r="D75" s="793"/>
      <c r="E75" s="793"/>
      <c r="F75" s="793"/>
      <c r="G75" s="793"/>
      <c r="H75" s="793"/>
    </row>
    <row r="76" spans="1:8">
      <c r="A76" s="795" t="s">
        <v>6452</v>
      </c>
      <c r="B76" s="793">
        <v>14846.04</v>
      </c>
      <c r="C76" s="793">
        <v>0</v>
      </c>
      <c r="D76" s="793">
        <v>0</v>
      </c>
      <c r="E76" s="793">
        <v>0</v>
      </c>
      <c r="F76" s="793">
        <v>14846.04</v>
      </c>
      <c r="G76" s="793">
        <v>0</v>
      </c>
      <c r="H76" s="793">
        <v>0</v>
      </c>
    </row>
    <row r="77" spans="1:8">
      <c r="A77" s="795" t="s">
        <v>6453</v>
      </c>
      <c r="B77" s="793">
        <v>1687.48</v>
      </c>
      <c r="C77" s="793">
        <v>0</v>
      </c>
      <c r="D77" s="793">
        <v>0</v>
      </c>
      <c r="E77" s="793">
        <v>0</v>
      </c>
      <c r="F77" s="793">
        <v>1687.48</v>
      </c>
      <c r="G77" s="793">
        <v>0</v>
      </c>
      <c r="H77" s="793">
        <v>0</v>
      </c>
    </row>
    <row r="78" spans="1:8" ht="15" thickBot="1">
      <c r="A78" s="795" t="s">
        <v>6454</v>
      </c>
      <c r="B78" s="793">
        <v>4716.8100000000004</v>
      </c>
      <c r="C78" s="793">
        <v>0</v>
      </c>
      <c r="D78" s="793">
        <v>0</v>
      </c>
      <c r="E78" s="793">
        <v>0</v>
      </c>
      <c r="F78" s="793">
        <v>4716.8100000000004</v>
      </c>
      <c r="G78" s="793">
        <v>0</v>
      </c>
      <c r="H78" s="793">
        <v>0</v>
      </c>
    </row>
    <row r="79" spans="1:8" ht="15" thickBot="1">
      <c r="A79" s="804" t="s">
        <v>6401</v>
      </c>
      <c r="B79" s="919">
        <v>21250.33</v>
      </c>
      <c r="C79" s="919">
        <v>0</v>
      </c>
      <c r="D79" s="919">
        <v>0</v>
      </c>
      <c r="E79" s="919">
        <v>0</v>
      </c>
      <c r="F79" s="919">
        <v>21250.33</v>
      </c>
      <c r="G79" s="919">
        <v>0</v>
      </c>
      <c r="H79" s="919">
        <v>0</v>
      </c>
    </row>
    <row r="80" spans="1:8">
      <c r="A80" s="795" t="s">
        <v>6455</v>
      </c>
      <c r="B80" s="793"/>
      <c r="C80" s="793"/>
      <c r="D80" s="793"/>
      <c r="E80" s="793"/>
      <c r="F80" s="793"/>
      <c r="G80" s="793"/>
      <c r="H80" s="793"/>
    </row>
    <row r="81" spans="1:8" ht="27" thickBot="1">
      <c r="A81" s="795" t="s">
        <v>6456</v>
      </c>
      <c r="B81" s="793">
        <v>45.45</v>
      </c>
      <c r="C81" s="793">
        <v>0</v>
      </c>
      <c r="D81" s="793">
        <v>0</v>
      </c>
      <c r="E81" s="793">
        <v>0</v>
      </c>
      <c r="F81" s="793">
        <v>45.45</v>
      </c>
      <c r="G81" s="793">
        <v>0</v>
      </c>
      <c r="H81" s="793">
        <v>0</v>
      </c>
    </row>
    <row r="82" spans="1:8" ht="15" thickBot="1">
      <c r="A82" s="804" t="s">
        <v>6457</v>
      </c>
      <c r="B82" s="919">
        <v>45.45</v>
      </c>
      <c r="C82" s="919">
        <v>0</v>
      </c>
      <c r="D82" s="919">
        <v>0</v>
      </c>
      <c r="E82" s="919">
        <v>0</v>
      </c>
      <c r="F82" s="919">
        <v>45.45</v>
      </c>
      <c r="G82" s="919">
        <v>0</v>
      </c>
      <c r="H82" s="919">
        <v>0</v>
      </c>
    </row>
    <row r="83" spans="1:8" ht="15" thickBot="1">
      <c r="A83" s="804" t="s">
        <v>1173</v>
      </c>
      <c r="B83" s="919">
        <v>21311.18</v>
      </c>
      <c r="C83" s="919">
        <v>0</v>
      </c>
      <c r="D83" s="919">
        <v>0</v>
      </c>
      <c r="E83" s="919">
        <v>0</v>
      </c>
      <c r="F83" s="919">
        <v>21311.18</v>
      </c>
      <c r="G83" s="919">
        <v>0</v>
      </c>
      <c r="H83" s="919">
        <v>0</v>
      </c>
    </row>
    <row r="84" spans="1:8" ht="18" customHeight="1">
      <c r="A84" s="790" t="s">
        <v>6458</v>
      </c>
      <c r="B84" s="793"/>
      <c r="C84" s="793"/>
      <c r="D84" s="793"/>
      <c r="E84" s="793"/>
      <c r="F84" s="793"/>
      <c r="G84" s="793"/>
      <c r="H84" s="793"/>
    </row>
    <row r="85" spans="1:8" ht="18" customHeight="1">
      <c r="A85" s="795" t="s">
        <v>6451</v>
      </c>
      <c r="B85" s="793"/>
      <c r="C85" s="793"/>
      <c r="D85" s="793"/>
      <c r="E85" s="793"/>
      <c r="F85" s="793"/>
      <c r="G85" s="793"/>
      <c r="H85" s="793"/>
    </row>
    <row r="86" spans="1:8" ht="18" customHeight="1">
      <c r="A86" s="795" t="s">
        <v>6459</v>
      </c>
      <c r="B86" s="793">
        <v>71273.509999999995</v>
      </c>
      <c r="C86" s="793">
        <v>0</v>
      </c>
      <c r="D86" s="793">
        <v>0</v>
      </c>
      <c r="E86" s="793">
        <v>0</v>
      </c>
      <c r="F86" s="793">
        <v>71273.509999999995</v>
      </c>
      <c r="G86" s="793">
        <v>0</v>
      </c>
      <c r="H86" s="793">
        <v>0</v>
      </c>
    </row>
    <row r="87" spans="1:8" ht="18" customHeight="1">
      <c r="A87" s="795" t="s">
        <v>6460</v>
      </c>
      <c r="B87" s="793">
        <v>1683.82</v>
      </c>
      <c r="C87" s="793">
        <v>0</v>
      </c>
      <c r="D87" s="793">
        <v>0</v>
      </c>
      <c r="E87" s="793">
        <v>0</v>
      </c>
      <c r="F87" s="793">
        <v>1683.82</v>
      </c>
      <c r="G87" s="793">
        <v>0</v>
      </c>
      <c r="H87" s="793">
        <v>0</v>
      </c>
    </row>
    <row r="88" spans="1:8" ht="18" customHeight="1">
      <c r="A88" s="795" t="s">
        <v>6400</v>
      </c>
      <c r="B88" s="793">
        <v>2472.66</v>
      </c>
      <c r="C88" s="793">
        <v>0</v>
      </c>
      <c r="D88" s="793">
        <v>0</v>
      </c>
      <c r="E88" s="793">
        <v>0</v>
      </c>
      <c r="F88" s="793">
        <v>2472.66</v>
      </c>
      <c r="G88" s="793">
        <v>0</v>
      </c>
      <c r="H88" s="793">
        <v>0</v>
      </c>
    </row>
    <row r="89" spans="1:8" ht="27" thickBot="1">
      <c r="A89" s="795" t="s">
        <v>6461</v>
      </c>
      <c r="B89" s="793">
        <v>21387.75</v>
      </c>
      <c r="C89" s="793">
        <v>0</v>
      </c>
      <c r="D89" s="793">
        <v>8457.67</v>
      </c>
      <c r="E89" s="793">
        <v>0</v>
      </c>
      <c r="F89" s="793">
        <v>12930.08</v>
      </c>
      <c r="G89" s="793">
        <v>-8457.67</v>
      </c>
      <c r="H89" s="793">
        <v>0</v>
      </c>
    </row>
    <row r="90" spans="1:8" ht="15" thickBot="1">
      <c r="A90" s="804" t="s">
        <v>6401</v>
      </c>
      <c r="B90" s="919">
        <v>96817.74</v>
      </c>
      <c r="C90" s="919">
        <v>0</v>
      </c>
      <c r="D90" s="919">
        <v>8457.67</v>
      </c>
      <c r="E90" s="919">
        <v>0</v>
      </c>
      <c r="F90" s="919">
        <v>88360.07</v>
      </c>
      <c r="G90" s="919">
        <v>-8457.67</v>
      </c>
      <c r="H90" s="919">
        <v>0</v>
      </c>
    </row>
    <row r="91" spans="1:8">
      <c r="A91" s="795" t="s">
        <v>6455</v>
      </c>
      <c r="B91" s="793"/>
      <c r="C91" s="793"/>
      <c r="D91" s="793"/>
      <c r="E91" s="793"/>
      <c r="F91" s="793"/>
      <c r="G91" s="793"/>
      <c r="H91" s="793"/>
    </row>
    <row r="92" spans="1:8">
      <c r="A92" s="795" t="s">
        <v>6462</v>
      </c>
      <c r="B92" s="793">
        <v>19340.22</v>
      </c>
      <c r="C92" s="793">
        <v>0</v>
      </c>
      <c r="D92" s="793">
        <v>0</v>
      </c>
      <c r="E92" s="793">
        <v>0</v>
      </c>
      <c r="F92" s="793">
        <v>19340.22</v>
      </c>
      <c r="G92" s="793">
        <v>0</v>
      </c>
      <c r="H92" s="793">
        <v>0</v>
      </c>
    </row>
    <row r="93" spans="1:8">
      <c r="A93" s="795" t="s">
        <v>6463</v>
      </c>
      <c r="B93" s="793">
        <v>80583.360000000001</v>
      </c>
      <c r="C93" s="793">
        <v>0</v>
      </c>
      <c r="D93" s="793">
        <v>0</v>
      </c>
      <c r="E93" s="793">
        <v>0</v>
      </c>
      <c r="F93" s="793">
        <v>80583.360000000001</v>
      </c>
      <c r="G93" s="793">
        <v>0</v>
      </c>
      <c r="H93" s="793">
        <v>0</v>
      </c>
    </row>
    <row r="94" spans="1:8" ht="15" thickBot="1">
      <c r="A94" s="795" t="s">
        <v>6464</v>
      </c>
      <c r="B94" s="793">
        <v>17440.28</v>
      </c>
      <c r="C94" s="793">
        <v>4367.6099999999997</v>
      </c>
      <c r="D94" s="793">
        <v>0</v>
      </c>
      <c r="E94" s="793">
        <v>0</v>
      </c>
      <c r="F94" s="793">
        <v>21807.89</v>
      </c>
      <c r="G94" s="793">
        <v>4367.6099999999997</v>
      </c>
      <c r="H94" s="793">
        <v>0</v>
      </c>
    </row>
    <row r="95" spans="1:8" ht="15" thickBot="1">
      <c r="A95" s="804" t="s">
        <v>6457</v>
      </c>
      <c r="B95" s="919">
        <v>117363.86</v>
      </c>
      <c r="C95" s="919">
        <v>4367.6099999999997</v>
      </c>
      <c r="D95" s="919">
        <v>0</v>
      </c>
      <c r="E95" s="919">
        <v>0</v>
      </c>
      <c r="F95" s="919">
        <v>121731.47</v>
      </c>
      <c r="G95" s="919">
        <v>4367.6099999999997</v>
      </c>
      <c r="H95" s="919">
        <v>0</v>
      </c>
    </row>
    <row r="96" spans="1:8" ht="14.25" customHeight="1">
      <c r="A96" s="795" t="s">
        <v>6465</v>
      </c>
      <c r="B96" s="793"/>
      <c r="C96" s="793"/>
      <c r="D96" s="793"/>
      <c r="E96" s="793"/>
      <c r="F96" s="793"/>
      <c r="G96" s="793"/>
      <c r="H96" s="793"/>
    </row>
    <row r="97" spans="1:8" ht="14.25" customHeight="1">
      <c r="A97" s="795" t="s">
        <v>6466</v>
      </c>
      <c r="B97" s="793">
        <v>13414.54</v>
      </c>
      <c r="C97" s="793">
        <v>0</v>
      </c>
      <c r="D97" s="793">
        <v>0</v>
      </c>
      <c r="E97" s="793">
        <v>0</v>
      </c>
      <c r="F97" s="793">
        <v>13414.54</v>
      </c>
      <c r="G97" s="793">
        <v>0</v>
      </c>
      <c r="H97" s="793">
        <v>0</v>
      </c>
    </row>
    <row r="98" spans="1:8" ht="14.25" customHeight="1">
      <c r="A98" s="795" t="s">
        <v>6463</v>
      </c>
      <c r="B98" s="793">
        <v>61235.199999999997</v>
      </c>
      <c r="C98" s="793">
        <v>0</v>
      </c>
      <c r="D98" s="793">
        <v>0</v>
      </c>
      <c r="E98" s="793">
        <v>0</v>
      </c>
      <c r="F98" s="793">
        <v>61235.199999999997</v>
      </c>
      <c r="G98" s="793">
        <v>0</v>
      </c>
      <c r="H98" s="793">
        <v>0</v>
      </c>
    </row>
    <row r="99" spans="1:8" ht="52.8">
      <c r="A99" s="795" t="s">
        <v>6467</v>
      </c>
      <c r="B99" s="793">
        <v>0</v>
      </c>
      <c r="C99" s="793">
        <v>0</v>
      </c>
      <c r="D99" s="793">
        <v>26.3</v>
      </c>
      <c r="E99" s="793">
        <v>0</v>
      </c>
      <c r="F99" s="1146" t="s">
        <v>6468</v>
      </c>
      <c r="G99" s="793">
        <v>-26.3</v>
      </c>
      <c r="H99" s="793">
        <v>0</v>
      </c>
    </row>
    <row r="100" spans="1:8" ht="15" thickBot="1">
      <c r="A100" s="795" t="s">
        <v>6464</v>
      </c>
      <c r="B100" s="793">
        <v>22152.13</v>
      </c>
      <c r="C100" s="793">
        <v>5508.83</v>
      </c>
      <c r="D100" s="793">
        <v>0</v>
      </c>
      <c r="E100" s="793">
        <v>0</v>
      </c>
      <c r="F100" s="793">
        <v>27660.959999999999</v>
      </c>
      <c r="G100" s="793">
        <v>5508.83</v>
      </c>
      <c r="H100" s="793">
        <v>0</v>
      </c>
    </row>
    <row r="101" spans="1:8" ht="15" thickBot="1">
      <c r="A101" s="815" t="s">
        <v>6469</v>
      </c>
      <c r="B101" s="919">
        <v>96801.87</v>
      </c>
      <c r="C101" s="919">
        <v>5508.83</v>
      </c>
      <c r="D101" s="919">
        <v>26.3</v>
      </c>
      <c r="E101" s="919">
        <v>0</v>
      </c>
      <c r="F101" s="919">
        <v>102284.4</v>
      </c>
      <c r="G101" s="919">
        <v>5482.53</v>
      </c>
      <c r="H101" s="919">
        <v>0</v>
      </c>
    </row>
    <row r="102" spans="1:8">
      <c r="A102" s="795" t="s">
        <v>6470</v>
      </c>
      <c r="B102" s="793"/>
      <c r="C102" s="793"/>
      <c r="D102" s="793"/>
      <c r="E102" s="793"/>
      <c r="F102" s="793"/>
      <c r="G102" s="793"/>
      <c r="H102" s="793"/>
    </row>
    <row r="103" spans="1:8" ht="26.4">
      <c r="A103" s="795" t="s">
        <v>6471</v>
      </c>
      <c r="B103" s="793"/>
      <c r="C103" s="793"/>
      <c r="D103" s="793"/>
      <c r="E103" s="793"/>
      <c r="F103" s="793"/>
      <c r="G103" s="793"/>
      <c r="H103" s="793"/>
    </row>
    <row r="104" spans="1:8" ht="26.4">
      <c r="A104" s="795" t="s">
        <v>6472</v>
      </c>
      <c r="B104" s="793">
        <v>703.25</v>
      </c>
      <c r="C104" s="793">
        <v>0</v>
      </c>
      <c r="D104" s="793">
        <v>0</v>
      </c>
      <c r="E104" s="793">
        <v>0</v>
      </c>
      <c r="F104" s="793">
        <v>703.25</v>
      </c>
      <c r="G104" s="793">
        <v>0</v>
      </c>
      <c r="H104" s="793">
        <v>0</v>
      </c>
    </row>
    <row r="105" spans="1:8">
      <c r="A105" s="795" t="s">
        <v>6463</v>
      </c>
      <c r="B105" s="793">
        <v>52235.55</v>
      </c>
      <c r="C105" s="793">
        <v>0</v>
      </c>
      <c r="D105" s="793">
        <v>0</v>
      </c>
      <c r="E105" s="793">
        <v>0</v>
      </c>
      <c r="F105" s="793">
        <v>52235.55</v>
      </c>
      <c r="G105" s="793">
        <v>0</v>
      </c>
      <c r="H105" s="793">
        <v>0</v>
      </c>
    </row>
    <row r="106" spans="1:8" ht="15" thickBot="1">
      <c r="A106" s="795" t="s">
        <v>6464</v>
      </c>
      <c r="B106" s="793">
        <v>32962.660000000003</v>
      </c>
      <c r="C106" s="793">
        <v>7821.59</v>
      </c>
      <c r="D106" s="793">
        <v>0</v>
      </c>
      <c r="E106" s="793">
        <v>0</v>
      </c>
      <c r="F106" s="793">
        <v>40784.25</v>
      </c>
      <c r="G106" s="793">
        <v>7821.59</v>
      </c>
      <c r="H106" s="793">
        <v>0</v>
      </c>
    </row>
    <row r="107" spans="1:8" ht="15" thickBot="1">
      <c r="A107" s="804" t="s">
        <v>6473</v>
      </c>
      <c r="B107" s="919">
        <v>85901.46</v>
      </c>
      <c r="C107" s="919">
        <v>7821.59</v>
      </c>
      <c r="D107" s="919">
        <v>0</v>
      </c>
      <c r="E107" s="919">
        <v>0</v>
      </c>
      <c r="F107" s="919">
        <v>93723.05</v>
      </c>
      <c r="G107" s="919">
        <v>7821.59</v>
      </c>
      <c r="H107" s="919">
        <v>0</v>
      </c>
    </row>
    <row r="108" spans="1:8">
      <c r="A108" s="795" t="s">
        <v>6474</v>
      </c>
      <c r="B108" s="793"/>
      <c r="C108" s="793"/>
      <c r="D108" s="793"/>
      <c r="E108" s="793"/>
      <c r="F108" s="793"/>
      <c r="G108" s="793"/>
      <c r="H108" s="793"/>
    </row>
    <row r="109" spans="1:8">
      <c r="A109" s="795" t="s">
        <v>6475</v>
      </c>
      <c r="B109" s="793">
        <v>46543.79</v>
      </c>
      <c r="C109" s="793">
        <v>0</v>
      </c>
      <c r="D109" s="793">
        <v>0.14000000000000001</v>
      </c>
      <c r="E109" s="793">
        <v>0</v>
      </c>
      <c r="F109" s="793">
        <v>46543.65</v>
      </c>
      <c r="G109" s="793">
        <v>-0.14000000000000001</v>
      </c>
      <c r="H109" s="793">
        <v>0</v>
      </c>
    </row>
    <row r="110" spans="1:8" ht="15" thickBot="1">
      <c r="A110" s="795" t="s">
        <v>6476</v>
      </c>
      <c r="B110" s="793">
        <v>9385.1</v>
      </c>
      <c r="C110" s="793">
        <v>4611.33</v>
      </c>
      <c r="D110" s="793">
        <v>0</v>
      </c>
      <c r="E110" s="793">
        <v>0</v>
      </c>
      <c r="F110" s="793">
        <v>13996.43</v>
      </c>
      <c r="G110" s="793">
        <v>4611.33</v>
      </c>
      <c r="H110" s="793">
        <v>0</v>
      </c>
    </row>
    <row r="111" spans="1:8" ht="15" thickBot="1">
      <c r="A111" s="804" t="s">
        <v>6477</v>
      </c>
      <c r="B111" s="919">
        <v>55928.89</v>
      </c>
      <c r="C111" s="919">
        <v>4611.33</v>
      </c>
      <c r="D111" s="919">
        <v>0.14000000000000001</v>
      </c>
      <c r="E111" s="919">
        <v>0</v>
      </c>
      <c r="F111" s="919">
        <v>60540.08</v>
      </c>
      <c r="G111" s="919">
        <v>4611.1899999999996</v>
      </c>
      <c r="H111" s="919">
        <v>0</v>
      </c>
    </row>
    <row r="112" spans="1:8">
      <c r="A112" s="795" t="s">
        <v>6402</v>
      </c>
      <c r="B112" s="793"/>
      <c r="C112" s="793"/>
      <c r="D112" s="793"/>
      <c r="E112" s="793"/>
      <c r="F112" s="793"/>
      <c r="G112" s="793"/>
      <c r="H112" s="793"/>
    </row>
    <row r="113" spans="1:8" ht="15" thickBot="1">
      <c r="A113" s="795" t="s">
        <v>6478</v>
      </c>
      <c r="B113" s="793">
        <v>1000</v>
      </c>
      <c r="C113" s="793">
        <v>0</v>
      </c>
      <c r="D113" s="793">
        <v>0</v>
      </c>
      <c r="E113" s="793">
        <v>0</v>
      </c>
      <c r="F113" s="793">
        <v>1000</v>
      </c>
      <c r="G113" s="793">
        <v>0</v>
      </c>
      <c r="H113" s="793">
        <v>0</v>
      </c>
    </row>
    <row r="114" spans="1:8" ht="15" thickBot="1">
      <c r="A114" s="804" t="s">
        <v>1596</v>
      </c>
      <c r="B114" s="919">
        <v>1000</v>
      </c>
      <c r="C114" s="919">
        <v>0</v>
      </c>
      <c r="D114" s="919">
        <v>0</v>
      </c>
      <c r="E114" s="919">
        <v>0</v>
      </c>
      <c r="F114" s="919">
        <v>1000</v>
      </c>
      <c r="G114" s="919">
        <v>0</v>
      </c>
      <c r="H114" s="919">
        <v>0</v>
      </c>
    </row>
    <row r="115" spans="1:8" ht="15" thickBot="1">
      <c r="A115" s="804" t="s">
        <v>1177</v>
      </c>
      <c r="B115" s="919">
        <v>453813.82</v>
      </c>
      <c r="C115" s="919">
        <v>22309.360000000001</v>
      </c>
      <c r="D115" s="919">
        <v>8484.11</v>
      </c>
      <c r="E115" s="919">
        <v>0</v>
      </c>
      <c r="F115" s="919">
        <v>467639.07</v>
      </c>
      <c r="G115" s="919">
        <v>13825.25</v>
      </c>
      <c r="H115" s="919">
        <v>0</v>
      </c>
    </row>
    <row r="116" spans="1:8" ht="15" thickBot="1">
      <c r="A116" s="804" t="s">
        <v>6479</v>
      </c>
      <c r="B116" s="919">
        <v>475125</v>
      </c>
      <c r="C116" s="919">
        <v>22309.360000000001</v>
      </c>
      <c r="D116" s="919">
        <v>8484.11</v>
      </c>
      <c r="E116" s="919">
        <v>0</v>
      </c>
      <c r="F116" s="919">
        <v>488950.25</v>
      </c>
      <c r="G116" s="919">
        <v>13825.25</v>
      </c>
      <c r="H116" s="919">
        <v>0</v>
      </c>
    </row>
    <row r="117" spans="1:8">
      <c r="A117" s="789" t="s">
        <v>6480</v>
      </c>
      <c r="B117" s="793"/>
      <c r="C117" s="793"/>
      <c r="D117" s="793"/>
      <c r="E117" s="793"/>
      <c r="F117" s="793"/>
      <c r="G117" s="793"/>
      <c r="H117" s="793"/>
    </row>
    <row r="118" spans="1:8">
      <c r="A118" s="790" t="s">
        <v>6481</v>
      </c>
      <c r="B118" s="793"/>
      <c r="C118" s="793"/>
      <c r="D118" s="793"/>
      <c r="E118" s="793"/>
      <c r="F118" s="793"/>
      <c r="G118" s="793"/>
      <c r="H118" s="793"/>
    </row>
    <row r="119" spans="1:8">
      <c r="A119" s="795" t="s">
        <v>6402</v>
      </c>
      <c r="B119" s="793"/>
      <c r="C119" s="793"/>
      <c r="D119" s="793"/>
      <c r="E119" s="793"/>
      <c r="F119" s="793"/>
      <c r="G119" s="793"/>
      <c r="H119" s="793"/>
    </row>
    <row r="120" spans="1:8" ht="15" thickBot="1">
      <c r="A120" s="795" t="s">
        <v>6482</v>
      </c>
      <c r="B120" s="793">
        <v>9000</v>
      </c>
      <c r="C120" s="793">
        <v>0</v>
      </c>
      <c r="D120" s="793">
        <v>0</v>
      </c>
      <c r="E120" s="793">
        <v>0</v>
      </c>
      <c r="F120" s="793">
        <v>9000</v>
      </c>
      <c r="G120" s="793">
        <v>0</v>
      </c>
      <c r="H120" s="793">
        <v>0</v>
      </c>
    </row>
    <row r="121" spans="1:8" ht="15" thickBot="1">
      <c r="A121" s="804" t="s">
        <v>1596</v>
      </c>
      <c r="B121" s="919">
        <v>9000</v>
      </c>
      <c r="C121" s="919">
        <v>0</v>
      </c>
      <c r="D121" s="919">
        <v>0</v>
      </c>
      <c r="E121" s="919">
        <v>0</v>
      </c>
      <c r="F121" s="919">
        <v>9000</v>
      </c>
      <c r="G121" s="919">
        <v>0</v>
      </c>
      <c r="H121" s="919">
        <v>0</v>
      </c>
    </row>
    <row r="122" spans="1:8" ht="15" thickBot="1">
      <c r="A122" s="804" t="s">
        <v>1177</v>
      </c>
      <c r="B122" s="919">
        <v>9000</v>
      </c>
      <c r="C122" s="919">
        <v>0</v>
      </c>
      <c r="D122" s="919">
        <v>0</v>
      </c>
      <c r="E122" s="919">
        <v>0</v>
      </c>
      <c r="F122" s="919">
        <v>9000</v>
      </c>
      <c r="G122" s="919">
        <v>0</v>
      </c>
      <c r="H122" s="919">
        <v>0</v>
      </c>
    </row>
    <row r="123" spans="1:8">
      <c r="A123" s="790" t="s">
        <v>6442</v>
      </c>
      <c r="B123" s="793"/>
      <c r="C123" s="793"/>
      <c r="D123" s="793"/>
      <c r="E123" s="793"/>
      <c r="F123" s="793"/>
      <c r="G123" s="793"/>
      <c r="H123" s="793"/>
    </row>
    <row r="124" spans="1:8">
      <c r="A124" s="795" t="s">
        <v>6483</v>
      </c>
      <c r="B124" s="793"/>
      <c r="C124" s="793"/>
      <c r="D124" s="793"/>
      <c r="E124" s="793"/>
      <c r="F124" s="793"/>
      <c r="G124" s="793"/>
      <c r="H124" s="793"/>
    </row>
    <row r="125" spans="1:8" ht="15" thickBot="1">
      <c r="A125" s="795" t="s">
        <v>6484</v>
      </c>
      <c r="B125" s="793">
        <v>25.53</v>
      </c>
      <c r="C125" s="793">
        <v>0</v>
      </c>
      <c r="D125" s="793">
        <v>0</v>
      </c>
      <c r="E125" s="793">
        <v>0</v>
      </c>
      <c r="F125" s="793">
        <v>25.53</v>
      </c>
      <c r="G125" s="793">
        <v>0</v>
      </c>
      <c r="H125" s="793">
        <v>0</v>
      </c>
    </row>
    <row r="126" spans="1:8" ht="15" thickBot="1">
      <c r="A126" s="804" t="s">
        <v>6485</v>
      </c>
      <c r="B126" s="919">
        <v>25.53</v>
      </c>
      <c r="C126" s="919">
        <v>0</v>
      </c>
      <c r="D126" s="919">
        <v>0</v>
      </c>
      <c r="E126" s="919">
        <v>0</v>
      </c>
      <c r="F126" s="919">
        <v>25.53</v>
      </c>
      <c r="G126" s="919">
        <v>0</v>
      </c>
      <c r="H126" s="919">
        <v>0</v>
      </c>
    </row>
    <row r="127" spans="1:8">
      <c r="A127" s="795" t="s">
        <v>6402</v>
      </c>
      <c r="B127" s="793"/>
      <c r="C127" s="793"/>
      <c r="D127" s="793"/>
      <c r="E127" s="793"/>
      <c r="F127" s="793"/>
      <c r="G127" s="793"/>
      <c r="H127" s="793"/>
    </row>
    <row r="128" spans="1:8" ht="26.4">
      <c r="A128" s="795" t="s">
        <v>6486</v>
      </c>
      <c r="B128" s="793">
        <v>1.95</v>
      </c>
      <c r="C128" s="793">
        <v>0</v>
      </c>
      <c r="D128" s="793">
        <v>0</v>
      </c>
      <c r="E128" s="793">
        <v>0</v>
      </c>
      <c r="F128" s="793">
        <v>1.95</v>
      </c>
      <c r="G128" s="793">
        <v>0</v>
      </c>
      <c r="H128" s="793">
        <v>0</v>
      </c>
    </row>
    <row r="129" spans="1:8">
      <c r="A129" s="795" t="s">
        <v>6487</v>
      </c>
      <c r="B129" s="793">
        <v>31.4</v>
      </c>
      <c r="C129" s="793">
        <v>0</v>
      </c>
      <c r="D129" s="793">
        <v>0</v>
      </c>
      <c r="E129" s="793">
        <v>0</v>
      </c>
      <c r="F129" s="793">
        <v>31.4</v>
      </c>
      <c r="G129" s="793">
        <v>0</v>
      </c>
      <c r="H129" s="793">
        <v>0</v>
      </c>
    </row>
    <row r="130" spans="1:8" ht="40.200000000000003" thickBot="1">
      <c r="A130" s="795" t="s">
        <v>6488</v>
      </c>
      <c r="B130" s="793">
        <v>5.99</v>
      </c>
      <c r="C130" s="793">
        <v>0</v>
      </c>
      <c r="D130" s="793">
        <v>0</v>
      </c>
      <c r="E130" s="793">
        <v>0</v>
      </c>
      <c r="F130" s="793">
        <v>5.99</v>
      </c>
      <c r="G130" s="793">
        <v>0</v>
      </c>
      <c r="H130" s="793">
        <v>0</v>
      </c>
    </row>
    <row r="131" spans="1:8" ht="15" thickBot="1">
      <c r="A131" s="804" t="s">
        <v>1596</v>
      </c>
      <c r="B131" s="919">
        <v>39.340000000000003</v>
      </c>
      <c r="C131" s="919">
        <v>0</v>
      </c>
      <c r="D131" s="919">
        <v>0</v>
      </c>
      <c r="E131" s="919">
        <v>0</v>
      </c>
      <c r="F131" s="919">
        <v>39.340000000000003</v>
      </c>
      <c r="G131" s="919">
        <v>0</v>
      </c>
      <c r="H131" s="919">
        <v>0</v>
      </c>
    </row>
    <row r="132" spans="1:8" ht="15" thickBot="1">
      <c r="A132" s="804" t="s">
        <v>1287</v>
      </c>
      <c r="B132" s="919">
        <v>64.87</v>
      </c>
      <c r="C132" s="919">
        <v>0</v>
      </c>
      <c r="D132" s="919">
        <v>0</v>
      </c>
      <c r="E132" s="919">
        <v>0</v>
      </c>
      <c r="F132" s="919">
        <v>64.87</v>
      </c>
      <c r="G132" s="919">
        <v>0</v>
      </c>
      <c r="H132" s="919">
        <v>0</v>
      </c>
    </row>
    <row r="133" spans="1:8" ht="15" thickBot="1">
      <c r="A133" s="804" t="s">
        <v>6489</v>
      </c>
      <c r="B133" s="919">
        <v>9064.8700000000008</v>
      </c>
      <c r="C133" s="919">
        <v>0</v>
      </c>
      <c r="D133" s="919">
        <v>0</v>
      </c>
      <c r="E133" s="919">
        <v>0</v>
      </c>
      <c r="F133" s="919">
        <v>9064.8700000000008</v>
      </c>
      <c r="G133" s="919">
        <v>0</v>
      </c>
      <c r="H133" s="919">
        <v>0</v>
      </c>
    </row>
    <row r="134" spans="1:8">
      <c r="A134" s="789" t="s">
        <v>6490</v>
      </c>
      <c r="B134" s="793"/>
      <c r="C134" s="793"/>
      <c r="D134" s="793"/>
      <c r="E134" s="793"/>
      <c r="F134" s="793"/>
      <c r="G134" s="793"/>
      <c r="H134" s="793"/>
    </row>
    <row r="135" spans="1:8">
      <c r="A135" s="790" t="s">
        <v>6491</v>
      </c>
      <c r="B135" s="793"/>
      <c r="C135" s="793"/>
      <c r="D135" s="793"/>
      <c r="E135" s="793"/>
      <c r="F135" s="793"/>
      <c r="G135" s="793"/>
      <c r="H135" s="793"/>
    </row>
    <row r="136" spans="1:8">
      <c r="A136" s="795" t="s">
        <v>6451</v>
      </c>
      <c r="B136" s="793"/>
      <c r="C136" s="793"/>
      <c r="D136" s="793"/>
      <c r="E136" s="793"/>
      <c r="F136" s="793"/>
      <c r="G136" s="793"/>
      <c r="H136" s="793"/>
    </row>
    <row r="137" spans="1:8" ht="26.4">
      <c r="A137" s="795" t="s">
        <v>6492</v>
      </c>
      <c r="B137" s="793">
        <v>44900</v>
      </c>
      <c r="C137" s="793">
        <v>0</v>
      </c>
      <c r="D137" s="793">
        <v>0</v>
      </c>
      <c r="E137" s="793">
        <v>0</v>
      </c>
      <c r="F137" s="793">
        <v>44900</v>
      </c>
      <c r="G137" s="793">
        <v>0</v>
      </c>
      <c r="H137" s="793">
        <v>0</v>
      </c>
    </row>
    <row r="138" spans="1:8">
      <c r="A138" s="795" t="s">
        <v>6493</v>
      </c>
      <c r="B138" s="793">
        <v>40600</v>
      </c>
      <c r="C138" s="793">
        <v>0</v>
      </c>
      <c r="D138" s="793">
        <v>0</v>
      </c>
      <c r="E138" s="793">
        <v>0</v>
      </c>
      <c r="F138" s="793">
        <v>40600</v>
      </c>
      <c r="G138" s="793">
        <v>0</v>
      </c>
      <c r="H138" s="793">
        <v>0</v>
      </c>
    </row>
    <row r="139" spans="1:8" ht="26.4">
      <c r="A139" s="795" t="s">
        <v>6494</v>
      </c>
      <c r="B139" s="793">
        <v>13600</v>
      </c>
      <c r="C139" s="793">
        <v>0</v>
      </c>
      <c r="D139" s="793">
        <v>0</v>
      </c>
      <c r="E139" s="793">
        <v>0</v>
      </c>
      <c r="F139" s="793">
        <v>13600</v>
      </c>
      <c r="G139" s="793">
        <v>0</v>
      </c>
      <c r="H139" s="793">
        <v>0</v>
      </c>
    </row>
    <row r="140" spans="1:8">
      <c r="A140" s="795" t="s">
        <v>6495</v>
      </c>
      <c r="B140" s="793">
        <v>17100</v>
      </c>
      <c r="C140" s="793">
        <v>0</v>
      </c>
      <c r="D140" s="793">
        <v>0</v>
      </c>
      <c r="E140" s="793">
        <v>0</v>
      </c>
      <c r="F140" s="793">
        <v>17100</v>
      </c>
      <c r="G140" s="793">
        <v>0</v>
      </c>
      <c r="H140" s="793">
        <v>0</v>
      </c>
    </row>
    <row r="141" spans="1:8" ht="15" thickBot="1">
      <c r="A141" s="795" t="s">
        <v>6496</v>
      </c>
      <c r="B141" s="793">
        <v>14760</v>
      </c>
      <c r="C141" s="793">
        <v>0</v>
      </c>
      <c r="D141" s="793">
        <v>0</v>
      </c>
      <c r="E141" s="793">
        <v>0</v>
      </c>
      <c r="F141" s="793">
        <v>14760</v>
      </c>
      <c r="G141" s="793">
        <v>0</v>
      </c>
      <c r="H141" s="793">
        <v>0</v>
      </c>
    </row>
    <row r="142" spans="1:8" ht="15" thickBot="1">
      <c r="A142" s="804" t="s">
        <v>6401</v>
      </c>
      <c r="B142" s="919">
        <v>130960</v>
      </c>
      <c r="C142" s="919">
        <v>0</v>
      </c>
      <c r="D142" s="919">
        <v>0</v>
      </c>
      <c r="E142" s="919">
        <v>0</v>
      </c>
      <c r="F142" s="919">
        <v>130960</v>
      </c>
      <c r="G142" s="919">
        <v>0</v>
      </c>
      <c r="H142" s="919">
        <v>0</v>
      </c>
    </row>
    <row r="143" spans="1:8">
      <c r="A143" s="795" t="s">
        <v>6402</v>
      </c>
      <c r="B143" s="793"/>
      <c r="C143" s="793"/>
      <c r="D143" s="793"/>
      <c r="E143" s="793"/>
      <c r="F143" s="793"/>
      <c r="G143" s="793"/>
      <c r="H143" s="793"/>
    </row>
    <row r="144" spans="1:8" ht="15" thickBot="1">
      <c r="A144" s="795" t="s">
        <v>6497</v>
      </c>
      <c r="B144" s="793">
        <v>20000</v>
      </c>
      <c r="C144" s="793">
        <v>0</v>
      </c>
      <c r="D144" s="793">
        <v>0</v>
      </c>
      <c r="E144" s="793">
        <v>0</v>
      </c>
      <c r="F144" s="793">
        <v>20000</v>
      </c>
      <c r="G144" s="793">
        <v>0</v>
      </c>
      <c r="H144" s="793">
        <v>0</v>
      </c>
    </row>
    <row r="145" spans="1:8" ht="15" thickBot="1">
      <c r="A145" s="804" t="s">
        <v>1596</v>
      </c>
      <c r="B145" s="919">
        <v>20000</v>
      </c>
      <c r="C145" s="919">
        <v>0</v>
      </c>
      <c r="D145" s="919">
        <v>0</v>
      </c>
      <c r="E145" s="919">
        <v>0</v>
      </c>
      <c r="F145" s="919">
        <v>20000</v>
      </c>
      <c r="G145" s="919">
        <v>0</v>
      </c>
      <c r="H145" s="919">
        <v>0</v>
      </c>
    </row>
    <row r="146" spans="1:8" ht="15" thickBot="1">
      <c r="A146" s="804" t="s">
        <v>1173</v>
      </c>
      <c r="B146" s="919">
        <v>150960</v>
      </c>
      <c r="C146" s="919">
        <v>0</v>
      </c>
      <c r="D146" s="919">
        <v>0</v>
      </c>
      <c r="E146" s="919">
        <v>0</v>
      </c>
      <c r="F146" s="919">
        <v>150960</v>
      </c>
      <c r="G146" s="919">
        <v>0</v>
      </c>
      <c r="H146" s="919">
        <v>0</v>
      </c>
    </row>
    <row r="147" spans="1:8">
      <c r="A147" s="790" t="s">
        <v>6498</v>
      </c>
      <c r="B147" s="793"/>
      <c r="C147" s="793"/>
      <c r="D147" s="793"/>
      <c r="E147" s="793"/>
      <c r="F147" s="793"/>
      <c r="G147" s="793"/>
      <c r="H147" s="793"/>
    </row>
    <row r="148" spans="1:8">
      <c r="A148" s="795" t="s">
        <v>6455</v>
      </c>
      <c r="B148" s="793"/>
      <c r="C148" s="793"/>
      <c r="D148" s="793"/>
      <c r="E148" s="793"/>
      <c r="F148" s="793"/>
      <c r="G148" s="793"/>
      <c r="H148" s="793"/>
    </row>
    <row r="149" spans="1:8" ht="28.5" customHeight="1">
      <c r="A149" s="795" t="s">
        <v>6499</v>
      </c>
      <c r="B149" s="793">
        <v>8390.89</v>
      </c>
      <c r="C149" s="793">
        <v>0</v>
      </c>
      <c r="D149" s="793">
        <v>0</v>
      </c>
      <c r="E149" s="793">
        <v>0</v>
      </c>
      <c r="F149" s="793">
        <v>8390.89</v>
      </c>
      <c r="G149" s="793">
        <v>0</v>
      </c>
      <c r="H149" s="793">
        <v>0</v>
      </c>
    </row>
    <row r="150" spans="1:8" ht="27" thickBot="1">
      <c r="A150" s="795" t="s">
        <v>6500</v>
      </c>
      <c r="B150" s="793">
        <v>2571.14</v>
      </c>
      <c r="C150" s="793">
        <v>0</v>
      </c>
      <c r="D150" s="793">
        <v>0</v>
      </c>
      <c r="E150" s="793">
        <v>0</v>
      </c>
      <c r="F150" s="793">
        <v>2571.14</v>
      </c>
      <c r="G150" s="793">
        <v>0</v>
      </c>
      <c r="H150" s="793">
        <v>0</v>
      </c>
    </row>
    <row r="151" spans="1:8" ht="15" thickBot="1">
      <c r="A151" s="804" t="s">
        <v>6457</v>
      </c>
      <c r="B151" s="919">
        <v>10962.03</v>
      </c>
      <c r="C151" s="919">
        <v>0</v>
      </c>
      <c r="D151" s="919">
        <v>0</v>
      </c>
      <c r="E151" s="919">
        <v>0</v>
      </c>
      <c r="F151" s="919">
        <v>10962.03</v>
      </c>
      <c r="G151" s="919">
        <v>0</v>
      </c>
      <c r="H151" s="919">
        <v>0</v>
      </c>
    </row>
    <row r="152" spans="1:8">
      <c r="A152" s="795" t="s">
        <v>6402</v>
      </c>
      <c r="B152" s="793"/>
      <c r="C152" s="793"/>
      <c r="D152" s="793"/>
      <c r="E152" s="793"/>
      <c r="F152" s="793"/>
      <c r="G152" s="793"/>
      <c r="H152" s="793"/>
    </row>
    <row r="153" spans="1:8" ht="15" thickBot="1">
      <c r="A153" s="795" t="s">
        <v>6501</v>
      </c>
      <c r="B153" s="793">
        <v>439.31</v>
      </c>
      <c r="C153" s="793">
        <v>0</v>
      </c>
      <c r="D153" s="793">
        <v>0.01</v>
      </c>
      <c r="E153" s="793">
        <v>0</v>
      </c>
      <c r="F153" s="793">
        <v>439.3</v>
      </c>
      <c r="G153" s="793">
        <v>-0.01</v>
      </c>
      <c r="H153" s="793">
        <v>0</v>
      </c>
    </row>
    <row r="154" spans="1:8" ht="15" thickBot="1">
      <c r="A154" s="804" t="s">
        <v>1596</v>
      </c>
      <c r="B154" s="919">
        <v>439.31</v>
      </c>
      <c r="C154" s="919">
        <v>0</v>
      </c>
      <c r="D154" s="919">
        <v>0.01</v>
      </c>
      <c r="E154" s="919">
        <v>0</v>
      </c>
      <c r="F154" s="919">
        <v>439.3</v>
      </c>
      <c r="G154" s="919">
        <v>-0.01</v>
      </c>
      <c r="H154" s="919">
        <v>0</v>
      </c>
    </row>
    <row r="155" spans="1:8" ht="15" thickBot="1">
      <c r="A155" s="804" t="s">
        <v>1177</v>
      </c>
      <c r="B155" s="919">
        <v>11401.34</v>
      </c>
      <c r="C155" s="919">
        <v>0</v>
      </c>
      <c r="D155" s="919">
        <v>0.01</v>
      </c>
      <c r="E155" s="919">
        <v>0</v>
      </c>
      <c r="F155" s="919">
        <v>11401.33</v>
      </c>
      <c r="G155" s="919">
        <v>-0.01</v>
      </c>
      <c r="H155" s="919">
        <v>0</v>
      </c>
    </row>
    <row r="156" spans="1:8">
      <c r="A156" s="790" t="s">
        <v>6502</v>
      </c>
      <c r="B156" s="793"/>
      <c r="C156" s="793"/>
      <c r="D156" s="793"/>
      <c r="E156" s="793"/>
      <c r="F156" s="793"/>
      <c r="G156" s="793"/>
      <c r="H156" s="793"/>
    </row>
    <row r="157" spans="1:8">
      <c r="A157" s="795" t="s">
        <v>6402</v>
      </c>
      <c r="B157" s="793"/>
      <c r="C157" s="793"/>
      <c r="D157" s="793"/>
      <c r="E157" s="793"/>
      <c r="F157" s="793"/>
      <c r="G157" s="793"/>
      <c r="H157" s="793"/>
    </row>
    <row r="158" spans="1:8">
      <c r="A158" s="795" t="s">
        <v>6503</v>
      </c>
      <c r="B158" s="793">
        <v>0.26</v>
      </c>
      <c r="C158" s="793">
        <v>0</v>
      </c>
      <c r="D158" s="793">
        <v>0</v>
      </c>
      <c r="E158" s="793">
        <v>0</v>
      </c>
      <c r="F158" s="793">
        <v>0.26</v>
      </c>
      <c r="G158" s="793">
        <v>0</v>
      </c>
      <c r="H158" s="793">
        <v>0</v>
      </c>
    </row>
    <row r="159" spans="1:8" ht="15" thickBot="1">
      <c r="A159" s="795" t="s">
        <v>6504</v>
      </c>
      <c r="B159" s="793">
        <v>109.8</v>
      </c>
      <c r="C159" s="793">
        <v>0</v>
      </c>
      <c r="D159" s="793">
        <v>0</v>
      </c>
      <c r="E159" s="793">
        <v>0</v>
      </c>
      <c r="F159" s="793">
        <v>109.8</v>
      </c>
      <c r="G159" s="793">
        <v>0</v>
      </c>
      <c r="H159" s="793">
        <v>0</v>
      </c>
    </row>
    <row r="160" spans="1:8" ht="15" thickBot="1">
      <c r="A160" s="804" t="s">
        <v>1596</v>
      </c>
      <c r="B160" s="919">
        <v>110.06</v>
      </c>
      <c r="C160" s="919">
        <v>0</v>
      </c>
      <c r="D160" s="919">
        <v>0</v>
      </c>
      <c r="E160" s="919">
        <v>0</v>
      </c>
      <c r="F160" s="919">
        <v>110.06</v>
      </c>
      <c r="G160" s="919">
        <v>0</v>
      </c>
      <c r="H160" s="919">
        <v>0</v>
      </c>
    </row>
    <row r="161" spans="1:8" ht="15" thickBot="1">
      <c r="A161" s="804" t="s">
        <v>1181</v>
      </c>
      <c r="B161" s="919">
        <v>110.06</v>
      </c>
      <c r="C161" s="919">
        <v>0</v>
      </c>
      <c r="D161" s="919">
        <v>0</v>
      </c>
      <c r="E161" s="919">
        <v>0</v>
      </c>
      <c r="F161" s="919">
        <v>110.06</v>
      </c>
      <c r="G161" s="919">
        <v>0</v>
      </c>
      <c r="H161" s="919">
        <v>0</v>
      </c>
    </row>
    <row r="162" spans="1:8">
      <c r="A162" s="790" t="s">
        <v>6505</v>
      </c>
      <c r="B162" s="793"/>
      <c r="C162" s="793"/>
      <c r="D162" s="793"/>
      <c r="E162" s="793"/>
      <c r="F162" s="793"/>
      <c r="G162" s="793"/>
      <c r="H162" s="793"/>
    </row>
    <row r="163" spans="1:8">
      <c r="A163" s="795" t="s">
        <v>6397</v>
      </c>
      <c r="B163" s="793"/>
      <c r="C163" s="793"/>
      <c r="D163" s="793"/>
      <c r="E163" s="793"/>
      <c r="F163" s="793"/>
      <c r="G163" s="793"/>
      <c r="H163" s="793"/>
    </row>
    <row r="164" spans="1:8">
      <c r="A164" s="795" t="s">
        <v>6495</v>
      </c>
      <c r="B164" s="793">
        <v>64200</v>
      </c>
      <c r="C164" s="793">
        <v>33500</v>
      </c>
      <c r="D164" s="793">
        <v>0</v>
      </c>
      <c r="E164" s="793">
        <v>0</v>
      </c>
      <c r="F164" s="793">
        <v>97700</v>
      </c>
      <c r="G164" s="793">
        <v>33500</v>
      </c>
      <c r="H164" s="793">
        <v>0</v>
      </c>
    </row>
    <row r="165" spans="1:8">
      <c r="A165" s="795" t="s">
        <v>6496</v>
      </c>
      <c r="B165" s="793">
        <v>55500</v>
      </c>
      <c r="C165" s="793">
        <v>26500</v>
      </c>
      <c r="D165" s="793">
        <v>0</v>
      </c>
      <c r="E165" s="793">
        <v>0</v>
      </c>
      <c r="F165" s="793">
        <v>82000</v>
      </c>
      <c r="G165" s="793">
        <v>26500</v>
      </c>
      <c r="H165" s="793">
        <v>0</v>
      </c>
    </row>
    <row r="166" spans="1:8" ht="27" thickBot="1">
      <c r="A166" s="795" t="s">
        <v>6506</v>
      </c>
      <c r="B166" s="793">
        <v>0</v>
      </c>
      <c r="C166" s="793">
        <v>22727</v>
      </c>
      <c r="D166" s="793">
        <v>0</v>
      </c>
      <c r="E166" s="793">
        <v>0</v>
      </c>
      <c r="F166" s="793">
        <v>22727</v>
      </c>
      <c r="G166" s="793">
        <v>22727</v>
      </c>
      <c r="H166" s="793">
        <v>0</v>
      </c>
    </row>
    <row r="167" spans="1:8" ht="15" thickBot="1">
      <c r="A167" s="804" t="s">
        <v>6401</v>
      </c>
      <c r="B167" s="919">
        <v>119700</v>
      </c>
      <c r="C167" s="919">
        <v>82727</v>
      </c>
      <c r="D167" s="919">
        <v>0</v>
      </c>
      <c r="E167" s="919">
        <v>0</v>
      </c>
      <c r="F167" s="919">
        <v>202427</v>
      </c>
      <c r="G167" s="919">
        <v>82727</v>
      </c>
      <c r="H167" s="919">
        <v>0</v>
      </c>
    </row>
    <row r="168" spans="1:8">
      <c r="A168" s="795" t="s">
        <v>6455</v>
      </c>
      <c r="B168" s="793"/>
      <c r="C168" s="793"/>
      <c r="D168" s="793"/>
      <c r="E168" s="793"/>
      <c r="F168" s="793"/>
      <c r="G168" s="793"/>
      <c r="H168" s="793"/>
    </row>
    <row r="169" spans="1:8">
      <c r="A169" s="795" t="s">
        <v>6507</v>
      </c>
      <c r="B169" s="793">
        <v>82.5</v>
      </c>
      <c r="C169" s="793">
        <v>0</v>
      </c>
      <c r="D169" s="793">
        <v>0</v>
      </c>
      <c r="E169" s="793">
        <v>0</v>
      </c>
      <c r="F169" s="793">
        <v>82.5</v>
      </c>
      <c r="G169" s="793">
        <v>0</v>
      </c>
      <c r="H169" s="793">
        <v>0</v>
      </c>
    </row>
    <row r="170" spans="1:8" ht="26.4">
      <c r="A170" s="795" t="s">
        <v>6508</v>
      </c>
      <c r="B170" s="793">
        <v>6</v>
      </c>
      <c r="C170" s="793">
        <v>0</v>
      </c>
      <c r="D170" s="793">
        <v>0</v>
      </c>
      <c r="E170" s="793">
        <v>0</v>
      </c>
      <c r="F170" s="793">
        <v>6</v>
      </c>
      <c r="G170" s="793">
        <v>0</v>
      </c>
      <c r="H170" s="793">
        <v>0</v>
      </c>
    </row>
    <row r="171" spans="1:8">
      <c r="A171" s="795" t="s">
        <v>6509</v>
      </c>
      <c r="B171" s="793">
        <v>1683.94</v>
      </c>
      <c r="C171" s="793">
        <v>0</v>
      </c>
      <c r="D171" s="793">
        <v>0</v>
      </c>
      <c r="E171" s="793">
        <v>0</v>
      </c>
      <c r="F171" s="793">
        <v>1683.94</v>
      </c>
      <c r="G171" s="793">
        <v>0</v>
      </c>
      <c r="H171" s="793">
        <v>0</v>
      </c>
    </row>
    <row r="172" spans="1:8">
      <c r="A172" s="795" t="s">
        <v>6510</v>
      </c>
      <c r="B172" s="793">
        <v>14.34</v>
      </c>
      <c r="C172" s="793">
        <v>0</v>
      </c>
      <c r="D172" s="793">
        <v>0</v>
      </c>
      <c r="E172" s="793">
        <v>0</v>
      </c>
      <c r="F172" s="793">
        <v>14.34</v>
      </c>
      <c r="G172" s="793">
        <v>0</v>
      </c>
      <c r="H172" s="793">
        <v>0</v>
      </c>
    </row>
    <row r="173" spans="1:8">
      <c r="A173" s="795" t="s">
        <v>6511</v>
      </c>
      <c r="B173" s="793">
        <v>2198.83</v>
      </c>
      <c r="C173" s="793">
        <v>0</v>
      </c>
      <c r="D173" s="793">
        <v>0</v>
      </c>
      <c r="E173" s="793">
        <v>0</v>
      </c>
      <c r="F173" s="793">
        <v>2198.83</v>
      </c>
      <c r="G173" s="793">
        <v>0</v>
      </c>
      <c r="H173" s="793">
        <v>0</v>
      </c>
    </row>
    <row r="174" spans="1:8" ht="26.4">
      <c r="A174" s="795" t="s">
        <v>6512</v>
      </c>
      <c r="B174" s="793">
        <v>3252.66</v>
      </c>
      <c r="C174" s="793">
        <v>0</v>
      </c>
      <c r="D174" s="793">
        <v>0</v>
      </c>
      <c r="E174" s="793">
        <v>0</v>
      </c>
      <c r="F174" s="793">
        <v>3252.66</v>
      </c>
      <c r="G174" s="793">
        <v>0</v>
      </c>
      <c r="H174" s="793">
        <v>0</v>
      </c>
    </row>
    <row r="175" spans="1:8" ht="26.4">
      <c r="A175" s="795" t="s">
        <v>6513</v>
      </c>
      <c r="B175" s="793">
        <v>14677.67</v>
      </c>
      <c r="C175" s="793">
        <v>0</v>
      </c>
      <c r="D175" s="793">
        <v>0</v>
      </c>
      <c r="E175" s="793">
        <v>0</v>
      </c>
      <c r="F175" s="793">
        <v>14677.67</v>
      </c>
      <c r="G175" s="793">
        <v>0</v>
      </c>
      <c r="H175" s="793">
        <v>0</v>
      </c>
    </row>
    <row r="176" spans="1:8" ht="26.4">
      <c r="A176" s="795" t="s">
        <v>6514</v>
      </c>
      <c r="B176" s="793">
        <v>6582.84</v>
      </c>
      <c r="C176" s="793">
        <v>0</v>
      </c>
      <c r="D176" s="793">
        <v>0</v>
      </c>
      <c r="E176" s="793">
        <v>0</v>
      </c>
      <c r="F176" s="793">
        <v>6582.84</v>
      </c>
      <c r="G176" s="793">
        <v>0</v>
      </c>
      <c r="H176" s="793">
        <v>0</v>
      </c>
    </row>
    <row r="177" spans="1:8" ht="26.4">
      <c r="A177" s="795" t="s">
        <v>6515</v>
      </c>
      <c r="B177" s="793">
        <v>0.13</v>
      </c>
      <c r="C177" s="793">
        <v>0</v>
      </c>
      <c r="D177" s="793">
        <v>0</v>
      </c>
      <c r="E177" s="793">
        <v>0</v>
      </c>
      <c r="F177" s="793">
        <v>0.13</v>
      </c>
      <c r="G177" s="793">
        <v>0</v>
      </c>
      <c r="H177" s="793">
        <v>0</v>
      </c>
    </row>
    <row r="178" spans="1:8" ht="26.4">
      <c r="A178" s="795" t="s">
        <v>6516</v>
      </c>
      <c r="B178" s="793">
        <v>0.44</v>
      </c>
      <c r="C178" s="793">
        <v>0</v>
      </c>
      <c r="D178" s="793">
        <v>0</v>
      </c>
      <c r="E178" s="793">
        <v>0</v>
      </c>
      <c r="F178" s="793">
        <v>0.44</v>
      </c>
      <c r="G178" s="793">
        <v>0</v>
      </c>
      <c r="H178" s="793">
        <v>0</v>
      </c>
    </row>
    <row r="179" spans="1:8">
      <c r="A179" s="795" t="s">
        <v>6517</v>
      </c>
      <c r="B179" s="793">
        <v>13.55</v>
      </c>
      <c r="C179" s="793">
        <v>0</v>
      </c>
      <c r="D179" s="793">
        <v>0</v>
      </c>
      <c r="E179" s="793">
        <v>0</v>
      </c>
      <c r="F179" s="793">
        <v>13.55</v>
      </c>
      <c r="G179" s="793">
        <v>0</v>
      </c>
      <c r="H179" s="793">
        <v>0</v>
      </c>
    </row>
    <row r="180" spans="1:8" ht="17.25" customHeight="1" thickBot="1">
      <c r="A180" s="795" t="s">
        <v>6518</v>
      </c>
      <c r="B180" s="793">
        <v>11.87</v>
      </c>
      <c r="C180" s="793">
        <v>0</v>
      </c>
      <c r="D180" s="793">
        <v>0</v>
      </c>
      <c r="E180" s="793">
        <v>0</v>
      </c>
      <c r="F180" s="793">
        <v>11.87</v>
      </c>
      <c r="G180" s="793">
        <v>0</v>
      </c>
      <c r="H180" s="793">
        <v>0</v>
      </c>
    </row>
    <row r="181" spans="1:8" ht="15" thickBot="1">
      <c r="A181" s="804" t="s">
        <v>6457</v>
      </c>
      <c r="B181" s="919">
        <v>28524.77</v>
      </c>
      <c r="C181" s="919">
        <v>0</v>
      </c>
      <c r="D181" s="919">
        <v>0</v>
      </c>
      <c r="E181" s="919">
        <v>0</v>
      </c>
      <c r="F181" s="919">
        <v>28524.77</v>
      </c>
      <c r="G181" s="919">
        <v>0</v>
      </c>
      <c r="H181" s="919">
        <v>0</v>
      </c>
    </row>
    <row r="182" spans="1:8">
      <c r="A182" s="795" t="s">
        <v>6402</v>
      </c>
      <c r="B182" s="793"/>
      <c r="C182" s="793"/>
      <c r="D182" s="793"/>
      <c r="E182" s="793"/>
      <c r="F182" s="793"/>
      <c r="G182" s="793"/>
      <c r="H182" s="793"/>
    </row>
    <row r="183" spans="1:8">
      <c r="A183" s="795" t="s">
        <v>6519</v>
      </c>
      <c r="B183" s="793">
        <v>231.13</v>
      </c>
      <c r="C183" s="793">
        <v>0</v>
      </c>
      <c r="D183" s="793">
        <v>0</v>
      </c>
      <c r="E183" s="793">
        <v>0</v>
      </c>
      <c r="F183" s="793">
        <v>231.13</v>
      </c>
      <c r="G183" s="793">
        <v>0</v>
      </c>
      <c r="H183" s="793">
        <v>0</v>
      </c>
    </row>
    <row r="184" spans="1:8" ht="27" thickBot="1">
      <c r="A184" s="795" t="s">
        <v>6520</v>
      </c>
      <c r="B184" s="793">
        <v>29999.91</v>
      </c>
      <c r="C184" s="793">
        <v>0</v>
      </c>
      <c r="D184" s="793">
        <v>0</v>
      </c>
      <c r="E184" s="793">
        <v>0</v>
      </c>
      <c r="F184" s="793">
        <v>29999.91</v>
      </c>
      <c r="G184" s="793">
        <v>0</v>
      </c>
      <c r="H184" s="793">
        <v>0</v>
      </c>
    </row>
    <row r="185" spans="1:8" ht="15" thickBot="1">
      <c r="A185" s="804" t="s">
        <v>1596</v>
      </c>
      <c r="B185" s="919">
        <v>30231.040000000001</v>
      </c>
      <c r="C185" s="919">
        <v>0</v>
      </c>
      <c r="D185" s="919">
        <v>0</v>
      </c>
      <c r="E185" s="919">
        <v>0</v>
      </c>
      <c r="F185" s="919">
        <v>30231.040000000001</v>
      </c>
      <c r="G185" s="919">
        <v>0</v>
      </c>
      <c r="H185" s="919">
        <v>0</v>
      </c>
    </row>
    <row r="186" spans="1:8" ht="15" thickBot="1">
      <c r="A186" s="804" t="s">
        <v>1285</v>
      </c>
      <c r="B186" s="919">
        <v>178455.81</v>
      </c>
      <c r="C186" s="919">
        <v>82727</v>
      </c>
      <c r="D186" s="919">
        <v>0</v>
      </c>
      <c r="E186" s="919">
        <v>0</v>
      </c>
      <c r="F186" s="919">
        <v>261182.81</v>
      </c>
      <c r="G186" s="919">
        <v>82727</v>
      </c>
      <c r="H186" s="919">
        <v>0</v>
      </c>
    </row>
    <row r="187" spans="1:8" ht="15" thickBot="1">
      <c r="A187" s="804" t="s">
        <v>6521</v>
      </c>
      <c r="B187" s="919">
        <v>340927.21</v>
      </c>
      <c r="C187" s="919">
        <v>82727</v>
      </c>
      <c r="D187" s="919">
        <v>0.01</v>
      </c>
      <c r="E187" s="919">
        <v>0</v>
      </c>
      <c r="F187" s="919">
        <v>423654.2</v>
      </c>
      <c r="G187" s="919">
        <v>82726.990000000005</v>
      </c>
      <c r="H187" s="919">
        <v>0</v>
      </c>
    </row>
    <row r="188" spans="1:8" ht="27" thickBot="1">
      <c r="A188" s="804" t="s">
        <v>6522</v>
      </c>
      <c r="B188" s="919">
        <v>825117.08</v>
      </c>
      <c r="C188" s="919">
        <v>105036.36</v>
      </c>
      <c r="D188" s="919">
        <v>8484.1200000000008</v>
      </c>
      <c r="E188" s="919">
        <v>0</v>
      </c>
      <c r="F188" s="919">
        <v>921669.32</v>
      </c>
      <c r="G188" s="919">
        <v>96552.24</v>
      </c>
      <c r="H188" s="919">
        <v>0</v>
      </c>
    </row>
    <row r="189" spans="1:8">
      <c r="A189" s="1024" t="s">
        <v>6523</v>
      </c>
      <c r="B189" s="793"/>
      <c r="C189" s="793"/>
      <c r="D189" s="793"/>
      <c r="E189" s="793"/>
      <c r="F189" s="793"/>
      <c r="G189" s="793"/>
      <c r="H189" s="793"/>
    </row>
    <row r="190" spans="1:8">
      <c r="A190" s="789" t="s">
        <v>6524</v>
      </c>
      <c r="B190" s="793"/>
      <c r="C190" s="793"/>
      <c r="D190" s="793"/>
      <c r="E190" s="793"/>
      <c r="F190" s="793"/>
      <c r="G190" s="793"/>
      <c r="H190" s="793"/>
    </row>
    <row r="191" spans="1:8">
      <c r="A191" s="790" t="s">
        <v>6525</v>
      </c>
      <c r="B191" s="793"/>
      <c r="C191" s="793"/>
      <c r="D191" s="793"/>
      <c r="E191" s="793"/>
      <c r="F191" s="793"/>
      <c r="G191" s="793"/>
      <c r="H191" s="793"/>
    </row>
    <row r="192" spans="1:8">
      <c r="A192" s="795" t="s">
        <v>6451</v>
      </c>
      <c r="B192" s="793"/>
      <c r="C192" s="793"/>
      <c r="D192" s="793"/>
      <c r="E192" s="793"/>
      <c r="F192" s="793"/>
      <c r="G192" s="793"/>
      <c r="H192" s="793"/>
    </row>
    <row r="193" spans="1:8">
      <c r="A193" s="795" t="s">
        <v>6526</v>
      </c>
      <c r="B193" s="793">
        <v>3.95</v>
      </c>
      <c r="C193" s="793">
        <v>0</v>
      </c>
      <c r="D193" s="793">
        <v>0</v>
      </c>
      <c r="E193" s="793">
        <v>0</v>
      </c>
      <c r="F193" s="793">
        <v>3.95</v>
      </c>
      <c r="G193" s="793">
        <v>0</v>
      </c>
      <c r="H193" s="793">
        <v>0</v>
      </c>
    </row>
    <row r="194" spans="1:8">
      <c r="A194" s="795" t="s">
        <v>6527</v>
      </c>
      <c r="B194" s="793">
        <v>0.4</v>
      </c>
      <c r="C194" s="793">
        <v>0</v>
      </c>
      <c r="D194" s="793">
        <v>0</v>
      </c>
      <c r="E194" s="793">
        <v>0</v>
      </c>
      <c r="F194" s="793">
        <v>0.4</v>
      </c>
      <c r="G194" s="793">
        <v>0</v>
      </c>
      <c r="H194" s="793">
        <v>0</v>
      </c>
    </row>
    <row r="195" spans="1:8">
      <c r="A195" s="795" t="s">
        <v>6528</v>
      </c>
      <c r="B195" s="793">
        <v>30.84</v>
      </c>
      <c r="C195" s="793">
        <v>0</v>
      </c>
      <c r="D195" s="793">
        <v>0</v>
      </c>
      <c r="E195" s="793">
        <v>0</v>
      </c>
      <c r="F195" s="793">
        <v>30.84</v>
      </c>
      <c r="G195" s="793">
        <v>0</v>
      </c>
      <c r="H195" s="793">
        <v>0</v>
      </c>
    </row>
    <row r="196" spans="1:8" ht="27" thickBot="1">
      <c r="A196" s="795" t="s">
        <v>6529</v>
      </c>
      <c r="B196" s="793">
        <v>8.44</v>
      </c>
      <c r="C196" s="793">
        <v>0</v>
      </c>
      <c r="D196" s="793">
        <v>0</v>
      </c>
      <c r="E196" s="793">
        <v>0</v>
      </c>
      <c r="F196" s="793">
        <v>8.44</v>
      </c>
      <c r="G196" s="793">
        <v>0</v>
      </c>
      <c r="H196" s="793">
        <v>0</v>
      </c>
    </row>
    <row r="197" spans="1:8" ht="15" thickBot="1">
      <c r="A197" s="804" t="s">
        <v>6401</v>
      </c>
      <c r="B197" s="919">
        <v>43.63</v>
      </c>
      <c r="C197" s="919">
        <v>0</v>
      </c>
      <c r="D197" s="919">
        <v>0</v>
      </c>
      <c r="E197" s="919">
        <v>0</v>
      </c>
      <c r="F197" s="919">
        <v>43.63</v>
      </c>
      <c r="G197" s="919">
        <v>0</v>
      </c>
      <c r="H197" s="919">
        <v>0</v>
      </c>
    </row>
    <row r="198" spans="1:8" ht="15" thickBot="1">
      <c r="A198" s="804" t="s">
        <v>1285</v>
      </c>
      <c r="B198" s="919">
        <v>43.63</v>
      </c>
      <c r="C198" s="919">
        <v>0</v>
      </c>
      <c r="D198" s="919">
        <v>0</v>
      </c>
      <c r="E198" s="919">
        <v>0</v>
      </c>
      <c r="F198" s="919">
        <v>43.63</v>
      </c>
      <c r="G198" s="919">
        <v>0</v>
      </c>
      <c r="H198" s="919">
        <v>0</v>
      </c>
    </row>
    <row r="199" spans="1:8" ht="15" thickBot="1">
      <c r="A199" s="804" t="s">
        <v>6530</v>
      </c>
      <c r="B199" s="919">
        <v>43.63</v>
      </c>
      <c r="C199" s="919">
        <v>0</v>
      </c>
      <c r="D199" s="919">
        <v>0</v>
      </c>
      <c r="E199" s="919">
        <v>0</v>
      </c>
      <c r="F199" s="919">
        <v>43.63</v>
      </c>
      <c r="G199" s="919">
        <v>0</v>
      </c>
      <c r="H199" s="919">
        <v>0</v>
      </c>
    </row>
    <row r="200" spans="1:8" ht="15" thickBot="1">
      <c r="A200" s="804" t="s">
        <v>6531</v>
      </c>
      <c r="B200" s="919">
        <v>43.63</v>
      </c>
      <c r="C200" s="919">
        <v>0</v>
      </c>
      <c r="D200" s="919">
        <v>0</v>
      </c>
      <c r="E200" s="919">
        <v>0</v>
      </c>
      <c r="F200" s="919">
        <v>43.63</v>
      </c>
      <c r="G200" s="919">
        <v>0</v>
      </c>
      <c r="H200" s="919">
        <v>0</v>
      </c>
    </row>
    <row r="201" spans="1:8" ht="27.6">
      <c r="A201" s="1024" t="s">
        <v>6532</v>
      </c>
      <c r="B201" s="793"/>
      <c r="C201" s="793"/>
      <c r="D201" s="793"/>
      <c r="E201" s="793"/>
      <c r="F201" s="793"/>
      <c r="G201" s="793"/>
      <c r="H201" s="793"/>
    </row>
    <row r="202" spans="1:8" ht="26.4">
      <c r="A202" s="789" t="s">
        <v>6533</v>
      </c>
      <c r="B202" s="793"/>
      <c r="C202" s="793"/>
      <c r="D202" s="793"/>
      <c r="E202" s="793"/>
      <c r="F202" s="793"/>
      <c r="G202" s="793"/>
      <c r="H202" s="793"/>
    </row>
    <row r="203" spans="1:8" ht="17.25" customHeight="1">
      <c r="A203" s="790" t="s">
        <v>6534</v>
      </c>
      <c r="B203" s="793"/>
      <c r="C203" s="793"/>
      <c r="D203" s="793"/>
      <c r="E203" s="793"/>
      <c r="F203" s="793"/>
      <c r="G203" s="793"/>
      <c r="H203" s="793"/>
    </row>
    <row r="204" spans="1:8" ht="17.25" customHeight="1">
      <c r="A204" s="795" t="s">
        <v>6474</v>
      </c>
      <c r="B204" s="793"/>
      <c r="C204" s="793"/>
      <c r="D204" s="793"/>
      <c r="E204" s="793"/>
      <c r="F204" s="793"/>
      <c r="G204" s="793"/>
      <c r="H204" s="793"/>
    </row>
    <row r="205" spans="1:8" ht="17.25" customHeight="1" thickBot="1">
      <c r="A205" s="795" t="s">
        <v>6535</v>
      </c>
      <c r="B205" s="793">
        <v>2627.59</v>
      </c>
      <c r="C205" s="793">
        <v>0</v>
      </c>
      <c r="D205" s="793">
        <v>0</v>
      </c>
      <c r="E205" s="793">
        <v>0</v>
      </c>
      <c r="F205" s="793">
        <v>2627.59</v>
      </c>
      <c r="G205" s="793">
        <v>0</v>
      </c>
      <c r="H205" s="793">
        <v>0</v>
      </c>
    </row>
    <row r="206" spans="1:8" ht="17.25" customHeight="1" thickBot="1">
      <c r="A206" s="804" t="s">
        <v>6477</v>
      </c>
      <c r="B206" s="919">
        <v>2627.59</v>
      </c>
      <c r="C206" s="919">
        <v>0</v>
      </c>
      <c r="D206" s="919">
        <v>0</v>
      </c>
      <c r="E206" s="919">
        <v>0</v>
      </c>
      <c r="F206" s="919">
        <v>2627.59</v>
      </c>
      <c r="G206" s="919">
        <v>0</v>
      </c>
      <c r="H206" s="919">
        <v>0</v>
      </c>
    </row>
    <row r="207" spans="1:8" ht="17.25" customHeight="1">
      <c r="A207" s="795" t="s">
        <v>6402</v>
      </c>
      <c r="B207" s="793"/>
      <c r="C207" s="793"/>
      <c r="D207" s="793"/>
      <c r="E207" s="793"/>
      <c r="F207" s="793"/>
      <c r="G207" s="793"/>
      <c r="H207" s="793"/>
    </row>
    <row r="208" spans="1:8" ht="17.25" customHeight="1">
      <c r="A208" s="795" t="s">
        <v>6536</v>
      </c>
      <c r="B208" s="793">
        <v>1024</v>
      </c>
      <c r="C208" s="793">
        <v>0</v>
      </c>
      <c r="D208" s="793">
        <v>0</v>
      </c>
      <c r="E208" s="793">
        <v>0</v>
      </c>
      <c r="F208" s="793">
        <v>1024</v>
      </c>
      <c r="G208" s="793">
        <v>0</v>
      </c>
      <c r="H208" s="793">
        <v>0</v>
      </c>
    </row>
    <row r="209" spans="1:8" ht="17.25" customHeight="1">
      <c r="A209" s="795" t="s">
        <v>6519</v>
      </c>
      <c r="B209" s="793">
        <v>281.13</v>
      </c>
      <c r="C209" s="793">
        <v>0</v>
      </c>
      <c r="D209" s="793">
        <v>0</v>
      </c>
      <c r="E209" s="793">
        <v>0</v>
      </c>
      <c r="F209" s="793">
        <v>281.13</v>
      </c>
      <c r="G209" s="793">
        <v>0</v>
      </c>
      <c r="H209" s="793">
        <v>0</v>
      </c>
    </row>
    <row r="210" spans="1:8" ht="17.25" customHeight="1">
      <c r="A210" s="795" t="s">
        <v>6537</v>
      </c>
      <c r="B210" s="793">
        <v>1214.75</v>
      </c>
      <c r="C210" s="793">
        <v>0</v>
      </c>
      <c r="D210" s="793">
        <v>0</v>
      </c>
      <c r="E210" s="793">
        <v>0</v>
      </c>
      <c r="F210" s="793">
        <v>1214.75</v>
      </c>
      <c r="G210" s="793">
        <v>0</v>
      </c>
      <c r="H210" s="793">
        <v>0</v>
      </c>
    </row>
    <row r="211" spans="1:8" ht="17.25" customHeight="1">
      <c r="A211" s="795" t="s">
        <v>6538</v>
      </c>
      <c r="B211" s="793">
        <v>37.619999999999997</v>
      </c>
      <c r="C211" s="793">
        <v>0</v>
      </c>
      <c r="D211" s="793">
        <v>0</v>
      </c>
      <c r="E211" s="793">
        <v>0</v>
      </c>
      <c r="F211" s="793">
        <v>37.619999999999997</v>
      </c>
      <c r="G211" s="793">
        <v>0</v>
      </c>
      <c r="H211" s="793">
        <v>0</v>
      </c>
    </row>
    <row r="212" spans="1:8" ht="17.25" customHeight="1" thickBot="1">
      <c r="A212" s="795" t="s">
        <v>6539</v>
      </c>
      <c r="B212" s="793">
        <v>922.91</v>
      </c>
      <c r="C212" s="793">
        <v>0</v>
      </c>
      <c r="D212" s="793">
        <v>0</v>
      </c>
      <c r="E212" s="793">
        <v>0</v>
      </c>
      <c r="F212" s="793">
        <v>922.91</v>
      </c>
      <c r="G212" s="793">
        <v>0</v>
      </c>
      <c r="H212" s="793">
        <v>0</v>
      </c>
    </row>
    <row r="213" spans="1:8" ht="17.25" customHeight="1" thickBot="1">
      <c r="A213" s="804" t="s">
        <v>1596</v>
      </c>
      <c r="B213" s="919">
        <v>3480.41</v>
      </c>
      <c r="C213" s="919">
        <v>0</v>
      </c>
      <c r="D213" s="919">
        <v>0</v>
      </c>
      <c r="E213" s="919">
        <v>0</v>
      </c>
      <c r="F213" s="919">
        <v>3480.41</v>
      </c>
      <c r="G213" s="919">
        <v>0</v>
      </c>
      <c r="H213" s="919">
        <v>0</v>
      </c>
    </row>
    <row r="214" spans="1:8" ht="17.25" customHeight="1" thickBot="1">
      <c r="A214" s="804" t="s">
        <v>1173</v>
      </c>
      <c r="B214" s="919">
        <v>6108</v>
      </c>
      <c r="C214" s="919">
        <v>0</v>
      </c>
      <c r="D214" s="919">
        <v>0</v>
      </c>
      <c r="E214" s="919">
        <v>0</v>
      </c>
      <c r="F214" s="919">
        <v>6108</v>
      </c>
      <c r="G214" s="919">
        <v>0</v>
      </c>
      <c r="H214" s="919">
        <v>0</v>
      </c>
    </row>
    <row r="215" spans="1:8" ht="17.25" customHeight="1">
      <c r="A215" s="790" t="s">
        <v>6540</v>
      </c>
      <c r="B215" s="793"/>
      <c r="C215" s="793"/>
      <c r="D215" s="793"/>
      <c r="E215" s="793"/>
      <c r="F215" s="793"/>
      <c r="G215" s="793"/>
      <c r="H215" s="793"/>
    </row>
    <row r="216" spans="1:8" ht="17.25" customHeight="1">
      <c r="A216" s="795" t="s">
        <v>6397</v>
      </c>
      <c r="B216" s="793"/>
      <c r="C216" s="793"/>
      <c r="D216" s="793"/>
      <c r="E216" s="793"/>
      <c r="F216" s="793"/>
      <c r="G216" s="793"/>
      <c r="H216" s="793"/>
    </row>
    <row r="217" spans="1:8" ht="17.25" customHeight="1" thickBot="1">
      <c r="A217" s="795" t="s">
        <v>6541</v>
      </c>
      <c r="B217" s="793">
        <v>100</v>
      </c>
      <c r="C217" s="793">
        <v>0</v>
      </c>
      <c r="D217" s="793">
        <v>0</v>
      </c>
      <c r="E217" s="793">
        <v>0</v>
      </c>
      <c r="F217" s="793">
        <v>100</v>
      </c>
      <c r="G217" s="793">
        <v>0</v>
      </c>
      <c r="H217" s="793">
        <v>0</v>
      </c>
    </row>
    <row r="218" spans="1:8" ht="17.25" customHeight="1" thickBot="1">
      <c r="A218" s="804" t="s">
        <v>6401</v>
      </c>
      <c r="B218" s="919">
        <v>100</v>
      </c>
      <c r="C218" s="919">
        <v>0</v>
      </c>
      <c r="D218" s="919">
        <v>0</v>
      </c>
      <c r="E218" s="919">
        <v>0</v>
      </c>
      <c r="F218" s="919">
        <v>100</v>
      </c>
      <c r="G218" s="919">
        <v>0</v>
      </c>
      <c r="H218" s="919">
        <v>0</v>
      </c>
    </row>
    <row r="219" spans="1:8" ht="17.25" customHeight="1" thickBot="1">
      <c r="A219" s="804" t="s">
        <v>1177</v>
      </c>
      <c r="B219" s="919">
        <v>100</v>
      </c>
      <c r="C219" s="919">
        <v>0</v>
      </c>
      <c r="D219" s="919">
        <v>0</v>
      </c>
      <c r="E219" s="919">
        <v>0</v>
      </c>
      <c r="F219" s="919">
        <v>100</v>
      </c>
      <c r="G219" s="919">
        <v>0</v>
      </c>
      <c r="H219" s="919">
        <v>0</v>
      </c>
    </row>
    <row r="220" spans="1:8" ht="17.25" customHeight="1">
      <c r="A220" s="790" t="s">
        <v>6542</v>
      </c>
      <c r="B220" s="793"/>
      <c r="C220" s="793"/>
      <c r="D220" s="793"/>
      <c r="E220" s="793"/>
      <c r="F220" s="793"/>
      <c r="G220" s="793"/>
      <c r="H220" s="793"/>
    </row>
    <row r="221" spans="1:8" ht="17.25" customHeight="1">
      <c r="A221" s="795" t="s">
        <v>6397</v>
      </c>
      <c r="B221" s="793"/>
      <c r="C221" s="793"/>
      <c r="D221" s="793"/>
      <c r="E221" s="793"/>
      <c r="F221" s="793"/>
      <c r="G221" s="793"/>
      <c r="H221" s="793"/>
    </row>
    <row r="222" spans="1:8" ht="17.25" customHeight="1" thickBot="1">
      <c r="A222" s="795" t="s">
        <v>6539</v>
      </c>
      <c r="B222" s="793">
        <v>324.88</v>
      </c>
      <c r="C222" s="793">
        <v>0</v>
      </c>
      <c r="D222" s="793">
        <v>0</v>
      </c>
      <c r="E222" s="793">
        <v>0</v>
      </c>
      <c r="F222" s="793">
        <v>324.88</v>
      </c>
      <c r="G222" s="793">
        <v>0</v>
      </c>
      <c r="H222" s="793">
        <v>0</v>
      </c>
    </row>
    <row r="223" spans="1:8" ht="17.25" customHeight="1" thickBot="1">
      <c r="A223" s="804" t="s">
        <v>6401</v>
      </c>
      <c r="B223" s="919">
        <v>324.88</v>
      </c>
      <c r="C223" s="919">
        <v>0</v>
      </c>
      <c r="D223" s="919">
        <v>0</v>
      </c>
      <c r="E223" s="919">
        <v>0</v>
      </c>
      <c r="F223" s="919">
        <v>324.88</v>
      </c>
      <c r="G223" s="919">
        <v>0</v>
      </c>
      <c r="H223" s="919">
        <v>0</v>
      </c>
    </row>
    <row r="224" spans="1:8" ht="17.25" customHeight="1" thickBot="1">
      <c r="A224" s="804" t="s">
        <v>1181</v>
      </c>
      <c r="B224" s="919">
        <v>324.88</v>
      </c>
      <c r="C224" s="919">
        <v>0</v>
      </c>
      <c r="D224" s="919">
        <v>0</v>
      </c>
      <c r="E224" s="919">
        <v>0</v>
      </c>
      <c r="F224" s="919">
        <v>324.88</v>
      </c>
      <c r="G224" s="919">
        <v>0</v>
      </c>
      <c r="H224" s="919">
        <v>0</v>
      </c>
    </row>
    <row r="225" spans="1:8" ht="17.25" customHeight="1">
      <c r="A225" s="790" t="s">
        <v>6442</v>
      </c>
      <c r="B225" s="793"/>
      <c r="C225" s="793"/>
      <c r="D225" s="793"/>
      <c r="E225" s="793"/>
      <c r="F225" s="793"/>
      <c r="G225" s="793"/>
      <c r="H225" s="793"/>
    </row>
    <row r="226" spans="1:8" ht="17.25" customHeight="1">
      <c r="A226" s="795" t="s">
        <v>6402</v>
      </c>
      <c r="B226" s="793"/>
      <c r="C226" s="793"/>
      <c r="D226" s="793"/>
      <c r="E226" s="793"/>
      <c r="F226" s="793"/>
      <c r="G226" s="793"/>
      <c r="H226" s="793"/>
    </row>
    <row r="227" spans="1:8" ht="27" thickBot="1">
      <c r="A227" s="795" t="s">
        <v>6543</v>
      </c>
      <c r="B227" s="793">
        <v>217.47</v>
      </c>
      <c r="C227" s="793">
        <v>0</v>
      </c>
      <c r="D227" s="793">
        <v>0</v>
      </c>
      <c r="E227" s="793">
        <v>0</v>
      </c>
      <c r="F227" s="793">
        <v>217.47</v>
      </c>
      <c r="G227" s="793">
        <v>0</v>
      </c>
      <c r="H227" s="793">
        <v>0</v>
      </c>
    </row>
    <row r="228" spans="1:8" ht="15" thickBot="1">
      <c r="A228" s="804" t="s">
        <v>1596</v>
      </c>
      <c r="B228" s="919">
        <v>217.47</v>
      </c>
      <c r="C228" s="919">
        <v>0</v>
      </c>
      <c r="D228" s="919">
        <v>0</v>
      </c>
      <c r="E228" s="919">
        <v>0</v>
      </c>
      <c r="F228" s="919">
        <v>217.47</v>
      </c>
      <c r="G228" s="919">
        <v>0</v>
      </c>
      <c r="H228" s="919">
        <v>0</v>
      </c>
    </row>
    <row r="229" spans="1:8" ht="15" thickBot="1">
      <c r="A229" s="804" t="s">
        <v>1287</v>
      </c>
      <c r="B229" s="919">
        <v>217.47</v>
      </c>
      <c r="C229" s="919">
        <v>0</v>
      </c>
      <c r="D229" s="919">
        <v>0</v>
      </c>
      <c r="E229" s="919">
        <v>0</v>
      </c>
      <c r="F229" s="919">
        <v>217.47</v>
      </c>
      <c r="G229" s="919">
        <v>0</v>
      </c>
      <c r="H229" s="919">
        <v>0</v>
      </c>
    </row>
    <row r="230" spans="1:8" ht="15" thickBot="1">
      <c r="A230" s="804" t="s">
        <v>6544</v>
      </c>
      <c r="B230" s="919">
        <v>6750.35</v>
      </c>
      <c r="C230" s="919">
        <v>0</v>
      </c>
      <c r="D230" s="919">
        <v>0</v>
      </c>
      <c r="E230" s="919">
        <v>0</v>
      </c>
      <c r="F230" s="919">
        <v>6750.35</v>
      </c>
      <c r="G230" s="919">
        <v>0</v>
      </c>
      <c r="H230" s="919">
        <v>0</v>
      </c>
    </row>
    <row r="231" spans="1:8" ht="27" thickBot="1">
      <c r="A231" s="804" t="s">
        <v>6545</v>
      </c>
      <c r="B231" s="919">
        <v>6750.35</v>
      </c>
      <c r="C231" s="919">
        <v>0</v>
      </c>
      <c r="D231" s="919">
        <v>0</v>
      </c>
      <c r="E231" s="919">
        <v>0</v>
      </c>
      <c r="F231" s="919">
        <v>6750.35</v>
      </c>
      <c r="G231" s="919">
        <v>0</v>
      </c>
      <c r="H231" s="919">
        <v>0</v>
      </c>
    </row>
    <row r="232" spans="1:8">
      <c r="A232" s="1024" t="s">
        <v>6546</v>
      </c>
      <c r="B232" s="793"/>
      <c r="C232" s="793"/>
      <c r="D232" s="793"/>
      <c r="E232" s="793"/>
      <c r="F232" s="793"/>
      <c r="G232" s="793"/>
      <c r="H232" s="793"/>
    </row>
    <row r="233" spans="1:8">
      <c r="A233" s="789" t="s">
        <v>6547</v>
      </c>
      <c r="B233" s="793"/>
      <c r="C233" s="793"/>
      <c r="D233" s="793"/>
      <c r="E233" s="793"/>
      <c r="F233" s="793"/>
      <c r="G233" s="793"/>
      <c r="H233" s="793"/>
    </row>
    <row r="234" spans="1:8">
      <c r="A234" s="790" t="s">
        <v>6548</v>
      </c>
      <c r="B234" s="793"/>
      <c r="C234" s="793"/>
      <c r="D234" s="793"/>
      <c r="E234" s="793"/>
      <c r="F234" s="793"/>
      <c r="G234" s="793"/>
      <c r="H234" s="793"/>
    </row>
    <row r="235" spans="1:8" ht="19.5" customHeight="1">
      <c r="A235" s="795" t="s">
        <v>6549</v>
      </c>
      <c r="B235" s="793"/>
      <c r="C235" s="793"/>
      <c r="D235" s="793"/>
      <c r="E235" s="793"/>
      <c r="F235" s="793"/>
      <c r="G235" s="793"/>
      <c r="H235" s="793"/>
    </row>
    <row r="236" spans="1:8" ht="19.5" customHeight="1">
      <c r="A236" s="795" t="s">
        <v>6550</v>
      </c>
      <c r="B236" s="793">
        <v>9.83</v>
      </c>
      <c r="C236" s="793">
        <v>0</v>
      </c>
      <c r="D236" s="793">
        <v>0</v>
      </c>
      <c r="E236" s="793">
        <v>0</v>
      </c>
      <c r="F236" s="793">
        <v>9.83</v>
      </c>
      <c r="G236" s="793">
        <v>0</v>
      </c>
      <c r="H236" s="793">
        <v>0</v>
      </c>
    </row>
    <row r="237" spans="1:8" ht="19.5" customHeight="1">
      <c r="A237" s="795" t="s">
        <v>6551</v>
      </c>
      <c r="B237" s="793">
        <v>6.68</v>
      </c>
      <c r="C237" s="793">
        <v>0</v>
      </c>
      <c r="D237" s="793">
        <v>0</v>
      </c>
      <c r="E237" s="793">
        <v>0</v>
      </c>
      <c r="F237" s="793">
        <v>6.68</v>
      </c>
      <c r="G237" s="793">
        <v>0</v>
      </c>
      <c r="H237" s="793">
        <v>0</v>
      </c>
    </row>
    <row r="238" spans="1:8" ht="40.200000000000003" thickBot="1">
      <c r="A238" s="795" t="s">
        <v>6552</v>
      </c>
      <c r="B238" s="793">
        <v>14.26</v>
      </c>
      <c r="C238" s="793">
        <v>0</v>
      </c>
      <c r="D238" s="793">
        <v>0</v>
      </c>
      <c r="E238" s="793">
        <v>0</v>
      </c>
      <c r="F238" s="793">
        <v>14.26</v>
      </c>
      <c r="G238" s="793">
        <v>0</v>
      </c>
      <c r="H238" s="793">
        <v>0</v>
      </c>
    </row>
    <row r="239" spans="1:8" ht="21" customHeight="1" thickBot="1">
      <c r="A239" s="804" t="s">
        <v>1589</v>
      </c>
      <c r="B239" s="919">
        <v>30.77</v>
      </c>
      <c r="C239" s="919">
        <v>0</v>
      </c>
      <c r="D239" s="919">
        <v>0</v>
      </c>
      <c r="E239" s="919">
        <v>0</v>
      </c>
      <c r="F239" s="919">
        <v>30.77</v>
      </c>
      <c r="G239" s="919">
        <v>0</v>
      </c>
      <c r="H239" s="919">
        <v>0</v>
      </c>
    </row>
    <row r="240" spans="1:8">
      <c r="A240" s="795" t="s">
        <v>6553</v>
      </c>
      <c r="B240" s="793"/>
      <c r="C240" s="793"/>
      <c r="D240" s="793"/>
      <c r="E240" s="793"/>
      <c r="F240" s="793"/>
      <c r="G240" s="793"/>
      <c r="H240" s="793"/>
    </row>
    <row r="241" spans="1:9" ht="15" thickBot="1">
      <c r="A241" s="795" t="s">
        <v>6554</v>
      </c>
      <c r="B241" s="793">
        <v>6.64</v>
      </c>
      <c r="C241" s="793">
        <v>0</v>
      </c>
      <c r="D241" s="793">
        <v>0</v>
      </c>
      <c r="E241" s="793">
        <v>0</v>
      </c>
      <c r="F241" s="793">
        <v>6.64</v>
      </c>
      <c r="G241" s="793">
        <v>0</v>
      </c>
      <c r="H241" s="793">
        <v>0</v>
      </c>
    </row>
    <row r="242" spans="1:9" ht="15" thickBot="1">
      <c r="A242" s="804" t="s">
        <v>6555</v>
      </c>
      <c r="B242" s="919">
        <v>6.64</v>
      </c>
      <c r="C242" s="919">
        <v>0</v>
      </c>
      <c r="D242" s="919">
        <v>0</v>
      </c>
      <c r="E242" s="919">
        <v>0</v>
      </c>
      <c r="F242" s="919">
        <v>6.64</v>
      </c>
      <c r="G242" s="919">
        <v>0</v>
      </c>
      <c r="H242" s="919">
        <v>0</v>
      </c>
    </row>
    <row r="243" spans="1:9" ht="15" thickBot="1">
      <c r="A243" s="804" t="s">
        <v>1173</v>
      </c>
      <c r="B243" s="919">
        <v>37.409999999999997</v>
      </c>
      <c r="C243" s="919">
        <v>0</v>
      </c>
      <c r="D243" s="919">
        <v>0</v>
      </c>
      <c r="E243" s="919">
        <v>0</v>
      </c>
      <c r="F243" s="919">
        <v>37.409999999999997</v>
      </c>
      <c r="G243" s="919">
        <v>0</v>
      </c>
      <c r="H243" s="919">
        <v>0</v>
      </c>
    </row>
    <row r="244" spans="1:9" ht="17.25" customHeight="1">
      <c r="A244" s="790" t="s">
        <v>6556</v>
      </c>
      <c r="B244" s="793"/>
      <c r="C244" s="793"/>
      <c r="D244" s="793"/>
      <c r="E244" s="793"/>
      <c r="F244" s="793"/>
      <c r="G244" s="793"/>
      <c r="H244" s="793"/>
    </row>
    <row r="245" spans="1:9" ht="17.25" customHeight="1">
      <c r="A245" s="795" t="s">
        <v>6557</v>
      </c>
      <c r="B245" s="793"/>
      <c r="C245" s="793"/>
      <c r="D245" s="793"/>
      <c r="E245" s="793"/>
      <c r="F245" s="793"/>
      <c r="G245" s="793"/>
      <c r="H245" s="793"/>
    </row>
    <row r="246" spans="1:9" ht="27" thickBot="1">
      <c r="A246" s="795" t="s">
        <v>6558</v>
      </c>
      <c r="B246" s="793">
        <v>1069.1300000000001</v>
      </c>
      <c r="C246" s="793">
        <v>79.48</v>
      </c>
      <c r="D246" s="793">
        <v>7.88</v>
      </c>
      <c r="E246" s="793">
        <v>0</v>
      </c>
      <c r="F246" s="793">
        <v>1140.73</v>
      </c>
      <c r="G246" s="793">
        <v>71.59</v>
      </c>
      <c r="H246" s="793">
        <v>0</v>
      </c>
      <c r="I246" s="746"/>
    </row>
    <row r="247" spans="1:9" ht="15" thickBot="1">
      <c r="A247" s="804" t="s">
        <v>1579</v>
      </c>
      <c r="B247" s="919">
        <v>1069.1300000000001</v>
      </c>
      <c r="C247" s="919">
        <v>79.48</v>
      </c>
      <c r="D247" s="919">
        <v>7.88</v>
      </c>
      <c r="E247" s="919">
        <v>0</v>
      </c>
      <c r="F247" s="919">
        <v>1140.73</v>
      </c>
      <c r="G247" s="919">
        <v>71.59</v>
      </c>
      <c r="H247" s="919">
        <v>0</v>
      </c>
    </row>
    <row r="248" spans="1:9">
      <c r="A248" s="795" t="s">
        <v>6397</v>
      </c>
      <c r="B248" s="793"/>
      <c r="C248" s="793"/>
      <c r="D248" s="793"/>
      <c r="E248" s="793"/>
      <c r="F248" s="793"/>
      <c r="G248" s="793"/>
      <c r="H248" s="793"/>
    </row>
    <row r="249" spans="1:9" ht="26.4">
      <c r="A249" s="795" t="s">
        <v>6559</v>
      </c>
      <c r="B249" s="793">
        <v>0</v>
      </c>
      <c r="C249" s="793">
        <v>0</v>
      </c>
      <c r="D249" s="793">
        <v>17.89</v>
      </c>
      <c r="E249" s="793">
        <v>0</v>
      </c>
      <c r="F249" s="1146" t="s">
        <v>6560</v>
      </c>
      <c r="G249" s="793">
        <v>-17.89</v>
      </c>
      <c r="H249" s="793">
        <v>0</v>
      </c>
    </row>
    <row r="250" spans="1:9" ht="27" thickBot="1">
      <c r="A250" s="795" t="s">
        <v>6561</v>
      </c>
      <c r="B250" s="793">
        <v>5704.08</v>
      </c>
      <c r="C250" s="793">
        <v>0</v>
      </c>
      <c r="D250" s="793">
        <v>0</v>
      </c>
      <c r="E250" s="793">
        <v>0</v>
      </c>
      <c r="F250" s="793">
        <v>5704.08</v>
      </c>
      <c r="G250" s="793">
        <v>0</v>
      </c>
      <c r="H250" s="793">
        <v>0</v>
      </c>
    </row>
    <row r="251" spans="1:9" ht="17.25" customHeight="1" thickBot="1">
      <c r="A251" s="804" t="s">
        <v>6401</v>
      </c>
      <c r="B251" s="919">
        <v>5704.08</v>
      </c>
      <c r="C251" s="919">
        <v>0</v>
      </c>
      <c r="D251" s="919">
        <v>17.89</v>
      </c>
      <c r="E251" s="919">
        <v>0</v>
      </c>
      <c r="F251" s="919">
        <v>5686.19</v>
      </c>
      <c r="G251" s="919">
        <v>-17.89</v>
      </c>
      <c r="H251" s="919">
        <v>0</v>
      </c>
    </row>
    <row r="252" spans="1:9" ht="17.25" customHeight="1" thickBot="1">
      <c r="A252" s="804" t="s">
        <v>1177</v>
      </c>
      <c r="B252" s="919">
        <v>6773.21</v>
      </c>
      <c r="C252" s="919">
        <v>79.48</v>
      </c>
      <c r="D252" s="919">
        <v>25.77</v>
      </c>
      <c r="E252" s="919">
        <v>0</v>
      </c>
      <c r="F252" s="919">
        <v>6826.9199999999992</v>
      </c>
      <c r="G252" s="919">
        <v>53.709999999999127</v>
      </c>
      <c r="H252" s="919">
        <v>0</v>
      </c>
    </row>
    <row r="253" spans="1:9" ht="17.25" customHeight="1">
      <c r="A253" s="790" t="s">
        <v>6562</v>
      </c>
      <c r="B253" s="793"/>
      <c r="C253" s="793"/>
      <c r="D253" s="793"/>
      <c r="E253" s="793"/>
      <c r="F253" s="793"/>
      <c r="G253" s="793"/>
      <c r="H253" s="793"/>
    </row>
    <row r="254" spans="1:9" ht="17.25" customHeight="1">
      <c r="A254" s="795" t="s">
        <v>6402</v>
      </c>
      <c r="B254" s="793"/>
      <c r="C254" s="793"/>
      <c r="D254" s="793"/>
      <c r="E254" s="793"/>
      <c r="F254" s="793"/>
      <c r="G254" s="793"/>
      <c r="H254" s="793"/>
    </row>
    <row r="255" spans="1:9" ht="17.25" customHeight="1">
      <c r="A255" s="795" t="s">
        <v>6563</v>
      </c>
      <c r="B255" s="793">
        <v>0</v>
      </c>
      <c r="C255" s="793">
        <v>0</v>
      </c>
      <c r="D255" s="793">
        <v>0.02</v>
      </c>
      <c r="E255" s="793">
        <v>0</v>
      </c>
      <c r="F255" s="793">
        <v>-0.02</v>
      </c>
      <c r="G255" s="793">
        <v>-0.02</v>
      </c>
      <c r="H255" s="793">
        <v>0</v>
      </c>
    </row>
    <row r="256" spans="1:9" ht="27" thickBot="1">
      <c r="A256" s="795" t="s">
        <v>6564</v>
      </c>
      <c r="B256" s="793">
        <v>0.45</v>
      </c>
      <c r="C256" s="793">
        <v>0</v>
      </c>
      <c r="D256" s="793">
        <v>0</v>
      </c>
      <c r="E256" s="793">
        <v>0</v>
      </c>
      <c r="F256" s="793">
        <v>0.45</v>
      </c>
      <c r="G256" s="793">
        <v>0</v>
      </c>
      <c r="H256" s="793">
        <v>0</v>
      </c>
    </row>
    <row r="257" spans="1:8" ht="17.25" customHeight="1" thickBot="1">
      <c r="A257" s="804" t="s">
        <v>1596</v>
      </c>
      <c r="B257" s="919">
        <v>0.45</v>
      </c>
      <c r="C257" s="919">
        <v>0</v>
      </c>
      <c r="D257" s="919">
        <v>0.02</v>
      </c>
      <c r="E257" s="919">
        <v>0</v>
      </c>
      <c r="F257" s="919">
        <v>0.43</v>
      </c>
      <c r="G257" s="919">
        <v>-0.02</v>
      </c>
      <c r="H257" s="919">
        <v>0</v>
      </c>
    </row>
    <row r="258" spans="1:8" ht="17.25" customHeight="1" thickBot="1">
      <c r="A258" s="804" t="s">
        <v>1285</v>
      </c>
      <c r="B258" s="919">
        <v>0.45</v>
      </c>
      <c r="C258" s="919">
        <v>0</v>
      </c>
      <c r="D258" s="919">
        <v>0.02</v>
      </c>
      <c r="E258" s="919">
        <v>0</v>
      </c>
      <c r="F258" s="919">
        <v>0.43</v>
      </c>
      <c r="G258" s="919">
        <v>-0.02</v>
      </c>
      <c r="H258" s="919">
        <v>0</v>
      </c>
    </row>
    <row r="259" spans="1:8" ht="17.25" customHeight="1" thickBot="1">
      <c r="A259" s="804" t="s">
        <v>6565</v>
      </c>
      <c r="B259" s="919">
        <v>6811.07</v>
      </c>
      <c r="C259" s="919">
        <v>79.48</v>
      </c>
      <c r="D259" s="919">
        <v>25.79</v>
      </c>
      <c r="E259" s="919">
        <v>0</v>
      </c>
      <c r="F259" s="919">
        <v>6864.7599999999993</v>
      </c>
      <c r="G259" s="919">
        <v>53.6899999999996</v>
      </c>
      <c r="H259" s="919">
        <v>0</v>
      </c>
    </row>
    <row r="260" spans="1:8" ht="17.25" customHeight="1" thickBot="1">
      <c r="A260" s="804" t="s">
        <v>6566</v>
      </c>
      <c r="B260" s="919">
        <v>6811.07</v>
      </c>
      <c r="C260" s="919">
        <v>79.48</v>
      </c>
      <c r="D260" s="919">
        <v>25.79</v>
      </c>
      <c r="E260" s="919">
        <v>0</v>
      </c>
      <c r="F260" s="919">
        <v>6864.76</v>
      </c>
      <c r="G260" s="919">
        <v>53.6899999999996</v>
      </c>
      <c r="H260" s="919">
        <v>0</v>
      </c>
    </row>
    <row r="261" spans="1:8" ht="17.25" customHeight="1">
      <c r="A261" s="1024" t="s">
        <v>6567</v>
      </c>
      <c r="B261" s="793"/>
      <c r="C261" s="793"/>
      <c r="D261" s="793"/>
      <c r="E261" s="793"/>
      <c r="F261" s="793"/>
      <c r="G261" s="793"/>
      <c r="H261" s="793"/>
    </row>
    <row r="262" spans="1:8" ht="17.25" customHeight="1">
      <c r="A262" s="789" t="s">
        <v>6568</v>
      </c>
      <c r="B262" s="793"/>
      <c r="C262" s="793"/>
      <c r="D262" s="793"/>
      <c r="E262" s="793"/>
      <c r="F262" s="793"/>
      <c r="G262" s="793"/>
      <c r="H262" s="793"/>
    </row>
    <row r="263" spans="1:8">
      <c r="A263" s="795" t="s">
        <v>6402</v>
      </c>
      <c r="B263" s="793"/>
      <c r="C263" s="793"/>
      <c r="D263" s="793"/>
      <c r="E263" s="793"/>
      <c r="F263" s="793"/>
      <c r="G263" s="793"/>
      <c r="H263" s="793"/>
    </row>
    <row r="264" spans="1:8" ht="26.4">
      <c r="A264" s="795" t="s">
        <v>6569</v>
      </c>
      <c r="B264" s="793">
        <v>52.23</v>
      </c>
      <c r="C264" s="793">
        <v>0</v>
      </c>
      <c r="D264" s="793">
        <v>0</v>
      </c>
      <c r="E264" s="793">
        <v>0</v>
      </c>
      <c r="F264" s="793">
        <v>52.23</v>
      </c>
      <c r="G264" s="793">
        <v>0</v>
      </c>
      <c r="H264" s="793">
        <v>0</v>
      </c>
    </row>
    <row r="265" spans="1:8" ht="26.4">
      <c r="A265" s="795" t="s">
        <v>6570</v>
      </c>
      <c r="B265" s="793">
        <v>132.19999999999999</v>
      </c>
      <c r="C265" s="793">
        <v>0</v>
      </c>
      <c r="D265" s="793">
        <v>0</v>
      </c>
      <c r="E265" s="793">
        <v>0</v>
      </c>
      <c r="F265" s="793">
        <v>132.19999999999999</v>
      </c>
      <c r="G265" s="793">
        <v>0</v>
      </c>
      <c r="H265" s="793">
        <v>0</v>
      </c>
    </row>
    <row r="266" spans="1:8" ht="26.4">
      <c r="A266" s="795" t="s">
        <v>6571</v>
      </c>
      <c r="B266" s="793">
        <v>119.58</v>
      </c>
      <c r="C266" s="793">
        <v>0</v>
      </c>
      <c r="D266" s="793">
        <v>0</v>
      </c>
      <c r="E266" s="793">
        <v>0</v>
      </c>
      <c r="F266" s="793">
        <v>119.58</v>
      </c>
      <c r="G266" s="793">
        <v>0</v>
      </c>
      <c r="H266" s="793">
        <v>0</v>
      </c>
    </row>
    <row r="267" spans="1:8" ht="15" thickBot="1">
      <c r="A267" s="795" t="s">
        <v>6519</v>
      </c>
      <c r="B267" s="793">
        <v>100.01</v>
      </c>
      <c r="C267" s="793">
        <v>0</v>
      </c>
      <c r="D267" s="793">
        <v>0</v>
      </c>
      <c r="E267" s="793">
        <v>0</v>
      </c>
      <c r="F267" s="793">
        <v>100.01</v>
      </c>
      <c r="G267" s="793">
        <v>0</v>
      </c>
      <c r="H267" s="793">
        <v>0</v>
      </c>
    </row>
    <row r="268" spans="1:8" ht="15" thickBot="1">
      <c r="A268" s="815" t="s">
        <v>1596</v>
      </c>
      <c r="B268" s="919">
        <v>404.02</v>
      </c>
      <c r="C268" s="919">
        <v>0</v>
      </c>
      <c r="D268" s="919">
        <v>0</v>
      </c>
      <c r="E268" s="919">
        <v>0</v>
      </c>
      <c r="F268" s="919">
        <v>404.02</v>
      </c>
      <c r="G268" s="919">
        <v>0</v>
      </c>
      <c r="H268" s="919">
        <v>0</v>
      </c>
    </row>
    <row r="269" spans="1:8" ht="17.25" customHeight="1">
      <c r="A269" s="2928" t="s">
        <v>6572</v>
      </c>
      <c r="B269" s="2928"/>
      <c r="C269" s="2928"/>
      <c r="D269" s="2928"/>
      <c r="E269" s="2928"/>
      <c r="F269" s="2928"/>
      <c r="G269" s="2928"/>
      <c r="H269" s="2928"/>
    </row>
    <row r="270" spans="1:8">
      <c r="A270" s="790" t="s">
        <v>6573</v>
      </c>
      <c r="B270" s="793"/>
      <c r="C270" s="793"/>
      <c r="D270" s="793"/>
      <c r="E270" s="793"/>
      <c r="F270" s="793"/>
      <c r="G270" s="793"/>
      <c r="H270" s="793"/>
    </row>
    <row r="271" spans="1:8">
      <c r="A271" s="795" t="s">
        <v>6574</v>
      </c>
      <c r="B271" s="793"/>
      <c r="C271" s="793"/>
      <c r="D271" s="793"/>
      <c r="E271" s="793"/>
      <c r="F271" s="793"/>
      <c r="G271" s="793"/>
      <c r="H271" s="793"/>
    </row>
    <row r="272" spans="1:8" ht="15" thickBot="1">
      <c r="A272" s="795" t="s">
        <v>6575</v>
      </c>
      <c r="B272" s="793">
        <v>5.35</v>
      </c>
      <c r="C272" s="793">
        <v>0</v>
      </c>
      <c r="D272" s="793">
        <v>0</v>
      </c>
      <c r="E272" s="793">
        <v>0</v>
      </c>
      <c r="F272" s="793">
        <v>5.35</v>
      </c>
      <c r="G272" s="793">
        <v>0</v>
      </c>
      <c r="H272" s="793">
        <v>0</v>
      </c>
    </row>
    <row r="273" spans="1:8" ht="15" thickBot="1">
      <c r="A273" s="804" t="s">
        <v>6485</v>
      </c>
      <c r="B273" s="919">
        <v>5.35</v>
      </c>
      <c r="C273" s="919">
        <v>0</v>
      </c>
      <c r="D273" s="919">
        <v>0</v>
      </c>
      <c r="E273" s="919">
        <v>0</v>
      </c>
      <c r="F273" s="919">
        <v>5.35</v>
      </c>
      <c r="G273" s="919">
        <v>0</v>
      </c>
      <c r="H273" s="919">
        <v>0</v>
      </c>
    </row>
    <row r="274" spans="1:8" ht="15" thickBot="1">
      <c r="A274" s="804" t="s">
        <v>1177</v>
      </c>
      <c r="B274" s="919">
        <v>5.35</v>
      </c>
      <c r="C274" s="919">
        <v>0</v>
      </c>
      <c r="D274" s="919">
        <v>0</v>
      </c>
      <c r="E274" s="919">
        <v>0</v>
      </c>
      <c r="F274" s="919">
        <v>5.35</v>
      </c>
      <c r="G274" s="919">
        <v>0</v>
      </c>
      <c r="H274" s="919">
        <v>0</v>
      </c>
    </row>
    <row r="275" spans="1:8" ht="15" thickBot="1">
      <c r="A275" s="804" t="s">
        <v>6576</v>
      </c>
      <c r="B275" s="919">
        <v>409.37</v>
      </c>
      <c r="C275" s="919">
        <v>0</v>
      </c>
      <c r="D275" s="919">
        <v>0</v>
      </c>
      <c r="E275" s="919">
        <v>0</v>
      </c>
      <c r="F275" s="919">
        <v>409.37</v>
      </c>
      <c r="G275" s="919">
        <v>0</v>
      </c>
      <c r="H275" s="919">
        <v>0</v>
      </c>
    </row>
    <row r="276" spans="1:8" ht="15" thickBot="1">
      <c r="A276" s="804" t="s">
        <v>6577</v>
      </c>
      <c r="B276" s="919">
        <v>409.37</v>
      </c>
      <c r="C276" s="919">
        <v>0</v>
      </c>
      <c r="D276" s="919">
        <v>0</v>
      </c>
      <c r="E276" s="919">
        <v>0</v>
      </c>
      <c r="F276" s="919">
        <v>409.37</v>
      </c>
      <c r="G276" s="919">
        <v>0</v>
      </c>
      <c r="H276" s="919">
        <v>0</v>
      </c>
    </row>
    <row r="277" spans="1:8" ht="15" thickBot="1">
      <c r="A277" s="804" t="s">
        <v>6578</v>
      </c>
      <c r="B277" s="919">
        <v>841295.54</v>
      </c>
      <c r="C277" s="919">
        <v>105115.84</v>
      </c>
      <c r="D277" s="919">
        <v>8510.02</v>
      </c>
      <c r="E277" s="919">
        <v>0</v>
      </c>
      <c r="F277" s="919">
        <v>937901.36</v>
      </c>
      <c r="G277" s="919">
        <v>96605.819999999949</v>
      </c>
      <c r="H277" s="919">
        <v>0</v>
      </c>
    </row>
    <row r="278" spans="1:8">
      <c r="A278" s="789" t="s">
        <v>6579</v>
      </c>
      <c r="B278" s="793"/>
      <c r="C278" s="793"/>
      <c r="D278" s="793"/>
      <c r="E278" s="793"/>
      <c r="F278" s="793"/>
      <c r="G278" s="793"/>
      <c r="H278" s="793"/>
    </row>
    <row r="279" spans="1:8">
      <c r="A279" s="1024" t="s">
        <v>6580</v>
      </c>
      <c r="B279" s="793"/>
      <c r="C279" s="793"/>
      <c r="D279" s="793"/>
      <c r="E279" s="793"/>
      <c r="F279" s="793"/>
      <c r="G279" s="793"/>
      <c r="H279" s="793"/>
    </row>
    <row r="280" spans="1:8">
      <c r="A280" s="789" t="s">
        <v>6581</v>
      </c>
      <c r="B280" s="793"/>
      <c r="C280" s="793"/>
      <c r="D280" s="793"/>
      <c r="E280" s="793"/>
      <c r="F280" s="793"/>
      <c r="G280" s="793"/>
      <c r="H280" s="793"/>
    </row>
    <row r="281" spans="1:8">
      <c r="A281" s="795" t="s">
        <v>6582</v>
      </c>
      <c r="B281" s="793"/>
      <c r="C281" s="793"/>
      <c r="D281" s="793"/>
      <c r="E281" s="793"/>
      <c r="F281" s="793"/>
      <c r="G281" s="793"/>
      <c r="H281" s="793"/>
    </row>
    <row r="282" spans="1:8" ht="15" thickBot="1">
      <c r="A282" s="795" t="s">
        <v>6583</v>
      </c>
      <c r="B282" s="793">
        <v>8.2899999999999991</v>
      </c>
      <c r="C282" s="793">
        <v>0</v>
      </c>
      <c r="D282" s="793">
        <v>1.76</v>
      </c>
      <c r="E282" s="793">
        <v>0</v>
      </c>
      <c r="F282" s="793">
        <v>6.5299999999999994</v>
      </c>
      <c r="G282" s="793">
        <v>-1.76</v>
      </c>
      <c r="H282" s="793">
        <v>0</v>
      </c>
    </row>
    <row r="283" spans="1:8" ht="15" thickBot="1">
      <c r="A283" s="804" t="s">
        <v>6434</v>
      </c>
      <c r="B283" s="919">
        <v>8.2899999999999991</v>
      </c>
      <c r="C283" s="919">
        <v>0</v>
      </c>
      <c r="D283" s="919">
        <v>1.76</v>
      </c>
      <c r="E283" s="919">
        <v>0</v>
      </c>
      <c r="F283" s="919">
        <v>6.53</v>
      </c>
      <c r="G283" s="919">
        <v>-1.76</v>
      </c>
      <c r="H283" s="919">
        <v>0</v>
      </c>
    </row>
    <row r="284" spans="1:8">
      <c r="A284" s="795" t="s">
        <v>6584</v>
      </c>
      <c r="B284" s="793"/>
      <c r="C284" s="793"/>
      <c r="D284" s="793"/>
      <c r="E284" s="793"/>
      <c r="F284" s="793"/>
      <c r="G284" s="793"/>
      <c r="H284" s="793"/>
    </row>
    <row r="285" spans="1:8" ht="15" thickBot="1">
      <c r="A285" s="795" t="s">
        <v>6585</v>
      </c>
      <c r="B285" s="793">
        <v>8.7899999999999991</v>
      </c>
      <c r="C285" s="793">
        <v>0</v>
      </c>
      <c r="D285" s="793">
        <v>0</v>
      </c>
      <c r="E285" s="793">
        <v>0</v>
      </c>
      <c r="F285" s="793">
        <v>8.7899999999999991</v>
      </c>
      <c r="G285" s="793">
        <v>0</v>
      </c>
      <c r="H285" s="793">
        <v>0</v>
      </c>
    </row>
    <row r="286" spans="1:8" ht="15" thickBot="1">
      <c r="A286" s="804" t="s">
        <v>6586</v>
      </c>
      <c r="B286" s="919">
        <v>8.7899999999999991</v>
      </c>
      <c r="C286" s="919">
        <v>0</v>
      </c>
      <c r="D286" s="919">
        <v>0</v>
      </c>
      <c r="E286" s="919">
        <v>0</v>
      </c>
      <c r="F286" s="919">
        <v>8.7899999999999991</v>
      </c>
      <c r="G286" s="919">
        <v>0</v>
      </c>
      <c r="H286" s="919">
        <v>0</v>
      </c>
    </row>
    <row r="287" spans="1:8">
      <c r="A287" s="795" t="s">
        <v>6587</v>
      </c>
      <c r="B287" s="793"/>
      <c r="C287" s="793"/>
      <c r="D287" s="793"/>
      <c r="E287" s="793"/>
      <c r="F287" s="793"/>
      <c r="G287" s="793"/>
      <c r="H287" s="793"/>
    </row>
    <row r="288" spans="1:8" ht="15" thickBot="1">
      <c r="A288" s="795" t="s">
        <v>6588</v>
      </c>
      <c r="B288" s="793">
        <v>7.01</v>
      </c>
      <c r="C288" s="793">
        <v>0</v>
      </c>
      <c r="D288" s="793">
        <v>0</v>
      </c>
      <c r="E288" s="793">
        <v>0</v>
      </c>
      <c r="F288" s="793">
        <v>7.01</v>
      </c>
      <c r="G288" s="793">
        <v>0</v>
      </c>
      <c r="H288" s="793">
        <v>0</v>
      </c>
    </row>
    <row r="289" spans="1:8" ht="15" thickBot="1">
      <c r="A289" s="804" t="s">
        <v>6355</v>
      </c>
      <c r="B289" s="919">
        <v>7.01</v>
      </c>
      <c r="C289" s="919">
        <v>0</v>
      </c>
      <c r="D289" s="919">
        <v>0</v>
      </c>
      <c r="E289" s="919">
        <v>0</v>
      </c>
      <c r="F289" s="919">
        <v>7.01</v>
      </c>
      <c r="G289" s="919">
        <v>0</v>
      </c>
      <c r="H289" s="919">
        <v>0</v>
      </c>
    </row>
    <row r="290" spans="1:8" ht="26.4">
      <c r="A290" s="795" t="s">
        <v>6589</v>
      </c>
      <c r="B290" s="793"/>
      <c r="C290" s="793"/>
      <c r="D290" s="793"/>
      <c r="E290" s="793"/>
      <c r="F290" s="793"/>
      <c r="G290" s="793"/>
      <c r="H290" s="793"/>
    </row>
    <row r="291" spans="1:8" ht="27" thickBot="1">
      <c r="A291" s="795" t="s">
        <v>6590</v>
      </c>
      <c r="B291" s="793">
        <v>6.25</v>
      </c>
      <c r="C291" s="793">
        <v>0</v>
      </c>
      <c r="D291" s="793">
        <v>0</v>
      </c>
      <c r="E291" s="793">
        <v>0</v>
      </c>
      <c r="F291" s="793">
        <v>6.25</v>
      </c>
      <c r="G291" s="793">
        <v>0</v>
      </c>
      <c r="H291" s="793">
        <v>0</v>
      </c>
    </row>
    <row r="292" spans="1:8" ht="15" thickBot="1">
      <c r="A292" s="804" t="s">
        <v>6591</v>
      </c>
      <c r="B292" s="919">
        <v>6.25</v>
      </c>
      <c r="C292" s="919">
        <v>0</v>
      </c>
      <c r="D292" s="919">
        <v>0</v>
      </c>
      <c r="E292" s="919">
        <v>0</v>
      </c>
      <c r="F292" s="919">
        <v>6.25</v>
      </c>
      <c r="G292" s="919">
        <v>0</v>
      </c>
      <c r="H292" s="919">
        <v>0</v>
      </c>
    </row>
    <row r="293" spans="1:8">
      <c r="A293" s="795" t="s">
        <v>6592</v>
      </c>
      <c r="B293" s="793"/>
      <c r="C293" s="793"/>
      <c r="D293" s="793"/>
      <c r="E293" s="793"/>
      <c r="F293" s="793"/>
      <c r="G293" s="793"/>
      <c r="H293" s="793"/>
    </row>
    <row r="294" spans="1:8" ht="27" thickBot="1">
      <c r="A294" s="795" t="s">
        <v>6593</v>
      </c>
      <c r="B294" s="793">
        <v>54.04</v>
      </c>
      <c r="C294" s="793">
        <v>0</v>
      </c>
      <c r="D294" s="793">
        <v>0</v>
      </c>
      <c r="E294" s="793">
        <v>0</v>
      </c>
      <c r="F294" s="793">
        <v>54.04</v>
      </c>
      <c r="G294" s="793">
        <v>0</v>
      </c>
      <c r="H294" s="793">
        <v>0</v>
      </c>
    </row>
    <row r="295" spans="1:8" ht="15" thickBot="1">
      <c r="A295" s="804" t="s">
        <v>6358</v>
      </c>
      <c r="B295" s="919">
        <v>54.04</v>
      </c>
      <c r="C295" s="919">
        <v>0</v>
      </c>
      <c r="D295" s="919">
        <v>0</v>
      </c>
      <c r="E295" s="919">
        <v>0</v>
      </c>
      <c r="F295" s="919">
        <v>54.04</v>
      </c>
      <c r="G295" s="919">
        <v>0</v>
      </c>
      <c r="H295" s="919">
        <v>0</v>
      </c>
    </row>
    <row r="296" spans="1:8">
      <c r="A296" s="795" t="s">
        <v>6594</v>
      </c>
      <c r="B296" s="793"/>
      <c r="C296" s="793"/>
      <c r="D296" s="793"/>
      <c r="E296" s="793"/>
      <c r="F296" s="793"/>
      <c r="G296" s="793"/>
      <c r="H296" s="793"/>
    </row>
    <row r="297" spans="1:8" ht="15" thickBot="1">
      <c r="A297" s="795" t="s">
        <v>6595</v>
      </c>
      <c r="B297" s="793">
        <v>20.75</v>
      </c>
      <c r="C297" s="793">
        <v>0</v>
      </c>
      <c r="D297" s="793">
        <v>0</v>
      </c>
      <c r="E297" s="793">
        <v>0</v>
      </c>
      <c r="F297" s="793">
        <v>20.75</v>
      </c>
      <c r="G297" s="793">
        <v>0</v>
      </c>
      <c r="H297" s="793">
        <v>0</v>
      </c>
    </row>
    <row r="298" spans="1:8" ht="15" thickBot="1">
      <c r="A298" s="804" t="s">
        <v>6596</v>
      </c>
      <c r="B298" s="919">
        <v>20.75</v>
      </c>
      <c r="C298" s="919">
        <v>0</v>
      </c>
      <c r="D298" s="919">
        <v>0</v>
      </c>
      <c r="E298" s="919">
        <v>0</v>
      </c>
      <c r="F298" s="919">
        <v>20.75</v>
      </c>
      <c r="G298" s="919">
        <v>0</v>
      </c>
      <c r="H298" s="919">
        <v>0</v>
      </c>
    </row>
    <row r="299" spans="1:8">
      <c r="A299" s="795" t="s">
        <v>6597</v>
      </c>
      <c r="B299" s="793"/>
      <c r="C299" s="793"/>
      <c r="D299" s="793"/>
      <c r="E299" s="793"/>
      <c r="F299" s="793"/>
      <c r="G299" s="793"/>
      <c r="H299" s="793"/>
    </row>
    <row r="300" spans="1:8" ht="15" thickBot="1">
      <c r="A300" s="795" t="s">
        <v>6598</v>
      </c>
      <c r="B300" s="793">
        <v>27.79</v>
      </c>
      <c r="C300" s="793">
        <v>0</v>
      </c>
      <c r="D300" s="793">
        <v>0</v>
      </c>
      <c r="E300" s="793">
        <v>0</v>
      </c>
      <c r="F300" s="793">
        <v>27.79</v>
      </c>
      <c r="G300" s="793">
        <v>0</v>
      </c>
      <c r="H300" s="793">
        <v>0</v>
      </c>
    </row>
    <row r="301" spans="1:8" ht="15" thickBot="1">
      <c r="A301" s="804" t="s">
        <v>6599</v>
      </c>
      <c r="B301" s="919">
        <v>27.79</v>
      </c>
      <c r="C301" s="919">
        <v>0</v>
      </c>
      <c r="D301" s="919">
        <v>0</v>
      </c>
      <c r="E301" s="919">
        <v>0</v>
      </c>
      <c r="F301" s="919">
        <v>27.79</v>
      </c>
      <c r="G301" s="919">
        <v>0</v>
      </c>
      <c r="H301" s="919">
        <v>0</v>
      </c>
    </row>
    <row r="302" spans="1:8">
      <c r="A302" s="795" t="s">
        <v>6451</v>
      </c>
      <c r="B302" s="793"/>
      <c r="C302" s="793"/>
      <c r="D302" s="793"/>
      <c r="E302" s="793"/>
      <c r="F302" s="793"/>
      <c r="G302" s="793"/>
      <c r="H302" s="793"/>
    </row>
    <row r="303" spans="1:8" ht="26.4">
      <c r="A303" s="795" t="s">
        <v>6600</v>
      </c>
      <c r="B303" s="793">
        <v>162.9</v>
      </c>
      <c r="C303" s="793">
        <v>0</v>
      </c>
      <c r="D303" s="793">
        <v>0</v>
      </c>
      <c r="E303" s="793">
        <v>0</v>
      </c>
      <c r="F303" s="793">
        <v>162.9</v>
      </c>
      <c r="G303" s="793">
        <v>0</v>
      </c>
      <c r="H303" s="793">
        <v>0</v>
      </c>
    </row>
    <row r="304" spans="1:8">
      <c r="A304" s="795" t="s">
        <v>6601</v>
      </c>
      <c r="B304" s="793">
        <v>41.84</v>
      </c>
      <c r="C304" s="793">
        <v>0</v>
      </c>
      <c r="D304" s="793">
        <v>0</v>
      </c>
      <c r="E304" s="793">
        <v>0</v>
      </c>
      <c r="F304" s="793">
        <v>41.84</v>
      </c>
      <c r="G304" s="793">
        <v>0</v>
      </c>
      <c r="H304" s="793">
        <v>0</v>
      </c>
    </row>
    <row r="305" spans="1:8">
      <c r="A305" s="795" t="s">
        <v>6602</v>
      </c>
      <c r="B305" s="793">
        <v>1.65</v>
      </c>
      <c r="C305" s="793">
        <v>0</v>
      </c>
      <c r="D305" s="793">
        <v>0</v>
      </c>
      <c r="E305" s="793">
        <v>0</v>
      </c>
      <c r="F305" s="793">
        <v>1.65</v>
      </c>
      <c r="G305" s="793">
        <v>0</v>
      </c>
      <c r="H305" s="793">
        <v>0</v>
      </c>
    </row>
    <row r="306" spans="1:8" ht="27" thickBot="1">
      <c r="A306" s="795" t="s">
        <v>6603</v>
      </c>
      <c r="B306" s="793">
        <v>415.05</v>
      </c>
      <c r="C306" s="793">
        <v>0</v>
      </c>
      <c r="D306" s="793">
        <v>0</v>
      </c>
      <c r="E306" s="793">
        <v>0</v>
      </c>
      <c r="F306" s="793">
        <v>415.05</v>
      </c>
      <c r="G306" s="793">
        <v>0</v>
      </c>
      <c r="H306" s="793">
        <v>0</v>
      </c>
    </row>
    <row r="307" spans="1:8" ht="15" thickBot="1">
      <c r="A307" s="804" t="s">
        <v>6401</v>
      </c>
      <c r="B307" s="919">
        <v>621.44000000000005</v>
      </c>
      <c r="C307" s="919">
        <v>0</v>
      </c>
      <c r="D307" s="919">
        <v>0</v>
      </c>
      <c r="E307" s="919">
        <v>0</v>
      </c>
      <c r="F307" s="919">
        <v>621.44000000000005</v>
      </c>
      <c r="G307" s="919">
        <v>0</v>
      </c>
      <c r="H307" s="919">
        <v>0</v>
      </c>
    </row>
    <row r="308" spans="1:8">
      <c r="A308" s="795" t="s">
        <v>6604</v>
      </c>
      <c r="B308" s="793"/>
      <c r="C308" s="793"/>
      <c r="D308" s="793"/>
      <c r="E308" s="793"/>
      <c r="F308" s="793"/>
      <c r="G308" s="793"/>
      <c r="H308" s="793"/>
    </row>
    <row r="309" spans="1:8" ht="26.4">
      <c r="A309" s="795" t="s">
        <v>6605</v>
      </c>
      <c r="B309" s="793">
        <v>3499.32</v>
      </c>
      <c r="C309" s="793">
        <v>0</v>
      </c>
      <c r="D309" s="793">
        <v>0</v>
      </c>
      <c r="E309" s="793">
        <v>0</v>
      </c>
      <c r="F309" s="793">
        <v>3499.32</v>
      </c>
      <c r="G309" s="793">
        <v>0</v>
      </c>
      <c r="H309" s="793">
        <v>0</v>
      </c>
    </row>
    <row r="310" spans="1:8" ht="26.4">
      <c r="A310" s="795" t="s">
        <v>6606</v>
      </c>
      <c r="B310" s="793">
        <v>2.5499999999999998</v>
      </c>
      <c r="C310" s="793">
        <v>0</v>
      </c>
      <c r="D310" s="793">
        <v>0</v>
      </c>
      <c r="E310" s="793">
        <v>0</v>
      </c>
      <c r="F310" s="793">
        <v>2.5499999999999998</v>
      </c>
      <c r="G310" s="793">
        <v>0</v>
      </c>
      <c r="H310" s="793">
        <v>0</v>
      </c>
    </row>
    <row r="311" spans="1:8" ht="26.4">
      <c r="A311" s="795" t="s">
        <v>6607</v>
      </c>
      <c r="B311" s="793">
        <v>16036.43</v>
      </c>
      <c r="C311" s="793">
        <v>0</v>
      </c>
      <c r="D311" s="793">
        <v>0</v>
      </c>
      <c r="E311" s="793">
        <v>0</v>
      </c>
      <c r="F311" s="793">
        <v>16036.43</v>
      </c>
      <c r="G311" s="793">
        <v>0</v>
      </c>
      <c r="H311" s="793">
        <v>0</v>
      </c>
    </row>
    <row r="312" spans="1:8" ht="26.4">
      <c r="A312" s="795" t="s">
        <v>6608</v>
      </c>
      <c r="B312" s="793">
        <v>493.58</v>
      </c>
      <c r="C312" s="793">
        <v>0</v>
      </c>
      <c r="D312" s="793">
        <v>0</v>
      </c>
      <c r="E312" s="793">
        <v>0</v>
      </c>
      <c r="F312" s="793">
        <v>493.58</v>
      </c>
      <c r="G312" s="793">
        <v>0</v>
      </c>
      <c r="H312" s="793">
        <v>0</v>
      </c>
    </row>
    <row r="313" spans="1:8" ht="27" thickBot="1">
      <c r="A313" s="795" t="s">
        <v>6609</v>
      </c>
      <c r="B313" s="793">
        <v>3534.72</v>
      </c>
      <c r="C313" s="793">
        <v>0</v>
      </c>
      <c r="D313" s="793">
        <v>0</v>
      </c>
      <c r="E313" s="793">
        <v>0</v>
      </c>
      <c r="F313" s="793">
        <v>3534.72</v>
      </c>
      <c r="G313" s="793">
        <v>0</v>
      </c>
      <c r="H313" s="793">
        <v>0</v>
      </c>
    </row>
    <row r="314" spans="1:8" ht="15" thickBot="1">
      <c r="A314" s="804" t="s">
        <v>6485</v>
      </c>
      <c r="B314" s="919">
        <v>23566.6</v>
      </c>
      <c r="C314" s="919">
        <v>0</v>
      </c>
      <c r="D314" s="919">
        <v>0</v>
      </c>
      <c r="E314" s="919">
        <v>0</v>
      </c>
      <c r="F314" s="919">
        <v>23566.6</v>
      </c>
      <c r="G314" s="919">
        <v>0</v>
      </c>
      <c r="H314" s="919">
        <v>0</v>
      </c>
    </row>
    <row r="315" spans="1:8">
      <c r="A315" s="795" t="s">
        <v>6402</v>
      </c>
      <c r="B315" s="793"/>
      <c r="C315" s="793"/>
      <c r="D315" s="793"/>
      <c r="E315" s="793"/>
      <c r="F315" s="793"/>
      <c r="G315" s="793"/>
      <c r="H315" s="793"/>
    </row>
    <row r="316" spans="1:8" ht="15" thickBot="1">
      <c r="A316" s="795" t="s">
        <v>6610</v>
      </c>
      <c r="B316" s="793">
        <v>0.93</v>
      </c>
      <c r="C316" s="793">
        <v>0</v>
      </c>
      <c r="D316" s="793">
        <v>0.06</v>
      </c>
      <c r="E316" s="793">
        <v>0</v>
      </c>
      <c r="F316" s="793">
        <v>0.87</v>
      </c>
      <c r="G316" s="793">
        <v>-0.06</v>
      </c>
      <c r="H316" s="793">
        <v>0</v>
      </c>
    </row>
    <row r="317" spans="1:8" ht="15" thickBot="1">
      <c r="A317" s="804" t="s">
        <v>1596</v>
      </c>
      <c r="B317" s="919">
        <v>0.93</v>
      </c>
      <c r="C317" s="919">
        <v>0</v>
      </c>
      <c r="D317" s="919">
        <v>0.06</v>
      </c>
      <c r="E317" s="919">
        <v>0</v>
      </c>
      <c r="F317" s="919">
        <v>0.87</v>
      </c>
      <c r="G317" s="919">
        <v>-0.06</v>
      </c>
      <c r="H317" s="919">
        <v>0</v>
      </c>
    </row>
    <row r="318" spans="1:8" ht="15" thickBot="1">
      <c r="A318" s="804" t="s">
        <v>6611</v>
      </c>
      <c r="B318" s="919">
        <v>24321.89</v>
      </c>
      <c r="C318" s="919">
        <v>0</v>
      </c>
      <c r="D318" s="919">
        <v>1.82</v>
      </c>
      <c r="E318" s="919">
        <v>0</v>
      </c>
      <c r="F318" s="919">
        <v>24320.07</v>
      </c>
      <c r="G318" s="919">
        <v>-1.82</v>
      </c>
      <c r="H318" s="919">
        <v>0</v>
      </c>
    </row>
    <row r="319" spans="1:8">
      <c r="A319" s="789" t="s">
        <v>6612</v>
      </c>
      <c r="B319" s="793"/>
      <c r="C319" s="793"/>
      <c r="D319" s="793"/>
      <c r="E319" s="793"/>
      <c r="F319" s="793"/>
      <c r="G319" s="793"/>
      <c r="H319" s="793"/>
    </row>
    <row r="320" spans="1:8">
      <c r="A320" s="795" t="s">
        <v>6613</v>
      </c>
      <c r="B320" s="793"/>
      <c r="C320" s="793"/>
      <c r="D320" s="793"/>
      <c r="E320" s="793"/>
      <c r="F320" s="793"/>
      <c r="G320" s="793"/>
      <c r="H320" s="793"/>
    </row>
    <row r="321" spans="1:8">
      <c r="A321" s="795" t="s">
        <v>6519</v>
      </c>
      <c r="B321" s="793">
        <v>0.01</v>
      </c>
      <c r="C321" s="793">
        <v>0</v>
      </c>
      <c r="D321" s="793">
        <v>0</v>
      </c>
      <c r="E321" s="793">
        <v>0</v>
      </c>
      <c r="F321" s="793">
        <v>0.01</v>
      </c>
      <c r="G321" s="793">
        <v>0</v>
      </c>
      <c r="H321" s="793">
        <v>0</v>
      </c>
    </row>
    <row r="322" spans="1:8" ht="15" thickBot="1">
      <c r="A322" s="795" t="s">
        <v>6614</v>
      </c>
      <c r="B322" s="793">
        <v>409.41</v>
      </c>
      <c r="C322" s="793">
        <v>0</v>
      </c>
      <c r="D322" s="793">
        <v>0</v>
      </c>
      <c r="E322" s="793">
        <v>0</v>
      </c>
      <c r="F322" s="793">
        <v>409.41</v>
      </c>
      <c r="G322" s="793">
        <v>0</v>
      </c>
      <c r="H322" s="793">
        <v>0</v>
      </c>
    </row>
    <row r="323" spans="1:8" ht="15" thickBot="1">
      <c r="A323" s="804" t="s">
        <v>1581</v>
      </c>
      <c r="B323" s="919">
        <v>409.42</v>
      </c>
      <c r="C323" s="919">
        <v>0</v>
      </c>
      <c r="D323" s="919">
        <v>0</v>
      </c>
      <c r="E323" s="919">
        <v>0</v>
      </c>
      <c r="F323" s="919">
        <v>409.42</v>
      </c>
      <c r="G323" s="919">
        <v>0</v>
      </c>
      <c r="H323" s="919">
        <v>0</v>
      </c>
    </row>
    <row r="324" spans="1:8" ht="15" thickBot="1">
      <c r="A324" s="804" t="s">
        <v>6615</v>
      </c>
      <c r="B324" s="919">
        <v>409.42</v>
      </c>
      <c r="C324" s="919">
        <v>0</v>
      </c>
      <c r="D324" s="919">
        <v>0</v>
      </c>
      <c r="E324" s="919">
        <v>0</v>
      </c>
      <c r="F324" s="919">
        <v>409.42</v>
      </c>
      <c r="G324" s="919">
        <v>0</v>
      </c>
      <c r="H324" s="919">
        <v>0</v>
      </c>
    </row>
    <row r="325" spans="1:8">
      <c r="A325" s="789" t="s">
        <v>6616</v>
      </c>
      <c r="B325" s="793"/>
      <c r="C325" s="793"/>
      <c r="D325" s="793"/>
      <c r="E325" s="793"/>
      <c r="F325" s="793"/>
      <c r="G325" s="793"/>
      <c r="H325" s="793"/>
    </row>
    <row r="326" spans="1:8">
      <c r="A326" s="795" t="s">
        <v>6617</v>
      </c>
      <c r="B326" s="793"/>
      <c r="C326" s="793"/>
      <c r="D326" s="793"/>
      <c r="E326" s="793"/>
      <c r="F326" s="793"/>
      <c r="G326" s="793"/>
      <c r="H326" s="793"/>
    </row>
    <row r="327" spans="1:8" ht="15" thickBot="1">
      <c r="A327" s="795" t="s">
        <v>6618</v>
      </c>
      <c r="B327" s="793">
        <v>96.94</v>
      </c>
      <c r="C327" s="793">
        <v>0</v>
      </c>
      <c r="D327" s="793">
        <v>0</v>
      </c>
      <c r="E327" s="793">
        <v>0</v>
      </c>
      <c r="F327" s="793">
        <v>96.94</v>
      </c>
      <c r="G327" s="793">
        <v>0</v>
      </c>
      <c r="H327" s="793">
        <v>0</v>
      </c>
    </row>
    <row r="328" spans="1:8" ht="15" thickBot="1">
      <c r="A328" s="804" t="s">
        <v>1581</v>
      </c>
      <c r="B328" s="919">
        <v>96.94</v>
      </c>
      <c r="C328" s="919">
        <v>0</v>
      </c>
      <c r="D328" s="919">
        <v>0</v>
      </c>
      <c r="E328" s="919">
        <v>0</v>
      </c>
      <c r="F328" s="919">
        <v>96.94</v>
      </c>
      <c r="G328" s="919">
        <v>0</v>
      </c>
      <c r="H328" s="919">
        <v>0</v>
      </c>
    </row>
    <row r="329" spans="1:8">
      <c r="A329" s="795" t="s">
        <v>6451</v>
      </c>
      <c r="B329" s="793"/>
      <c r="C329" s="793"/>
      <c r="D329" s="793"/>
      <c r="E329" s="793"/>
      <c r="F329" s="793"/>
      <c r="G329" s="793"/>
      <c r="H329" s="793"/>
    </row>
    <row r="330" spans="1:8" ht="27" thickBot="1">
      <c r="A330" s="795" t="s">
        <v>6619</v>
      </c>
      <c r="B330" s="793">
        <v>110</v>
      </c>
      <c r="C330" s="793">
        <v>0</v>
      </c>
      <c r="D330" s="793">
        <v>0</v>
      </c>
      <c r="E330" s="793">
        <v>0</v>
      </c>
      <c r="F330" s="793">
        <v>110</v>
      </c>
      <c r="G330" s="793">
        <v>0</v>
      </c>
      <c r="H330" s="793">
        <v>0</v>
      </c>
    </row>
    <row r="331" spans="1:8" ht="15" thickBot="1">
      <c r="A331" s="804" t="s">
        <v>6401</v>
      </c>
      <c r="B331" s="919">
        <v>110</v>
      </c>
      <c r="C331" s="919">
        <v>0</v>
      </c>
      <c r="D331" s="919">
        <v>0</v>
      </c>
      <c r="E331" s="919">
        <v>0</v>
      </c>
      <c r="F331" s="919">
        <v>110</v>
      </c>
      <c r="G331" s="919">
        <v>0</v>
      </c>
      <c r="H331" s="919">
        <v>0</v>
      </c>
    </row>
    <row r="332" spans="1:8" ht="15" thickBot="1">
      <c r="A332" s="804" t="s">
        <v>6620</v>
      </c>
      <c r="B332" s="919">
        <v>206.94</v>
      </c>
      <c r="C332" s="919">
        <v>0</v>
      </c>
      <c r="D332" s="919">
        <v>0</v>
      </c>
      <c r="E332" s="919">
        <v>0</v>
      </c>
      <c r="F332" s="919">
        <v>206.94</v>
      </c>
      <c r="G332" s="919">
        <v>0</v>
      </c>
      <c r="H332" s="919">
        <v>0</v>
      </c>
    </row>
    <row r="333" spans="1:8">
      <c r="A333" s="789" t="s">
        <v>6621</v>
      </c>
      <c r="B333" s="793"/>
      <c r="C333" s="793"/>
      <c r="D333" s="793"/>
      <c r="E333" s="793"/>
      <c r="F333" s="793"/>
      <c r="G333" s="793"/>
      <c r="H333" s="793"/>
    </row>
    <row r="334" spans="1:8">
      <c r="A334" s="795" t="s">
        <v>6451</v>
      </c>
      <c r="B334" s="793"/>
      <c r="C334" s="793"/>
      <c r="D334" s="793"/>
      <c r="E334" s="793"/>
      <c r="F334" s="793"/>
      <c r="G334" s="793"/>
      <c r="H334" s="793"/>
    </row>
    <row r="335" spans="1:8" ht="26.4">
      <c r="A335" s="795" t="s">
        <v>6622</v>
      </c>
      <c r="B335" s="793">
        <v>116229.24</v>
      </c>
      <c r="C335" s="793">
        <v>0</v>
      </c>
      <c r="D335" s="793">
        <v>0</v>
      </c>
      <c r="E335" s="793">
        <v>0</v>
      </c>
      <c r="F335" s="793">
        <v>116229.24</v>
      </c>
      <c r="G335" s="793">
        <v>0</v>
      </c>
      <c r="H335" s="793">
        <v>0</v>
      </c>
    </row>
    <row r="336" spans="1:8" ht="30" customHeight="1">
      <c r="A336" s="795" t="s">
        <v>6623</v>
      </c>
      <c r="B336" s="793">
        <v>7982</v>
      </c>
      <c r="C336" s="793">
        <v>0</v>
      </c>
      <c r="D336" s="793">
        <v>0</v>
      </c>
      <c r="E336" s="793">
        <v>0</v>
      </c>
      <c r="F336" s="793">
        <v>7982</v>
      </c>
      <c r="G336" s="793">
        <v>0</v>
      </c>
      <c r="H336" s="793">
        <v>0</v>
      </c>
    </row>
    <row r="337" spans="1:8">
      <c r="A337" s="795" t="s">
        <v>6624</v>
      </c>
      <c r="B337" s="793">
        <v>2500</v>
      </c>
      <c r="C337" s="793">
        <v>11000</v>
      </c>
      <c r="D337" s="793">
        <v>0</v>
      </c>
      <c r="E337" s="793">
        <v>0</v>
      </c>
      <c r="F337" s="793">
        <v>13500</v>
      </c>
      <c r="G337" s="793">
        <v>11000</v>
      </c>
      <c r="H337" s="793">
        <v>0</v>
      </c>
    </row>
    <row r="338" spans="1:8" ht="15" thickBot="1">
      <c r="A338" s="795" t="s">
        <v>6625</v>
      </c>
      <c r="B338" s="793">
        <v>10000</v>
      </c>
      <c r="C338" s="793">
        <v>0</v>
      </c>
      <c r="D338" s="793">
        <v>0</v>
      </c>
      <c r="E338" s="793">
        <v>0</v>
      </c>
      <c r="F338" s="793">
        <v>10000</v>
      </c>
      <c r="G338" s="793">
        <v>0</v>
      </c>
      <c r="H338" s="793">
        <v>0</v>
      </c>
    </row>
    <row r="339" spans="1:8" ht="15" thickBot="1">
      <c r="A339" s="804" t="s">
        <v>6401</v>
      </c>
      <c r="B339" s="919">
        <v>136711.24</v>
      </c>
      <c r="C339" s="919">
        <v>11000</v>
      </c>
      <c r="D339" s="919">
        <v>0</v>
      </c>
      <c r="E339" s="919">
        <v>0</v>
      </c>
      <c r="F339" s="919">
        <v>147711.24</v>
      </c>
      <c r="G339" s="919">
        <v>11000</v>
      </c>
      <c r="H339" s="919">
        <v>0</v>
      </c>
    </row>
    <row r="340" spans="1:8">
      <c r="A340" s="795" t="s">
        <v>6402</v>
      </c>
      <c r="B340" s="793"/>
      <c r="C340" s="793"/>
      <c r="D340" s="793"/>
      <c r="E340" s="793"/>
      <c r="F340" s="793"/>
      <c r="G340" s="793"/>
      <c r="H340" s="793"/>
    </row>
    <row r="341" spans="1:8" ht="15" thickBot="1">
      <c r="A341" s="795" t="s">
        <v>6626</v>
      </c>
      <c r="B341" s="793">
        <v>1210.17</v>
      </c>
      <c r="C341" s="793">
        <v>0</v>
      </c>
      <c r="D341" s="793">
        <v>0</v>
      </c>
      <c r="E341" s="793">
        <v>0</v>
      </c>
      <c r="F341" s="793">
        <v>1210.17</v>
      </c>
      <c r="G341" s="793">
        <v>0</v>
      </c>
      <c r="H341" s="793">
        <v>0</v>
      </c>
    </row>
    <row r="342" spans="1:8" ht="15" thickBot="1">
      <c r="A342" s="804" t="s">
        <v>1596</v>
      </c>
      <c r="B342" s="919">
        <v>1210.17</v>
      </c>
      <c r="C342" s="919">
        <v>0</v>
      </c>
      <c r="D342" s="919">
        <v>0</v>
      </c>
      <c r="E342" s="919">
        <v>0</v>
      </c>
      <c r="F342" s="919">
        <v>1210.17</v>
      </c>
      <c r="G342" s="919">
        <v>0</v>
      </c>
      <c r="H342" s="919">
        <v>0</v>
      </c>
    </row>
    <row r="343" spans="1:8" ht="15" thickBot="1">
      <c r="A343" s="804" t="s">
        <v>6627</v>
      </c>
      <c r="B343" s="919">
        <v>137921.41</v>
      </c>
      <c r="C343" s="919">
        <v>11000</v>
      </c>
      <c r="D343" s="919">
        <v>0</v>
      </c>
      <c r="E343" s="919">
        <v>0</v>
      </c>
      <c r="F343" s="919">
        <v>148921.41</v>
      </c>
      <c r="G343" s="919">
        <v>11000</v>
      </c>
      <c r="H343" s="919">
        <v>0</v>
      </c>
    </row>
    <row r="344" spans="1:8">
      <c r="A344" s="789" t="s">
        <v>6628</v>
      </c>
      <c r="B344" s="793"/>
      <c r="C344" s="793"/>
      <c r="D344" s="793"/>
      <c r="E344" s="793"/>
      <c r="F344" s="793"/>
      <c r="G344" s="793"/>
      <c r="H344" s="793"/>
    </row>
    <row r="345" spans="1:8">
      <c r="A345" s="795" t="s">
        <v>6629</v>
      </c>
      <c r="B345" s="793"/>
      <c r="C345" s="793"/>
      <c r="D345" s="793"/>
      <c r="E345" s="793"/>
      <c r="F345" s="793"/>
      <c r="G345" s="793"/>
      <c r="H345" s="793"/>
    </row>
    <row r="346" spans="1:8" ht="15" thickBot="1">
      <c r="A346" s="795" t="s">
        <v>6630</v>
      </c>
      <c r="B346" s="793">
        <v>0.45</v>
      </c>
      <c r="C346" s="793">
        <v>0</v>
      </c>
      <c r="D346" s="793">
        <v>0</v>
      </c>
      <c r="E346" s="793">
        <v>0</v>
      </c>
      <c r="F346" s="793">
        <v>0.45</v>
      </c>
      <c r="G346" s="793">
        <v>0</v>
      </c>
      <c r="H346" s="793">
        <v>0</v>
      </c>
    </row>
    <row r="347" spans="1:8" ht="15" thickBot="1">
      <c r="A347" s="804" t="s">
        <v>6485</v>
      </c>
      <c r="B347" s="919">
        <v>0.45</v>
      </c>
      <c r="C347" s="919">
        <v>0</v>
      </c>
      <c r="D347" s="919">
        <v>0</v>
      </c>
      <c r="E347" s="919">
        <v>0</v>
      </c>
      <c r="F347" s="919">
        <v>0.45</v>
      </c>
      <c r="G347" s="919">
        <v>0</v>
      </c>
      <c r="H347" s="919">
        <v>0</v>
      </c>
    </row>
    <row r="348" spans="1:8">
      <c r="A348" s="795" t="s">
        <v>6402</v>
      </c>
      <c r="B348" s="793"/>
      <c r="C348" s="793"/>
      <c r="D348" s="793"/>
      <c r="E348" s="793"/>
      <c r="F348" s="793"/>
      <c r="G348" s="793"/>
      <c r="H348" s="793"/>
    </row>
    <row r="349" spans="1:8" ht="15" thickBot="1">
      <c r="A349" s="795" t="s">
        <v>6626</v>
      </c>
      <c r="B349" s="793">
        <v>2.12</v>
      </c>
      <c r="C349" s="793">
        <v>0</v>
      </c>
      <c r="D349" s="793">
        <v>0</v>
      </c>
      <c r="E349" s="793">
        <v>0</v>
      </c>
      <c r="F349" s="793">
        <v>2.12</v>
      </c>
      <c r="G349" s="793">
        <v>0</v>
      </c>
      <c r="H349" s="793">
        <v>0</v>
      </c>
    </row>
    <row r="350" spans="1:8" ht="15" thickBot="1">
      <c r="A350" s="804" t="s">
        <v>1596</v>
      </c>
      <c r="B350" s="919">
        <v>2.12</v>
      </c>
      <c r="C350" s="919">
        <v>0</v>
      </c>
      <c r="D350" s="919">
        <v>0</v>
      </c>
      <c r="E350" s="919">
        <v>0</v>
      </c>
      <c r="F350" s="919">
        <v>2.12</v>
      </c>
      <c r="G350" s="919">
        <v>0</v>
      </c>
      <c r="H350" s="919">
        <v>0</v>
      </c>
    </row>
    <row r="351" spans="1:8" ht="15" thickBot="1">
      <c r="A351" s="804" t="s">
        <v>6631</v>
      </c>
      <c r="B351" s="919">
        <v>2.57</v>
      </c>
      <c r="C351" s="919">
        <v>0</v>
      </c>
      <c r="D351" s="919">
        <v>0</v>
      </c>
      <c r="E351" s="919">
        <v>0</v>
      </c>
      <c r="F351" s="919">
        <v>2.57</v>
      </c>
      <c r="G351" s="919">
        <v>0</v>
      </c>
      <c r="H351" s="919">
        <v>0</v>
      </c>
    </row>
    <row r="352" spans="1:8">
      <c r="A352" s="789" t="s">
        <v>6632</v>
      </c>
      <c r="B352" s="793"/>
      <c r="C352" s="793"/>
      <c r="D352" s="793"/>
      <c r="E352" s="793"/>
      <c r="F352" s="793"/>
      <c r="G352" s="793"/>
      <c r="H352" s="793"/>
    </row>
    <row r="353" spans="1:8">
      <c r="A353" s="795" t="s">
        <v>6633</v>
      </c>
      <c r="B353" s="793"/>
      <c r="C353" s="793"/>
      <c r="D353" s="793"/>
      <c r="E353" s="793"/>
      <c r="F353" s="793"/>
      <c r="G353" s="793"/>
      <c r="H353" s="793"/>
    </row>
    <row r="354" spans="1:8" ht="15" thickBot="1">
      <c r="A354" s="795" t="s">
        <v>6634</v>
      </c>
      <c r="B354" s="793">
        <v>2.02</v>
      </c>
      <c r="C354" s="793">
        <v>0</v>
      </c>
      <c r="D354" s="793">
        <v>0</v>
      </c>
      <c r="E354" s="793">
        <v>0</v>
      </c>
      <c r="F354" s="793">
        <v>2.02</v>
      </c>
      <c r="G354" s="793">
        <v>0</v>
      </c>
      <c r="H354" s="793">
        <v>0</v>
      </c>
    </row>
    <row r="355" spans="1:8" ht="15" thickBot="1">
      <c r="A355" s="804" t="s">
        <v>1592</v>
      </c>
      <c r="B355" s="919">
        <v>2.02</v>
      </c>
      <c r="C355" s="919">
        <v>0</v>
      </c>
      <c r="D355" s="919">
        <v>0</v>
      </c>
      <c r="E355" s="919">
        <v>0</v>
      </c>
      <c r="F355" s="919">
        <v>2.02</v>
      </c>
      <c r="G355" s="919">
        <v>0</v>
      </c>
      <c r="H355" s="919">
        <v>0</v>
      </c>
    </row>
    <row r="356" spans="1:8">
      <c r="A356" s="795" t="s">
        <v>6402</v>
      </c>
      <c r="B356" s="793"/>
      <c r="C356" s="793"/>
      <c r="D356" s="793"/>
      <c r="E356" s="793"/>
      <c r="F356" s="793"/>
      <c r="G356" s="793"/>
      <c r="H356" s="793"/>
    </row>
    <row r="357" spans="1:8" ht="15" thickBot="1">
      <c r="A357" s="795" t="s">
        <v>6626</v>
      </c>
      <c r="B357" s="793">
        <v>0.01</v>
      </c>
      <c r="C357" s="793">
        <v>0</v>
      </c>
      <c r="D357" s="793">
        <v>0</v>
      </c>
      <c r="E357" s="793">
        <v>0</v>
      </c>
      <c r="F357" s="793">
        <v>0.01</v>
      </c>
      <c r="G357" s="793">
        <v>0</v>
      </c>
      <c r="H357" s="793">
        <v>0</v>
      </c>
    </row>
    <row r="358" spans="1:8" ht="15" thickBot="1">
      <c r="A358" s="804" t="s">
        <v>1596</v>
      </c>
      <c r="B358" s="919">
        <v>0.01</v>
      </c>
      <c r="C358" s="919">
        <v>0</v>
      </c>
      <c r="D358" s="919">
        <v>0</v>
      </c>
      <c r="E358" s="919">
        <v>0</v>
      </c>
      <c r="F358" s="919">
        <v>0.01</v>
      </c>
      <c r="G358" s="919">
        <v>0</v>
      </c>
      <c r="H358" s="919">
        <v>0</v>
      </c>
    </row>
    <row r="359" spans="1:8" ht="15" thickBot="1">
      <c r="A359" s="804" t="s">
        <v>6635</v>
      </c>
      <c r="B359" s="919">
        <v>2.0299999999999998</v>
      </c>
      <c r="C359" s="919">
        <v>0</v>
      </c>
      <c r="D359" s="919">
        <v>0</v>
      </c>
      <c r="E359" s="919">
        <v>0</v>
      </c>
      <c r="F359" s="919">
        <v>2.0299999999999998</v>
      </c>
      <c r="G359" s="919">
        <v>0</v>
      </c>
      <c r="H359" s="919">
        <v>0</v>
      </c>
    </row>
    <row r="360" spans="1:8">
      <c r="A360" s="789" t="s">
        <v>6636</v>
      </c>
      <c r="B360" s="793"/>
      <c r="C360" s="793"/>
      <c r="D360" s="793"/>
      <c r="E360" s="793"/>
      <c r="F360" s="793"/>
      <c r="G360" s="793"/>
      <c r="H360" s="793"/>
    </row>
    <row r="361" spans="1:8">
      <c r="A361" s="790" t="s">
        <v>6525</v>
      </c>
      <c r="B361" s="793"/>
      <c r="C361" s="793"/>
      <c r="D361" s="793"/>
      <c r="E361" s="793"/>
      <c r="F361" s="793"/>
      <c r="G361" s="793"/>
      <c r="H361" s="793"/>
    </row>
    <row r="362" spans="1:8">
      <c r="A362" s="795" t="s">
        <v>6402</v>
      </c>
      <c r="B362" s="793"/>
      <c r="C362" s="793"/>
      <c r="D362" s="793"/>
      <c r="E362" s="793"/>
      <c r="F362" s="793"/>
      <c r="G362" s="793"/>
      <c r="H362" s="793"/>
    </row>
    <row r="363" spans="1:8" ht="15" thickBot="1">
      <c r="A363" s="795" t="s">
        <v>6626</v>
      </c>
      <c r="B363" s="793">
        <v>0.15</v>
      </c>
      <c r="C363" s="793">
        <v>0</v>
      </c>
      <c r="D363" s="793">
        <v>0</v>
      </c>
      <c r="E363" s="793">
        <v>0</v>
      </c>
      <c r="F363" s="793">
        <v>0.15</v>
      </c>
      <c r="G363" s="793">
        <v>0</v>
      </c>
      <c r="H363" s="793">
        <v>0</v>
      </c>
    </row>
    <row r="364" spans="1:8" ht="15" thickBot="1">
      <c r="A364" s="804" t="s">
        <v>1596</v>
      </c>
      <c r="B364" s="919">
        <v>0.15</v>
      </c>
      <c r="C364" s="919">
        <v>0</v>
      </c>
      <c r="D364" s="919">
        <v>0</v>
      </c>
      <c r="E364" s="919">
        <v>0</v>
      </c>
      <c r="F364" s="919">
        <v>0.15</v>
      </c>
      <c r="G364" s="919">
        <v>0</v>
      </c>
      <c r="H364" s="919">
        <v>0</v>
      </c>
    </row>
    <row r="365" spans="1:8" ht="15" thickBot="1">
      <c r="A365" s="804" t="s">
        <v>1285</v>
      </c>
      <c r="B365" s="919">
        <v>0.15</v>
      </c>
      <c r="C365" s="919">
        <v>0</v>
      </c>
      <c r="D365" s="919">
        <v>0</v>
      </c>
      <c r="E365" s="919">
        <v>0</v>
      </c>
      <c r="F365" s="919">
        <v>0.15</v>
      </c>
      <c r="G365" s="919">
        <v>0</v>
      </c>
      <c r="H365" s="919">
        <v>0</v>
      </c>
    </row>
    <row r="366" spans="1:8" ht="15" thickBot="1">
      <c r="A366" s="804" t="s">
        <v>6637</v>
      </c>
      <c r="B366" s="919">
        <v>0.15</v>
      </c>
      <c r="C366" s="919">
        <v>0</v>
      </c>
      <c r="D366" s="919">
        <v>0</v>
      </c>
      <c r="E366" s="919">
        <v>0</v>
      </c>
      <c r="F366" s="919">
        <v>0.15</v>
      </c>
      <c r="G366" s="919">
        <v>0</v>
      </c>
      <c r="H366" s="919">
        <v>0</v>
      </c>
    </row>
    <row r="367" spans="1:8">
      <c r="A367" s="789" t="s">
        <v>6638</v>
      </c>
      <c r="B367" s="793"/>
      <c r="C367" s="793"/>
      <c r="D367" s="793"/>
      <c r="E367" s="793"/>
      <c r="F367" s="793"/>
      <c r="G367" s="793"/>
      <c r="H367" s="793"/>
    </row>
    <row r="368" spans="1:8">
      <c r="A368" s="790" t="s">
        <v>6639</v>
      </c>
      <c r="B368" s="793"/>
      <c r="C368" s="793"/>
      <c r="D368" s="793"/>
      <c r="E368" s="793"/>
      <c r="F368" s="793"/>
      <c r="G368" s="793"/>
      <c r="H368" s="793"/>
    </row>
    <row r="369" spans="1:8">
      <c r="A369" s="795" t="s">
        <v>6451</v>
      </c>
      <c r="B369" s="793"/>
      <c r="C369" s="793"/>
      <c r="D369" s="793"/>
      <c r="E369" s="793"/>
      <c r="F369" s="793"/>
      <c r="G369" s="793"/>
      <c r="H369" s="793"/>
    </row>
    <row r="370" spans="1:8">
      <c r="A370" s="795" t="s">
        <v>6640</v>
      </c>
      <c r="B370" s="793">
        <v>29.11</v>
      </c>
      <c r="C370" s="793">
        <v>0</v>
      </c>
      <c r="D370" s="793">
        <v>0</v>
      </c>
      <c r="E370" s="793">
        <v>0</v>
      </c>
      <c r="F370" s="793">
        <v>29.11</v>
      </c>
      <c r="G370" s="793">
        <v>0</v>
      </c>
      <c r="H370" s="793">
        <v>0</v>
      </c>
    </row>
    <row r="371" spans="1:8">
      <c r="A371" s="795" t="s">
        <v>6641</v>
      </c>
      <c r="B371" s="793">
        <v>49.61</v>
      </c>
      <c r="C371" s="793">
        <v>0</v>
      </c>
      <c r="D371" s="793">
        <v>0</v>
      </c>
      <c r="E371" s="793">
        <v>0</v>
      </c>
      <c r="F371" s="793">
        <v>49.61</v>
      </c>
      <c r="G371" s="793">
        <v>0</v>
      </c>
      <c r="H371" s="793">
        <v>0</v>
      </c>
    </row>
    <row r="372" spans="1:8" ht="15" thickBot="1">
      <c r="A372" s="795" t="s">
        <v>6642</v>
      </c>
      <c r="B372" s="793">
        <v>78.14</v>
      </c>
      <c r="C372" s="793">
        <v>0</v>
      </c>
      <c r="D372" s="793">
        <v>0</v>
      </c>
      <c r="E372" s="793">
        <v>0</v>
      </c>
      <c r="F372" s="793">
        <v>78.14</v>
      </c>
      <c r="G372" s="793">
        <v>0</v>
      </c>
      <c r="H372" s="793">
        <v>0</v>
      </c>
    </row>
    <row r="373" spans="1:8" ht="15" thickBot="1">
      <c r="A373" s="804" t="s">
        <v>6401</v>
      </c>
      <c r="B373" s="919">
        <v>156.86000000000001</v>
      </c>
      <c r="C373" s="919">
        <v>0</v>
      </c>
      <c r="D373" s="919">
        <v>0</v>
      </c>
      <c r="E373" s="919">
        <v>0</v>
      </c>
      <c r="F373" s="919">
        <v>156.86000000000001</v>
      </c>
      <c r="G373" s="919">
        <v>0</v>
      </c>
      <c r="H373" s="919">
        <v>0</v>
      </c>
    </row>
    <row r="374" spans="1:8">
      <c r="A374" s="795" t="s">
        <v>6402</v>
      </c>
      <c r="B374" s="793"/>
      <c r="C374" s="793"/>
      <c r="D374" s="793"/>
      <c r="E374" s="793"/>
      <c r="F374" s="793"/>
      <c r="G374" s="793"/>
      <c r="H374" s="793"/>
    </row>
    <row r="375" spans="1:8" ht="15" thickBot="1">
      <c r="A375" s="795" t="s">
        <v>6643</v>
      </c>
      <c r="B375" s="793">
        <v>9.76</v>
      </c>
      <c r="C375" s="793">
        <v>0</v>
      </c>
      <c r="D375" s="793">
        <v>0</v>
      </c>
      <c r="E375" s="793">
        <v>0</v>
      </c>
      <c r="F375" s="793">
        <v>9.76</v>
      </c>
      <c r="G375" s="793">
        <v>0</v>
      </c>
      <c r="H375" s="793">
        <v>0</v>
      </c>
    </row>
    <row r="376" spans="1:8" ht="15" thickBot="1">
      <c r="A376" s="804" t="s">
        <v>1596</v>
      </c>
      <c r="B376" s="919">
        <v>9.76</v>
      </c>
      <c r="C376" s="919">
        <v>0</v>
      </c>
      <c r="D376" s="919">
        <v>0</v>
      </c>
      <c r="E376" s="919">
        <v>0</v>
      </c>
      <c r="F376" s="919">
        <v>9.76</v>
      </c>
      <c r="G376" s="919">
        <v>0</v>
      </c>
      <c r="H376" s="919">
        <v>0</v>
      </c>
    </row>
    <row r="377" spans="1:8" ht="15" thickBot="1">
      <c r="A377" s="804" t="s">
        <v>1173</v>
      </c>
      <c r="B377" s="919">
        <v>166.62</v>
      </c>
      <c r="C377" s="919">
        <v>0</v>
      </c>
      <c r="D377" s="919">
        <v>0</v>
      </c>
      <c r="E377" s="919">
        <v>0</v>
      </c>
      <c r="F377" s="919">
        <v>166.62</v>
      </c>
      <c r="G377" s="919">
        <v>0</v>
      </c>
      <c r="H377" s="919">
        <v>0</v>
      </c>
    </row>
    <row r="378" spans="1:8">
      <c r="A378" s="790" t="s">
        <v>6644</v>
      </c>
      <c r="B378" s="793"/>
      <c r="C378" s="793"/>
      <c r="D378" s="793"/>
      <c r="E378" s="793"/>
      <c r="F378" s="793"/>
      <c r="G378" s="793"/>
      <c r="H378" s="793"/>
    </row>
    <row r="379" spans="1:8">
      <c r="A379" s="795" t="s">
        <v>6574</v>
      </c>
      <c r="B379" s="793"/>
      <c r="C379" s="793"/>
      <c r="D379" s="793"/>
      <c r="E379" s="793"/>
      <c r="F379" s="793"/>
      <c r="G379" s="793"/>
      <c r="H379" s="793"/>
    </row>
    <row r="380" spans="1:8" ht="26.4">
      <c r="A380" s="795" t="s">
        <v>6645</v>
      </c>
      <c r="B380" s="793">
        <v>0.59</v>
      </c>
      <c r="C380" s="793">
        <v>0</v>
      </c>
      <c r="D380" s="793">
        <v>0</v>
      </c>
      <c r="E380" s="793">
        <v>0</v>
      </c>
      <c r="F380" s="793">
        <v>0.59</v>
      </c>
      <c r="G380" s="793">
        <v>0</v>
      </c>
      <c r="H380" s="793">
        <v>0</v>
      </c>
    </row>
    <row r="381" spans="1:8">
      <c r="A381" s="795" t="s">
        <v>6646</v>
      </c>
      <c r="B381" s="793">
        <v>33.57</v>
      </c>
      <c r="C381" s="793">
        <v>0</v>
      </c>
      <c r="D381" s="793">
        <v>0</v>
      </c>
      <c r="E381" s="793">
        <v>0</v>
      </c>
      <c r="F381" s="793">
        <v>33.57</v>
      </c>
      <c r="G381" s="793">
        <v>0</v>
      </c>
      <c r="H381" s="793">
        <v>0</v>
      </c>
    </row>
    <row r="382" spans="1:8" ht="15" thickBot="1">
      <c r="A382" s="795" t="s">
        <v>6647</v>
      </c>
      <c r="B382" s="793">
        <v>19.27</v>
      </c>
      <c r="C382" s="793">
        <v>0</v>
      </c>
      <c r="D382" s="793">
        <v>0.13</v>
      </c>
      <c r="E382" s="793">
        <v>0</v>
      </c>
      <c r="F382" s="793">
        <v>19.14</v>
      </c>
      <c r="G382" s="793">
        <v>-0.13</v>
      </c>
      <c r="H382" s="793">
        <v>0</v>
      </c>
    </row>
    <row r="383" spans="1:8" ht="15" thickBot="1">
      <c r="A383" s="804" t="s">
        <v>6485</v>
      </c>
      <c r="B383" s="919">
        <v>53.43</v>
      </c>
      <c r="C383" s="919">
        <v>0</v>
      </c>
      <c r="D383" s="919">
        <v>0.13</v>
      </c>
      <c r="E383" s="919">
        <v>0</v>
      </c>
      <c r="F383" s="919">
        <v>53.3</v>
      </c>
      <c r="G383" s="919">
        <v>-0.13</v>
      </c>
      <c r="H383" s="919">
        <v>0</v>
      </c>
    </row>
    <row r="384" spans="1:8">
      <c r="A384" s="795" t="s">
        <v>6402</v>
      </c>
      <c r="B384" s="793"/>
      <c r="C384" s="793"/>
      <c r="D384" s="793"/>
      <c r="E384" s="793"/>
      <c r="F384" s="793"/>
      <c r="G384" s="793"/>
      <c r="H384" s="793"/>
    </row>
    <row r="385" spans="1:8" ht="15" thickBot="1">
      <c r="A385" s="795" t="s">
        <v>6648</v>
      </c>
      <c r="B385" s="793">
        <v>58.72</v>
      </c>
      <c r="C385" s="793">
        <v>0</v>
      </c>
      <c r="D385" s="793">
        <v>0</v>
      </c>
      <c r="E385" s="793">
        <v>0</v>
      </c>
      <c r="F385" s="793">
        <v>58.72</v>
      </c>
      <c r="G385" s="793">
        <v>0</v>
      </c>
      <c r="H385" s="793">
        <v>0</v>
      </c>
    </row>
    <row r="386" spans="1:8" ht="15" thickBot="1">
      <c r="A386" s="804" t="s">
        <v>1596</v>
      </c>
      <c r="B386" s="919">
        <v>58.72</v>
      </c>
      <c r="C386" s="919">
        <v>0</v>
      </c>
      <c r="D386" s="919">
        <v>0</v>
      </c>
      <c r="E386" s="919">
        <v>0</v>
      </c>
      <c r="F386" s="919">
        <v>58.72</v>
      </c>
      <c r="G386" s="919">
        <v>0</v>
      </c>
      <c r="H386" s="919">
        <v>0</v>
      </c>
    </row>
    <row r="387" spans="1:8" ht="15" thickBot="1">
      <c r="A387" s="804" t="s">
        <v>1177</v>
      </c>
      <c r="B387" s="919">
        <v>112.15</v>
      </c>
      <c r="C387" s="919">
        <v>0</v>
      </c>
      <c r="D387" s="919">
        <v>0.13</v>
      </c>
      <c r="E387" s="919">
        <v>0</v>
      </c>
      <c r="F387" s="919">
        <v>112.02</v>
      </c>
      <c r="G387" s="919">
        <v>-0.13</v>
      </c>
      <c r="H387" s="919">
        <v>0</v>
      </c>
    </row>
    <row r="388" spans="1:8" ht="15" thickBot="1">
      <c r="A388" s="804" t="s">
        <v>6649</v>
      </c>
      <c r="B388" s="919">
        <v>278.77</v>
      </c>
      <c r="C388" s="919">
        <v>0</v>
      </c>
      <c r="D388" s="919">
        <v>0.13</v>
      </c>
      <c r="E388" s="919">
        <v>0</v>
      </c>
      <c r="F388" s="919">
        <v>278.64</v>
      </c>
      <c r="G388" s="919">
        <v>-0.13</v>
      </c>
      <c r="H388" s="919">
        <v>0</v>
      </c>
    </row>
    <row r="389" spans="1:8">
      <c r="A389" s="789" t="s">
        <v>6650</v>
      </c>
      <c r="B389" s="793"/>
      <c r="C389" s="793"/>
      <c r="D389" s="793"/>
      <c r="E389" s="793"/>
      <c r="F389" s="793"/>
      <c r="G389" s="793"/>
      <c r="H389" s="793"/>
    </row>
    <row r="390" spans="1:8">
      <c r="A390" s="795" t="s">
        <v>6651</v>
      </c>
      <c r="B390" s="793"/>
      <c r="C390" s="793"/>
      <c r="D390" s="793"/>
      <c r="E390" s="793"/>
      <c r="F390" s="793"/>
      <c r="G390" s="793"/>
      <c r="H390" s="793"/>
    </row>
    <row r="391" spans="1:8">
      <c r="A391" s="795" t="s">
        <v>6652</v>
      </c>
      <c r="B391" s="793">
        <v>1934.61</v>
      </c>
      <c r="C391" s="793">
        <v>0</v>
      </c>
      <c r="D391" s="793">
        <v>0</v>
      </c>
      <c r="E391" s="793">
        <v>0</v>
      </c>
      <c r="F391" s="793">
        <v>1934.61</v>
      </c>
      <c r="G391" s="793">
        <v>0</v>
      </c>
      <c r="H391" s="793">
        <v>0</v>
      </c>
    </row>
    <row r="392" spans="1:8">
      <c r="A392" s="795" t="s">
        <v>6653</v>
      </c>
      <c r="B392" s="793">
        <v>26.97</v>
      </c>
      <c r="C392" s="793">
        <v>0</v>
      </c>
      <c r="D392" s="793">
        <v>0</v>
      </c>
      <c r="E392" s="793">
        <v>0</v>
      </c>
      <c r="F392" s="793">
        <v>26.97</v>
      </c>
      <c r="G392" s="793">
        <v>0</v>
      </c>
      <c r="H392" s="793">
        <v>0</v>
      </c>
    </row>
    <row r="393" spans="1:8">
      <c r="A393" s="795" t="s">
        <v>6654</v>
      </c>
      <c r="B393" s="793">
        <v>146.58000000000001</v>
      </c>
      <c r="C393" s="793">
        <v>0</v>
      </c>
      <c r="D393" s="793">
        <v>0</v>
      </c>
      <c r="E393" s="793">
        <v>0</v>
      </c>
      <c r="F393" s="793">
        <v>146.58000000000001</v>
      </c>
      <c r="G393" s="793">
        <v>0</v>
      </c>
      <c r="H393" s="793">
        <v>0</v>
      </c>
    </row>
    <row r="394" spans="1:8">
      <c r="A394" s="795" t="s">
        <v>6655</v>
      </c>
      <c r="B394" s="793">
        <v>734.73</v>
      </c>
      <c r="C394" s="793">
        <v>0</v>
      </c>
      <c r="D394" s="793">
        <v>0.22</v>
      </c>
      <c r="E394" s="793">
        <v>0</v>
      </c>
      <c r="F394" s="793">
        <v>734.51</v>
      </c>
      <c r="G394" s="793">
        <v>-0.22</v>
      </c>
      <c r="H394" s="793">
        <v>0</v>
      </c>
    </row>
    <row r="395" spans="1:8" ht="26.4">
      <c r="A395" s="795" t="s">
        <v>6656</v>
      </c>
      <c r="B395" s="793">
        <v>436.76</v>
      </c>
      <c r="C395" s="793">
        <v>0</v>
      </c>
      <c r="D395" s="793">
        <v>0</v>
      </c>
      <c r="E395" s="793">
        <v>0</v>
      </c>
      <c r="F395" s="793">
        <v>436.76</v>
      </c>
      <c r="G395" s="793">
        <v>0</v>
      </c>
      <c r="H395" s="793">
        <v>0</v>
      </c>
    </row>
    <row r="396" spans="1:8" ht="15" thickBot="1">
      <c r="A396" s="795" t="s">
        <v>6657</v>
      </c>
      <c r="B396" s="793">
        <v>11.71</v>
      </c>
      <c r="C396" s="793">
        <v>0</v>
      </c>
      <c r="D396" s="793">
        <v>6.83</v>
      </c>
      <c r="E396" s="793">
        <v>0</v>
      </c>
      <c r="F396" s="793">
        <v>4.88</v>
      </c>
      <c r="G396" s="793">
        <v>-6.83</v>
      </c>
      <c r="H396" s="793">
        <v>0</v>
      </c>
    </row>
    <row r="397" spans="1:8" ht="15" thickBot="1">
      <c r="A397" s="804" t="s">
        <v>6586</v>
      </c>
      <c r="B397" s="919">
        <v>3291.36</v>
      </c>
      <c r="C397" s="919">
        <v>0</v>
      </c>
      <c r="D397" s="919">
        <v>7.05</v>
      </c>
      <c r="E397" s="919">
        <v>0</v>
      </c>
      <c r="F397" s="919">
        <v>3284.31</v>
      </c>
      <c r="G397" s="919">
        <v>-7.05</v>
      </c>
      <c r="H397" s="919">
        <v>0</v>
      </c>
    </row>
    <row r="398" spans="1:8">
      <c r="A398" s="795" t="s">
        <v>6658</v>
      </c>
      <c r="B398" s="793"/>
      <c r="C398" s="793"/>
      <c r="D398" s="793"/>
      <c r="E398" s="793"/>
      <c r="F398" s="793"/>
      <c r="G398" s="793"/>
      <c r="H398" s="793"/>
    </row>
    <row r="399" spans="1:8">
      <c r="A399" s="795" t="s">
        <v>6659</v>
      </c>
      <c r="B399" s="793">
        <v>10.84</v>
      </c>
      <c r="C399" s="793">
        <v>0</v>
      </c>
      <c r="D399" s="793">
        <v>0</v>
      </c>
      <c r="E399" s="793">
        <v>0</v>
      </c>
      <c r="F399" s="793">
        <v>10.84</v>
      </c>
      <c r="G399" s="793">
        <v>0</v>
      </c>
      <c r="H399" s="793">
        <v>0</v>
      </c>
    </row>
    <row r="400" spans="1:8">
      <c r="A400" s="795" t="s">
        <v>6660</v>
      </c>
      <c r="B400" s="793">
        <v>0.11</v>
      </c>
      <c r="C400" s="793">
        <v>0</v>
      </c>
      <c r="D400" s="793">
        <v>0</v>
      </c>
      <c r="E400" s="793">
        <v>0</v>
      </c>
      <c r="F400" s="793">
        <v>0.11</v>
      </c>
      <c r="G400" s="793">
        <v>0</v>
      </c>
      <c r="H400" s="793">
        <v>0</v>
      </c>
    </row>
    <row r="401" spans="1:8" ht="26.4">
      <c r="A401" s="795" t="s">
        <v>6661</v>
      </c>
      <c r="B401" s="793">
        <v>11.72</v>
      </c>
      <c r="C401" s="793">
        <v>0</v>
      </c>
      <c r="D401" s="793">
        <v>0</v>
      </c>
      <c r="E401" s="793">
        <v>0</v>
      </c>
      <c r="F401" s="793">
        <v>11.72</v>
      </c>
      <c r="G401" s="793">
        <v>0</v>
      </c>
      <c r="H401" s="793">
        <v>0</v>
      </c>
    </row>
    <row r="402" spans="1:8">
      <c r="A402" s="795" t="s">
        <v>6662</v>
      </c>
      <c r="B402" s="793">
        <v>0.1</v>
      </c>
      <c r="C402" s="793">
        <v>0</v>
      </c>
      <c r="D402" s="793">
        <v>0</v>
      </c>
      <c r="E402" s="793">
        <v>0</v>
      </c>
      <c r="F402" s="793">
        <v>0.1</v>
      </c>
      <c r="G402" s="793">
        <v>0</v>
      </c>
      <c r="H402" s="793">
        <v>0</v>
      </c>
    </row>
    <row r="403" spans="1:8">
      <c r="A403" s="795" t="s">
        <v>6663</v>
      </c>
      <c r="B403" s="793">
        <v>0</v>
      </c>
      <c r="C403" s="793">
        <v>0</v>
      </c>
      <c r="D403" s="793">
        <v>1.67</v>
      </c>
      <c r="E403" s="793">
        <v>0</v>
      </c>
      <c r="F403" s="1146" t="s">
        <v>6664</v>
      </c>
      <c r="G403" s="793">
        <v>-1.67</v>
      </c>
      <c r="H403" s="793">
        <v>0</v>
      </c>
    </row>
    <row r="404" spans="1:8" ht="15" thickBot="1">
      <c r="A404" s="795" t="s">
        <v>6665</v>
      </c>
      <c r="B404" s="793">
        <v>21.19</v>
      </c>
      <c r="C404" s="793">
        <v>0</v>
      </c>
      <c r="D404" s="793">
        <v>0.7</v>
      </c>
      <c r="E404" s="793">
        <v>0</v>
      </c>
      <c r="F404" s="793">
        <v>20.490000000000002</v>
      </c>
      <c r="G404" s="793">
        <v>-0.7</v>
      </c>
      <c r="H404" s="793">
        <v>0</v>
      </c>
    </row>
    <row r="405" spans="1:8" ht="15" thickBot="1">
      <c r="A405" s="804" t="s">
        <v>1605</v>
      </c>
      <c r="B405" s="919">
        <v>43.960000000000008</v>
      </c>
      <c r="C405" s="919">
        <v>0</v>
      </c>
      <c r="D405" s="919">
        <v>2.37</v>
      </c>
      <c r="E405" s="919">
        <v>0</v>
      </c>
      <c r="F405" s="919">
        <v>41.59</v>
      </c>
      <c r="G405" s="919">
        <v>-2.37</v>
      </c>
      <c r="H405" s="919">
        <v>0</v>
      </c>
    </row>
    <row r="406" spans="1:8" ht="16.5" customHeight="1">
      <c r="A406" s="795" t="s">
        <v>6397</v>
      </c>
      <c r="B406" s="793"/>
      <c r="C406" s="793"/>
      <c r="D406" s="793"/>
      <c r="E406" s="793"/>
      <c r="F406" s="793"/>
      <c r="G406" s="793"/>
      <c r="H406" s="793"/>
    </row>
    <row r="407" spans="1:8" ht="16.5" customHeight="1">
      <c r="A407" s="795" t="s">
        <v>6501</v>
      </c>
      <c r="B407" s="793">
        <v>39.5</v>
      </c>
      <c r="C407" s="793">
        <v>0</v>
      </c>
      <c r="D407" s="793">
        <v>0</v>
      </c>
      <c r="E407" s="793">
        <v>0</v>
      </c>
      <c r="F407" s="793">
        <v>39.5</v>
      </c>
      <c r="G407" s="793">
        <v>0</v>
      </c>
      <c r="H407" s="793">
        <v>0</v>
      </c>
    </row>
    <row r="408" spans="1:8" ht="16.5" customHeight="1" thickBot="1">
      <c r="A408" s="795" t="s">
        <v>6666</v>
      </c>
      <c r="B408" s="793">
        <v>1.03</v>
      </c>
      <c r="C408" s="793">
        <v>0</v>
      </c>
      <c r="D408" s="793">
        <v>0</v>
      </c>
      <c r="E408" s="793">
        <v>0</v>
      </c>
      <c r="F408" s="793">
        <v>1.03</v>
      </c>
      <c r="G408" s="793">
        <v>0</v>
      </c>
      <c r="H408" s="793">
        <v>0</v>
      </c>
    </row>
    <row r="409" spans="1:8" ht="15" thickBot="1">
      <c r="A409" s="804" t="s">
        <v>6401</v>
      </c>
      <c r="B409" s="919">
        <v>40.53</v>
      </c>
      <c r="C409" s="919">
        <v>0</v>
      </c>
      <c r="D409" s="919">
        <v>0</v>
      </c>
      <c r="E409" s="919">
        <v>0</v>
      </c>
      <c r="F409" s="919">
        <v>40.53</v>
      </c>
      <c r="G409" s="919">
        <v>0</v>
      </c>
      <c r="H409" s="919">
        <v>0</v>
      </c>
    </row>
    <row r="410" spans="1:8" ht="18.75" customHeight="1">
      <c r="A410" s="795" t="s">
        <v>6629</v>
      </c>
      <c r="B410" s="793"/>
      <c r="C410" s="793"/>
      <c r="D410" s="793"/>
      <c r="E410" s="793"/>
      <c r="F410" s="793"/>
      <c r="G410" s="793"/>
      <c r="H410" s="793"/>
    </row>
    <row r="411" spans="1:8" ht="18.75" customHeight="1" thickBot="1">
      <c r="A411" s="795" t="s">
        <v>6667</v>
      </c>
      <c r="B411" s="793">
        <v>22633.599999999999</v>
      </c>
      <c r="C411" s="793">
        <v>0</v>
      </c>
      <c r="D411" s="793">
        <v>0.65</v>
      </c>
      <c r="E411" s="793">
        <v>0</v>
      </c>
      <c r="F411" s="793">
        <v>22632.95</v>
      </c>
      <c r="G411" s="793">
        <v>-0.65</v>
      </c>
      <c r="H411" s="793">
        <v>0</v>
      </c>
    </row>
    <row r="412" spans="1:8" ht="18.75" customHeight="1" thickBot="1">
      <c r="A412" s="804" t="s">
        <v>6485</v>
      </c>
      <c r="B412" s="919">
        <v>22633.599999999999</v>
      </c>
      <c r="C412" s="919">
        <v>0</v>
      </c>
      <c r="D412" s="919">
        <v>0.65</v>
      </c>
      <c r="E412" s="919">
        <v>0</v>
      </c>
      <c r="F412" s="919">
        <v>22632.95</v>
      </c>
      <c r="G412" s="919">
        <v>-0.65</v>
      </c>
      <c r="H412" s="919">
        <v>0</v>
      </c>
    </row>
    <row r="413" spans="1:8" ht="18.75" customHeight="1">
      <c r="A413" s="795" t="s">
        <v>6474</v>
      </c>
      <c r="B413" s="793"/>
      <c r="C413" s="793"/>
      <c r="D413" s="793"/>
      <c r="E413" s="793"/>
      <c r="F413" s="793"/>
      <c r="G413" s="793"/>
      <c r="H413" s="793"/>
    </row>
    <row r="414" spans="1:8" ht="18.75" customHeight="1" thickBot="1">
      <c r="A414" s="795" t="s">
        <v>6668</v>
      </c>
      <c r="B414" s="793">
        <v>79</v>
      </c>
      <c r="C414" s="793">
        <v>0</v>
      </c>
      <c r="D414" s="793">
        <v>0</v>
      </c>
      <c r="E414" s="793">
        <v>0</v>
      </c>
      <c r="F414" s="793">
        <v>79</v>
      </c>
      <c r="G414" s="793">
        <v>0</v>
      </c>
      <c r="H414" s="793">
        <v>0</v>
      </c>
    </row>
    <row r="415" spans="1:8" ht="18.75" customHeight="1" thickBot="1">
      <c r="A415" s="804" t="s">
        <v>6477</v>
      </c>
      <c r="B415" s="919">
        <v>79</v>
      </c>
      <c r="C415" s="919">
        <v>0</v>
      </c>
      <c r="D415" s="919">
        <v>0</v>
      </c>
      <c r="E415" s="919">
        <v>0</v>
      </c>
      <c r="F415" s="919">
        <v>79</v>
      </c>
      <c r="G415" s="919">
        <v>0</v>
      </c>
      <c r="H415" s="919">
        <v>0</v>
      </c>
    </row>
    <row r="416" spans="1:8" ht="18.75" customHeight="1">
      <c r="A416" s="795" t="s">
        <v>6669</v>
      </c>
      <c r="B416" s="793"/>
      <c r="C416" s="793"/>
      <c r="D416" s="793"/>
      <c r="E416" s="793"/>
      <c r="F416" s="793"/>
      <c r="G416" s="793"/>
      <c r="H416" s="793"/>
    </row>
    <row r="417" spans="1:8" ht="18.75" customHeight="1" thickBot="1">
      <c r="A417" s="795" t="s">
        <v>6670</v>
      </c>
      <c r="B417" s="793">
        <v>1</v>
      </c>
      <c r="C417" s="793">
        <v>0</v>
      </c>
      <c r="D417" s="793">
        <v>0</v>
      </c>
      <c r="E417" s="793">
        <v>0</v>
      </c>
      <c r="F417" s="793">
        <v>1</v>
      </c>
      <c r="G417" s="793">
        <v>0</v>
      </c>
      <c r="H417" s="793">
        <v>0</v>
      </c>
    </row>
    <row r="418" spans="1:8" ht="15" thickBot="1">
      <c r="A418" s="804" t="s">
        <v>6671</v>
      </c>
      <c r="B418" s="919">
        <v>1</v>
      </c>
      <c r="C418" s="919">
        <v>0</v>
      </c>
      <c r="D418" s="919">
        <v>0</v>
      </c>
      <c r="E418" s="919">
        <v>0</v>
      </c>
      <c r="F418" s="919">
        <v>1</v>
      </c>
      <c r="G418" s="919">
        <v>0</v>
      </c>
      <c r="H418" s="919">
        <v>0</v>
      </c>
    </row>
    <row r="419" spans="1:8">
      <c r="A419" s="795" t="s">
        <v>6402</v>
      </c>
      <c r="B419" s="793"/>
      <c r="C419" s="793"/>
      <c r="D419" s="793"/>
      <c r="E419" s="793"/>
      <c r="F419" s="793"/>
      <c r="G419" s="793"/>
      <c r="H419" s="793"/>
    </row>
    <row r="420" spans="1:8">
      <c r="A420" s="795" t="s">
        <v>6662</v>
      </c>
      <c r="B420" s="793">
        <v>1970.99</v>
      </c>
      <c r="C420" s="793">
        <v>0</v>
      </c>
      <c r="D420" s="793">
        <v>0</v>
      </c>
      <c r="E420" s="793">
        <v>0</v>
      </c>
      <c r="F420" s="793">
        <v>1970.99</v>
      </c>
      <c r="G420" s="793">
        <v>0</v>
      </c>
      <c r="H420" s="793">
        <v>0</v>
      </c>
    </row>
    <row r="421" spans="1:8" ht="15" thickBot="1">
      <c r="A421" s="1147" t="s">
        <v>6626</v>
      </c>
      <c r="B421" s="931">
        <v>0</v>
      </c>
      <c r="C421" s="931">
        <v>0</v>
      </c>
      <c r="D421" s="931">
        <v>0.01</v>
      </c>
      <c r="E421" s="931">
        <v>0</v>
      </c>
      <c r="F421" s="931">
        <v>-0.01</v>
      </c>
      <c r="G421" s="931">
        <v>-0.01</v>
      </c>
      <c r="H421" s="931">
        <v>0</v>
      </c>
    </row>
    <row r="422" spans="1:8">
      <c r="A422" s="2984" t="s">
        <v>6672</v>
      </c>
      <c r="B422" s="2984"/>
      <c r="C422" s="2984"/>
      <c r="D422" s="2984"/>
      <c r="E422" s="2984"/>
      <c r="F422" s="2984"/>
      <c r="G422" s="2984"/>
      <c r="H422" s="2984"/>
    </row>
    <row r="423" spans="1:8" ht="26.4">
      <c r="A423" s="795" t="s">
        <v>6673</v>
      </c>
      <c r="B423" s="793">
        <v>11326.18</v>
      </c>
      <c r="C423" s="793">
        <v>0</v>
      </c>
      <c r="D423" s="793">
        <v>2106.77</v>
      </c>
      <c r="E423" s="793">
        <v>0</v>
      </c>
      <c r="F423" s="793">
        <v>9219.41</v>
      </c>
      <c r="G423" s="793">
        <v>-2106.77</v>
      </c>
      <c r="H423" s="793">
        <v>0</v>
      </c>
    </row>
    <row r="424" spans="1:8" ht="15" thickBot="1">
      <c r="A424" s="795" t="s">
        <v>6674</v>
      </c>
      <c r="B424" s="793">
        <v>100</v>
      </c>
      <c r="C424" s="793">
        <v>0</v>
      </c>
      <c r="D424" s="793">
        <v>0</v>
      </c>
      <c r="E424" s="793">
        <v>0</v>
      </c>
      <c r="F424" s="793">
        <v>100</v>
      </c>
      <c r="G424" s="793">
        <v>0</v>
      </c>
      <c r="H424" s="793">
        <v>0</v>
      </c>
    </row>
    <row r="425" spans="1:8" ht="15" thickBot="1">
      <c r="A425" s="804" t="s">
        <v>1596</v>
      </c>
      <c r="B425" s="919">
        <v>13397.17</v>
      </c>
      <c r="C425" s="919">
        <v>0</v>
      </c>
      <c r="D425" s="919">
        <v>2106.7800000000002</v>
      </c>
      <c r="E425" s="919">
        <v>0</v>
      </c>
      <c r="F425" s="919">
        <v>11290.39</v>
      </c>
      <c r="G425" s="919">
        <v>-2106.7800000000002</v>
      </c>
      <c r="H425" s="919">
        <v>0</v>
      </c>
    </row>
    <row r="426" spans="1:8" ht="15" thickBot="1">
      <c r="A426" s="804" t="s">
        <v>6675</v>
      </c>
      <c r="B426" s="919">
        <v>39486.620000000003</v>
      </c>
      <c r="C426" s="919">
        <v>0</v>
      </c>
      <c r="D426" s="919">
        <v>2116.85</v>
      </c>
      <c r="E426" s="919">
        <v>0</v>
      </c>
      <c r="F426" s="919">
        <v>37369.769999999997</v>
      </c>
      <c r="G426" s="919">
        <v>-2116.85</v>
      </c>
      <c r="H426" s="919">
        <v>0</v>
      </c>
    </row>
    <row r="427" spans="1:8">
      <c r="A427" s="789" t="s">
        <v>6676</v>
      </c>
      <c r="B427" s="793"/>
      <c r="C427" s="793"/>
      <c r="D427" s="793"/>
      <c r="E427" s="793"/>
      <c r="F427" s="793"/>
      <c r="G427" s="793"/>
      <c r="H427" s="793"/>
    </row>
    <row r="428" spans="1:8">
      <c r="A428" s="790" t="s">
        <v>6525</v>
      </c>
      <c r="B428" s="793"/>
      <c r="C428" s="793"/>
      <c r="D428" s="793"/>
      <c r="E428" s="793"/>
      <c r="F428" s="793"/>
      <c r="G428" s="793"/>
      <c r="H428" s="793"/>
    </row>
    <row r="429" spans="1:8">
      <c r="A429" s="795" t="s">
        <v>6677</v>
      </c>
      <c r="B429" s="793"/>
      <c r="C429" s="793"/>
      <c r="D429" s="793"/>
      <c r="E429" s="793"/>
      <c r="F429" s="793"/>
      <c r="G429" s="793"/>
      <c r="H429" s="793"/>
    </row>
    <row r="430" spans="1:8" ht="15" thickBot="1">
      <c r="A430" s="795" t="s">
        <v>6678</v>
      </c>
      <c r="B430" s="793">
        <v>56.95</v>
      </c>
      <c r="C430" s="793">
        <v>0</v>
      </c>
      <c r="D430" s="793">
        <v>0</v>
      </c>
      <c r="E430" s="793">
        <v>0</v>
      </c>
      <c r="F430" s="793">
        <v>56.95</v>
      </c>
      <c r="G430" s="793">
        <v>0</v>
      </c>
      <c r="H430" s="793">
        <v>0</v>
      </c>
    </row>
    <row r="431" spans="1:8" ht="15" thickBot="1">
      <c r="A431" s="804" t="s">
        <v>1579</v>
      </c>
      <c r="B431" s="919">
        <v>56.95</v>
      </c>
      <c r="C431" s="919">
        <v>0</v>
      </c>
      <c r="D431" s="919">
        <v>0</v>
      </c>
      <c r="E431" s="919">
        <v>0</v>
      </c>
      <c r="F431" s="919">
        <v>56.95</v>
      </c>
      <c r="G431" s="919">
        <v>0</v>
      </c>
      <c r="H431" s="919">
        <v>0</v>
      </c>
    </row>
    <row r="432" spans="1:8">
      <c r="A432" s="795" t="s">
        <v>6402</v>
      </c>
      <c r="B432" s="793"/>
      <c r="C432" s="793"/>
      <c r="D432" s="793"/>
      <c r="E432" s="793"/>
      <c r="F432" s="793"/>
      <c r="G432" s="793"/>
      <c r="H432" s="793"/>
    </row>
    <row r="433" spans="1:8" ht="15" thickBot="1">
      <c r="A433" s="795" t="s">
        <v>6626</v>
      </c>
      <c r="B433" s="793">
        <v>45.33</v>
      </c>
      <c r="C433" s="793">
        <v>0</v>
      </c>
      <c r="D433" s="793">
        <v>0</v>
      </c>
      <c r="E433" s="793">
        <v>0</v>
      </c>
      <c r="F433" s="793">
        <v>45.33</v>
      </c>
      <c r="G433" s="793">
        <v>0</v>
      </c>
      <c r="H433" s="793">
        <v>0</v>
      </c>
    </row>
    <row r="434" spans="1:8" ht="15" thickBot="1">
      <c r="A434" s="804" t="s">
        <v>1596</v>
      </c>
      <c r="B434" s="919">
        <v>45.33</v>
      </c>
      <c r="C434" s="919">
        <v>0</v>
      </c>
      <c r="D434" s="919">
        <v>0</v>
      </c>
      <c r="E434" s="919">
        <v>0</v>
      </c>
      <c r="F434" s="919">
        <v>45.33</v>
      </c>
      <c r="G434" s="919">
        <v>0</v>
      </c>
      <c r="H434" s="919">
        <v>0</v>
      </c>
    </row>
    <row r="435" spans="1:8" ht="15" thickBot="1">
      <c r="A435" s="804" t="s">
        <v>1285</v>
      </c>
      <c r="B435" s="919">
        <v>102.28</v>
      </c>
      <c r="C435" s="919">
        <v>0</v>
      </c>
      <c r="D435" s="919">
        <v>0</v>
      </c>
      <c r="E435" s="919">
        <v>0</v>
      </c>
      <c r="F435" s="919">
        <v>102.28</v>
      </c>
      <c r="G435" s="919">
        <v>0</v>
      </c>
      <c r="H435" s="919">
        <v>0</v>
      </c>
    </row>
    <row r="436" spans="1:8" ht="15" thickBot="1">
      <c r="A436" s="804" t="s">
        <v>6679</v>
      </c>
      <c r="B436" s="919">
        <v>102.28</v>
      </c>
      <c r="C436" s="919">
        <v>0</v>
      </c>
      <c r="D436" s="919">
        <v>0</v>
      </c>
      <c r="E436" s="919">
        <v>0</v>
      </c>
      <c r="F436" s="919">
        <v>102.28</v>
      </c>
      <c r="G436" s="919">
        <v>0</v>
      </c>
      <c r="H436" s="919">
        <v>0</v>
      </c>
    </row>
    <row r="437" spans="1:8" ht="15" thickBot="1">
      <c r="A437" s="804" t="s">
        <v>6680</v>
      </c>
      <c r="B437" s="919">
        <v>202732.08</v>
      </c>
      <c r="C437" s="919">
        <v>11000</v>
      </c>
      <c r="D437" s="919">
        <v>2118.8000000000002</v>
      </c>
      <c r="E437" s="919">
        <v>0</v>
      </c>
      <c r="F437" s="919">
        <v>211613.28</v>
      </c>
      <c r="G437" s="919">
        <v>8881.2000000000007</v>
      </c>
      <c r="H437" s="919">
        <v>0</v>
      </c>
    </row>
    <row r="438" spans="1:8" ht="16.5" customHeight="1">
      <c r="A438" s="1024" t="s">
        <v>6681</v>
      </c>
      <c r="B438" s="793"/>
      <c r="C438" s="793"/>
      <c r="D438" s="793"/>
      <c r="E438" s="793"/>
      <c r="F438" s="793"/>
      <c r="G438" s="793"/>
      <c r="H438" s="793"/>
    </row>
    <row r="439" spans="1:8" ht="16.5" customHeight="1">
      <c r="A439" s="789" t="s">
        <v>6682</v>
      </c>
      <c r="B439" s="793"/>
      <c r="C439" s="793"/>
      <c r="D439" s="793"/>
      <c r="E439" s="793"/>
      <c r="F439" s="793"/>
      <c r="G439" s="793"/>
      <c r="H439" s="793"/>
    </row>
    <row r="440" spans="1:8" ht="16.5" customHeight="1">
      <c r="A440" s="795" t="s">
        <v>6683</v>
      </c>
      <c r="B440" s="793"/>
      <c r="C440" s="793"/>
      <c r="D440" s="793"/>
      <c r="E440" s="793"/>
      <c r="F440" s="793"/>
      <c r="G440" s="793"/>
      <c r="H440" s="793"/>
    </row>
    <row r="441" spans="1:8" ht="16.5" customHeight="1" thickBot="1">
      <c r="A441" s="795" t="s">
        <v>6684</v>
      </c>
      <c r="B441" s="793">
        <v>8.2100000000000009</v>
      </c>
      <c r="C441" s="793">
        <v>0</v>
      </c>
      <c r="D441" s="793">
        <v>0</v>
      </c>
      <c r="E441" s="793">
        <v>0</v>
      </c>
      <c r="F441" s="793">
        <v>8.2100000000000009</v>
      </c>
      <c r="G441" s="793">
        <v>0</v>
      </c>
      <c r="H441" s="793">
        <v>0</v>
      </c>
    </row>
    <row r="442" spans="1:8" ht="16.5" customHeight="1" thickBot="1">
      <c r="A442" s="804" t="s">
        <v>6685</v>
      </c>
      <c r="B442" s="919">
        <v>8.2100000000000009</v>
      </c>
      <c r="C442" s="919">
        <v>0</v>
      </c>
      <c r="D442" s="919">
        <v>0</v>
      </c>
      <c r="E442" s="919">
        <v>0</v>
      </c>
      <c r="F442" s="919">
        <v>8.2100000000000009</v>
      </c>
      <c r="G442" s="919">
        <v>0</v>
      </c>
      <c r="H442" s="919">
        <v>0</v>
      </c>
    </row>
    <row r="443" spans="1:8" ht="16.5" customHeight="1" thickBot="1">
      <c r="A443" s="804" t="s">
        <v>6686</v>
      </c>
      <c r="B443" s="919">
        <v>8.2100000000000009</v>
      </c>
      <c r="C443" s="919">
        <v>0</v>
      </c>
      <c r="D443" s="919">
        <v>0</v>
      </c>
      <c r="E443" s="919">
        <v>0</v>
      </c>
      <c r="F443" s="919">
        <v>8.2100000000000009</v>
      </c>
      <c r="G443" s="919">
        <v>0</v>
      </c>
      <c r="H443" s="919">
        <v>0</v>
      </c>
    </row>
    <row r="444" spans="1:8" ht="16.5" customHeight="1">
      <c r="A444" s="789" t="s">
        <v>6687</v>
      </c>
      <c r="B444" s="793"/>
      <c r="C444" s="793"/>
      <c r="D444" s="793"/>
      <c r="E444" s="793"/>
      <c r="F444" s="793"/>
      <c r="G444" s="793"/>
      <c r="H444" s="793"/>
    </row>
    <row r="445" spans="1:8" ht="16.5" customHeight="1">
      <c r="A445" s="795" t="s">
        <v>6688</v>
      </c>
      <c r="B445" s="793"/>
      <c r="C445" s="793"/>
      <c r="D445" s="793"/>
      <c r="E445" s="793"/>
      <c r="F445" s="793"/>
      <c r="G445" s="793"/>
      <c r="H445" s="793"/>
    </row>
    <row r="446" spans="1:8" ht="16.5" customHeight="1" thickBot="1">
      <c r="A446" s="795" t="s">
        <v>6689</v>
      </c>
      <c r="B446" s="793">
        <v>40.200000000000003</v>
      </c>
      <c r="C446" s="793">
        <v>0</v>
      </c>
      <c r="D446" s="793">
        <v>0</v>
      </c>
      <c r="E446" s="793">
        <v>0</v>
      </c>
      <c r="F446" s="793">
        <v>40.200000000000003</v>
      </c>
      <c r="G446" s="793">
        <v>0</v>
      </c>
      <c r="H446" s="793">
        <v>0</v>
      </c>
    </row>
    <row r="447" spans="1:8" ht="16.5" customHeight="1" thickBot="1">
      <c r="A447" s="804" t="s">
        <v>1592</v>
      </c>
      <c r="B447" s="919">
        <v>40.200000000000003</v>
      </c>
      <c r="C447" s="919">
        <v>0</v>
      </c>
      <c r="D447" s="919">
        <v>0</v>
      </c>
      <c r="E447" s="919">
        <v>0</v>
      </c>
      <c r="F447" s="919">
        <v>40.200000000000003</v>
      </c>
      <c r="G447" s="919">
        <v>0</v>
      </c>
      <c r="H447" s="919">
        <v>0</v>
      </c>
    </row>
    <row r="448" spans="1:8" ht="15" thickBot="1">
      <c r="A448" s="804" t="s">
        <v>6690</v>
      </c>
      <c r="B448" s="919">
        <v>40.200000000000003</v>
      </c>
      <c r="C448" s="919">
        <v>0</v>
      </c>
      <c r="D448" s="919">
        <v>0</v>
      </c>
      <c r="E448" s="919">
        <v>0</v>
      </c>
      <c r="F448" s="919">
        <v>40.200000000000003</v>
      </c>
      <c r="G448" s="919">
        <v>0</v>
      </c>
      <c r="H448" s="919">
        <v>0</v>
      </c>
    </row>
    <row r="449" spans="1:8">
      <c r="A449" s="789" t="s">
        <v>6691</v>
      </c>
      <c r="B449" s="793"/>
      <c r="C449" s="793"/>
      <c r="D449" s="793"/>
      <c r="E449" s="793"/>
      <c r="F449" s="793"/>
      <c r="G449" s="793"/>
      <c r="H449" s="793"/>
    </row>
    <row r="450" spans="1:8">
      <c r="A450" s="795" t="s">
        <v>6692</v>
      </c>
      <c r="B450" s="793"/>
      <c r="C450" s="793"/>
      <c r="D450" s="793"/>
      <c r="E450" s="793"/>
      <c r="F450" s="793"/>
      <c r="G450" s="793"/>
      <c r="H450" s="793"/>
    </row>
    <row r="451" spans="1:8" ht="27" thickBot="1">
      <c r="A451" s="795" t="s">
        <v>6693</v>
      </c>
      <c r="B451" s="793">
        <v>17.71</v>
      </c>
      <c r="C451" s="793">
        <v>0</v>
      </c>
      <c r="D451" s="793">
        <v>0</v>
      </c>
      <c r="E451" s="793">
        <v>0</v>
      </c>
      <c r="F451" s="793">
        <v>17.71</v>
      </c>
      <c r="G451" s="793">
        <v>0</v>
      </c>
      <c r="H451" s="793">
        <v>0</v>
      </c>
    </row>
    <row r="452" spans="1:8" ht="15" thickBot="1">
      <c r="A452" s="804" t="s">
        <v>1579</v>
      </c>
      <c r="B452" s="919">
        <v>17.71</v>
      </c>
      <c r="C452" s="919">
        <v>0</v>
      </c>
      <c r="D452" s="919">
        <v>0</v>
      </c>
      <c r="E452" s="919">
        <v>0</v>
      </c>
      <c r="F452" s="919">
        <v>17.71</v>
      </c>
      <c r="G452" s="919">
        <v>0</v>
      </c>
      <c r="H452" s="919">
        <v>0</v>
      </c>
    </row>
    <row r="453" spans="1:8">
      <c r="A453" s="795" t="s">
        <v>6694</v>
      </c>
      <c r="B453" s="793"/>
      <c r="C453" s="793"/>
      <c r="D453" s="793"/>
      <c r="E453" s="793"/>
      <c r="F453" s="793"/>
      <c r="G453" s="793"/>
      <c r="H453" s="793"/>
    </row>
    <row r="454" spans="1:8" ht="15" thickBot="1">
      <c r="A454" s="795" t="s">
        <v>6695</v>
      </c>
      <c r="B454" s="793">
        <v>111.7</v>
      </c>
      <c r="C454" s="793">
        <v>0</v>
      </c>
      <c r="D454" s="793">
        <v>0</v>
      </c>
      <c r="E454" s="793">
        <v>0</v>
      </c>
      <c r="F454" s="793">
        <v>111.7</v>
      </c>
      <c r="G454" s="793">
        <v>0</v>
      </c>
      <c r="H454" s="793">
        <v>0</v>
      </c>
    </row>
    <row r="455" spans="1:8" ht="15" thickBot="1">
      <c r="A455" s="804" t="s">
        <v>1581</v>
      </c>
      <c r="B455" s="919">
        <v>111.7</v>
      </c>
      <c r="C455" s="919">
        <v>0</v>
      </c>
      <c r="D455" s="919">
        <v>0</v>
      </c>
      <c r="E455" s="919">
        <v>0</v>
      </c>
      <c r="F455" s="919">
        <v>111.7</v>
      </c>
      <c r="G455" s="919">
        <v>0</v>
      </c>
      <c r="H455" s="919">
        <v>0</v>
      </c>
    </row>
    <row r="456" spans="1:8">
      <c r="A456" s="795" t="s">
        <v>6451</v>
      </c>
      <c r="B456" s="793"/>
      <c r="C456" s="793"/>
      <c r="D456" s="793"/>
      <c r="E456" s="793"/>
      <c r="F456" s="793"/>
      <c r="G456" s="793"/>
      <c r="H456" s="793"/>
    </row>
    <row r="457" spans="1:8" ht="15" thickBot="1">
      <c r="A457" s="795" t="s">
        <v>6696</v>
      </c>
      <c r="B457" s="793">
        <v>3.46</v>
      </c>
      <c r="C457" s="793">
        <v>0</v>
      </c>
      <c r="D457" s="793">
        <v>0</v>
      </c>
      <c r="E457" s="793">
        <v>0</v>
      </c>
      <c r="F457" s="793">
        <v>3.46</v>
      </c>
      <c r="G457" s="793">
        <v>0</v>
      </c>
      <c r="H457" s="793">
        <v>0</v>
      </c>
    </row>
    <row r="458" spans="1:8" ht="15" thickBot="1">
      <c r="A458" s="804" t="s">
        <v>6401</v>
      </c>
      <c r="B458" s="919">
        <v>3.46</v>
      </c>
      <c r="C458" s="919">
        <v>0</v>
      </c>
      <c r="D458" s="919">
        <v>0</v>
      </c>
      <c r="E458" s="919">
        <v>0</v>
      </c>
      <c r="F458" s="919">
        <v>3.46</v>
      </c>
      <c r="G458" s="919">
        <v>0</v>
      </c>
      <c r="H458" s="919">
        <v>0</v>
      </c>
    </row>
    <row r="459" spans="1:8" ht="15" thickBot="1">
      <c r="A459" s="804" t="s">
        <v>6697</v>
      </c>
      <c r="B459" s="919">
        <v>132.87</v>
      </c>
      <c r="C459" s="919">
        <v>0</v>
      </c>
      <c r="D459" s="919">
        <v>0</v>
      </c>
      <c r="E459" s="919">
        <v>0</v>
      </c>
      <c r="F459" s="919">
        <v>132.87</v>
      </c>
      <c r="G459" s="919">
        <v>0</v>
      </c>
      <c r="H459" s="919">
        <v>0</v>
      </c>
    </row>
    <row r="460" spans="1:8" ht="15" thickBot="1">
      <c r="A460" s="804" t="s">
        <v>6698</v>
      </c>
      <c r="B460" s="919">
        <v>181.28</v>
      </c>
      <c r="C460" s="919">
        <v>0</v>
      </c>
      <c r="D460" s="919">
        <v>0</v>
      </c>
      <c r="E460" s="919">
        <v>0</v>
      </c>
      <c r="F460" s="919">
        <v>181.28</v>
      </c>
      <c r="G460" s="919">
        <v>0</v>
      </c>
      <c r="H460" s="919">
        <v>0</v>
      </c>
    </row>
    <row r="461" spans="1:8">
      <c r="A461" s="1024" t="s">
        <v>6699</v>
      </c>
      <c r="B461" s="793"/>
      <c r="C461" s="793"/>
      <c r="D461" s="793"/>
      <c r="E461" s="793"/>
      <c r="F461" s="793"/>
      <c r="G461" s="793"/>
      <c r="H461" s="793"/>
    </row>
    <row r="462" spans="1:8">
      <c r="A462" s="789" t="s">
        <v>6700</v>
      </c>
      <c r="B462" s="793"/>
      <c r="C462" s="793"/>
      <c r="D462" s="793"/>
      <c r="E462" s="793"/>
      <c r="F462" s="793"/>
      <c r="G462" s="793"/>
      <c r="H462" s="793"/>
    </row>
    <row r="463" spans="1:8">
      <c r="A463" s="790" t="s">
        <v>6701</v>
      </c>
      <c r="B463" s="793"/>
      <c r="C463" s="793"/>
      <c r="D463" s="793"/>
      <c r="E463" s="793"/>
      <c r="F463" s="793"/>
      <c r="G463" s="793"/>
      <c r="H463" s="793"/>
    </row>
    <row r="464" spans="1:8">
      <c r="A464" s="795" t="s">
        <v>6702</v>
      </c>
      <c r="B464" s="793"/>
      <c r="C464" s="793"/>
      <c r="D464" s="793"/>
      <c r="E464" s="793"/>
      <c r="F464" s="793"/>
      <c r="G464" s="793"/>
      <c r="H464" s="793"/>
    </row>
    <row r="465" spans="1:8" ht="15" thickBot="1">
      <c r="A465" s="795" t="s">
        <v>6703</v>
      </c>
      <c r="B465" s="793">
        <v>-0.56999999999999995</v>
      </c>
      <c r="C465" s="793">
        <v>0</v>
      </c>
      <c r="D465" s="793">
        <v>0</v>
      </c>
      <c r="E465" s="793">
        <v>0</v>
      </c>
      <c r="F465" s="793">
        <v>-0.56999999999999995</v>
      </c>
      <c r="G465" s="793">
        <v>0</v>
      </c>
      <c r="H465" s="793">
        <v>0</v>
      </c>
    </row>
    <row r="466" spans="1:8" ht="15" thickBot="1">
      <c r="A466" s="804" t="s">
        <v>859</v>
      </c>
      <c r="B466" s="919">
        <v>-0.56999999999999995</v>
      </c>
      <c r="C466" s="919">
        <v>0</v>
      </c>
      <c r="D466" s="919">
        <v>0</v>
      </c>
      <c r="E466" s="919">
        <v>0</v>
      </c>
      <c r="F466" s="919">
        <v>-0.56999999999999995</v>
      </c>
      <c r="G466" s="919">
        <v>0</v>
      </c>
      <c r="H466" s="919">
        <v>0</v>
      </c>
    </row>
    <row r="467" spans="1:8">
      <c r="A467" s="795" t="s">
        <v>6704</v>
      </c>
      <c r="B467" s="793"/>
      <c r="C467" s="793"/>
      <c r="D467" s="793"/>
      <c r="E467" s="793"/>
      <c r="F467" s="793"/>
      <c r="G467" s="793"/>
      <c r="H467" s="793"/>
    </row>
    <row r="468" spans="1:8" ht="15" thickBot="1">
      <c r="A468" s="795" t="s">
        <v>6705</v>
      </c>
      <c r="B468" s="793">
        <v>3.01</v>
      </c>
      <c r="C468" s="793">
        <v>0</v>
      </c>
      <c r="D468" s="793">
        <v>0</v>
      </c>
      <c r="E468" s="793">
        <v>0</v>
      </c>
      <c r="F468" s="793">
        <v>3.01</v>
      </c>
      <c r="G468" s="793">
        <v>0</v>
      </c>
      <c r="H468" s="793">
        <v>0</v>
      </c>
    </row>
    <row r="469" spans="1:8" ht="15" thickBot="1">
      <c r="A469" s="804" t="s">
        <v>6706</v>
      </c>
      <c r="B469" s="919">
        <v>3.01</v>
      </c>
      <c r="C469" s="919">
        <v>0</v>
      </c>
      <c r="D469" s="919">
        <v>0</v>
      </c>
      <c r="E469" s="919">
        <v>0</v>
      </c>
      <c r="F469" s="919">
        <v>3.01</v>
      </c>
      <c r="G469" s="919">
        <v>0</v>
      </c>
      <c r="H469" s="919">
        <v>0</v>
      </c>
    </row>
    <row r="470" spans="1:8" ht="15" thickBot="1">
      <c r="A470" s="804" t="s">
        <v>1285</v>
      </c>
      <c r="B470" s="919">
        <v>2.44</v>
      </c>
      <c r="C470" s="919">
        <v>0</v>
      </c>
      <c r="D470" s="919">
        <v>0</v>
      </c>
      <c r="E470" s="919">
        <v>0</v>
      </c>
      <c r="F470" s="919">
        <v>2.44</v>
      </c>
      <c r="G470" s="919">
        <v>0</v>
      </c>
      <c r="H470" s="919">
        <v>0</v>
      </c>
    </row>
    <row r="471" spans="1:8" ht="15" thickBot="1">
      <c r="A471" s="804" t="s">
        <v>6707</v>
      </c>
      <c r="B471" s="919">
        <v>2.44</v>
      </c>
      <c r="C471" s="919">
        <v>0</v>
      </c>
      <c r="D471" s="919">
        <v>0</v>
      </c>
      <c r="E471" s="919">
        <v>0</v>
      </c>
      <c r="F471" s="919">
        <v>2.44</v>
      </c>
      <c r="G471" s="919">
        <v>0</v>
      </c>
      <c r="H471" s="919">
        <v>0</v>
      </c>
    </row>
    <row r="472" spans="1:8">
      <c r="A472" s="789" t="s">
        <v>6708</v>
      </c>
      <c r="B472" s="793"/>
      <c r="C472" s="793"/>
      <c r="D472" s="793"/>
      <c r="E472" s="793"/>
      <c r="F472" s="793"/>
      <c r="G472" s="793"/>
      <c r="H472" s="793"/>
    </row>
    <row r="473" spans="1:8">
      <c r="A473" s="790" t="s">
        <v>6525</v>
      </c>
      <c r="B473" s="793"/>
      <c r="C473" s="793"/>
      <c r="D473" s="793"/>
      <c r="E473" s="793"/>
      <c r="F473" s="793"/>
      <c r="G473" s="793"/>
      <c r="H473" s="793"/>
    </row>
    <row r="474" spans="1:8">
      <c r="A474" s="795" t="s">
        <v>6709</v>
      </c>
      <c r="B474" s="793"/>
      <c r="C474" s="793"/>
      <c r="D474" s="793"/>
      <c r="E474" s="793"/>
      <c r="F474" s="793"/>
      <c r="G474" s="793"/>
      <c r="H474" s="793"/>
    </row>
    <row r="475" spans="1:8" ht="15" thickBot="1">
      <c r="A475" s="795" t="s">
        <v>6626</v>
      </c>
      <c r="B475" s="793">
        <v>368.65</v>
      </c>
      <c r="C475" s="793">
        <v>0</v>
      </c>
      <c r="D475" s="793">
        <v>0</v>
      </c>
      <c r="E475" s="793">
        <v>0</v>
      </c>
      <c r="F475" s="793">
        <v>368.65</v>
      </c>
      <c r="G475" s="793">
        <v>0</v>
      </c>
      <c r="H475" s="793">
        <v>0</v>
      </c>
    </row>
    <row r="476" spans="1:8" ht="15" thickBot="1">
      <c r="A476" s="804" t="s">
        <v>1596</v>
      </c>
      <c r="B476" s="919">
        <v>368.65</v>
      </c>
      <c r="C476" s="919">
        <v>0</v>
      </c>
      <c r="D476" s="919">
        <v>0</v>
      </c>
      <c r="E476" s="919">
        <v>0</v>
      </c>
      <c r="F476" s="919">
        <v>368.65</v>
      </c>
      <c r="G476" s="919">
        <v>0</v>
      </c>
      <c r="H476" s="919">
        <v>0</v>
      </c>
    </row>
    <row r="477" spans="1:8" ht="15" thickBot="1">
      <c r="A477" s="804" t="s">
        <v>1285</v>
      </c>
      <c r="B477" s="919">
        <v>368.65</v>
      </c>
      <c r="C477" s="919">
        <v>0</v>
      </c>
      <c r="D477" s="919">
        <v>0</v>
      </c>
      <c r="E477" s="919">
        <v>0</v>
      </c>
      <c r="F477" s="919">
        <v>368.65</v>
      </c>
      <c r="G477" s="919">
        <v>0</v>
      </c>
      <c r="H477" s="919">
        <v>0</v>
      </c>
    </row>
    <row r="478" spans="1:8" ht="15" thickBot="1">
      <c r="A478" s="804" t="s">
        <v>6710</v>
      </c>
      <c r="B478" s="919">
        <v>368.65</v>
      </c>
      <c r="C478" s="919">
        <v>0</v>
      </c>
      <c r="D478" s="919">
        <v>0</v>
      </c>
      <c r="E478" s="919">
        <v>0</v>
      </c>
      <c r="F478" s="919">
        <v>368.65</v>
      </c>
      <c r="G478" s="919">
        <v>0</v>
      </c>
      <c r="H478" s="919">
        <v>0</v>
      </c>
    </row>
    <row r="479" spans="1:8" ht="15" thickBot="1">
      <c r="A479" s="804" t="s">
        <v>6711</v>
      </c>
      <c r="B479" s="919">
        <v>371.09</v>
      </c>
      <c r="C479" s="919">
        <v>0</v>
      </c>
      <c r="D479" s="919">
        <v>0</v>
      </c>
      <c r="E479" s="919">
        <v>0</v>
      </c>
      <c r="F479" s="919">
        <v>371.09</v>
      </c>
      <c r="G479" s="919">
        <v>0</v>
      </c>
      <c r="H479" s="919">
        <v>0</v>
      </c>
    </row>
    <row r="480" spans="1:8">
      <c r="A480" s="1024" t="s">
        <v>6712</v>
      </c>
      <c r="B480" s="793"/>
      <c r="C480" s="793"/>
      <c r="D480" s="793"/>
      <c r="E480" s="793"/>
      <c r="F480" s="793"/>
      <c r="G480" s="793"/>
      <c r="H480" s="793"/>
    </row>
    <row r="481" spans="1:8">
      <c r="A481" s="789" t="s">
        <v>6713</v>
      </c>
      <c r="B481" s="793"/>
      <c r="C481" s="793"/>
      <c r="D481" s="793"/>
      <c r="E481" s="793"/>
      <c r="F481" s="793"/>
      <c r="G481" s="793"/>
      <c r="H481" s="793"/>
    </row>
    <row r="482" spans="1:8">
      <c r="A482" s="795" t="s">
        <v>6714</v>
      </c>
      <c r="B482" s="793"/>
      <c r="C482" s="793"/>
      <c r="D482" s="793"/>
      <c r="E482" s="793"/>
      <c r="F482" s="793"/>
      <c r="G482" s="793"/>
      <c r="H482" s="793"/>
    </row>
    <row r="483" spans="1:8" ht="26.4">
      <c r="A483" s="795" t="s">
        <v>6715</v>
      </c>
      <c r="B483" s="793">
        <v>859.97</v>
      </c>
      <c r="C483" s="793">
        <v>0</v>
      </c>
      <c r="D483" s="793">
        <v>0</v>
      </c>
      <c r="E483" s="793">
        <v>0</v>
      </c>
      <c r="F483" s="793">
        <v>859.97</v>
      </c>
      <c r="G483" s="793">
        <v>0</v>
      </c>
      <c r="H483" s="793">
        <v>0</v>
      </c>
    </row>
    <row r="484" spans="1:8" ht="26.4">
      <c r="A484" s="795" t="s">
        <v>6716</v>
      </c>
      <c r="B484" s="793">
        <v>700.39</v>
      </c>
      <c r="C484" s="793">
        <v>0</v>
      </c>
      <c r="D484" s="793">
        <v>0</v>
      </c>
      <c r="E484" s="793">
        <v>0</v>
      </c>
      <c r="F484" s="793">
        <v>700.39</v>
      </c>
      <c r="G484" s="793">
        <v>0</v>
      </c>
      <c r="H484" s="793">
        <v>0</v>
      </c>
    </row>
    <row r="485" spans="1:8" ht="15" thickBot="1">
      <c r="A485" s="795" t="s">
        <v>6717</v>
      </c>
      <c r="B485" s="793">
        <v>13.85</v>
      </c>
      <c r="C485" s="793">
        <v>0</v>
      </c>
      <c r="D485" s="793">
        <v>0</v>
      </c>
      <c r="E485" s="793">
        <v>0</v>
      </c>
      <c r="F485" s="793">
        <v>13.85</v>
      </c>
      <c r="G485" s="793">
        <v>0</v>
      </c>
      <c r="H485" s="793">
        <v>0</v>
      </c>
    </row>
    <row r="486" spans="1:8" ht="15" thickBot="1">
      <c r="A486" s="804" t="s">
        <v>1596</v>
      </c>
      <c r="B486" s="919">
        <v>1574.21</v>
      </c>
      <c r="C486" s="919">
        <v>0</v>
      </c>
      <c r="D486" s="919">
        <v>0</v>
      </c>
      <c r="E486" s="919">
        <v>0</v>
      </c>
      <c r="F486" s="919">
        <v>1574.21</v>
      </c>
      <c r="G486" s="919">
        <v>0</v>
      </c>
      <c r="H486" s="919">
        <v>0</v>
      </c>
    </row>
    <row r="487" spans="1:8" ht="15" thickBot="1">
      <c r="A487" s="804" t="s">
        <v>6718</v>
      </c>
      <c r="B487" s="919">
        <v>1574.21</v>
      </c>
      <c r="C487" s="919">
        <v>0</v>
      </c>
      <c r="D487" s="919">
        <v>0</v>
      </c>
      <c r="E487" s="919">
        <v>0</v>
      </c>
      <c r="F487" s="919">
        <v>1574.21</v>
      </c>
      <c r="G487" s="919">
        <v>0</v>
      </c>
      <c r="H487" s="919">
        <v>0</v>
      </c>
    </row>
    <row r="488" spans="1:8">
      <c r="A488" s="789" t="s">
        <v>6719</v>
      </c>
      <c r="B488" s="793"/>
      <c r="C488" s="793"/>
      <c r="D488" s="793"/>
      <c r="E488" s="793"/>
      <c r="F488" s="793"/>
      <c r="G488" s="793"/>
      <c r="H488" s="793"/>
    </row>
    <row r="489" spans="1:8">
      <c r="A489" s="795" t="s">
        <v>6451</v>
      </c>
      <c r="B489" s="793"/>
      <c r="C489" s="793"/>
      <c r="D489" s="793"/>
      <c r="E489" s="793"/>
      <c r="F489" s="793"/>
      <c r="G489" s="793"/>
      <c r="H489" s="793"/>
    </row>
    <row r="490" spans="1:8" ht="15" thickBot="1">
      <c r="A490" s="795" t="s">
        <v>6720</v>
      </c>
      <c r="B490" s="793">
        <v>209.68</v>
      </c>
      <c r="C490" s="793">
        <v>0</v>
      </c>
      <c r="D490" s="793">
        <v>0</v>
      </c>
      <c r="E490" s="793">
        <v>0</v>
      </c>
      <c r="F490" s="793">
        <v>209.68</v>
      </c>
      <c r="G490" s="793">
        <v>0</v>
      </c>
      <c r="H490" s="793">
        <v>0</v>
      </c>
    </row>
    <row r="491" spans="1:8" ht="15" thickBot="1">
      <c r="A491" s="804" t="s">
        <v>6401</v>
      </c>
      <c r="B491" s="919">
        <v>209.68</v>
      </c>
      <c r="C491" s="919">
        <v>0</v>
      </c>
      <c r="D491" s="919">
        <v>0</v>
      </c>
      <c r="E491" s="919">
        <v>0</v>
      </c>
      <c r="F491" s="919">
        <v>209.68</v>
      </c>
      <c r="G491" s="919">
        <v>0</v>
      </c>
      <c r="H491" s="919">
        <v>0</v>
      </c>
    </row>
    <row r="492" spans="1:8">
      <c r="A492" s="795" t="s">
        <v>6402</v>
      </c>
      <c r="B492" s="793"/>
      <c r="C492" s="793"/>
      <c r="D492" s="793"/>
      <c r="E492" s="793"/>
      <c r="F492" s="793"/>
      <c r="G492" s="793"/>
      <c r="H492" s="793"/>
    </row>
    <row r="493" spans="1:8" ht="26.4">
      <c r="A493" s="795" t="s">
        <v>6721</v>
      </c>
      <c r="B493" s="793">
        <v>7354.54</v>
      </c>
      <c r="C493" s="793">
        <v>0</v>
      </c>
      <c r="D493" s="793">
        <v>0</v>
      </c>
      <c r="E493" s="793">
        <v>0</v>
      </c>
      <c r="F493" s="793">
        <v>7354.54</v>
      </c>
      <c r="G493" s="793">
        <v>0</v>
      </c>
      <c r="H493" s="793">
        <v>0</v>
      </c>
    </row>
    <row r="494" spans="1:8" ht="15" thickBot="1">
      <c r="A494" s="795" t="s">
        <v>6722</v>
      </c>
      <c r="B494" s="793">
        <v>51.28</v>
      </c>
      <c r="C494" s="793">
        <v>0</v>
      </c>
      <c r="D494" s="793">
        <v>0</v>
      </c>
      <c r="E494" s="793">
        <v>0</v>
      </c>
      <c r="F494" s="793">
        <v>51.28</v>
      </c>
      <c r="G494" s="793">
        <v>0</v>
      </c>
      <c r="H494" s="793">
        <v>0</v>
      </c>
    </row>
    <row r="495" spans="1:8" ht="15" thickBot="1">
      <c r="A495" s="804" t="s">
        <v>1596</v>
      </c>
      <c r="B495" s="919">
        <v>7405.82</v>
      </c>
      <c r="C495" s="919">
        <v>0</v>
      </c>
      <c r="D495" s="919">
        <v>0</v>
      </c>
      <c r="E495" s="919">
        <v>0</v>
      </c>
      <c r="F495" s="919">
        <v>7405.82</v>
      </c>
      <c r="G495" s="919">
        <v>0</v>
      </c>
      <c r="H495" s="919">
        <v>0</v>
      </c>
    </row>
    <row r="496" spans="1:8" ht="15" thickBot="1">
      <c r="A496" s="804" t="s">
        <v>6723</v>
      </c>
      <c r="B496" s="919">
        <v>7615.5</v>
      </c>
      <c r="C496" s="919">
        <v>0</v>
      </c>
      <c r="D496" s="919">
        <v>0</v>
      </c>
      <c r="E496" s="919">
        <v>0</v>
      </c>
      <c r="F496" s="919">
        <v>7615.5</v>
      </c>
      <c r="G496" s="919">
        <v>0</v>
      </c>
      <c r="H496" s="919">
        <v>0</v>
      </c>
    </row>
    <row r="497" spans="1:8" ht="15" thickBot="1">
      <c r="A497" s="804" t="s">
        <v>6724</v>
      </c>
      <c r="B497" s="919">
        <v>9189.7099999999991</v>
      </c>
      <c r="C497" s="919">
        <v>0</v>
      </c>
      <c r="D497" s="919">
        <v>0</v>
      </c>
      <c r="E497" s="919">
        <v>0</v>
      </c>
      <c r="F497" s="919">
        <v>9189.7099999999991</v>
      </c>
      <c r="G497" s="919">
        <v>0</v>
      </c>
      <c r="H497" s="919">
        <v>0</v>
      </c>
    </row>
    <row r="498" spans="1:8">
      <c r="A498" s="1024" t="s">
        <v>6725</v>
      </c>
      <c r="B498" s="793"/>
      <c r="C498" s="793"/>
      <c r="D498" s="793"/>
      <c r="E498" s="793"/>
      <c r="F498" s="793"/>
      <c r="G498" s="793"/>
      <c r="H498" s="793"/>
    </row>
    <row r="499" spans="1:8">
      <c r="A499" s="789" t="s">
        <v>6726</v>
      </c>
      <c r="B499" s="793"/>
      <c r="C499" s="793"/>
      <c r="D499" s="793"/>
      <c r="E499" s="793"/>
      <c r="F499" s="793"/>
      <c r="G499" s="793"/>
      <c r="H499" s="793"/>
    </row>
    <row r="500" spans="1:8">
      <c r="A500" s="795" t="s">
        <v>6727</v>
      </c>
      <c r="B500" s="793"/>
      <c r="C500" s="793"/>
      <c r="D500" s="793"/>
      <c r="E500" s="793"/>
      <c r="F500" s="793"/>
      <c r="G500" s="793"/>
      <c r="H500" s="793"/>
    </row>
    <row r="501" spans="1:8" ht="15" thickBot="1">
      <c r="A501" s="795" t="s">
        <v>6728</v>
      </c>
      <c r="B501" s="793">
        <v>81196.03</v>
      </c>
      <c r="C501" s="793">
        <v>0</v>
      </c>
      <c r="D501" s="793">
        <v>0</v>
      </c>
      <c r="E501" s="793">
        <v>0</v>
      </c>
      <c r="F501" s="793">
        <v>81196.03</v>
      </c>
      <c r="G501" s="793">
        <v>0</v>
      </c>
      <c r="H501" s="793">
        <v>0</v>
      </c>
    </row>
    <row r="502" spans="1:8" ht="15" thickBot="1">
      <c r="A502" s="804" t="s">
        <v>6424</v>
      </c>
      <c r="B502" s="919">
        <v>81196.03</v>
      </c>
      <c r="C502" s="919">
        <v>0</v>
      </c>
      <c r="D502" s="919">
        <v>0</v>
      </c>
      <c r="E502" s="919">
        <v>0</v>
      </c>
      <c r="F502" s="919">
        <v>81196.03</v>
      </c>
      <c r="G502" s="919">
        <v>0</v>
      </c>
      <c r="H502" s="919">
        <v>0</v>
      </c>
    </row>
    <row r="503" spans="1:8">
      <c r="A503" s="795" t="s">
        <v>6729</v>
      </c>
      <c r="B503" s="793"/>
      <c r="C503" s="793"/>
      <c r="D503" s="793"/>
      <c r="E503" s="793"/>
      <c r="F503" s="793"/>
      <c r="G503" s="793"/>
      <c r="H503" s="793"/>
    </row>
    <row r="504" spans="1:8">
      <c r="A504" s="795" t="s">
        <v>6730</v>
      </c>
      <c r="B504" s="793">
        <v>704</v>
      </c>
      <c r="C504" s="793">
        <v>0</v>
      </c>
      <c r="D504" s="793">
        <v>0</v>
      </c>
      <c r="E504" s="793">
        <v>0</v>
      </c>
      <c r="F504" s="793">
        <v>704</v>
      </c>
      <c r="G504" s="793">
        <v>0</v>
      </c>
      <c r="H504" s="793">
        <v>0</v>
      </c>
    </row>
    <row r="505" spans="1:8" ht="26.4">
      <c r="A505" s="795" t="s">
        <v>6731</v>
      </c>
      <c r="B505" s="793">
        <v>17406.5</v>
      </c>
      <c r="C505" s="793">
        <v>0</v>
      </c>
      <c r="D505" s="793">
        <v>0</v>
      </c>
      <c r="E505" s="793">
        <v>0</v>
      </c>
      <c r="F505" s="793">
        <v>17406.5</v>
      </c>
      <c r="G505" s="793">
        <v>0</v>
      </c>
      <c r="H505" s="793">
        <v>0</v>
      </c>
    </row>
    <row r="506" spans="1:8" ht="15" thickBot="1">
      <c r="A506" s="795" t="s">
        <v>6732</v>
      </c>
      <c r="B506" s="793">
        <v>3070</v>
      </c>
      <c r="C506" s="793">
        <v>0</v>
      </c>
      <c r="D506" s="793">
        <v>0</v>
      </c>
      <c r="E506" s="793">
        <v>0</v>
      </c>
      <c r="F506" s="793">
        <v>3070</v>
      </c>
      <c r="G506" s="793">
        <v>0</v>
      </c>
      <c r="H506" s="793">
        <v>0</v>
      </c>
    </row>
    <row r="507" spans="1:8" ht="15" thickBot="1">
      <c r="A507" s="804" t="s">
        <v>6733</v>
      </c>
      <c r="B507" s="919">
        <v>21180.5</v>
      </c>
      <c r="C507" s="919">
        <v>0</v>
      </c>
      <c r="D507" s="919">
        <v>0</v>
      </c>
      <c r="E507" s="919">
        <v>0</v>
      </c>
      <c r="F507" s="919">
        <v>21180.5</v>
      </c>
      <c r="G507" s="919">
        <v>0</v>
      </c>
      <c r="H507" s="919">
        <v>0</v>
      </c>
    </row>
    <row r="508" spans="1:8">
      <c r="A508" s="795" t="s">
        <v>6734</v>
      </c>
      <c r="B508" s="793"/>
      <c r="C508" s="793"/>
      <c r="D508" s="793"/>
      <c r="E508" s="793"/>
      <c r="F508" s="793"/>
      <c r="G508" s="793"/>
      <c r="H508" s="793"/>
    </row>
    <row r="509" spans="1:8" ht="27" thickBot="1">
      <c r="A509" s="795" t="s">
        <v>6735</v>
      </c>
      <c r="B509" s="793">
        <v>-35617.9</v>
      </c>
      <c r="C509" s="793">
        <v>0</v>
      </c>
      <c r="D509" s="793">
        <v>-37985.410000000003</v>
      </c>
      <c r="E509" s="793">
        <v>0</v>
      </c>
      <c r="F509" s="793">
        <v>2367.5100000000002</v>
      </c>
      <c r="G509" s="793">
        <v>37985.410000000003</v>
      </c>
      <c r="H509" s="793">
        <v>0</v>
      </c>
    </row>
    <row r="510" spans="1:8" ht="15" thickBot="1">
      <c r="A510" s="804" t="s">
        <v>6736</v>
      </c>
      <c r="B510" s="919">
        <v>-35617.9</v>
      </c>
      <c r="C510" s="919">
        <v>0</v>
      </c>
      <c r="D510" s="919">
        <v>-37985.410000000003</v>
      </c>
      <c r="E510" s="919">
        <v>0</v>
      </c>
      <c r="F510" s="919">
        <v>2367.5100000000002</v>
      </c>
      <c r="G510" s="919">
        <v>37985.410000000003</v>
      </c>
      <c r="H510" s="919">
        <v>0</v>
      </c>
    </row>
    <row r="511" spans="1:8">
      <c r="A511" s="795" t="s">
        <v>6737</v>
      </c>
      <c r="B511" s="793"/>
      <c r="C511" s="793"/>
      <c r="D511" s="793"/>
      <c r="E511" s="793"/>
      <c r="F511" s="793"/>
      <c r="G511" s="793"/>
      <c r="H511" s="793"/>
    </row>
    <row r="512" spans="1:8">
      <c r="A512" s="795" t="s">
        <v>6738</v>
      </c>
      <c r="B512" s="793">
        <v>39530.14</v>
      </c>
      <c r="C512" s="793">
        <v>0</v>
      </c>
      <c r="D512" s="793">
        <v>0</v>
      </c>
      <c r="E512" s="793">
        <v>0</v>
      </c>
      <c r="F512" s="793">
        <v>39530.14</v>
      </c>
      <c r="G512" s="793">
        <v>0</v>
      </c>
      <c r="H512" s="793">
        <v>0</v>
      </c>
    </row>
    <row r="513" spans="1:8" ht="18" customHeight="1">
      <c r="A513" s="795" t="s">
        <v>6739</v>
      </c>
      <c r="B513" s="793">
        <v>2549.3000000000002</v>
      </c>
      <c r="C513" s="793">
        <v>0</v>
      </c>
      <c r="D513" s="793">
        <v>0</v>
      </c>
      <c r="E513" s="793">
        <v>0</v>
      </c>
      <c r="F513" s="793">
        <v>2549.3000000000002</v>
      </c>
      <c r="G513" s="793">
        <v>0</v>
      </c>
      <c r="H513" s="793">
        <v>0</v>
      </c>
    </row>
    <row r="514" spans="1:8">
      <c r="A514" s="795" t="s">
        <v>6740</v>
      </c>
      <c r="B514" s="793">
        <v>8600</v>
      </c>
      <c r="C514" s="793">
        <v>0</v>
      </c>
      <c r="D514" s="793">
        <v>0</v>
      </c>
      <c r="E514" s="793">
        <v>0</v>
      </c>
      <c r="F514" s="793">
        <v>8600</v>
      </c>
      <c r="G514" s="793">
        <v>0</v>
      </c>
      <c r="H514" s="793">
        <v>0</v>
      </c>
    </row>
    <row r="515" spans="1:8" ht="15" thickBot="1">
      <c r="A515" s="795" t="s">
        <v>6741</v>
      </c>
      <c r="B515" s="793">
        <v>75605.19</v>
      </c>
      <c r="C515" s="793">
        <v>0</v>
      </c>
      <c r="D515" s="793">
        <v>37985.410000000003</v>
      </c>
      <c r="E515" s="793">
        <v>0</v>
      </c>
      <c r="F515" s="793">
        <v>37619.78</v>
      </c>
      <c r="G515" s="793">
        <v>-37985.410000000003</v>
      </c>
      <c r="H515" s="793">
        <v>0</v>
      </c>
    </row>
    <row r="516" spans="1:8" ht="15" thickBot="1">
      <c r="A516" s="804" t="s">
        <v>1596</v>
      </c>
      <c r="B516" s="919">
        <v>126284.63</v>
      </c>
      <c r="C516" s="919">
        <v>0</v>
      </c>
      <c r="D516" s="919">
        <v>37985.410000000003</v>
      </c>
      <c r="E516" s="919">
        <v>0</v>
      </c>
      <c r="F516" s="919">
        <v>88299.22</v>
      </c>
      <c r="G516" s="919">
        <v>-37985.410000000003</v>
      </c>
      <c r="H516" s="919">
        <v>0</v>
      </c>
    </row>
    <row r="517" spans="1:8" ht="15" thickBot="1">
      <c r="A517" s="804" t="s">
        <v>6742</v>
      </c>
      <c r="B517" s="919">
        <v>193043.26</v>
      </c>
      <c r="C517" s="919">
        <v>0</v>
      </c>
      <c r="D517" s="919">
        <v>0</v>
      </c>
      <c r="E517" s="919">
        <v>0</v>
      </c>
      <c r="F517" s="919">
        <v>193043.26</v>
      </c>
      <c r="G517" s="919">
        <v>0</v>
      </c>
      <c r="H517" s="919">
        <v>0</v>
      </c>
    </row>
    <row r="518" spans="1:8" ht="15" thickBot="1">
      <c r="A518" s="804" t="s">
        <v>6743</v>
      </c>
      <c r="B518" s="919">
        <v>193043.26</v>
      </c>
      <c r="C518" s="919">
        <v>0</v>
      </c>
      <c r="D518" s="919">
        <v>0</v>
      </c>
      <c r="E518" s="919">
        <v>0</v>
      </c>
      <c r="F518" s="919">
        <v>193043.26</v>
      </c>
      <c r="G518" s="919">
        <v>0</v>
      </c>
      <c r="H518" s="919">
        <v>0</v>
      </c>
    </row>
    <row r="519" spans="1:8">
      <c r="A519" s="1024" t="s">
        <v>6744</v>
      </c>
      <c r="B519" s="793"/>
      <c r="C519" s="793"/>
      <c r="D519" s="793"/>
      <c r="E519" s="793"/>
      <c r="F519" s="793"/>
      <c r="G519" s="793"/>
      <c r="H519" s="793"/>
    </row>
    <row r="520" spans="1:8">
      <c r="A520" s="789" t="s">
        <v>6745</v>
      </c>
      <c r="B520" s="793"/>
      <c r="C520" s="793"/>
      <c r="D520" s="793"/>
      <c r="E520" s="793"/>
      <c r="F520" s="793"/>
      <c r="G520" s="793"/>
      <c r="H520" s="793"/>
    </row>
    <row r="521" spans="1:8">
      <c r="A521" s="795" t="s">
        <v>6746</v>
      </c>
      <c r="B521" s="793"/>
      <c r="C521" s="793"/>
      <c r="D521" s="793"/>
      <c r="E521" s="793"/>
      <c r="F521" s="793"/>
      <c r="G521" s="793"/>
      <c r="H521" s="793"/>
    </row>
    <row r="522" spans="1:8" ht="15" thickBot="1">
      <c r="A522" s="795" t="s">
        <v>6747</v>
      </c>
      <c r="B522" s="793">
        <v>407.83</v>
      </c>
      <c r="C522" s="793">
        <v>0</v>
      </c>
      <c r="D522" s="793">
        <v>0</v>
      </c>
      <c r="E522" s="793">
        <v>0</v>
      </c>
      <c r="F522" s="793">
        <v>407.83</v>
      </c>
      <c r="G522" s="793">
        <v>0</v>
      </c>
      <c r="H522" s="793">
        <v>0</v>
      </c>
    </row>
    <row r="523" spans="1:8" ht="15" thickBot="1">
      <c r="A523" s="804" t="s">
        <v>1579</v>
      </c>
      <c r="B523" s="919">
        <v>407.83</v>
      </c>
      <c r="C523" s="919">
        <v>0</v>
      </c>
      <c r="D523" s="919">
        <v>0</v>
      </c>
      <c r="E523" s="919">
        <v>0</v>
      </c>
      <c r="F523" s="919">
        <v>407.83</v>
      </c>
      <c r="G523" s="919">
        <v>0</v>
      </c>
      <c r="H523" s="919">
        <v>0</v>
      </c>
    </row>
    <row r="524" spans="1:8">
      <c r="A524" s="795" t="s">
        <v>6748</v>
      </c>
      <c r="B524" s="793"/>
      <c r="C524" s="793"/>
      <c r="D524" s="793"/>
      <c r="E524" s="793"/>
      <c r="F524" s="793"/>
      <c r="G524" s="793"/>
      <c r="H524" s="793"/>
    </row>
    <row r="525" spans="1:8">
      <c r="A525" s="795" t="s">
        <v>6749</v>
      </c>
      <c r="B525" s="793">
        <v>102.32</v>
      </c>
      <c r="C525" s="793">
        <v>0</v>
      </c>
      <c r="D525" s="793">
        <v>0</v>
      </c>
      <c r="E525" s="793">
        <v>0</v>
      </c>
      <c r="F525" s="793">
        <v>102.32</v>
      </c>
      <c r="G525" s="793">
        <v>0</v>
      </c>
      <c r="H525" s="793">
        <v>0</v>
      </c>
    </row>
    <row r="526" spans="1:8" ht="26.4">
      <c r="A526" s="795" t="s">
        <v>6750</v>
      </c>
      <c r="B526" s="793">
        <v>28.06</v>
      </c>
      <c r="C526" s="793">
        <v>0</v>
      </c>
      <c r="D526" s="793">
        <v>0</v>
      </c>
      <c r="E526" s="793">
        <v>0</v>
      </c>
      <c r="F526" s="793">
        <v>28.06</v>
      </c>
      <c r="G526" s="793">
        <v>0</v>
      </c>
      <c r="H526" s="793">
        <v>0</v>
      </c>
    </row>
    <row r="527" spans="1:8">
      <c r="A527" s="795" t="s">
        <v>6751</v>
      </c>
      <c r="B527" s="793">
        <v>52.77</v>
      </c>
      <c r="C527" s="793">
        <v>0</v>
      </c>
      <c r="D527" s="793">
        <v>0</v>
      </c>
      <c r="E527" s="793">
        <v>0</v>
      </c>
      <c r="F527" s="793">
        <v>52.77</v>
      </c>
      <c r="G527" s="793">
        <v>0</v>
      </c>
      <c r="H527" s="793">
        <v>0</v>
      </c>
    </row>
    <row r="528" spans="1:8" ht="27.75" customHeight="1">
      <c r="A528" s="795" t="s">
        <v>6752</v>
      </c>
      <c r="B528" s="793">
        <v>20.73</v>
      </c>
      <c r="C528" s="793">
        <v>0</v>
      </c>
      <c r="D528" s="793">
        <v>0</v>
      </c>
      <c r="E528" s="793">
        <v>0</v>
      </c>
      <c r="F528" s="793">
        <v>20.73</v>
      </c>
      <c r="G528" s="793">
        <v>0</v>
      </c>
      <c r="H528" s="793">
        <v>0</v>
      </c>
    </row>
    <row r="529" spans="1:8" ht="26.4">
      <c r="A529" s="795" t="s">
        <v>6753</v>
      </c>
      <c r="B529" s="793">
        <v>0.37</v>
      </c>
      <c r="C529" s="793">
        <v>0</v>
      </c>
      <c r="D529" s="793">
        <v>0</v>
      </c>
      <c r="E529" s="793">
        <v>0</v>
      </c>
      <c r="F529" s="793">
        <v>0.37</v>
      </c>
      <c r="G529" s="793">
        <v>0</v>
      </c>
      <c r="H529" s="793">
        <v>0</v>
      </c>
    </row>
    <row r="530" spans="1:8">
      <c r="A530" s="795" t="s">
        <v>6754</v>
      </c>
      <c r="B530" s="793">
        <v>67.37</v>
      </c>
      <c r="C530" s="793">
        <v>0</v>
      </c>
      <c r="D530" s="793">
        <v>0</v>
      </c>
      <c r="E530" s="793">
        <v>0</v>
      </c>
      <c r="F530" s="793">
        <v>67.37</v>
      </c>
      <c r="G530" s="793">
        <v>0</v>
      </c>
      <c r="H530" s="793">
        <v>0</v>
      </c>
    </row>
    <row r="531" spans="1:8">
      <c r="A531" s="795" t="s">
        <v>6755</v>
      </c>
      <c r="B531" s="793">
        <v>131.19999999999999</v>
      </c>
      <c r="C531" s="793">
        <v>0</v>
      </c>
      <c r="D531" s="793">
        <v>41.72</v>
      </c>
      <c r="E531" s="793">
        <v>0</v>
      </c>
      <c r="F531" s="793">
        <v>89.48</v>
      </c>
      <c r="G531" s="793">
        <v>-41.72</v>
      </c>
      <c r="H531" s="793">
        <v>0</v>
      </c>
    </row>
    <row r="532" spans="1:8" ht="25.5" customHeight="1">
      <c r="A532" s="795" t="s">
        <v>6756</v>
      </c>
      <c r="B532" s="793">
        <v>566.54</v>
      </c>
      <c r="C532" s="793">
        <v>0</v>
      </c>
      <c r="D532" s="793">
        <v>0</v>
      </c>
      <c r="E532" s="793">
        <v>0</v>
      </c>
      <c r="F532" s="793">
        <v>566.54</v>
      </c>
      <c r="G532" s="793">
        <v>0</v>
      </c>
      <c r="H532" s="793">
        <v>0</v>
      </c>
    </row>
    <row r="533" spans="1:8" ht="40.200000000000003" thickBot="1">
      <c r="A533" s="795" t="s">
        <v>6757</v>
      </c>
      <c r="B533" s="793">
        <v>131.30000000000001</v>
      </c>
      <c r="C533" s="793">
        <v>0</v>
      </c>
      <c r="D533" s="793">
        <v>0</v>
      </c>
      <c r="E533" s="793">
        <v>0</v>
      </c>
      <c r="F533" s="793">
        <v>131.30000000000001</v>
      </c>
      <c r="G533" s="793">
        <v>0</v>
      </c>
      <c r="H533" s="793">
        <v>0</v>
      </c>
    </row>
    <row r="534" spans="1:8" ht="15" thickBot="1">
      <c r="A534" s="804" t="s">
        <v>1581</v>
      </c>
      <c r="B534" s="919">
        <v>1100.6600000000001</v>
      </c>
      <c r="C534" s="919">
        <v>0</v>
      </c>
      <c r="D534" s="919">
        <v>41.72</v>
      </c>
      <c r="E534" s="919">
        <v>0</v>
      </c>
      <c r="F534" s="919">
        <v>1058.94</v>
      </c>
      <c r="G534" s="919">
        <v>-41.72</v>
      </c>
      <c r="H534" s="919">
        <v>0</v>
      </c>
    </row>
    <row r="535" spans="1:8">
      <c r="A535" s="795" t="s">
        <v>6758</v>
      </c>
      <c r="B535" s="793"/>
      <c r="C535" s="793"/>
      <c r="D535" s="793"/>
      <c r="E535" s="793"/>
      <c r="F535" s="793"/>
      <c r="G535" s="793"/>
      <c r="H535" s="793"/>
    </row>
    <row r="536" spans="1:8" ht="26.4">
      <c r="A536" s="795" t="s">
        <v>6759</v>
      </c>
      <c r="B536" s="793">
        <v>704.89</v>
      </c>
      <c r="C536" s="793">
        <v>0</v>
      </c>
      <c r="D536" s="793">
        <v>0</v>
      </c>
      <c r="E536" s="793">
        <v>0</v>
      </c>
      <c r="F536" s="793">
        <v>704.89</v>
      </c>
      <c r="G536" s="793">
        <v>0</v>
      </c>
      <c r="H536" s="793">
        <v>0</v>
      </c>
    </row>
    <row r="537" spans="1:8" ht="26.4">
      <c r="A537" s="795" t="s">
        <v>6760</v>
      </c>
      <c r="B537" s="793">
        <v>199.67</v>
      </c>
      <c r="C537" s="793">
        <v>0</v>
      </c>
      <c r="D537" s="793">
        <v>0</v>
      </c>
      <c r="E537" s="793">
        <v>0</v>
      </c>
      <c r="F537" s="793">
        <v>199.67</v>
      </c>
      <c r="G537" s="793">
        <v>0</v>
      </c>
      <c r="H537" s="793">
        <v>0</v>
      </c>
    </row>
    <row r="538" spans="1:8">
      <c r="A538" s="795" t="s">
        <v>6761</v>
      </c>
      <c r="B538" s="793">
        <v>11</v>
      </c>
      <c r="C538" s="793">
        <v>0</v>
      </c>
      <c r="D538" s="793">
        <v>0</v>
      </c>
      <c r="E538" s="793">
        <v>0</v>
      </c>
      <c r="F538" s="793">
        <v>11</v>
      </c>
      <c r="G538" s="793">
        <v>0</v>
      </c>
      <c r="H538" s="793">
        <v>0</v>
      </c>
    </row>
    <row r="539" spans="1:8">
      <c r="A539" s="795" t="s">
        <v>6762</v>
      </c>
      <c r="B539" s="793">
        <v>230.03</v>
      </c>
      <c r="C539" s="793">
        <v>0</v>
      </c>
      <c r="D539" s="793">
        <v>0</v>
      </c>
      <c r="E539" s="793">
        <v>0</v>
      </c>
      <c r="F539" s="793">
        <v>230.03</v>
      </c>
      <c r="G539" s="793">
        <v>0</v>
      </c>
      <c r="H539" s="793">
        <v>0</v>
      </c>
    </row>
    <row r="540" spans="1:8">
      <c r="A540" s="795" t="s">
        <v>6763</v>
      </c>
      <c r="B540" s="793">
        <v>159.51</v>
      </c>
      <c r="C540" s="793">
        <v>0</v>
      </c>
      <c r="D540" s="793">
        <v>0</v>
      </c>
      <c r="E540" s="793">
        <v>0</v>
      </c>
      <c r="F540" s="793">
        <v>159.51</v>
      </c>
      <c r="G540" s="793">
        <v>0</v>
      </c>
      <c r="H540" s="793">
        <v>0</v>
      </c>
    </row>
    <row r="541" spans="1:8">
      <c r="A541" s="795" t="s">
        <v>6764</v>
      </c>
      <c r="B541" s="793">
        <v>752.76</v>
      </c>
      <c r="C541" s="793">
        <v>0</v>
      </c>
      <c r="D541" s="793">
        <v>0</v>
      </c>
      <c r="E541" s="793">
        <v>0</v>
      </c>
      <c r="F541" s="793">
        <v>752.76</v>
      </c>
      <c r="G541" s="793">
        <v>0</v>
      </c>
      <c r="H541" s="793">
        <v>0</v>
      </c>
    </row>
    <row r="542" spans="1:8" ht="26.4">
      <c r="A542" s="795" t="s">
        <v>6765</v>
      </c>
      <c r="B542" s="793">
        <v>277.83999999999997</v>
      </c>
      <c r="C542" s="793">
        <v>0</v>
      </c>
      <c r="D542" s="793">
        <v>0</v>
      </c>
      <c r="E542" s="793">
        <v>0</v>
      </c>
      <c r="F542" s="793">
        <v>277.83999999999997</v>
      </c>
      <c r="G542" s="793">
        <v>0</v>
      </c>
      <c r="H542" s="793">
        <v>0</v>
      </c>
    </row>
    <row r="543" spans="1:8">
      <c r="A543" s="795" t="s">
        <v>6766</v>
      </c>
      <c r="B543" s="793">
        <v>17.989999999999998</v>
      </c>
      <c r="C543" s="793">
        <v>0</v>
      </c>
      <c r="D543" s="793">
        <v>0</v>
      </c>
      <c r="E543" s="793">
        <v>0</v>
      </c>
      <c r="F543" s="793">
        <v>17.989999999999998</v>
      </c>
      <c r="G543" s="793">
        <v>0</v>
      </c>
      <c r="H543" s="793">
        <v>0</v>
      </c>
    </row>
    <row r="544" spans="1:8" ht="39.6">
      <c r="A544" s="795" t="s">
        <v>6767</v>
      </c>
      <c r="B544" s="793">
        <v>22.74</v>
      </c>
      <c r="C544" s="793">
        <v>0</v>
      </c>
      <c r="D544" s="793">
        <v>0</v>
      </c>
      <c r="E544" s="793">
        <v>0</v>
      </c>
      <c r="F544" s="793">
        <v>22.74</v>
      </c>
      <c r="G544" s="793">
        <v>0</v>
      </c>
      <c r="H544" s="793">
        <v>0</v>
      </c>
    </row>
    <row r="545" spans="1:8">
      <c r="A545" s="795" t="s">
        <v>6768</v>
      </c>
      <c r="B545" s="793">
        <v>58.55</v>
      </c>
      <c r="C545" s="793">
        <v>0</v>
      </c>
      <c r="D545" s="793">
        <v>0</v>
      </c>
      <c r="E545" s="793">
        <v>0</v>
      </c>
      <c r="F545" s="793">
        <v>58.55</v>
      </c>
      <c r="G545" s="793">
        <v>0</v>
      </c>
      <c r="H545" s="793">
        <v>0</v>
      </c>
    </row>
    <row r="546" spans="1:8" ht="27" thickBot="1">
      <c r="A546" s="795" t="s">
        <v>6769</v>
      </c>
      <c r="B546" s="793">
        <v>411.23</v>
      </c>
      <c r="C546" s="793">
        <v>0</v>
      </c>
      <c r="D546" s="793">
        <v>0</v>
      </c>
      <c r="E546" s="793">
        <v>0</v>
      </c>
      <c r="F546" s="793">
        <v>411.23</v>
      </c>
      <c r="G546" s="793">
        <v>0</v>
      </c>
      <c r="H546" s="793">
        <v>0</v>
      </c>
    </row>
    <row r="547" spans="1:8" ht="15" thickBot="1">
      <c r="A547" s="804" t="s">
        <v>1589</v>
      </c>
      <c r="B547" s="919">
        <v>2846.21</v>
      </c>
      <c r="C547" s="919">
        <v>0</v>
      </c>
      <c r="D547" s="919">
        <v>0</v>
      </c>
      <c r="E547" s="919">
        <v>0</v>
      </c>
      <c r="F547" s="919">
        <v>2846.21</v>
      </c>
      <c r="G547" s="919">
        <v>0</v>
      </c>
      <c r="H547" s="919">
        <v>0</v>
      </c>
    </row>
    <row r="548" spans="1:8">
      <c r="A548" s="795" t="s">
        <v>6770</v>
      </c>
      <c r="B548" s="793"/>
      <c r="C548" s="793"/>
      <c r="D548" s="793"/>
      <c r="E548" s="793"/>
      <c r="F548" s="793"/>
      <c r="G548" s="793"/>
      <c r="H548" s="793"/>
    </row>
    <row r="549" spans="1:8" ht="26.4">
      <c r="A549" s="795" t="s">
        <v>6771</v>
      </c>
      <c r="B549" s="793">
        <v>24.51</v>
      </c>
      <c r="C549" s="793">
        <v>0</v>
      </c>
      <c r="D549" s="793">
        <v>0</v>
      </c>
      <c r="E549" s="793">
        <v>0</v>
      </c>
      <c r="F549" s="793">
        <v>24.51</v>
      </c>
      <c r="G549" s="793">
        <v>0</v>
      </c>
      <c r="H549" s="793">
        <v>0</v>
      </c>
    </row>
    <row r="550" spans="1:8">
      <c r="A550" s="795" t="s">
        <v>6772</v>
      </c>
      <c r="B550" s="793">
        <v>33.33</v>
      </c>
      <c r="C550" s="793">
        <v>0</v>
      </c>
      <c r="D550" s="793">
        <v>0</v>
      </c>
      <c r="E550" s="793">
        <v>0</v>
      </c>
      <c r="F550" s="793">
        <v>33.33</v>
      </c>
      <c r="G550" s="793">
        <v>0</v>
      </c>
      <c r="H550" s="793">
        <v>0</v>
      </c>
    </row>
    <row r="551" spans="1:8" ht="27" thickBot="1">
      <c r="A551" s="795" t="s">
        <v>6773</v>
      </c>
      <c r="B551" s="793">
        <v>500</v>
      </c>
      <c r="C551" s="793">
        <v>0</v>
      </c>
      <c r="D551" s="793">
        <v>0</v>
      </c>
      <c r="E551" s="793">
        <v>0</v>
      </c>
      <c r="F551" s="793">
        <v>500</v>
      </c>
      <c r="G551" s="793">
        <v>0</v>
      </c>
      <c r="H551" s="793">
        <v>0</v>
      </c>
    </row>
    <row r="552" spans="1:8" ht="15" thickBot="1">
      <c r="A552" s="804" t="s">
        <v>1592</v>
      </c>
      <c r="B552" s="919">
        <v>557.84</v>
      </c>
      <c r="C552" s="919">
        <v>0</v>
      </c>
      <c r="D552" s="919">
        <v>0</v>
      </c>
      <c r="E552" s="919">
        <v>0</v>
      </c>
      <c r="F552" s="919">
        <v>557.84</v>
      </c>
      <c r="G552" s="919">
        <v>0</v>
      </c>
      <c r="H552" s="919">
        <v>0</v>
      </c>
    </row>
    <row r="553" spans="1:8">
      <c r="A553" s="795" t="s">
        <v>6774</v>
      </c>
      <c r="B553" s="793"/>
      <c r="C553" s="793"/>
      <c r="D553" s="793"/>
      <c r="E553" s="793"/>
      <c r="F553" s="793"/>
      <c r="G553" s="793"/>
      <c r="H553" s="793"/>
    </row>
    <row r="554" spans="1:8" ht="15" thickBot="1">
      <c r="A554" s="795" t="s">
        <v>6775</v>
      </c>
      <c r="B554" s="793">
        <v>2014.18</v>
      </c>
      <c r="C554" s="793">
        <v>0</v>
      </c>
      <c r="D554" s="793">
        <v>0</v>
      </c>
      <c r="E554" s="793">
        <v>0</v>
      </c>
      <c r="F554" s="793">
        <v>2014.18</v>
      </c>
      <c r="G554" s="793">
        <v>0</v>
      </c>
      <c r="H554" s="793">
        <v>0</v>
      </c>
    </row>
    <row r="555" spans="1:8" ht="15" thickBot="1">
      <c r="A555" s="804" t="s">
        <v>6434</v>
      </c>
      <c r="B555" s="919">
        <v>2014.18</v>
      </c>
      <c r="C555" s="919">
        <v>0</v>
      </c>
      <c r="D555" s="919">
        <v>0</v>
      </c>
      <c r="E555" s="919">
        <v>0</v>
      </c>
      <c r="F555" s="919">
        <v>2014.18</v>
      </c>
      <c r="G555" s="919">
        <v>0</v>
      </c>
      <c r="H555" s="919">
        <v>0</v>
      </c>
    </row>
    <row r="556" spans="1:8">
      <c r="A556" s="795" t="s">
        <v>6776</v>
      </c>
      <c r="B556" s="793"/>
      <c r="C556" s="793"/>
      <c r="D556" s="793"/>
      <c r="E556" s="793"/>
      <c r="F556" s="793"/>
      <c r="G556" s="793"/>
      <c r="H556" s="793"/>
    </row>
    <row r="557" spans="1:8">
      <c r="A557" s="795" t="s">
        <v>6777</v>
      </c>
      <c r="B557" s="793">
        <v>643.02</v>
      </c>
      <c r="C557" s="793">
        <v>0</v>
      </c>
      <c r="D557" s="793">
        <v>0</v>
      </c>
      <c r="E557" s="793">
        <v>0</v>
      </c>
      <c r="F557" s="793">
        <v>643.02</v>
      </c>
      <c r="G557" s="793">
        <v>0</v>
      </c>
      <c r="H557" s="793">
        <v>0</v>
      </c>
    </row>
    <row r="558" spans="1:8">
      <c r="A558" s="795" t="s">
        <v>6778</v>
      </c>
      <c r="B558" s="793">
        <v>0.04</v>
      </c>
      <c r="C558" s="793">
        <v>0</v>
      </c>
      <c r="D558" s="793">
        <v>0</v>
      </c>
      <c r="E558" s="793">
        <v>0</v>
      </c>
      <c r="F558" s="793">
        <v>0.04</v>
      </c>
      <c r="G558" s="793">
        <v>0</v>
      </c>
      <c r="H558" s="793">
        <v>0</v>
      </c>
    </row>
    <row r="559" spans="1:8">
      <c r="A559" s="795" t="s">
        <v>6779</v>
      </c>
      <c r="B559" s="793">
        <v>9.1300000000000008</v>
      </c>
      <c r="C559" s="793">
        <v>0</v>
      </c>
      <c r="D559" s="793">
        <v>0</v>
      </c>
      <c r="E559" s="793">
        <v>0</v>
      </c>
      <c r="F559" s="793">
        <v>9.1300000000000008</v>
      </c>
      <c r="G559" s="793">
        <v>0</v>
      </c>
      <c r="H559" s="793">
        <v>0</v>
      </c>
    </row>
    <row r="560" spans="1:8" ht="27" thickBot="1">
      <c r="A560" s="795" t="s">
        <v>6780</v>
      </c>
      <c r="B560" s="793">
        <v>3.43</v>
      </c>
      <c r="C560" s="793">
        <v>0</v>
      </c>
      <c r="D560" s="793">
        <v>0</v>
      </c>
      <c r="E560" s="793">
        <v>0</v>
      </c>
      <c r="F560" s="793">
        <v>3.43</v>
      </c>
      <c r="G560" s="793">
        <v>0</v>
      </c>
      <c r="H560" s="793">
        <v>0</v>
      </c>
    </row>
    <row r="561" spans="1:8" ht="15" thickBot="1">
      <c r="A561" s="804" t="s">
        <v>6355</v>
      </c>
      <c r="B561" s="919">
        <v>655.62</v>
      </c>
      <c r="C561" s="919">
        <v>0</v>
      </c>
      <c r="D561" s="919">
        <v>0</v>
      </c>
      <c r="E561" s="919">
        <v>0</v>
      </c>
      <c r="F561" s="919">
        <v>655.62</v>
      </c>
      <c r="G561" s="919">
        <v>0</v>
      </c>
      <c r="H561" s="919">
        <v>0</v>
      </c>
    </row>
    <row r="562" spans="1:8">
      <c r="A562" s="795" t="s">
        <v>6781</v>
      </c>
      <c r="B562" s="793"/>
      <c r="C562" s="793"/>
      <c r="D562" s="793"/>
      <c r="E562" s="793"/>
      <c r="F562" s="793"/>
      <c r="G562" s="793"/>
      <c r="H562" s="793"/>
    </row>
    <row r="563" spans="1:8">
      <c r="A563" s="795" t="s">
        <v>6782</v>
      </c>
      <c r="B563" s="793">
        <v>2.58</v>
      </c>
      <c r="C563" s="793">
        <v>0</v>
      </c>
      <c r="D563" s="793">
        <v>0</v>
      </c>
      <c r="E563" s="793">
        <v>0</v>
      </c>
      <c r="F563" s="793">
        <v>2.58</v>
      </c>
      <c r="G563" s="793">
        <v>0</v>
      </c>
      <c r="H563" s="793">
        <v>0</v>
      </c>
    </row>
    <row r="564" spans="1:8" ht="26.4">
      <c r="A564" s="795" t="s">
        <v>6783</v>
      </c>
      <c r="B564" s="793">
        <v>46.78</v>
      </c>
      <c r="C564" s="793">
        <v>0</v>
      </c>
      <c r="D564" s="793">
        <v>0</v>
      </c>
      <c r="E564" s="793">
        <v>0</v>
      </c>
      <c r="F564" s="793">
        <v>46.78</v>
      </c>
      <c r="G564" s="793">
        <v>0</v>
      </c>
      <c r="H564" s="793">
        <v>0</v>
      </c>
    </row>
    <row r="565" spans="1:8" ht="26.4">
      <c r="A565" s="795" t="s">
        <v>6784</v>
      </c>
      <c r="B565" s="793">
        <v>7.65</v>
      </c>
      <c r="C565" s="793">
        <v>0</v>
      </c>
      <c r="D565" s="793">
        <v>0</v>
      </c>
      <c r="E565" s="793">
        <v>0</v>
      </c>
      <c r="F565" s="793">
        <v>7.65</v>
      </c>
      <c r="G565" s="793">
        <v>0</v>
      </c>
      <c r="H565" s="793">
        <v>0</v>
      </c>
    </row>
    <row r="566" spans="1:8">
      <c r="A566" s="795" t="s">
        <v>6785</v>
      </c>
      <c r="B566" s="793">
        <v>133.9</v>
      </c>
      <c r="C566" s="793">
        <v>0</v>
      </c>
      <c r="D566" s="793">
        <v>0</v>
      </c>
      <c r="E566" s="793">
        <v>0</v>
      </c>
      <c r="F566" s="793">
        <v>133.9</v>
      </c>
      <c r="G566" s="793">
        <v>0</v>
      </c>
      <c r="H566" s="793">
        <v>0</v>
      </c>
    </row>
    <row r="567" spans="1:8">
      <c r="A567" s="795" t="s">
        <v>6786</v>
      </c>
      <c r="B567" s="793">
        <v>124.62</v>
      </c>
      <c r="C567" s="793">
        <v>0</v>
      </c>
      <c r="D567" s="793">
        <v>0</v>
      </c>
      <c r="E567" s="793">
        <v>0</v>
      </c>
      <c r="F567" s="793">
        <v>124.62</v>
      </c>
      <c r="G567" s="793">
        <v>0</v>
      </c>
      <c r="H567" s="793">
        <v>0</v>
      </c>
    </row>
    <row r="568" spans="1:8">
      <c r="A568" s="795" t="s">
        <v>6787</v>
      </c>
      <c r="B568" s="793">
        <v>15.22</v>
      </c>
      <c r="C568" s="793">
        <v>0</v>
      </c>
      <c r="D568" s="793">
        <v>0</v>
      </c>
      <c r="E568" s="793">
        <v>0</v>
      </c>
      <c r="F568" s="793">
        <v>15.22</v>
      </c>
      <c r="G568" s="793">
        <v>0</v>
      </c>
      <c r="H568" s="793">
        <v>0</v>
      </c>
    </row>
    <row r="569" spans="1:8">
      <c r="A569" s="795" t="s">
        <v>6788</v>
      </c>
      <c r="B569" s="793">
        <v>48.42</v>
      </c>
      <c r="C569" s="793">
        <v>0</v>
      </c>
      <c r="D569" s="793">
        <v>0</v>
      </c>
      <c r="E569" s="793">
        <v>0</v>
      </c>
      <c r="F569" s="793">
        <v>48.42</v>
      </c>
      <c r="G569" s="793">
        <v>0</v>
      </c>
      <c r="H569" s="793">
        <v>0</v>
      </c>
    </row>
    <row r="570" spans="1:8" ht="26.4">
      <c r="A570" s="795" t="s">
        <v>6789</v>
      </c>
      <c r="B570" s="793">
        <v>85.12</v>
      </c>
      <c r="C570" s="793">
        <v>0</v>
      </c>
      <c r="D570" s="793">
        <v>0</v>
      </c>
      <c r="E570" s="793">
        <v>0</v>
      </c>
      <c r="F570" s="793">
        <v>85.12</v>
      </c>
      <c r="G570" s="793">
        <v>0</v>
      </c>
      <c r="H570" s="793">
        <v>0</v>
      </c>
    </row>
    <row r="571" spans="1:8" ht="15" thickBot="1">
      <c r="A571" s="795" t="s">
        <v>6790</v>
      </c>
      <c r="B571" s="793">
        <v>96.15</v>
      </c>
      <c r="C571" s="793">
        <v>0</v>
      </c>
      <c r="D571" s="793">
        <v>0</v>
      </c>
      <c r="E571" s="793">
        <v>0</v>
      </c>
      <c r="F571" s="793">
        <v>96.15</v>
      </c>
      <c r="G571" s="793">
        <v>0</v>
      </c>
      <c r="H571" s="793">
        <v>0</v>
      </c>
    </row>
    <row r="572" spans="1:8" ht="15" thickBot="1">
      <c r="A572" s="804" t="s">
        <v>6685</v>
      </c>
      <c r="B572" s="919">
        <v>560.44000000000005</v>
      </c>
      <c r="C572" s="919">
        <v>0</v>
      </c>
      <c r="D572" s="919">
        <v>0</v>
      </c>
      <c r="E572" s="919">
        <v>0</v>
      </c>
      <c r="F572" s="919">
        <v>560.44000000000005</v>
      </c>
      <c r="G572" s="919">
        <v>0</v>
      </c>
      <c r="H572" s="919">
        <v>0</v>
      </c>
    </row>
    <row r="573" spans="1:8">
      <c r="A573" s="795" t="s">
        <v>6402</v>
      </c>
      <c r="B573" s="793"/>
      <c r="C573" s="793"/>
      <c r="D573" s="793"/>
      <c r="E573" s="793"/>
      <c r="F573" s="793"/>
      <c r="G573" s="793"/>
      <c r="H573" s="793"/>
    </row>
    <row r="574" spans="1:8" ht="15" thickBot="1">
      <c r="A574" s="795" t="s">
        <v>6626</v>
      </c>
      <c r="B574" s="793">
        <v>55.38</v>
      </c>
      <c r="C574" s="793">
        <v>0</v>
      </c>
      <c r="D574" s="793">
        <v>0</v>
      </c>
      <c r="E574" s="793">
        <v>0</v>
      </c>
      <c r="F574" s="793">
        <v>55.38</v>
      </c>
      <c r="G574" s="793">
        <v>0</v>
      </c>
      <c r="H574" s="793">
        <v>0</v>
      </c>
    </row>
    <row r="575" spans="1:8" ht="15" thickBot="1">
      <c r="A575" s="804" t="s">
        <v>1596</v>
      </c>
      <c r="B575" s="919">
        <v>55.38</v>
      </c>
      <c r="C575" s="919">
        <v>0</v>
      </c>
      <c r="D575" s="919">
        <v>0</v>
      </c>
      <c r="E575" s="919">
        <v>0</v>
      </c>
      <c r="F575" s="919">
        <v>55.38</v>
      </c>
      <c r="G575" s="919">
        <v>0</v>
      </c>
      <c r="H575" s="919">
        <v>0</v>
      </c>
    </row>
    <row r="576" spans="1:8" ht="15" thickBot="1">
      <c r="A576" s="804" t="s">
        <v>6791</v>
      </c>
      <c r="B576" s="919">
        <v>8198.16</v>
      </c>
      <c r="C576" s="919">
        <v>0</v>
      </c>
      <c r="D576" s="919">
        <v>41.72</v>
      </c>
      <c r="E576" s="919">
        <v>0</v>
      </c>
      <c r="F576" s="919">
        <v>8156.44</v>
      </c>
      <c r="G576" s="919">
        <v>-41.72</v>
      </c>
      <c r="H576" s="919">
        <v>0</v>
      </c>
    </row>
    <row r="577" spans="1:8" ht="26.4">
      <c r="A577" s="789" t="s">
        <v>6792</v>
      </c>
      <c r="B577" s="793"/>
      <c r="C577" s="793"/>
      <c r="D577" s="793"/>
      <c r="E577" s="793"/>
      <c r="F577" s="793"/>
      <c r="G577" s="793"/>
      <c r="H577" s="793"/>
    </row>
    <row r="578" spans="1:8">
      <c r="A578" s="795" t="s">
        <v>6397</v>
      </c>
      <c r="B578" s="793"/>
      <c r="C578" s="793"/>
      <c r="D578" s="793"/>
      <c r="E578" s="793"/>
      <c r="F578" s="793"/>
      <c r="G578" s="793"/>
      <c r="H578" s="793"/>
    </row>
    <row r="579" spans="1:8" ht="40.5" customHeight="1" thickBot="1">
      <c r="A579" s="795" t="s">
        <v>6793</v>
      </c>
      <c r="B579" s="793">
        <v>496.51</v>
      </c>
      <c r="C579" s="793">
        <v>0</v>
      </c>
      <c r="D579" s="793">
        <v>0</v>
      </c>
      <c r="E579" s="793">
        <v>0</v>
      </c>
      <c r="F579" s="793">
        <v>496.51</v>
      </c>
      <c r="G579" s="793">
        <v>0</v>
      </c>
      <c r="H579" s="793">
        <v>0</v>
      </c>
    </row>
    <row r="580" spans="1:8" ht="15" thickBot="1">
      <c r="A580" s="804" t="s">
        <v>6401</v>
      </c>
      <c r="B580" s="919">
        <v>496.51</v>
      </c>
      <c r="C580" s="919">
        <v>0</v>
      </c>
      <c r="D580" s="919">
        <v>0</v>
      </c>
      <c r="E580" s="919">
        <v>0</v>
      </c>
      <c r="F580" s="919">
        <v>496.51</v>
      </c>
      <c r="G580" s="919">
        <v>0</v>
      </c>
      <c r="H580" s="919">
        <v>0</v>
      </c>
    </row>
    <row r="581" spans="1:8" ht="15" thickBot="1">
      <c r="A581" s="804" t="s">
        <v>6794</v>
      </c>
      <c r="B581" s="919">
        <v>496.51</v>
      </c>
      <c r="C581" s="919">
        <v>0</v>
      </c>
      <c r="D581" s="919">
        <v>0</v>
      </c>
      <c r="E581" s="919">
        <v>0</v>
      </c>
      <c r="F581" s="919">
        <v>496.51</v>
      </c>
      <c r="G581" s="919">
        <v>0</v>
      </c>
      <c r="H581" s="919">
        <v>0</v>
      </c>
    </row>
    <row r="582" spans="1:8" ht="26.4">
      <c r="A582" s="789" t="s">
        <v>6795</v>
      </c>
      <c r="B582" s="793"/>
      <c r="C582" s="793"/>
      <c r="D582" s="793"/>
      <c r="E582" s="793"/>
      <c r="F582" s="793"/>
      <c r="G582" s="793"/>
      <c r="H582" s="793"/>
    </row>
    <row r="583" spans="1:8">
      <c r="A583" s="790" t="s">
        <v>6796</v>
      </c>
      <c r="B583" s="793"/>
      <c r="C583" s="793"/>
      <c r="D583" s="793"/>
      <c r="E583" s="793"/>
      <c r="F583" s="793"/>
      <c r="G583" s="793"/>
      <c r="H583" s="793"/>
    </row>
    <row r="584" spans="1:8" ht="14.25" customHeight="1">
      <c r="A584" s="795" t="s">
        <v>6451</v>
      </c>
      <c r="B584" s="793"/>
      <c r="C584" s="793"/>
      <c r="D584" s="793"/>
      <c r="E584" s="793"/>
      <c r="F584" s="793"/>
      <c r="G584" s="793"/>
      <c r="H584" s="793"/>
    </row>
    <row r="585" spans="1:8" ht="14.25" customHeight="1">
      <c r="A585" s="795" t="s">
        <v>6797</v>
      </c>
      <c r="B585" s="793">
        <v>100</v>
      </c>
      <c r="C585" s="793">
        <v>0</v>
      </c>
      <c r="D585" s="793">
        <v>0</v>
      </c>
      <c r="E585" s="793">
        <v>0</v>
      </c>
      <c r="F585" s="793">
        <v>100</v>
      </c>
      <c r="G585" s="793">
        <v>0</v>
      </c>
      <c r="H585" s="793">
        <v>0</v>
      </c>
    </row>
    <row r="586" spans="1:8" ht="14.25" customHeight="1" thickBot="1">
      <c r="A586" s="795" t="s">
        <v>6798</v>
      </c>
      <c r="B586" s="793">
        <v>3745.25</v>
      </c>
      <c r="C586" s="793">
        <v>0</v>
      </c>
      <c r="D586" s="793">
        <v>0</v>
      </c>
      <c r="E586" s="793">
        <v>0</v>
      </c>
      <c r="F586" s="793">
        <v>3745.25</v>
      </c>
      <c r="G586" s="793">
        <v>0</v>
      </c>
      <c r="H586" s="793">
        <v>0</v>
      </c>
    </row>
    <row r="587" spans="1:8" ht="14.25" customHeight="1" thickBot="1">
      <c r="A587" s="804" t="s">
        <v>6401</v>
      </c>
      <c r="B587" s="919">
        <v>3845.25</v>
      </c>
      <c r="C587" s="919">
        <v>0</v>
      </c>
      <c r="D587" s="919">
        <v>0</v>
      </c>
      <c r="E587" s="919">
        <v>0</v>
      </c>
      <c r="F587" s="919">
        <v>3845.25</v>
      </c>
      <c r="G587" s="919">
        <v>0</v>
      </c>
      <c r="H587" s="919">
        <v>0</v>
      </c>
    </row>
    <row r="588" spans="1:8" ht="14.25" customHeight="1" thickBot="1">
      <c r="A588" s="804" t="s">
        <v>1173</v>
      </c>
      <c r="B588" s="919">
        <v>3845.25</v>
      </c>
      <c r="C588" s="919">
        <v>0</v>
      </c>
      <c r="D588" s="919">
        <v>0</v>
      </c>
      <c r="E588" s="919">
        <v>0</v>
      </c>
      <c r="F588" s="919">
        <v>3845.25</v>
      </c>
      <c r="G588" s="919">
        <v>0</v>
      </c>
      <c r="H588" s="919">
        <v>0</v>
      </c>
    </row>
    <row r="589" spans="1:8">
      <c r="A589" s="790" t="s">
        <v>6525</v>
      </c>
      <c r="B589" s="793"/>
      <c r="C589" s="793"/>
      <c r="D589" s="793"/>
      <c r="E589" s="793"/>
      <c r="F589" s="793"/>
      <c r="G589" s="793"/>
      <c r="H589" s="793"/>
    </row>
    <row r="590" spans="1:8">
      <c r="A590" s="795" t="s">
        <v>6451</v>
      </c>
      <c r="B590" s="793"/>
      <c r="C590" s="793"/>
      <c r="D590" s="793"/>
      <c r="E590" s="793"/>
      <c r="F590" s="793"/>
      <c r="G590" s="793"/>
      <c r="H590" s="793"/>
    </row>
    <row r="591" spans="1:8" ht="15" thickBot="1">
      <c r="A591" s="795" t="s">
        <v>6799</v>
      </c>
      <c r="B591" s="793">
        <v>2448.08</v>
      </c>
      <c r="C591" s="793">
        <v>0</v>
      </c>
      <c r="D591" s="793">
        <v>0</v>
      </c>
      <c r="E591" s="793">
        <v>0</v>
      </c>
      <c r="F591" s="793">
        <v>2448.08</v>
      </c>
      <c r="G591" s="793">
        <v>0</v>
      </c>
      <c r="H591" s="793">
        <v>0</v>
      </c>
    </row>
    <row r="592" spans="1:8" ht="15" thickBot="1">
      <c r="A592" s="804" t="s">
        <v>6401</v>
      </c>
      <c r="B592" s="919">
        <v>2448.08</v>
      </c>
      <c r="C592" s="919">
        <v>0</v>
      </c>
      <c r="D592" s="919">
        <v>0</v>
      </c>
      <c r="E592" s="919">
        <v>0</v>
      </c>
      <c r="F592" s="919">
        <v>2448.08</v>
      </c>
      <c r="G592" s="919">
        <v>0</v>
      </c>
      <c r="H592" s="919">
        <v>0</v>
      </c>
    </row>
    <row r="593" spans="1:8" ht="15" thickBot="1">
      <c r="A593" s="804" t="s">
        <v>1285</v>
      </c>
      <c r="B593" s="919">
        <v>2448.08</v>
      </c>
      <c r="C593" s="919">
        <v>0</v>
      </c>
      <c r="D593" s="919">
        <v>0</v>
      </c>
      <c r="E593" s="919">
        <v>0</v>
      </c>
      <c r="F593" s="919">
        <v>2448.08</v>
      </c>
      <c r="G593" s="919">
        <v>0</v>
      </c>
      <c r="H593" s="919">
        <v>0</v>
      </c>
    </row>
    <row r="594" spans="1:8" ht="15" thickBot="1">
      <c r="A594" s="804" t="s">
        <v>6800</v>
      </c>
      <c r="B594" s="919">
        <v>6293.33</v>
      </c>
      <c r="C594" s="919">
        <v>0</v>
      </c>
      <c r="D594" s="919">
        <v>0</v>
      </c>
      <c r="E594" s="919">
        <v>0</v>
      </c>
      <c r="F594" s="919">
        <v>6293.33</v>
      </c>
      <c r="G594" s="919">
        <v>0</v>
      </c>
      <c r="H594" s="919">
        <v>0</v>
      </c>
    </row>
    <row r="595" spans="1:8">
      <c r="A595" s="789" t="s">
        <v>6801</v>
      </c>
      <c r="B595" s="793"/>
      <c r="C595" s="793"/>
      <c r="D595" s="793"/>
      <c r="E595" s="793"/>
      <c r="F595" s="793"/>
      <c r="G595" s="793"/>
      <c r="H595" s="793"/>
    </row>
    <row r="596" spans="1:8">
      <c r="A596" s="790" t="s">
        <v>6802</v>
      </c>
      <c r="B596" s="793"/>
      <c r="C596" s="793"/>
      <c r="D596" s="793"/>
      <c r="E596" s="793"/>
      <c r="F596" s="793"/>
      <c r="G596" s="793"/>
      <c r="H596" s="793"/>
    </row>
    <row r="597" spans="1:8">
      <c r="A597" s="795" t="s">
        <v>6451</v>
      </c>
      <c r="B597" s="793"/>
      <c r="C597" s="793"/>
      <c r="D597" s="793"/>
      <c r="E597" s="793"/>
      <c r="F597" s="793"/>
      <c r="G597" s="793"/>
      <c r="H597" s="793"/>
    </row>
    <row r="598" spans="1:8">
      <c r="A598" s="795" t="s">
        <v>6803</v>
      </c>
      <c r="B598" s="793">
        <v>1489.36</v>
      </c>
      <c r="C598" s="793">
        <v>0</v>
      </c>
      <c r="D598" s="793">
        <v>0</v>
      </c>
      <c r="E598" s="793">
        <v>0</v>
      </c>
      <c r="F598" s="793">
        <v>1489.36</v>
      </c>
      <c r="G598" s="793">
        <v>0</v>
      </c>
      <c r="H598" s="793">
        <v>0</v>
      </c>
    </row>
    <row r="599" spans="1:8" ht="15" thickBot="1">
      <c r="A599" s="795" t="s">
        <v>6804</v>
      </c>
      <c r="B599" s="793">
        <v>59.98</v>
      </c>
      <c r="C599" s="793">
        <v>0</v>
      </c>
      <c r="D599" s="793">
        <v>0</v>
      </c>
      <c r="E599" s="793">
        <v>0</v>
      </c>
      <c r="F599" s="793">
        <v>59.98</v>
      </c>
      <c r="G599" s="793">
        <v>0</v>
      </c>
      <c r="H599" s="793">
        <v>0</v>
      </c>
    </row>
    <row r="600" spans="1:8" ht="15" thickBot="1">
      <c r="A600" s="804" t="s">
        <v>6401</v>
      </c>
      <c r="B600" s="919">
        <v>1549.34</v>
      </c>
      <c r="C600" s="919">
        <v>0</v>
      </c>
      <c r="D600" s="919">
        <v>0</v>
      </c>
      <c r="E600" s="919">
        <v>0</v>
      </c>
      <c r="F600" s="919">
        <v>1549.34</v>
      </c>
      <c r="G600" s="919">
        <v>0</v>
      </c>
      <c r="H600" s="919">
        <v>0</v>
      </c>
    </row>
    <row r="601" spans="1:8" ht="15" thickBot="1">
      <c r="A601" s="804" t="s">
        <v>1250</v>
      </c>
      <c r="B601" s="919">
        <v>1549.34</v>
      </c>
      <c r="C601" s="919">
        <v>0</v>
      </c>
      <c r="D601" s="919">
        <v>0</v>
      </c>
      <c r="E601" s="919">
        <v>0</v>
      </c>
      <c r="F601" s="919">
        <v>1549.34</v>
      </c>
      <c r="G601" s="919">
        <v>0</v>
      </c>
      <c r="H601" s="919">
        <v>0</v>
      </c>
    </row>
    <row r="602" spans="1:8" ht="15" thickBot="1">
      <c r="A602" s="804" t="s">
        <v>6805</v>
      </c>
      <c r="B602" s="919">
        <v>1549.34</v>
      </c>
      <c r="C602" s="919">
        <v>0</v>
      </c>
      <c r="D602" s="919">
        <v>0</v>
      </c>
      <c r="E602" s="919">
        <v>0</v>
      </c>
      <c r="F602" s="919">
        <v>1549.34</v>
      </c>
      <c r="G602" s="919">
        <v>0</v>
      </c>
      <c r="H602" s="919">
        <v>0</v>
      </c>
    </row>
    <row r="603" spans="1:8" ht="26.4">
      <c r="A603" s="789" t="s">
        <v>6806</v>
      </c>
      <c r="B603" s="793"/>
      <c r="C603" s="793"/>
      <c r="D603" s="793"/>
      <c r="E603" s="793"/>
      <c r="F603" s="793"/>
      <c r="G603" s="793"/>
      <c r="H603" s="793"/>
    </row>
    <row r="604" spans="1:8">
      <c r="A604" s="790" t="s">
        <v>6807</v>
      </c>
      <c r="B604" s="793"/>
      <c r="C604" s="793"/>
      <c r="D604" s="793"/>
      <c r="E604" s="793"/>
      <c r="F604" s="793"/>
      <c r="G604" s="793"/>
      <c r="H604" s="793"/>
    </row>
    <row r="605" spans="1:8">
      <c r="A605" s="795" t="s">
        <v>6451</v>
      </c>
      <c r="B605" s="793"/>
      <c r="C605" s="793"/>
      <c r="D605" s="793"/>
      <c r="E605" s="793"/>
      <c r="F605" s="793"/>
      <c r="G605" s="793"/>
      <c r="H605" s="793"/>
    </row>
    <row r="606" spans="1:8">
      <c r="A606" s="795" t="s">
        <v>6808</v>
      </c>
      <c r="B606" s="793">
        <v>3123.45</v>
      </c>
      <c r="C606" s="793">
        <v>0</v>
      </c>
      <c r="D606" s="793">
        <v>0</v>
      </c>
      <c r="E606" s="793">
        <v>0</v>
      </c>
      <c r="F606" s="793">
        <v>3123.45</v>
      </c>
      <c r="G606" s="793">
        <v>0</v>
      </c>
      <c r="H606" s="793">
        <v>0</v>
      </c>
    </row>
    <row r="607" spans="1:8" ht="40.200000000000003" thickBot="1">
      <c r="A607" s="795" t="s">
        <v>6809</v>
      </c>
      <c r="B607" s="793">
        <v>285</v>
      </c>
      <c r="C607" s="793">
        <v>0</v>
      </c>
      <c r="D607" s="793">
        <v>0</v>
      </c>
      <c r="E607" s="793">
        <v>0</v>
      </c>
      <c r="F607" s="793">
        <v>285</v>
      </c>
      <c r="G607" s="793">
        <v>0</v>
      </c>
      <c r="H607" s="793">
        <v>0</v>
      </c>
    </row>
    <row r="608" spans="1:8" ht="15" thickBot="1">
      <c r="A608" s="804" t="s">
        <v>6401</v>
      </c>
      <c r="B608" s="919">
        <v>3408.45</v>
      </c>
      <c r="C608" s="919">
        <v>0</v>
      </c>
      <c r="D608" s="919">
        <v>0</v>
      </c>
      <c r="E608" s="919">
        <v>0</v>
      </c>
      <c r="F608" s="919">
        <v>3408.45</v>
      </c>
      <c r="G608" s="919">
        <v>0</v>
      </c>
      <c r="H608" s="919">
        <v>0</v>
      </c>
    </row>
    <row r="609" spans="1:8" ht="15" thickBot="1">
      <c r="A609" s="804" t="s">
        <v>1177</v>
      </c>
      <c r="B609" s="919">
        <v>3408.45</v>
      </c>
      <c r="C609" s="919">
        <v>0</v>
      </c>
      <c r="D609" s="919">
        <v>0</v>
      </c>
      <c r="E609" s="919">
        <v>0</v>
      </c>
      <c r="F609" s="919">
        <v>3408.45</v>
      </c>
      <c r="G609" s="919">
        <v>0</v>
      </c>
      <c r="H609" s="919">
        <v>0</v>
      </c>
    </row>
    <row r="610" spans="1:8" ht="15" thickBot="1">
      <c r="A610" s="804" t="s">
        <v>6810</v>
      </c>
      <c r="B610" s="919">
        <v>3408.45</v>
      </c>
      <c r="C610" s="919">
        <v>0</v>
      </c>
      <c r="D610" s="919">
        <v>0</v>
      </c>
      <c r="E610" s="919">
        <v>0</v>
      </c>
      <c r="F610" s="919">
        <v>3408.45</v>
      </c>
      <c r="G610" s="919">
        <v>0</v>
      </c>
      <c r="H610" s="919">
        <v>0</v>
      </c>
    </row>
    <row r="611" spans="1:8">
      <c r="A611" s="789" t="s">
        <v>6811</v>
      </c>
      <c r="B611" s="793"/>
      <c r="C611" s="793"/>
      <c r="D611" s="793"/>
      <c r="E611" s="793"/>
      <c r="F611" s="793"/>
      <c r="G611" s="793"/>
      <c r="H611" s="793"/>
    </row>
    <row r="612" spans="1:8">
      <c r="A612" s="790" t="s">
        <v>6812</v>
      </c>
      <c r="B612" s="793"/>
      <c r="C612" s="793"/>
      <c r="D612" s="793"/>
      <c r="E612" s="793"/>
      <c r="F612" s="793"/>
      <c r="G612" s="793"/>
      <c r="H612" s="793"/>
    </row>
    <row r="613" spans="1:8">
      <c r="A613" s="795" t="s">
        <v>6813</v>
      </c>
      <c r="B613" s="793"/>
      <c r="C613" s="793"/>
      <c r="D613" s="793"/>
      <c r="E613" s="793"/>
      <c r="F613" s="793"/>
      <c r="G613" s="793"/>
      <c r="H613" s="793"/>
    </row>
    <row r="614" spans="1:8" ht="40.200000000000003" thickBot="1">
      <c r="A614" s="795" t="s">
        <v>6814</v>
      </c>
      <c r="B614" s="793">
        <v>13199.4</v>
      </c>
      <c r="C614" s="793">
        <v>0</v>
      </c>
      <c r="D614" s="793">
        <v>0</v>
      </c>
      <c r="E614" s="793">
        <v>0</v>
      </c>
      <c r="F614" s="793">
        <v>13199.4</v>
      </c>
      <c r="G614" s="793">
        <v>0</v>
      </c>
      <c r="H614" s="793">
        <v>0</v>
      </c>
    </row>
    <row r="615" spans="1:8" ht="15" thickBot="1">
      <c r="A615" s="804" t="s">
        <v>1579</v>
      </c>
      <c r="B615" s="919">
        <v>13199.4</v>
      </c>
      <c r="C615" s="919">
        <v>0</v>
      </c>
      <c r="D615" s="919">
        <v>0</v>
      </c>
      <c r="E615" s="919">
        <v>0</v>
      </c>
      <c r="F615" s="919">
        <v>13199.4</v>
      </c>
      <c r="G615" s="919">
        <v>0</v>
      </c>
      <c r="H615" s="919">
        <v>0</v>
      </c>
    </row>
    <row r="616" spans="1:8" ht="18.75" customHeight="1">
      <c r="A616" s="795" t="s">
        <v>6451</v>
      </c>
      <c r="B616" s="793"/>
      <c r="C616" s="793"/>
      <c r="D616" s="793"/>
      <c r="E616" s="793"/>
      <c r="F616" s="793"/>
      <c r="G616" s="793"/>
      <c r="H616" s="793"/>
    </row>
    <row r="617" spans="1:8" ht="18.75" customHeight="1">
      <c r="A617" s="795" t="s">
        <v>6815</v>
      </c>
      <c r="B617" s="793">
        <v>1840.22</v>
      </c>
      <c r="C617" s="793">
        <v>0</v>
      </c>
      <c r="D617" s="793">
        <v>0</v>
      </c>
      <c r="E617" s="793">
        <v>0</v>
      </c>
      <c r="F617" s="793">
        <v>1840.22</v>
      </c>
      <c r="G617" s="793">
        <v>0</v>
      </c>
      <c r="H617" s="793">
        <v>0</v>
      </c>
    </row>
    <row r="618" spans="1:8" ht="18.75" customHeight="1">
      <c r="A618" s="795" t="s">
        <v>6816</v>
      </c>
      <c r="B618" s="793">
        <v>18162.14</v>
      </c>
      <c r="C618" s="793">
        <v>132.69</v>
      </c>
      <c r="D618" s="793">
        <v>5046.3900000000003</v>
      </c>
      <c r="E618" s="793">
        <v>0</v>
      </c>
      <c r="F618" s="793">
        <v>13248.44</v>
      </c>
      <c r="G618" s="793">
        <v>-4913.7</v>
      </c>
      <c r="H618" s="793">
        <v>0</v>
      </c>
    </row>
    <row r="619" spans="1:8" ht="27" customHeight="1">
      <c r="A619" s="795" t="s">
        <v>6817</v>
      </c>
      <c r="B619" s="793">
        <v>4153.2</v>
      </c>
      <c r="C619" s="793">
        <v>0</v>
      </c>
      <c r="D619" s="793">
        <v>0</v>
      </c>
      <c r="E619" s="793">
        <v>0</v>
      </c>
      <c r="F619" s="793">
        <v>4153.2</v>
      </c>
      <c r="G619" s="793">
        <v>0</v>
      </c>
      <c r="H619" s="793">
        <v>0</v>
      </c>
    </row>
    <row r="620" spans="1:8" ht="18.75" customHeight="1">
      <c r="A620" s="795" t="s">
        <v>6818</v>
      </c>
      <c r="B620" s="793">
        <v>1967.73</v>
      </c>
      <c r="C620" s="793">
        <v>200.5</v>
      </c>
      <c r="D620" s="793">
        <v>14546.71</v>
      </c>
      <c r="E620" s="793">
        <v>0</v>
      </c>
      <c r="F620" s="1146" t="s">
        <v>6819</v>
      </c>
      <c r="G620" s="793">
        <v>-14346.21</v>
      </c>
      <c r="H620" s="793">
        <v>0</v>
      </c>
    </row>
    <row r="621" spans="1:8" ht="18.75" customHeight="1" thickBot="1">
      <c r="A621" s="1147" t="s">
        <v>6820</v>
      </c>
      <c r="B621" s="931">
        <v>1517.07</v>
      </c>
      <c r="C621" s="931">
        <v>233.13</v>
      </c>
      <c r="D621" s="931">
        <v>9324</v>
      </c>
      <c r="E621" s="931">
        <v>0</v>
      </c>
      <c r="F621" s="1148" t="s">
        <v>6821</v>
      </c>
      <c r="G621" s="931">
        <v>-9090.8700000000008</v>
      </c>
      <c r="H621" s="931">
        <v>0</v>
      </c>
    </row>
    <row r="622" spans="1:8" ht="15.75" customHeight="1">
      <c r="A622" s="2984" t="s">
        <v>6822</v>
      </c>
      <c r="B622" s="2984"/>
      <c r="C622" s="2984"/>
      <c r="D622" s="2984"/>
      <c r="E622" s="793"/>
      <c r="F622" s="793"/>
      <c r="G622" s="793"/>
      <c r="H622" s="793"/>
    </row>
    <row r="623" spans="1:8">
      <c r="A623" s="795" t="s">
        <v>6823</v>
      </c>
      <c r="B623" s="793">
        <v>582.27</v>
      </c>
      <c r="C623" s="793">
        <v>389.25</v>
      </c>
      <c r="D623" s="793">
        <v>0</v>
      </c>
      <c r="E623" s="793">
        <v>0</v>
      </c>
      <c r="F623" s="793">
        <v>971.52</v>
      </c>
      <c r="G623" s="793">
        <v>389.25</v>
      </c>
      <c r="H623" s="793">
        <v>0</v>
      </c>
    </row>
    <row r="624" spans="1:8" ht="27" thickBot="1">
      <c r="A624" s="795" t="s">
        <v>6824</v>
      </c>
      <c r="B624" s="793">
        <v>42.25</v>
      </c>
      <c r="C624" s="793">
        <v>0</v>
      </c>
      <c r="D624" s="793">
        <v>0</v>
      </c>
      <c r="E624" s="793">
        <v>0</v>
      </c>
      <c r="F624" s="793">
        <v>42.25</v>
      </c>
      <c r="G624" s="793">
        <v>0</v>
      </c>
      <c r="H624" s="793">
        <v>0</v>
      </c>
    </row>
    <row r="625" spans="1:8" ht="15" thickBot="1">
      <c r="A625" s="804" t="s">
        <v>6401</v>
      </c>
      <c r="B625" s="919">
        <v>28264.880000000001</v>
      </c>
      <c r="C625" s="919">
        <v>955.57</v>
      </c>
      <c r="D625" s="919">
        <v>28917.1</v>
      </c>
      <c r="E625" s="919">
        <v>0</v>
      </c>
      <c r="F625" s="919">
        <v>303.35000000000002</v>
      </c>
      <c r="G625" s="919">
        <v>-27961.53</v>
      </c>
      <c r="H625" s="919">
        <v>0</v>
      </c>
    </row>
    <row r="626" spans="1:8" ht="15" thickBot="1">
      <c r="A626" s="804" t="s">
        <v>1173</v>
      </c>
      <c r="B626" s="919">
        <v>41464.28</v>
      </c>
      <c r="C626" s="919">
        <v>955.57</v>
      </c>
      <c r="D626" s="919">
        <v>28917.1</v>
      </c>
      <c r="E626" s="919">
        <v>0</v>
      </c>
      <c r="F626" s="919">
        <v>13502.75</v>
      </c>
      <c r="G626" s="919">
        <v>-27961.53</v>
      </c>
      <c r="H626" s="919">
        <v>0</v>
      </c>
    </row>
    <row r="627" spans="1:8">
      <c r="A627" s="790" t="s">
        <v>6825</v>
      </c>
      <c r="B627" s="793"/>
      <c r="C627" s="793"/>
      <c r="D627" s="793"/>
      <c r="E627" s="793"/>
      <c r="F627" s="793"/>
      <c r="G627" s="793"/>
      <c r="H627" s="793"/>
    </row>
    <row r="628" spans="1:8">
      <c r="A628" s="795" t="s">
        <v>6826</v>
      </c>
      <c r="B628" s="793"/>
      <c r="C628" s="793"/>
      <c r="D628" s="793"/>
      <c r="E628" s="793"/>
      <c r="F628" s="793"/>
      <c r="G628" s="793"/>
      <c r="H628" s="793"/>
    </row>
    <row r="629" spans="1:8" ht="26.4">
      <c r="A629" s="795" t="s">
        <v>6827</v>
      </c>
      <c r="B629" s="793">
        <v>493577.46</v>
      </c>
      <c r="C629" s="793">
        <v>0</v>
      </c>
      <c r="D629" s="793">
        <v>0</v>
      </c>
      <c r="E629" s="793">
        <v>0</v>
      </c>
      <c r="F629" s="793">
        <v>493577.46</v>
      </c>
      <c r="G629" s="793">
        <v>0</v>
      </c>
      <c r="H629" s="793">
        <v>0</v>
      </c>
    </row>
    <row r="630" spans="1:8">
      <c r="A630" s="795" t="s">
        <v>6828</v>
      </c>
      <c r="B630" s="793">
        <v>8275</v>
      </c>
      <c r="C630" s="793">
        <v>0</v>
      </c>
      <c r="D630" s="793">
        <v>126.98</v>
      </c>
      <c r="E630" s="793">
        <v>0</v>
      </c>
      <c r="F630" s="793">
        <v>8148.02</v>
      </c>
      <c r="G630" s="793">
        <v>-126.98</v>
      </c>
      <c r="H630" s="793">
        <v>0</v>
      </c>
    </row>
    <row r="631" spans="1:8" ht="39.6">
      <c r="A631" s="795" t="s">
        <v>6829</v>
      </c>
      <c r="B631" s="793">
        <v>201000</v>
      </c>
      <c r="C631" s="793">
        <v>130000</v>
      </c>
      <c r="D631" s="793">
        <v>0</v>
      </c>
      <c r="E631" s="793">
        <v>0</v>
      </c>
      <c r="F631" s="793">
        <v>331000</v>
      </c>
      <c r="G631" s="793">
        <v>130000</v>
      </c>
      <c r="H631" s="793">
        <v>0</v>
      </c>
    </row>
    <row r="632" spans="1:8" ht="39.6">
      <c r="A632" s="795" t="s">
        <v>6830</v>
      </c>
      <c r="B632" s="793">
        <v>47961.85</v>
      </c>
      <c r="C632" s="793">
        <v>2500</v>
      </c>
      <c r="D632" s="793">
        <v>0</v>
      </c>
      <c r="E632" s="793">
        <v>0</v>
      </c>
      <c r="F632" s="793">
        <v>50461.85</v>
      </c>
      <c r="G632" s="793">
        <v>2500</v>
      </c>
      <c r="H632" s="793">
        <v>0</v>
      </c>
    </row>
    <row r="633" spans="1:8" ht="26.4">
      <c r="A633" s="795" t="s">
        <v>6831</v>
      </c>
      <c r="B633" s="793">
        <v>0</v>
      </c>
      <c r="C633" s="793">
        <v>450</v>
      </c>
      <c r="D633" s="793">
        <v>0</v>
      </c>
      <c r="E633" s="793">
        <v>0</v>
      </c>
      <c r="F633" s="793">
        <v>450</v>
      </c>
      <c r="G633" s="793">
        <v>450</v>
      </c>
      <c r="H633" s="793">
        <v>0</v>
      </c>
    </row>
    <row r="634" spans="1:8" ht="25.5" customHeight="1">
      <c r="A634" s="795" t="s">
        <v>6832</v>
      </c>
      <c r="B634" s="793">
        <v>18972.78</v>
      </c>
      <c r="C634" s="793">
        <v>0</v>
      </c>
      <c r="D634" s="793">
        <v>0</v>
      </c>
      <c r="E634" s="793">
        <v>0</v>
      </c>
      <c r="F634" s="793">
        <v>18972.78</v>
      </c>
      <c r="G634" s="793">
        <v>0</v>
      </c>
      <c r="H634" s="793">
        <v>0</v>
      </c>
    </row>
    <row r="635" spans="1:8" ht="39.6">
      <c r="A635" s="795" t="s">
        <v>6833</v>
      </c>
      <c r="B635" s="793">
        <v>4992</v>
      </c>
      <c r="C635" s="793">
        <v>0</v>
      </c>
      <c r="D635" s="793">
        <v>0</v>
      </c>
      <c r="E635" s="793">
        <v>0</v>
      </c>
      <c r="F635" s="793">
        <v>4992</v>
      </c>
      <c r="G635" s="793">
        <v>0</v>
      </c>
      <c r="H635" s="793">
        <v>0</v>
      </c>
    </row>
    <row r="636" spans="1:8" ht="39.6">
      <c r="A636" s="795" t="s">
        <v>6834</v>
      </c>
      <c r="B636" s="793">
        <v>24614.49</v>
      </c>
      <c r="C636" s="793">
        <v>0</v>
      </c>
      <c r="D636" s="793">
        <v>0</v>
      </c>
      <c r="E636" s="793">
        <v>0</v>
      </c>
      <c r="F636" s="793">
        <v>24614.49</v>
      </c>
      <c r="G636" s="793">
        <v>0</v>
      </c>
      <c r="H636" s="793">
        <v>0</v>
      </c>
    </row>
    <row r="637" spans="1:8" ht="28.5" customHeight="1">
      <c r="A637" s="795" t="s">
        <v>6835</v>
      </c>
      <c r="B637" s="793">
        <v>10345.35</v>
      </c>
      <c r="C637" s="793">
        <v>0</v>
      </c>
      <c r="D637" s="793">
        <v>0</v>
      </c>
      <c r="E637" s="793">
        <v>0</v>
      </c>
      <c r="F637" s="793">
        <v>10345.35</v>
      </c>
      <c r="G637" s="793">
        <v>0</v>
      </c>
      <c r="H637" s="793">
        <v>0</v>
      </c>
    </row>
    <row r="638" spans="1:8" ht="26.4">
      <c r="A638" s="795" t="s">
        <v>6836</v>
      </c>
      <c r="B638" s="793">
        <v>1200</v>
      </c>
      <c r="C638" s="793">
        <v>0</v>
      </c>
      <c r="D638" s="793">
        <v>0</v>
      </c>
      <c r="E638" s="793">
        <v>0</v>
      </c>
      <c r="F638" s="793">
        <v>1200</v>
      </c>
      <c r="G638" s="793">
        <v>0</v>
      </c>
      <c r="H638" s="793">
        <v>0</v>
      </c>
    </row>
    <row r="639" spans="1:8" ht="27" customHeight="1">
      <c r="A639" s="795" t="s">
        <v>6837</v>
      </c>
      <c r="B639" s="793">
        <v>8412.06</v>
      </c>
      <c r="C639" s="793">
        <v>0</v>
      </c>
      <c r="D639" s="793">
        <v>0</v>
      </c>
      <c r="E639" s="793">
        <v>0</v>
      </c>
      <c r="F639" s="793">
        <v>8412.06</v>
      </c>
      <c r="G639" s="793">
        <v>0</v>
      </c>
      <c r="H639" s="793">
        <v>0</v>
      </c>
    </row>
    <row r="640" spans="1:8" ht="30.75" customHeight="1">
      <c r="A640" s="795" t="s">
        <v>6838</v>
      </c>
      <c r="B640" s="793">
        <v>1118</v>
      </c>
      <c r="C640" s="793">
        <v>0</v>
      </c>
      <c r="D640" s="793">
        <v>0</v>
      </c>
      <c r="E640" s="793">
        <v>0</v>
      </c>
      <c r="F640" s="793">
        <v>1118</v>
      </c>
      <c r="G640" s="793">
        <v>0</v>
      </c>
      <c r="H640" s="793">
        <v>0</v>
      </c>
    </row>
    <row r="641" spans="1:8" ht="39.6">
      <c r="A641" s="795" t="s">
        <v>6839</v>
      </c>
      <c r="B641" s="793">
        <v>4038.98</v>
      </c>
      <c r="C641" s="793">
        <v>0</v>
      </c>
      <c r="D641" s="793">
        <v>0</v>
      </c>
      <c r="E641" s="793">
        <v>0</v>
      </c>
      <c r="F641" s="793">
        <v>4038.98</v>
      </c>
      <c r="G641" s="793">
        <v>0</v>
      </c>
      <c r="H641" s="793">
        <v>0</v>
      </c>
    </row>
    <row r="642" spans="1:8" ht="28.5" customHeight="1">
      <c r="A642" s="795" t="s">
        <v>6840</v>
      </c>
      <c r="B642" s="793">
        <v>50000</v>
      </c>
      <c r="C642" s="793">
        <v>1500</v>
      </c>
      <c r="D642" s="793">
        <v>0</v>
      </c>
      <c r="E642" s="793">
        <v>0</v>
      </c>
      <c r="F642" s="793">
        <v>51500</v>
      </c>
      <c r="G642" s="793">
        <v>1500</v>
      </c>
      <c r="H642" s="793">
        <v>0</v>
      </c>
    </row>
    <row r="643" spans="1:8" ht="27" thickBot="1">
      <c r="A643" s="795" t="s">
        <v>6841</v>
      </c>
      <c r="B643" s="793">
        <v>5500</v>
      </c>
      <c r="C643" s="793">
        <v>0</v>
      </c>
      <c r="D643" s="793">
        <v>0</v>
      </c>
      <c r="E643" s="793">
        <v>0</v>
      </c>
      <c r="F643" s="793">
        <v>5500</v>
      </c>
      <c r="G643" s="793">
        <v>0</v>
      </c>
      <c r="H643" s="793">
        <v>0</v>
      </c>
    </row>
    <row r="644" spans="1:8" ht="15" thickBot="1">
      <c r="A644" s="804" t="s">
        <v>1579</v>
      </c>
      <c r="B644" s="919">
        <v>880007.97</v>
      </c>
      <c r="C644" s="919">
        <v>134450</v>
      </c>
      <c r="D644" s="919">
        <v>126.98</v>
      </c>
      <c r="E644" s="919">
        <v>0</v>
      </c>
      <c r="F644" s="919">
        <v>1014330.99</v>
      </c>
      <c r="G644" s="919">
        <v>134323.01999999999</v>
      </c>
      <c r="H644" s="919">
        <v>0</v>
      </c>
    </row>
    <row r="645" spans="1:8" ht="17.25" customHeight="1">
      <c r="A645" s="795" t="s">
        <v>6451</v>
      </c>
      <c r="B645" s="793"/>
      <c r="C645" s="793"/>
      <c r="D645" s="793"/>
      <c r="E645" s="793"/>
      <c r="F645" s="793"/>
      <c r="G645" s="793"/>
      <c r="H645" s="793"/>
    </row>
    <row r="646" spans="1:8" ht="17.25" customHeight="1">
      <c r="A646" s="795" t="s">
        <v>6842</v>
      </c>
      <c r="B646" s="793">
        <v>4904.54</v>
      </c>
      <c r="C646" s="793">
        <v>0</v>
      </c>
      <c r="D646" s="793">
        <v>0</v>
      </c>
      <c r="E646" s="793">
        <v>0</v>
      </c>
      <c r="F646" s="793">
        <v>4904.54</v>
      </c>
      <c r="G646" s="793">
        <v>0</v>
      </c>
      <c r="H646" s="793">
        <v>0</v>
      </c>
    </row>
    <row r="647" spans="1:8" ht="17.25" customHeight="1">
      <c r="A647" s="795" t="s">
        <v>6843</v>
      </c>
      <c r="B647" s="793">
        <v>300</v>
      </c>
      <c r="C647" s="793">
        <v>0</v>
      </c>
      <c r="D647" s="793">
        <v>0</v>
      </c>
      <c r="E647" s="793">
        <v>0</v>
      </c>
      <c r="F647" s="793">
        <v>300</v>
      </c>
      <c r="G647" s="793">
        <v>0</v>
      </c>
      <c r="H647" s="793">
        <v>0</v>
      </c>
    </row>
    <row r="648" spans="1:8" ht="17.25" customHeight="1">
      <c r="A648" s="795" t="s">
        <v>6844</v>
      </c>
      <c r="B648" s="793">
        <v>27450.41</v>
      </c>
      <c r="C648" s="793">
        <v>0</v>
      </c>
      <c r="D648" s="793">
        <v>0</v>
      </c>
      <c r="E648" s="793">
        <v>0</v>
      </c>
      <c r="F648" s="793">
        <v>27450.41</v>
      </c>
      <c r="G648" s="793">
        <v>0</v>
      </c>
      <c r="H648" s="793">
        <v>0</v>
      </c>
    </row>
    <row r="649" spans="1:8" ht="17.25" customHeight="1">
      <c r="A649" s="795" t="s">
        <v>6845</v>
      </c>
      <c r="B649" s="793">
        <v>35896.230000000003</v>
      </c>
      <c r="C649" s="793">
        <v>0</v>
      </c>
      <c r="D649" s="793">
        <v>0</v>
      </c>
      <c r="E649" s="793">
        <v>0</v>
      </c>
      <c r="F649" s="793">
        <v>35896.230000000003</v>
      </c>
      <c r="G649" s="793">
        <v>0</v>
      </c>
      <c r="H649" s="793">
        <v>0</v>
      </c>
    </row>
    <row r="650" spans="1:8" ht="17.25" customHeight="1">
      <c r="A650" s="795" t="s">
        <v>6846</v>
      </c>
      <c r="B650" s="793">
        <v>-51750.54</v>
      </c>
      <c r="C650" s="793">
        <v>0</v>
      </c>
      <c r="D650" s="793">
        <v>59101.120000000003</v>
      </c>
      <c r="E650" s="793">
        <v>0</v>
      </c>
      <c r="F650" s="1146" t="s">
        <v>6847</v>
      </c>
      <c r="G650" s="793">
        <v>-59101.120000000003</v>
      </c>
      <c r="H650" s="793">
        <v>0</v>
      </c>
    </row>
    <row r="651" spans="1:8" ht="30" customHeight="1">
      <c r="A651" s="795" t="s">
        <v>6848</v>
      </c>
      <c r="B651" s="793">
        <v>34443</v>
      </c>
      <c r="C651" s="793">
        <v>0</v>
      </c>
      <c r="D651" s="793">
        <v>0</v>
      </c>
      <c r="E651" s="793">
        <v>0</v>
      </c>
      <c r="F651" s="793">
        <v>34443</v>
      </c>
      <c r="G651" s="793">
        <v>0</v>
      </c>
      <c r="H651" s="793">
        <v>0</v>
      </c>
    </row>
    <row r="652" spans="1:8" ht="30" customHeight="1">
      <c r="A652" s="795" t="s">
        <v>6849</v>
      </c>
      <c r="B652" s="793">
        <v>189498.38</v>
      </c>
      <c r="C652" s="793">
        <v>0</v>
      </c>
      <c r="D652" s="793">
        <v>0</v>
      </c>
      <c r="E652" s="793">
        <v>0</v>
      </c>
      <c r="F652" s="793">
        <v>189498.38</v>
      </c>
      <c r="G652" s="793">
        <v>0</v>
      </c>
      <c r="H652" s="793">
        <v>0</v>
      </c>
    </row>
    <row r="653" spans="1:8" ht="30" customHeight="1">
      <c r="A653" s="795" t="s">
        <v>6850</v>
      </c>
      <c r="B653" s="793">
        <v>0</v>
      </c>
      <c r="C653" s="793">
        <v>15000</v>
      </c>
      <c r="D653" s="793">
        <v>0</v>
      </c>
      <c r="E653" s="793">
        <v>0</v>
      </c>
      <c r="F653" s="793">
        <v>15000</v>
      </c>
      <c r="G653" s="793">
        <v>15000</v>
      </c>
      <c r="H653" s="793">
        <v>0</v>
      </c>
    </row>
    <row r="654" spans="1:8" ht="30.75" customHeight="1">
      <c r="A654" s="795" t="s">
        <v>6851</v>
      </c>
      <c r="B654" s="793">
        <v>4800</v>
      </c>
      <c r="C654" s="793">
        <v>0</v>
      </c>
      <c r="D654" s="793">
        <v>0</v>
      </c>
      <c r="E654" s="793">
        <v>0</v>
      </c>
      <c r="F654" s="793">
        <v>4800</v>
      </c>
      <c r="G654" s="793">
        <v>0</v>
      </c>
      <c r="H654" s="793">
        <v>0</v>
      </c>
    </row>
    <row r="655" spans="1:8" ht="30" customHeight="1" thickBot="1">
      <c r="A655" s="795" t="s">
        <v>6852</v>
      </c>
      <c r="B655" s="793">
        <v>34887</v>
      </c>
      <c r="C655" s="793">
        <v>0</v>
      </c>
      <c r="D655" s="793">
        <v>0</v>
      </c>
      <c r="E655" s="793">
        <v>0</v>
      </c>
      <c r="F655" s="793">
        <v>34887</v>
      </c>
      <c r="G655" s="793">
        <v>0</v>
      </c>
      <c r="H655" s="793">
        <v>0</v>
      </c>
    </row>
    <row r="656" spans="1:8" ht="20.25" customHeight="1" thickBot="1">
      <c r="A656" s="804" t="s">
        <v>6401</v>
      </c>
      <c r="B656" s="919">
        <v>280429.02</v>
      </c>
      <c r="C656" s="919">
        <v>15000</v>
      </c>
      <c r="D656" s="919">
        <v>59101.120000000003</v>
      </c>
      <c r="E656" s="919">
        <v>0</v>
      </c>
      <c r="F656" s="919">
        <v>236327.9</v>
      </c>
      <c r="G656" s="919">
        <v>-44101.120000000003</v>
      </c>
      <c r="H656" s="919">
        <v>0</v>
      </c>
    </row>
    <row r="657" spans="1:8" ht="20.25" customHeight="1" thickBot="1">
      <c r="A657" s="815" t="s">
        <v>1250</v>
      </c>
      <c r="B657" s="919">
        <v>1160436.99</v>
      </c>
      <c r="C657" s="919">
        <v>149450</v>
      </c>
      <c r="D657" s="919">
        <v>59228.1</v>
      </c>
      <c r="E657" s="919">
        <v>0</v>
      </c>
      <c r="F657" s="919">
        <v>1250658.8899999999</v>
      </c>
      <c r="G657" s="919">
        <v>90221.9</v>
      </c>
      <c r="H657" s="919">
        <v>0</v>
      </c>
    </row>
    <row r="658" spans="1:8" ht="16.5" customHeight="1">
      <c r="A658" s="2928" t="s">
        <v>6853</v>
      </c>
      <c r="B658" s="2928"/>
      <c r="C658" s="2928"/>
      <c r="D658" s="2928"/>
      <c r="E658" s="2928"/>
      <c r="F658" s="2928"/>
      <c r="G658" s="2928"/>
      <c r="H658" s="2928"/>
    </row>
    <row r="659" spans="1:8">
      <c r="A659" s="790" t="s">
        <v>6525</v>
      </c>
      <c r="B659" s="793"/>
      <c r="C659" s="793"/>
      <c r="D659" s="793"/>
      <c r="E659" s="793"/>
      <c r="F659" s="793"/>
      <c r="G659" s="793"/>
      <c r="H659" s="793"/>
    </row>
    <row r="660" spans="1:8">
      <c r="A660" s="795" t="s">
        <v>6402</v>
      </c>
      <c r="B660" s="793"/>
      <c r="C660" s="793"/>
      <c r="D660" s="793"/>
      <c r="E660" s="793"/>
      <c r="F660" s="793"/>
      <c r="G660" s="793"/>
      <c r="H660" s="793"/>
    </row>
    <row r="661" spans="1:8" ht="15" thickBot="1">
      <c r="A661" s="795" t="s">
        <v>6854</v>
      </c>
      <c r="B661" s="793">
        <v>45</v>
      </c>
      <c r="C661" s="793">
        <v>0</v>
      </c>
      <c r="D661" s="793">
        <v>0</v>
      </c>
      <c r="E661" s="793">
        <v>0</v>
      </c>
      <c r="F661" s="793">
        <v>45</v>
      </c>
      <c r="G661" s="793">
        <v>0</v>
      </c>
      <c r="H661" s="793">
        <v>0</v>
      </c>
    </row>
    <row r="662" spans="1:8" ht="15" thickBot="1">
      <c r="A662" s="804" t="s">
        <v>1596</v>
      </c>
      <c r="B662" s="919">
        <v>45</v>
      </c>
      <c r="C662" s="919">
        <v>0</v>
      </c>
      <c r="D662" s="919">
        <v>0</v>
      </c>
      <c r="E662" s="919">
        <v>0</v>
      </c>
      <c r="F662" s="919">
        <v>45</v>
      </c>
      <c r="G662" s="919">
        <v>0</v>
      </c>
      <c r="H662" s="919">
        <v>0</v>
      </c>
    </row>
    <row r="663" spans="1:8" ht="15" thickBot="1">
      <c r="A663" s="804" t="s">
        <v>1285</v>
      </c>
      <c r="B663" s="919">
        <v>45</v>
      </c>
      <c r="C663" s="919">
        <v>0</v>
      </c>
      <c r="D663" s="919">
        <v>0</v>
      </c>
      <c r="E663" s="919">
        <v>0</v>
      </c>
      <c r="F663" s="919">
        <v>45</v>
      </c>
      <c r="G663" s="919">
        <v>0</v>
      </c>
      <c r="H663" s="919">
        <v>0</v>
      </c>
    </row>
    <row r="664" spans="1:8" ht="15" thickBot="1">
      <c r="A664" s="804" t="s">
        <v>6855</v>
      </c>
      <c r="B664" s="919">
        <v>1201946.27</v>
      </c>
      <c r="C664" s="919">
        <v>150405.57</v>
      </c>
      <c r="D664" s="919">
        <v>88145.2</v>
      </c>
      <c r="E664" s="919">
        <v>0</v>
      </c>
      <c r="F664" s="919">
        <v>1264206.6399999999</v>
      </c>
      <c r="G664" s="919">
        <v>62260.37</v>
      </c>
      <c r="H664" s="919">
        <v>0</v>
      </c>
    </row>
    <row r="665" spans="1:8">
      <c r="A665" s="789" t="s">
        <v>6856</v>
      </c>
      <c r="B665" s="793"/>
      <c r="C665" s="793"/>
      <c r="D665" s="793"/>
      <c r="E665" s="793"/>
      <c r="F665" s="793"/>
      <c r="G665" s="793"/>
      <c r="H665" s="793"/>
    </row>
    <row r="666" spans="1:8">
      <c r="A666" s="790" t="s">
        <v>6857</v>
      </c>
      <c r="B666" s="793"/>
      <c r="C666" s="793"/>
      <c r="D666" s="793"/>
      <c r="E666" s="793"/>
      <c r="F666" s="793"/>
      <c r="G666" s="793"/>
      <c r="H666" s="793"/>
    </row>
    <row r="667" spans="1:8">
      <c r="A667" s="795" t="s">
        <v>6451</v>
      </c>
      <c r="B667" s="793"/>
      <c r="C667" s="793"/>
      <c r="D667" s="793"/>
      <c r="E667" s="793"/>
      <c r="F667" s="793"/>
      <c r="G667" s="793"/>
      <c r="H667" s="793"/>
    </row>
    <row r="668" spans="1:8" ht="26.4">
      <c r="A668" s="795" t="s">
        <v>6858</v>
      </c>
      <c r="B668" s="793">
        <v>800000</v>
      </c>
      <c r="C668" s="793">
        <v>0</v>
      </c>
      <c r="D668" s="793">
        <v>0</v>
      </c>
      <c r="E668" s="793">
        <v>0</v>
      </c>
      <c r="F668" s="793">
        <v>800000</v>
      </c>
      <c r="G668" s="793">
        <v>0</v>
      </c>
      <c r="H668" s="793">
        <v>0</v>
      </c>
    </row>
    <row r="669" spans="1:8" ht="66.599999999999994" thickBot="1">
      <c r="A669" s="795" t="s">
        <v>6859</v>
      </c>
      <c r="B669" s="793">
        <v>0</v>
      </c>
      <c r="C669" s="793">
        <v>500000</v>
      </c>
      <c r="D669" s="793">
        <v>0</v>
      </c>
      <c r="E669" s="793">
        <v>0</v>
      </c>
      <c r="F669" s="793">
        <v>500000</v>
      </c>
      <c r="G669" s="793">
        <v>500000</v>
      </c>
      <c r="H669" s="793">
        <v>0</v>
      </c>
    </row>
    <row r="670" spans="1:8" ht="15" thickBot="1">
      <c r="A670" s="804" t="s">
        <v>6401</v>
      </c>
      <c r="B670" s="919">
        <v>800000</v>
      </c>
      <c r="C670" s="919">
        <v>500000</v>
      </c>
      <c r="D670" s="919">
        <v>0</v>
      </c>
      <c r="E670" s="919">
        <v>0</v>
      </c>
      <c r="F670" s="919">
        <v>1300000</v>
      </c>
      <c r="G670" s="919">
        <v>500000</v>
      </c>
      <c r="H670" s="919">
        <v>0</v>
      </c>
    </row>
    <row r="671" spans="1:8">
      <c r="A671" s="795" t="s">
        <v>6402</v>
      </c>
      <c r="B671" s="793"/>
      <c r="C671" s="793"/>
      <c r="D671" s="793"/>
      <c r="E671" s="793"/>
      <c r="F671" s="793"/>
      <c r="G671" s="793"/>
      <c r="H671" s="793"/>
    </row>
    <row r="672" spans="1:8" ht="27" thickBot="1">
      <c r="A672" s="795" t="s">
        <v>6860</v>
      </c>
      <c r="B672" s="793">
        <v>0</v>
      </c>
      <c r="C672" s="793">
        <v>5760.34</v>
      </c>
      <c r="D672" s="793">
        <v>0</v>
      </c>
      <c r="E672" s="793">
        <v>0</v>
      </c>
      <c r="F672" s="793">
        <v>5760.34</v>
      </c>
      <c r="G672" s="793">
        <v>5760.34</v>
      </c>
      <c r="H672" s="793">
        <v>0</v>
      </c>
    </row>
    <row r="673" spans="1:8" ht="15" thickBot="1">
      <c r="A673" s="804" t="s">
        <v>1596</v>
      </c>
      <c r="B673" s="919">
        <v>0</v>
      </c>
      <c r="C673" s="919">
        <v>5760.34</v>
      </c>
      <c r="D673" s="919">
        <v>0</v>
      </c>
      <c r="E673" s="919">
        <v>0</v>
      </c>
      <c r="F673" s="919">
        <v>5760.34</v>
      </c>
      <c r="G673" s="919">
        <v>5760.34</v>
      </c>
      <c r="H673" s="919">
        <v>0</v>
      </c>
    </row>
    <row r="674" spans="1:8" ht="15" thickBot="1">
      <c r="A674" s="804" t="s">
        <v>1285</v>
      </c>
      <c r="B674" s="919">
        <v>800000</v>
      </c>
      <c r="C674" s="919">
        <v>505760.34</v>
      </c>
      <c r="D674" s="919">
        <v>0</v>
      </c>
      <c r="E674" s="919">
        <v>0</v>
      </c>
      <c r="F674" s="919">
        <v>1305760.3400000001</v>
      </c>
      <c r="G674" s="919">
        <v>505760.34</v>
      </c>
      <c r="H674" s="919">
        <v>0</v>
      </c>
    </row>
    <row r="675" spans="1:8" ht="15" thickBot="1">
      <c r="A675" s="804" t="s">
        <v>6861</v>
      </c>
      <c r="B675" s="919">
        <v>800000</v>
      </c>
      <c r="C675" s="919">
        <v>505760.34</v>
      </c>
      <c r="D675" s="919">
        <v>0</v>
      </c>
      <c r="E675" s="919">
        <v>0</v>
      </c>
      <c r="F675" s="919">
        <v>1305760.3400000001</v>
      </c>
      <c r="G675" s="919">
        <v>505760.34</v>
      </c>
      <c r="H675" s="919">
        <v>0</v>
      </c>
    </row>
    <row r="676" spans="1:8">
      <c r="A676" s="789" t="s">
        <v>6862</v>
      </c>
      <c r="B676" s="793"/>
      <c r="C676" s="793"/>
      <c r="D676" s="793"/>
      <c r="E676" s="793"/>
      <c r="F676" s="793"/>
      <c r="G676" s="793"/>
      <c r="H676" s="793"/>
    </row>
    <row r="677" spans="1:8">
      <c r="A677" s="790" t="s">
        <v>6863</v>
      </c>
      <c r="B677" s="793"/>
      <c r="C677" s="793"/>
      <c r="D677" s="793"/>
      <c r="E677" s="793"/>
      <c r="F677" s="793"/>
      <c r="G677" s="793"/>
      <c r="H677" s="793"/>
    </row>
    <row r="678" spans="1:8">
      <c r="A678" s="795" t="s">
        <v>6451</v>
      </c>
      <c r="B678" s="793"/>
      <c r="C678" s="793"/>
      <c r="D678" s="793"/>
      <c r="E678" s="793"/>
      <c r="F678" s="793"/>
      <c r="G678" s="793"/>
      <c r="H678" s="793"/>
    </row>
    <row r="679" spans="1:8">
      <c r="A679" s="795" t="s">
        <v>6864</v>
      </c>
      <c r="B679" s="793">
        <v>32294.32</v>
      </c>
      <c r="C679" s="793">
        <v>0</v>
      </c>
      <c r="D679" s="793">
        <v>0</v>
      </c>
      <c r="E679" s="793">
        <v>0</v>
      </c>
      <c r="F679" s="793">
        <v>32294.32</v>
      </c>
      <c r="G679" s="793">
        <v>0</v>
      </c>
      <c r="H679" s="793">
        <v>0</v>
      </c>
    </row>
    <row r="680" spans="1:8" ht="26.4">
      <c r="A680" s="795" t="s">
        <v>6865</v>
      </c>
      <c r="B680" s="793">
        <v>1600</v>
      </c>
      <c r="C680" s="793">
        <v>0</v>
      </c>
      <c r="D680" s="793">
        <v>0</v>
      </c>
      <c r="E680" s="793">
        <v>0</v>
      </c>
      <c r="F680" s="793">
        <v>1600</v>
      </c>
      <c r="G680" s="793">
        <v>0</v>
      </c>
      <c r="H680" s="793">
        <v>0</v>
      </c>
    </row>
    <row r="681" spans="1:8">
      <c r="A681" s="795" t="s">
        <v>6866</v>
      </c>
      <c r="B681" s="793">
        <v>51</v>
      </c>
      <c r="C681" s="793">
        <v>0</v>
      </c>
      <c r="D681" s="793">
        <v>0</v>
      </c>
      <c r="E681" s="793">
        <v>0</v>
      </c>
      <c r="F681" s="793">
        <v>51</v>
      </c>
      <c r="G681" s="793">
        <v>0</v>
      </c>
      <c r="H681" s="793">
        <v>0</v>
      </c>
    </row>
    <row r="682" spans="1:8" ht="26.4">
      <c r="A682" s="795" t="s">
        <v>6867</v>
      </c>
      <c r="B682" s="793">
        <v>6140.35</v>
      </c>
      <c r="C682" s="793">
        <v>0</v>
      </c>
      <c r="D682" s="793">
        <v>0</v>
      </c>
      <c r="E682" s="793">
        <v>0</v>
      </c>
      <c r="F682" s="793">
        <v>6140.35</v>
      </c>
      <c r="G682" s="793">
        <v>0</v>
      </c>
      <c r="H682" s="793">
        <v>0</v>
      </c>
    </row>
    <row r="683" spans="1:8" ht="26.4">
      <c r="A683" s="795" t="s">
        <v>6868</v>
      </c>
      <c r="B683" s="793">
        <v>2194.9699999999998</v>
      </c>
      <c r="C683" s="793">
        <v>0</v>
      </c>
      <c r="D683" s="793">
        <v>0</v>
      </c>
      <c r="E683" s="793">
        <v>0</v>
      </c>
      <c r="F683" s="793">
        <v>2194.9699999999998</v>
      </c>
      <c r="G683" s="793">
        <v>0</v>
      </c>
      <c r="H683" s="793">
        <v>0</v>
      </c>
    </row>
    <row r="684" spans="1:8">
      <c r="A684" s="795" t="s">
        <v>6869</v>
      </c>
      <c r="B684" s="793">
        <v>782.12</v>
      </c>
      <c r="C684" s="793">
        <v>0</v>
      </c>
      <c r="D684" s="793">
        <v>0</v>
      </c>
      <c r="E684" s="793">
        <v>0</v>
      </c>
      <c r="F684" s="793">
        <v>782.12</v>
      </c>
      <c r="G684" s="793">
        <v>0</v>
      </c>
      <c r="H684" s="793">
        <v>0</v>
      </c>
    </row>
    <row r="685" spans="1:8" ht="29.25" customHeight="1">
      <c r="A685" s="795" t="s">
        <v>6870</v>
      </c>
      <c r="B685" s="793">
        <v>12436.29</v>
      </c>
      <c r="C685" s="793">
        <v>0</v>
      </c>
      <c r="D685" s="793">
        <v>0</v>
      </c>
      <c r="E685" s="793">
        <v>0</v>
      </c>
      <c r="F685" s="793">
        <v>12436.29</v>
      </c>
      <c r="G685" s="793">
        <v>0</v>
      </c>
      <c r="H685" s="793">
        <v>0</v>
      </c>
    </row>
    <row r="686" spans="1:8" ht="25.5" customHeight="1">
      <c r="A686" s="795" t="s">
        <v>6871</v>
      </c>
      <c r="B686" s="793">
        <v>139.75</v>
      </c>
      <c r="C686" s="793">
        <v>0</v>
      </c>
      <c r="D686" s="793">
        <v>0</v>
      </c>
      <c r="E686" s="793">
        <v>0</v>
      </c>
      <c r="F686" s="793">
        <v>139.75</v>
      </c>
      <c r="G686" s="793">
        <v>0</v>
      </c>
      <c r="H686" s="793">
        <v>0</v>
      </c>
    </row>
    <row r="687" spans="1:8" ht="28.5" customHeight="1">
      <c r="A687" s="795" t="s">
        <v>6872</v>
      </c>
      <c r="B687" s="793">
        <v>1341.65</v>
      </c>
      <c r="C687" s="793">
        <v>0</v>
      </c>
      <c r="D687" s="793">
        <v>260</v>
      </c>
      <c r="E687" s="793">
        <v>0</v>
      </c>
      <c r="F687" s="793">
        <v>1081.6500000000001</v>
      </c>
      <c r="G687" s="793">
        <v>-260</v>
      </c>
      <c r="H687" s="793">
        <v>0</v>
      </c>
    </row>
    <row r="688" spans="1:8" ht="27" customHeight="1">
      <c r="A688" s="795" t="s">
        <v>6873</v>
      </c>
      <c r="B688" s="793">
        <v>273.23</v>
      </c>
      <c r="C688" s="793">
        <v>0</v>
      </c>
      <c r="D688" s="793">
        <v>137.51</v>
      </c>
      <c r="E688" s="793">
        <v>0</v>
      </c>
      <c r="F688" s="793">
        <v>135.72</v>
      </c>
      <c r="G688" s="793">
        <v>-137.51</v>
      </c>
      <c r="H688" s="793">
        <v>0</v>
      </c>
    </row>
    <row r="689" spans="1:8" ht="15" customHeight="1">
      <c r="A689" s="795" t="s">
        <v>6874</v>
      </c>
      <c r="B689" s="793">
        <v>4908.09</v>
      </c>
      <c r="C689" s="793">
        <v>13701.78</v>
      </c>
      <c r="D689" s="793">
        <v>23529.25</v>
      </c>
      <c r="E689" s="793">
        <v>0</v>
      </c>
      <c r="F689" s="1146" t="s">
        <v>6875</v>
      </c>
      <c r="G689" s="793">
        <v>-9827.4699999999993</v>
      </c>
      <c r="H689" s="793">
        <v>0</v>
      </c>
    </row>
    <row r="690" spans="1:8" ht="15" customHeight="1">
      <c r="A690" s="795" t="s">
        <v>6876</v>
      </c>
      <c r="B690" s="793">
        <v>4421.07</v>
      </c>
      <c r="C690" s="793">
        <v>10188.51</v>
      </c>
      <c r="D690" s="793">
        <v>8562.67</v>
      </c>
      <c r="E690" s="793">
        <v>0</v>
      </c>
      <c r="F690" s="793">
        <v>6046.91</v>
      </c>
      <c r="G690" s="793">
        <v>1625.84</v>
      </c>
      <c r="H690" s="793">
        <v>0</v>
      </c>
    </row>
    <row r="691" spans="1:8" ht="15" customHeight="1">
      <c r="A691" s="795" t="s">
        <v>6869</v>
      </c>
      <c r="B691" s="793">
        <v>0</v>
      </c>
      <c r="C691" s="793">
        <v>0</v>
      </c>
      <c r="D691" s="793">
        <v>2608.7199999999998</v>
      </c>
      <c r="E691" s="793">
        <v>0</v>
      </c>
      <c r="F691" s="1146" t="s">
        <v>6877</v>
      </c>
      <c r="G691" s="793">
        <v>-2608.7199999999998</v>
      </c>
      <c r="H691" s="793">
        <v>0</v>
      </c>
    </row>
    <row r="692" spans="1:8" ht="15" customHeight="1" thickBot="1">
      <c r="A692" s="795" t="s">
        <v>6878</v>
      </c>
      <c r="B692" s="793">
        <v>105498.89</v>
      </c>
      <c r="C692" s="793">
        <v>0</v>
      </c>
      <c r="D692" s="793">
        <v>0</v>
      </c>
      <c r="E692" s="793">
        <v>0</v>
      </c>
      <c r="F692" s="793">
        <v>105498.89</v>
      </c>
      <c r="G692" s="793">
        <v>0</v>
      </c>
      <c r="H692" s="793">
        <v>0</v>
      </c>
    </row>
    <row r="693" spans="1:8" ht="15" customHeight="1" thickBot="1">
      <c r="A693" s="804" t="s">
        <v>6401</v>
      </c>
      <c r="B693" s="919">
        <v>172081.72999999998</v>
      </c>
      <c r="C693" s="919">
        <v>23890.29</v>
      </c>
      <c r="D693" s="919">
        <v>35098.15</v>
      </c>
      <c r="E693" s="919">
        <v>0</v>
      </c>
      <c r="F693" s="919">
        <v>160873.87</v>
      </c>
      <c r="G693" s="919">
        <v>-11207.86</v>
      </c>
      <c r="H693" s="919">
        <v>0</v>
      </c>
    </row>
    <row r="694" spans="1:8" ht="15" customHeight="1" thickBot="1">
      <c r="A694" s="804" t="s">
        <v>1173</v>
      </c>
      <c r="B694" s="919">
        <v>172081.73</v>
      </c>
      <c r="C694" s="919">
        <v>23890.29</v>
      </c>
      <c r="D694" s="919">
        <v>35098.15</v>
      </c>
      <c r="E694" s="919">
        <v>0</v>
      </c>
      <c r="F694" s="919">
        <v>160873.87</v>
      </c>
      <c r="G694" s="919">
        <v>-11207.86</v>
      </c>
      <c r="H694" s="919">
        <v>0</v>
      </c>
    </row>
    <row r="695" spans="1:8">
      <c r="A695" s="790" t="s">
        <v>6879</v>
      </c>
      <c r="B695" s="793"/>
      <c r="C695" s="793"/>
      <c r="D695" s="793"/>
      <c r="E695" s="793"/>
      <c r="F695" s="793"/>
      <c r="G695" s="793"/>
      <c r="H695" s="793"/>
    </row>
    <row r="696" spans="1:8">
      <c r="A696" s="795" t="s">
        <v>6451</v>
      </c>
      <c r="B696" s="793"/>
      <c r="C696" s="793"/>
      <c r="D696" s="793"/>
      <c r="E696" s="793"/>
      <c r="F696" s="793"/>
      <c r="G696" s="793"/>
      <c r="H696" s="793"/>
    </row>
    <row r="697" spans="1:8" ht="15" thickBot="1">
      <c r="A697" s="795" t="s">
        <v>6880</v>
      </c>
      <c r="B697" s="793">
        <v>928.59</v>
      </c>
      <c r="C697" s="793">
        <v>0</v>
      </c>
      <c r="D697" s="793">
        <v>0</v>
      </c>
      <c r="E697" s="793">
        <v>0</v>
      </c>
      <c r="F697" s="793">
        <v>928.59</v>
      </c>
      <c r="G697" s="793">
        <v>0</v>
      </c>
      <c r="H697" s="793">
        <v>0</v>
      </c>
    </row>
    <row r="698" spans="1:8" ht="15" thickBot="1">
      <c r="A698" s="804" t="s">
        <v>6401</v>
      </c>
      <c r="B698" s="919">
        <v>928.59</v>
      </c>
      <c r="C698" s="919">
        <v>0</v>
      </c>
      <c r="D698" s="919">
        <v>0</v>
      </c>
      <c r="E698" s="919">
        <v>0</v>
      </c>
      <c r="F698" s="919">
        <v>928.59</v>
      </c>
      <c r="G698" s="919">
        <v>0</v>
      </c>
      <c r="H698" s="919">
        <v>0</v>
      </c>
    </row>
    <row r="699" spans="1:8" ht="15" thickBot="1">
      <c r="A699" s="804" t="s">
        <v>1177</v>
      </c>
      <c r="B699" s="919">
        <v>928.59</v>
      </c>
      <c r="C699" s="919">
        <v>0</v>
      </c>
      <c r="D699" s="919">
        <v>0</v>
      </c>
      <c r="E699" s="919">
        <v>0</v>
      </c>
      <c r="F699" s="919">
        <v>928.59</v>
      </c>
      <c r="G699" s="919">
        <v>0</v>
      </c>
      <c r="H699" s="919">
        <v>0</v>
      </c>
    </row>
    <row r="700" spans="1:8">
      <c r="A700" s="790" t="s">
        <v>6525</v>
      </c>
      <c r="B700" s="793"/>
      <c r="C700" s="793"/>
      <c r="D700" s="793"/>
      <c r="E700" s="793"/>
      <c r="F700" s="793"/>
      <c r="G700" s="793"/>
      <c r="H700" s="793"/>
    </row>
    <row r="701" spans="1:8">
      <c r="A701" s="795" t="s">
        <v>6402</v>
      </c>
      <c r="B701" s="793"/>
      <c r="C701" s="793"/>
      <c r="D701" s="793"/>
      <c r="E701" s="793"/>
      <c r="F701" s="793"/>
      <c r="G701" s="793"/>
      <c r="H701" s="793"/>
    </row>
    <row r="702" spans="1:8">
      <c r="A702" s="795" t="s">
        <v>6881</v>
      </c>
      <c r="B702" s="793">
        <v>272.74</v>
      </c>
      <c r="C702" s="793">
        <v>0</v>
      </c>
      <c r="D702" s="793">
        <v>0</v>
      </c>
      <c r="E702" s="793">
        <v>0</v>
      </c>
      <c r="F702" s="793">
        <v>272.74</v>
      </c>
      <c r="G702" s="793">
        <v>0</v>
      </c>
      <c r="H702" s="793">
        <v>0</v>
      </c>
    </row>
    <row r="703" spans="1:8" ht="15" thickBot="1">
      <c r="A703" s="1147" t="s">
        <v>6882</v>
      </c>
      <c r="B703" s="931">
        <v>167.18</v>
      </c>
      <c r="C703" s="931">
        <v>0</v>
      </c>
      <c r="D703" s="931">
        <v>0</v>
      </c>
      <c r="E703" s="931">
        <v>0</v>
      </c>
      <c r="F703" s="931">
        <v>167.18</v>
      </c>
      <c r="G703" s="931">
        <v>0</v>
      </c>
      <c r="H703" s="931">
        <v>0</v>
      </c>
    </row>
    <row r="704" spans="1:8" ht="14.25" customHeight="1">
      <c r="A704" s="795" t="s">
        <v>6883</v>
      </c>
      <c r="B704" s="793"/>
      <c r="C704" s="793"/>
      <c r="D704" s="793"/>
      <c r="E704" s="793"/>
      <c r="F704" s="793"/>
      <c r="G704" s="793"/>
      <c r="H704" s="793"/>
    </row>
    <row r="705" spans="1:8" ht="14.25" customHeight="1">
      <c r="A705" s="2928" t="s">
        <v>6884</v>
      </c>
      <c r="B705" s="2928"/>
      <c r="C705" s="2928"/>
      <c r="D705" s="2928"/>
      <c r="E705" s="2928"/>
      <c r="F705" s="2928"/>
      <c r="G705" s="2928"/>
      <c r="H705" s="793"/>
    </row>
    <row r="706" spans="1:8">
      <c r="A706" s="795" t="s">
        <v>6885</v>
      </c>
      <c r="B706" s="793">
        <v>3.64</v>
      </c>
      <c r="C706" s="793">
        <v>0</v>
      </c>
      <c r="D706" s="793">
        <v>0</v>
      </c>
      <c r="E706" s="793">
        <v>0</v>
      </c>
      <c r="F706" s="793">
        <v>3.64</v>
      </c>
      <c r="G706" s="793">
        <v>0</v>
      </c>
      <c r="H706" s="793">
        <v>0</v>
      </c>
    </row>
    <row r="707" spans="1:8" ht="15.75" customHeight="1">
      <c r="A707" s="795" t="s">
        <v>6886</v>
      </c>
      <c r="B707" s="793">
        <v>111.45</v>
      </c>
      <c r="C707" s="793">
        <v>0</v>
      </c>
      <c r="D707" s="793">
        <v>0</v>
      </c>
      <c r="E707" s="793">
        <v>0</v>
      </c>
      <c r="F707" s="793">
        <v>111.45</v>
      </c>
      <c r="G707" s="793">
        <v>0</v>
      </c>
      <c r="H707" s="793">
        <v>0</v>
      </c>
    </row>
    <row r="708" spans="1:8">
      <c r="A708" s="795" t="s">
        <v>6887</v>
      </c>
      <c r="B708" s="793">
        <v>20</v>
      </c>
      <c r="C708" s="793">
        <v>0</v>
      </c>
      <c r="D708" s="793">
        <v>0</v>
      </c>
      <c r="E708" s="793">
        <v>0</v>
      </c>
      <c r="F708" s="793">
        <v>20</v>
      </c>
      <c r="G708" s="793">
        <v>0</v>
      </c>
      <c r="H708" s="793">
        <v>0</v>
      </c>
    </row>
    <row r="709" spans="1:8" ht="27" customHeight="1">
      <c r="A709" s="795" t="s">
        <v>6888</v>
      </c>
      <c r="B709" s="793">
        <v>19.52</v>
      </c>
      <c r="C709" s="793">
        <v>0</v>
      </c>
      <c r="D709" s="793">
        <v>0</v>
      </c>
      <c r="E709" s="793">
        <v>0</v>
      </c>
      <c r="F709" s="793">
        <v>19.52</v>
      </c>
      <c r="G709" s="793">
        <v>0</v>
      </c>
      <c r="H709" s="793">
        <v>0</v>
      </c>
    </row>
    <row r="710" spans="1:8" ht="42.75" customHeight="1">
      <c r="A710" s="795" t="s">
        <v>6889</v>
      </c>
      <c r="B710" s="793">
        <v>55</v>
      </c>
      <c r="C710" s="793">
        <v>0</v>
      </c>
      <c r="D710" s="793">
        <v>0</v>
      </c>
      <c r="E710" s="793">
        <v>0</v>
      </c>
      <c r="F710" s="793">
        <v>55</v>
      </c>
      <c r="G710" s="793">
        <v>0</v>
      </c>
      <c r="H710" s="793">
        <v>0</v>
      </c>
    </row>
    <row r="711" spans="1:8" ht="26.25" customHeight="1" thickBot="1">
      <c r="A711" s="795" t="s">
        <v>6890</v>
      </c>
      <c r="B711" s="793">
        <v>365.68</v>
      </c>
      <c r="C711" s="793">
        <v>0</v>
      </c>
      <c r="D711" s="793">
        <v>0</v>
      </c>
      <c r="E711" s="793">
        <v>0</v>
      </c>
      <c r="F711" s="793">
        <v>365.68</v>
      </c>
      <c r="G711" s="793">
        <v>0</v>
      </c>
      <c r="H711" s="793">
        <v>0</v>
      </c>
    </row>
    <row r="712" spans="1:8" ht="14.25" customHeight="1" thickBot="1">
      <c r="A712" s="804" t="s">
        <v>1596</v>
      </c>
      <c r="B712" s="919">
        <v>1015.21</v>
      </c>
      <c r="C712" s="919">
        <v>0</v>
      </c>
      <c r="D712" s="919">
        <v>0</v>
      </c>
      <c r="E712" s="919">
        <v>0</v>
      </c>
      <c r="F712" s="919">
        <v>1015.21</v>
      </c>
      <c r="G712" s="919">
        <v>0</v>
      </c>
      <c r="H712" s="919">
        <v>0</v>
      </c>
    </row>
    <row r="713" spans="1:8" ht="14.25" customHeight="1" thickBot="1">
      <c r="A713" s="804" t="s">
        <v>1285</v>
      </c>
      <c r="B713" s="919">
        <v>1015.21</v>
      </c>
      <c r="C713" s="919">
        <v>0</v>
      </c>
      <c r="D713" s="919">
        <v>0</v>
      </c>
      <c r="E713" s="919">
        <v>0</v>
      </c>
      <c r="F713" s="919">
        <v>1015.21</v>
      </c>
      <c r="G713" s="919">
        <v>0</v>
      </c>
      <c r="H713" s="919">
        <v>0</v>
      </c>
    </row>
    <row r="714" spans="1:8" ht="14.25" customHeight="1" thickBot="1">
      <c r="A714" s="804" t="s">
        <v>6891</v>
      </c>
      <c r="B714" s="919">
        <v>174025.53</v>
      </c>
      <c r="C714" s="919">
        <v>23890.29</v>
      </c>
      <c r="D714" s="919">
        <v>35098.15</v>
      </c>
      <c r="E714" s="919">
        <v>0</v>
      </c>
      <c r="F714" s="919">
        <v>162817.67000000001</v>
      </c>
      <c r="G714" s="919">
        <v>-11207.86</v>
      </c>
      <c r="H714" s="919">
        <v>0</v>
      </c>
    </row>
    <row r="715" spans="1:8" ht="14.25" customHeight="1" thickBot="1">
      <c r="A715" s="804" t="s">
        <v>6892</v>
      </c>
      <c r="B715" s="919">
        <v>2195917.59</v>
      </c>
      <c r="C715" s="919">
        <v>680056.2</v>
      </c>
      <c r="D715" s="919">
        <v>123285.07</v>
      </c>
      <c r="E715" s="919">
        <v>0</v>
      </c>
      <c r="F715" s="919">
        <v>2752688.72</v>
      </c>
      <c r="G715" s="919">
        <v>556771.13</v>
      </c>
      <c r="H715" s="919">
        <v>0</v>
      </c>
    </row>
    <row r="716" spans="1:8" ht="14.25" customHeight="1">
      <c r="A716" s="1024" t="s">
        <v>6893</v>
      </c>
      <c r="B716" s="793"/>
      <c r="C716" s="793"/>
      <c r="D716" s="793"/>
      <c r="E716" s="793"/>
      <c r="F716" s="793"/>
      <c r="G716" s="793"/>
      <c r="H716" s="793"/>
    </row>
    <row r="717" spans="1:8" ht="14.25" customHeight="1">
      <c r="A717" s="789" t="s">
        <v>6894</v>
      </c>
      <c r="B717" s="793"/>
      <c r="C717" s="793"/>
      <c r="D717" s="793"/>
      <c r="E717" s="793"/>
      <c r="F717" s="793"/>
      <c r="G717" s="793"/>
      <c r="H717" s="793"/>
    </row>
    <row r="718" spans="1:8" ht="14.25" customHeight="1">
      <c r="A718" s="795" t="s">
        <v>6895</v>
      </c>
      <c r="B718" s="793"/>
      <c r="C718" s="793"/>
      <c r="D718" s="793"/>
      <c r="E718" s="793"/>
      <c r="F718" s="793"/>
      <c r="G718" s="793"/>
      <c r="H718" s="793"/>
    </row>
    <row r="719" spans="1:8" ht="14.25" customHeight="1" thickBot="1">
      <c r="A719" s="795" t="s">
        <v>6896</v>
      </c>
      <c r="B719" s="793">
        <v>619.38</v>
      </c>
      <c r="C719" s="793">
        <v>0</v>
      </c>
      <c r="D719" s="793">
        <v>0</v>
      </c>
      <c r="E719" s="793">
        <v>0</v>
      </c>
      <c r="F719" s="793">
        <v>619.38</v>
      </c>
      <c r="G719" s="793">
        <v>0</v>
      </c>
      <c r="H719" s="793">
        <v>0</v>
      </c>
    </row>
    <row r="720" spans="1:8" ht="14.25" customHeight="1" thickBot="1">
      <c r="A720" s="804" t="s">
        <v>1579</v>
      </c>
      <c r="B720" s="919">
        <v>619.38</v>
      </c>
      <c r="C720" s="919">
        <v>0</v>
      </c>
      <c r="D720" s="919">
        <v>0</v>
      </c>
      <c r="E720" s="919">
        <v>0</v>
      </c>
      <c r="F720" s="919">
        <v>619.38</v>
      </c>
      <c r="G720" s="919">
        <v>0</v>
      </c>
      <c r="H720" s="919">
        <v>0</v>
      </c>
    </row>
    <row r="721" spans="1:8" ht="14.25" customHeight="1">
      <c r="A721" s="795" t="s">
        <v>6451</v>
      </c>
      <c r="B721" s="793"/>
      <c r="C721" s="793"/>
      <c r="D721" s="793"/>
      <c r="E721" s="793"/>
      <c r="F721" s="793"/>
      <c r="G721" s="793"/>
      <c r="H721" s="793"/>
    </row>
    <row r="722" spans="1:8" ht="14.25" customHeight="1">
      <c r="A722" s="795" t="s">
        <v>6897</v>
      </c>
      <c r="B722" s="793">
        <v>2845.36</v>
      </c>
      <c r="C722" s="793">
        <v>0</v>
      </c>
      <c r="D722" s="793">
        <v>0</v>
      </c>
      <c r="E722" s="793">
        <v>0</v>
      </c>
      <c r="F722" s="793">
        <v>2845.36</v>
      </c>
      <c r="G722" s="793">
        <v>0</v>
      </c>
      <c r="H722" s="793">
        <v>0</v>
      </c>
    </row>
    <row r="723" spans="1:8" ht="14.25" customHeight="1" thickBot="1">
      <c r="A723" s="795" t="s">
        <v>6398</v>
      </c>
      <c r="B723" s="793">
        <v>-500</v>
      </c>
      <c r="C723" s="793">
        <v>0</v>
      </c>
      <c r="D723" s="793">
        <v>494.5</v>
      </c>
      <c r="E723" s="793">
        <v>0</v>
      </c>
      <c r="F723" s="1146" t="s">
        <v>6898</v>
      </c>
      <c r="G723" s="793">
        <v>-494.5</v>
      </c>
      <c r="H723" s="793">
        <v>0</v>
      </c>
    </row>
    <row r="724" spans="1:8" ht="14.25" customHeight="1" thickBot="1">
      <c r="A724" s="804" t="s">
        <v>6401</v>
      </c>
      <c r="B724" s="919">
        <v>2345.36</v>
      </c>
      <c r="C724" s="919">
        <v>0</v>
      </c>
      <c r="D724" s="919">
        <v>494.5</v>
      </c>
      <c r="E724" s="919">
        <v>0</v>
      </c>
      <c r="F724" s="919">
        <v>1850.86</v>
      </c>
      <c r="G724" s="919">
        <v>-494.5</v>
      </c>
      <c r="H724" s="919">
        <v>0</v>
      </c>
    </row>
    <row r="725" spans="1:8" ht="14.25" customHeight="1" thickBot="1">
      <c r="A725" s="804" t="s">
        <v>6899</v>
      </c>
      <c r="B725" s="919">
        <v>2964.74</v>
      </c>
      <c r="C725" s="919">
        <v>0</v>
      </c>
      <c r="D725" s="919">
        <v>494.5</v>
      </c>
      <c r="E725" s="919">
        <v>0</v>
      </c>
      <c r="F725" s="919">
        <v>2470.2399999999998</v>
      </c>
      <c r="G725" s="919">
        <v>-494.5</v>
      </c>
      <c r="H725" s="919">
        <v>0</v>
      </c>
    </row>
    <row r="726" spans="1:8" ht="14.25" customHeight="1">
      <c r="A726" s="789" t="s">
        <v>6900</v>
      </c>
      <c r="B726" s="793"/>
      <c r="C726" s="793"/>
      <c r="D726" s="793"/>
      <c r="E726" s="793"/>
      <c r="F726" s="793"/>
      <c r="G726" s="793"/>
      <c r="H726" s="793"/>
    </row>
    <row r="727" spans="1:8" ht="14.25" customHeight="1">
      <c r="A727" s="790" t="s">
        <v>6901</v>
      </c>
      <c r="B727" s="793"/>
      <c r="C727" s="793"/>
      <c r="D727" s="793"/>
      <c r="E727" s="793"/>
      <c r="F727" s="793"/>
      <c r="G727" s="793"/>
      <c r="H727" s="793"/>
    </row>
    <row r="728" spans="1:8" ht="14.25" customHeight="1">
      <c r="A728" s="795" t="s">
        <v>6451</v>
      </c>
      <c r="B728" s="793"/>
      <c r="C728" s="793"/>
      <c r="D728" s="793"/>
      <c r="E728" s="793"/>
      <c r="F728" s="793"/>
      <c r="G728" s="793"/>
      <c r="H728" s="793"/>
    </row>
    <row r="729" spans="1:8" ht="14.25" customHeight="1" thickBot="1">
      <c r="A729" s="795" t="s">
        <v>6902</v>
      </c>
      <c r="B729" s="793">
        <v>1700</v>
      </c>
      <c r="C729" s="793">
        <v>0</v>
      </c>
      <c r="D729" s="793">
        <v>0</v>
      </c>
      <c r="E729" s="793">
        <v>0</v>
      </c>
      <c r="F729" s="793">
        <v>1700</v>
      </c>
      <c r="G729" s="793">
        <v>0</v>
      </c>
      <c r="H729" s="793">
        <v>0</v>
      </c>
    </row>
    <row r="730" spans="1:8" ht="14.25" customHeight="1" thickBot="1">
      <c r="A730" s="815" t="s">
        <v>6401</v>
      </c>
      <c r="B730" s="919">
        <v>1700</v>
      </c>
      <c r="C730" s="919">
        <v>0</v>
      </c>
      <c r="D730" s="919">
        <v>0</v>
      </c>
      <c r="E730" s="919">
        <v>0</v>
      </c>
      <c r="F730" s="919">
        <v>1700</v>
      </c>
      <c r="G730" s="919">
        <v>0</v>
      </c>
      <c r="H730" s="919">
        <v>0</v>
      </c>
    </row>
    <row r="731" spans="1:8" ht="14.25" customHeight="1">
      <c r="A731" s="2928" t="s">
        <v>6903</v>
      </c>
      <c r="B731" s="2928"/>
      <c r="C731" s="2928"/>
      <c r="D731" s="2928"/>
      <c r="E731" s="2928"/>
      <c r="F731" s="2928"/>
      <c r="G731" s="2928"/>
      <c r="H731" s="2928"/>
    </row>
    <row r="732" spans="1:8">
      <c r="A732" s="795" t="s">
        <v>6402</v>
      </c>
      <c r="B732" s="793"/>
      <c r="C732" s="793"/>
      <c r="D732" s="793"/>
      <c r="E732" s="793"/>
      <c r="F732" s="793"/>
      <c r="G732" s="793"/>
      <c r="H732" s="793"/>
    </row>
    <row r="733" spans="1:8" ht="15" thickBot="1">
      <c r="A733" s="795" t="s">
        <v>6904</v>
      </c>
      <c r="B733" s="793">
        <v>675.71</v>
      </c>
      <c r="C733" s="793">
        <v>0</v>
      </c>
      <c r="D733" s="793">
        <v>0</v>
      </c>
      <c r="E733" s="793">
        <v>0</v>
      </c>
      <c r="F733" s="793">
        <v>675.71</v>
      </c>
      <c r="G733" s="793">
        <v>0</v>
      </c>
      <c r="H733" s="793">
        <v>0</v>
      </c>
    </row>
    <row r="734" spans="1:8" ht="15" thickBot="1">
      <c r="A734" s="804" t="s">
        <v>1596</v>
      </c>
      <c r="B734" s="919">
        <v>675.71</v>
      </c>
      <c r="C734" s="919">
        <v>0</v>
      </c>
      <c r="D734" s="919">
        <v>0</v>
      </c>
      <c r="E734" s="919">
        <v>0</v>
      </c>
      <c r="F734" s="919">
        <v>675.71</v>
      </c>
      <c r="G734" s="919">
        <v>0</v>
      </c>
      <c r="H734" s="919">
        <v>0</v>
      </c>
    </row>
    <row r="735" spans="1:8" ht="15" thickBot="1">
      <c r="A735" s="804" t="s">
        <v>1173</v>
      </c>
      <c r="B735" s="919">
        <v>2375.71</v>
      </c>
      <c r="C735" s="919">
        <v>0</v>
      </c>
      <c r="D735" s="919">
        <v>0</v>
      </c>
      <c r="E735" s="919">
        <v>0</v>
      </c>
      <c r="F735" s="919">
        <v>2375.71</v>
      </c>
      <c r="G735" s="919">
        <v>0</v>
      </c>
      <c r="H735" s="919">
        <v>0</v>
      </c>
    </row>
    <row r="736" spans="1:8" ht="15" thickBot="1">
      <c r="A736" s="804" t="s">
        <v>6905</v>
      </c>
      <c r="B736" s="919">
        <v>2375.71</v>
      </c>
      <c r="C736" s="919">
        <v>0</v>
      </c>
      <c r="D736" s="919">
        <v>0</v>
      </c>
      <c r="E736" s="919">
        <v>0</v>
      </c>
      <c r="F736" s="919">
        <v>2375.71</v>
      </c>
      <c r="G736" s="919">
        <v>0</v>
      </c>
      <c r="H736" s="919">
        <v>0</v>
      </c>
    </row>
    <row r="737" spans="1:8" ht="15" thickBot="1">
      <c r="A737" s="804" t="s">
        <v>6906</v>
      </c>
      <c r="B737" s="919">
        <v>5340.45</v>
      </c>
      <c r="C737" s="919">
        <v>0</v>
      </c>
      <c r="D737" s="919">
        <v>494.5</v>
      </c>
      <c r="E737" s="919">
        <v>0</v>
      </c>
      <c r="F737" s="919">
        <v>4845.95</v>
      </c>
      <c r="G737" s="919">
        <v>-494.5</v>
      </c>
      <c r="H737" s="919">
        <v>0</v>
      </c>
    </row>
    <row r="738" spans="1:8">
      <c r="A738" s="1024" t="s">
        <v>6907</v>
      </c>
      <c r="B738" s="793"/>
      <c r="C738" s="793"/>
      <c r="D738" s="793"/>
      <c r="E738" s="793"/>
      <c r="F738" s="793"/>
      <c r="G738" s="793"/>
      <c r="H738" s="793"/>
    </row>
    <row r="739" spans="1:8">
      <c r="A739" s="789" t="s">
        <v>6908</v>
      </c>
      <c r="B739" s="793"/>
      <c r="C739" s="793"/>
      <c r="D739" s="793"/>
      <c r="E739" s="793"/>
      <c r="F739" s="793"/>
      <c r="G739" s="793"/>
      <c r="H739" s="793"/>
    </row>
    <row r="740" spans="1:8">
      <c r="A740" s="790" t="s">
        <v>6525</v>
      </c>
      <c r="B740" s="793"/>
      <c r="C740" s="793"/>
      <c r="D740" s="793"/>
      <c r="E740" s="793"/>
      <c r="F740" s="793"/>
      <c r="G740" s="793"/>
      <c r="H740" s="793"/>
    </row>
    <row r="741" spans="1:8">
      <c r="A741" s="795" t="s">
        <v>6451</v>
      </c>
      <c r="B741" s="793"/>
      <c r="C741" s="793"/>
      <c r="D741" s="793"/>
      <c r="E741" s="793"/>
      <c r="F741" s="793"/>
      <c r="G741" s="793"/>
      <c r="H741" s="793"/>
    </row>
    <row r="742" spans="1:8" ht="15" thickBot="1">
      <c r="A742" s="795" t="s">
        <v>6909</v>
      </c>
      <c r="B742" s="793">
        <v>276.49</v>
      </c>
      <c r="C742" s="793">
        <v>0</v>
      </c>
      <c r="D742" s="793">
        <v>0</v>
      </c>
      <c r="E742" s="793">
        <v>0</v>
      </c>
      <c r="F742" s="793">
        <v>276.49</v>
      </c>
      <c r="G742" s="793">
        <v>0</v>
      </c>
      <c r="H742" s="793">
        <v>0</v>
      </c>
    </row>
    <row r="743" spans="1:8" ht="15" thickBot="1">
      <c r="A743" s="804" t="s">
        <v>6401</v>
      </c>
      <c r="B743" s="919">
        <v>276.49</v>
      </c>
      <c r="C743" s="919">
        <v>0</v>
      </c>
      <c r="D743" s="919">
        <v>0</v>
      </c>
      <c r="E743" s="919">
        <v>0</v>
      </c>
      <c r="F743" s="919">
        <v>276.49</v>
      </c>
      <c r="G743" s="919">
        <v>0</v>
      </c>
      <c r="H743" s="919">
        <v>0</v>
      </c>
    </row>
    <row r="744" spans="1:8" ht="15" thickBot="1">
      <c r="A744" s="804" t="s">
        <v>1285</v>
      </c>
      <c r="B744" s="919">
        <v>276.49</v>
      </c>
      <c r="C744" s="919">
        <v>0</v>
      </c>
      <c r="D744" s="919">
        <v>0</v>
      </c>
      <c r="E744" s="919">
        <v>0</v>
      </c>
      <c r="F744" s="919">
        <v>276.49</v>
      </c>
      <c r="G744" s="919">
        <v>0</v>
      </c>
      <c r="H744" s="919">
        <v>0</v>
      </c>
    </row>
    <row r="745" spans="1:8" ht="15" thickBot="1">
      <c r="A745" s="804" t="s">
        <v>6910</v>
      </c>
      <c r="B745" s="919">
        <v>276.49</v>
      </c>
      <c r="C745" s="919">
        <v>0</v>
      </c>
      <c r="D745" s="919">
        <v>0</v>
      </c>
      <c r="E745" s="919">
        <v>0</v>
      </c>
      <c r="F745" s="919">
        <v>276.49</v>
      </c>
      <c r="G745" s="919">
        <v>0</v>
      </c>
      <c r="H745" s="919">
        <v>0</v>
      </c>
    </row>
    <row r="746" spans="1:8">
      <c r="A746" s="789" t="s">
        <v>6911</v>
      </c>
      <c r="B746" s="793"/>
      <c r="C746" s="793"/>
      <c r="D746" s="793"/>
      <c r="E746" s="793"/>
      <c r="F746" s="793"/>
      <c r="G746" s="793"/>
      <c r="H746" s="793"/>
    </row>
    <row r="747" spans="1:8">
      <c r="A747" s="795" t="s">
        <v>6912</v>
      </c>
      <c r="B747" s="793"/>
      <c r="C747" s="793"/>
      <c r="D747" s="793"/>
      <c r="E747" s="793"/>
      <c r="F747" s="793"/>
      <c r="G747" s="793"/>
      <c r="H747" s="793"/>
    </row>
    <row r="748" spans="1:8" ht="15" thickBot="1">
      <c r="A748" s="795" t="s">
        <v>6869</v>
      </c>
      <c r="B748" s="793">
        <v>29.91</v>
      </c>
      <c r="C748" s="793">
        <v>0</v>
      </c>
      <c r="D748" s="793">
        <v>0</v>
      </c>
      <c r="E748" s="793">
        <v>0</v>
      </c>
      <c r="F748" s="793">
        <v>29.91</v>
      </c>
      <c r="G748" s="793">
        <v>0</v>
      </c>
      <c r="H748" s="793">
        <v>0</v>
      </c>
    </row>
    <row r="749" spans="1:8" ht="15" thickBot="1">
      <c r="A749" s="804" t="s">
        <v>1579</v>
      </c>
      <c r="B749" s="919">
        <v>29.91</v>
      </c>
      <c r="C749" s="919">
        <v>0</v>
      </c>
      <c r="D749" s="919">
        <v>0</v>
      </c>
      <c r="E749" s="919">
        <v>0</v>
      </c>
      <c r="F749" s="919">
        <v>29.91</v>
      </c>
      <c r="G749" s="919">
        <v>0</v>
      </c>
      <c r="H749" s="919">
        <v>0</v>
      </c>
    </row>
    <row r="750" spans="1:8">
      <c r="A750" s="795" t="s">
        <v>6913</v>
      </c>
      <c r="B750" s="793"/>
      <c r="C750" s="793"/>
      <c r="D750" s="793"/>
      <c r="E750" s="793"/>
      <c r="F750" s="793"/>
      <c r="G750" s="793"/>
      <c r="H750" s="793"/>
    </row>
    <row r="751" spans="1:8" ht="27" thickBot="1">
      <c r="A751" s="795" t="s">
        <v>6914</v>
      </c>
      <c r="B751" s="793">
        <v>8.69</v>
      </c>
      <c r="C751" s="793">
        <v>0</v>
      </c>
      <c r="D751" s="793">
        <v>0</v>
      </c>
      <c r="E751" s="793">
        <v>0</v>
      </c>
      <c r="F751" s="793">
        <v>8.69</v>
      </c>
      <c r="G751" s="793">
        <v>0</v>
      </c>
      <c r="H751" s="793">
        <v>0</v>
      </c>
    </row>
    <row r="752" spans="1:8" ht="15" thickBot="1">
      <c r="A752" s="804" t="s">
        <v>1581</v>
      </c>
      <c r="B752" s="919">
        <v>8.69</v>
      </c>
      <c r="C752" s="919">
        <v>0</v>
      </c>
      <c r="D752" s="919">
        <v>0</v>
      </c>
      <c r="E752" s="919">
        <v>0</v>
      </c>
      <c r="F752" s="919">
        <v>8.69</v>
      </c>
      <c r="G752" s="919">
        <v>0</v>
      </c>
      <c r="H752" s="919">
        <v>0</v>
      </c>
    </row>
    <row r="753" spans="1:8" ht="15" thickBot="1">
      <c r="A753" s="804" t="s">
        <v>6915</v>
      </c>
      <c r="B753" s="919">
        <v>38.6</v>
      </c>
      <c r="C753" s="919">
        <v>0</v>
      </c>
      <c r="D753" s="919">
        <v>0</v>
      </c>
      <c r="E753" s="919">
        <v>0</v>
      </c>
      <c r="F753" s="919">
        <v>38.6</v>
      </c>
      <c r="G753" s="919">
        <v>0</v>
      </c>
      <c r="H753" s="919">
        <v>0</v>
      </c>
    </row>
    <row r="754" spans="1:8" ht="15" thickBot="1">
      <c r="A754" s="804" t="s">
        <v>6916</v>
      </c>
      <c r="B754" s="919">
        <v>315.08999999999997</v>
      </c>
      <c r="C754" s="919">
        <v>0</v>
      </c>
      <c r="D754" s="919">
        <v>0</v>
      </c>
      <c r="E754" s="919">
        <v>0</v>
      </c>
      <c r="F754" s="919">
        <v>315.08999999999997</v>
      </c>
      <c r="G754" s="919">
        <v>0</v>
      </c>
      <c r="H754" s="919">
        <v>0</v>
      </c>
    </row>
    <row r="755" spans="1:8" ht="15" thickBot="1">
      <c r="A755" s="804" t="s">
        <v>6917</v>
      </c>
      <c r="B755" s="919">
        <v>2607090.5499999998</v>
      </c>
      <c r="C755" s="919">
        <v>691056.2</v>
      </c>
      <c r="D755" s="919">
        <v>125898.37</v>
      </c>
      <c r="E755" s="919">
        <v>0</v>
      </c>
      <c r="F755" s="919">
        <v>3172248.38</v>
      </c>
      <c r="G755" s="919">
        <v>565157.82999999996</v>
      </c>
      <c r="H755" s="919">
        <v>0</v>
      </c>
    </row>
    <row r="756" spans="1:8">
      <c r="A756" s="789" t="s">
        <v>6918</v>
      </c>
      <c r="B756" s="793"/>
      <c r="C756" s="793"/>
      <c r="D756" s="793"/>
      <c r="E756" s="793"/>
      <c r="F756" s="793"/>
      <c r="G756" s="793"/>
      <c r="H756" s="793"/>
    </row>
    <row r="757" spans="1:8">
      <c r="A757" s="789" t="s">
        <v>6919</v>
      </c>
      <c r="B757" s="793"/>
      <c r="C757" s="793"/>
      <c r="D757" s="793"/>
      <c r="E757" s="793"/>
      <c r="F757" s="793"/>
      <c r="G757" s="793"/>
      <c r="H757" s="793"/>
    </row>
    <row r="758" spans="1:8" ht="15" thickBot="1">
      <c r="A758" s="795" t="s">
        <v>6920</v>
      </c>
      <c r="B758" s="793">
        <v>7452.96</v>
      </c>
      <c r="C758" s="793">
        <v>5174.47</v>
      </c>
      <c r="D758" s="793">
        <v>5382.02</v>
      </c>
      <c r="E758" s="793">
        <v>0</v>
      </c>
      <c r="F758" s="793">
        <v>7245.42</v>
      </c>
      <c r="G758" s="793">
        <v>-207.54</v>
      </c>
      <c r="H758" s="793">
        <v>0</v>
      </c>
    </row>
    <row r="759" spans="1:8" ht="15" thickBot="1">
      <c r="A759" s="804" t="s">
        <v>6420</v>
      </c>
      <c r="B759" s="919">
        <v>7452.96</v>
      </c>
      <c r="C759" s="919">
        <v>5174.47</v>
      </c>
      <c r="D759" s="919">
        <v>5382.02</v>
      </c>
      <c r="E759" s="919">
        <v>0</v>
      </c>
      <c r="F759" s="919">
        <v>7245.42</v>
      </c>
      <c r="G759" s="919">
        <v>-207.54</v>
      </c>
      <c r="H759" s="919">
        <v>0</v>
      </c>
    </row>
    <row r="760" spans="1:8" ht="15" thickBot="1">
      <c r="A760" s="795" t="s">
        <v>6921</v>
      </c>
      <c r="B760" s="793">
        <v>-1746.66</v>
      </c>
      <c r="C760" s="793">
        <v>14.5</v>
      </c>
      <c r="D760" s="793">
        <v>40.369999999999997</v>
      </c>
      <c r="E760" s="793">
        <v>0</v>
      </c>
      <c r="F760" s="1146" t="s">
        <v>6922</v>
      </c>
      <c r="G760" s="793">
        <v>-25.87</v>
      </c>
      <c r="H760" s="793">
        <v>0</v>
      </c>
    </row>
    <row r="761" spans="1:8" ht="15" thickBot="1">
      <c r="A761" s="804" t="s">
        <v>6424</v>
      </c>
      <c r="B761" s="919">
        <v>-1746.66</v>
      </c>
      <c r="C761" s="919">
        <v>14.5</v>
      </c>
      <c r="D761" s="919">
        <v>40.369999999999997</v>
      </c>
      <c r="E761" s="919">
        <v>0</v>
      </c>
      <c r="F761" s="919">
        <v>-1772.53</v>
      </c>
      <c r="G761" s="919">
        <v>-25.87</v>
      </c>
      <c r="H761" s="919">
        <v>0</v>
      </c>
    </row>
    <row r="762" spans="1:8" ht="15" thickBot="1">
      <c r="A762" s="795" t="s">
        <v>6923</v>
      </c>
      <c r="B762" s="793">
        <v>-2537.3251100000002</v>
      </c>
      <c r="C762" s="793">
        <v>0</v>
      </c>
      <c r="D762" s="793">
        <v>2.0099999999999998</v>
      </c>
      <c r="E762" s="793">
        <v>0</v>
      </c>
      <c r="F762" s="1146" t="s">
        <v>6924</v>
      </c>
      <c r="G762" s="793">
        <v>-2.0099999999999998</v>
      </c>
      <c r="H762" s="793">
        <v>0</v>
      </c>
    </row>
    <row r="763" spans="1:8" ht="15" thickBot="1">
      <c r="A763" s="804" t="s">
        <v>6428</v>
      </c>
      <c r="B763" s="919">
        <v>-2537.33</v>
      </c>
      <c r="C763" s="919">
        <v>0</v>
      </c>
      <c r="D763" s="919">
        <v>2.0099999999999998</v>
      </c>
      <c r="E763" s="919">
        <v>0</v>
      </c>
      <c r="F763" s="919">
        <v>-2539.34</v>
      </c>
      <c r="G763" s="919">
        <v>-2.0099999999999998</v>
      </c>
      <c r="H763" s="919">
        <v>0</v>
      </c>
    </row>
    <row r="764" spans="1:8" ht="15" thickBot="1">
      <c r="A764" s="795" t="s">
        <v>6925</v>
      </c>
      <c r="B764" s="793">
        <v>68.930000000000007</v>
      </c>
      <c r="C764" s="793">
        <v>0</v>
      </c>
      <c r="D764" s="793">
        <v>1.1399999999999999</v>
      </c>
      <c r="E764" s="793">
        <v>0</v>
      </c>
      <c r="F764" s="793">
        <v>67.790000000000006</v>
      </c>
      <c r="G764" s="793">
        <v>-1.1399999999999999</v>
      </c>
      <c r="H764" s="793">
        <v>0</v>
      </c>
    </row>
    <row r="765" spans="1:8" ht="15" thickBot="1">
      <c r="A765" s="804" t="s">
        <v>6733</v>
      </c>
      <c r="B765" s="919">
        <v>68.930000000000007</v>
      </c>
      <c r="C765" s="919">
        <v>0</v>
      </c>
      <c r="D765" s="919">
        <v>1.1399999999999999</v>
      </c>
      <c r="E765" s="919">
        <v>0</v>
      </c>
      <c r="F765" s="919">
        <v>67.790000000000006</v>
      </c>
      <c r="G765" s="919">
        <v>-1.1399999999999999</v>
      </c>
      <c r="H765" s="919">
        <v>0</v>
      </c>
    </row>
    <row r="766" spans="1:8" ht="15" thickBot="1">
      <c r="A766" s="795" t="s">
        <v>6926</v>
      </c>
      <c r="B766" s="793">
        <v>-302.11</v>
      </c>
      <c r="C766" s="793">
        <v>0</v>
      </c>
      <c r="D766" s="793">
        <v>0</v>
      </c>
      <c r="E766" s="793">
        <v>0</v>
      </c>
      <c r="F766" s="1146" t="s">
        <v>6927</v>
      </c>
      <c r="G766" s="793">
        <v>0</v>
      </c>
      <c r="H766" s="793">
        <v>0</v>
      </c>
    </row>
    <row r="767" spans="1:8" ht="15" thickBot="1">
      <c r="A767" s="804" t="s">
        <v>1596</v>
      </c>
      <c r="B767" s="919">
        <v>-302.11</v>
      </c>
      <c r="C767" s="919">
        <v>0</v>
      </c>
      <c r="D767" s="919">
        <v>0</v>
      </c>
      <c r="E767" s="919">
        <v>0</v>
      </c>
      <c r="F767" s="919">
        <v>-302.11</v>
      </c>
      <c r="G767" s="919">
        <v>0</v>
      </c>
      <c r="H767" s="919">
        <v>0</v>
      </c>
    </row>
    <row r="768" spans="1:8" ht="15" thickBot="1">
      <c r="A768" s="795" t="s">
        <v>6928</v>
      </c>
      <c r="B768" s="793">
        <v>5.41</v>
      </c>
      <c r="C768" s="793">
        <v>0.11</v>
      </c>
      <c r="D768" s="793">
        <v>-0.08</v>
      </c>
      <c r="E768" s="793">
        <v>0</v>
      </c>
      <c r="F768" s="793">
        <v>5.6</v>
      </c>
      <c r="G768" s="793">
        <v>0.19</v>
      </c>
      <c r="H768" s="793">
        <v>0</v>
      </c>
    </row>
    <row r="769" spans="1:8" ht="15" thickBot="1">
      <c r="A769" s="804" t="s">
        <v>1584</v>
      </c>
      <c r="B769" s="919">
        <v>5.41</v>
      </c>
      <c r="C769" s="919">
        <v>0.11</v>
      </c>
      <c r="D769" s="919">
        <v>-0.08</v>
      </c>
      <c r="E769" s="919">
        <v>0</v>
      </c>
      <c r="F769" s="919">
        <v>5.6</v>
      </c>
      <c r="G769" s="919">
        <v>0.19</v>
      </c>
      <c r="H769" s="919">
        <v>0</v>
      </c>
    </row>
    <row r="770" spans="1:8" ht="15" thickBot="1">
      <c r="A770" s="804" t="s">
        <v>6929</v>
      </c>
      <c r="B770" s="919">
        <v>2941.2</v>
      </c>
      <c r="C770" s="919">
        <v>5189.08</v>
      </c>
      <c r="D770" s="919">
        <v>5425.46</v>
      </c>
      <c r="E770" s="919">
        <v>0</v>
      </c>
      <c r="F770" s="919">
        <v>2704.82</v>
      </c>
      <c r="G770" s="919">
        <v>-236.38</v>
      </c>
      <c r="H770" s="919">
        <v>0</v>
      </c>
    </row>
    <row r="771" spans="1:8" ht="18.75" customHeight="1" thickBot="1">
      <c r="A771" s="804" t="s">
        <v>6930</v>
      </c>
      <c r="B771" s="919">
        <v>2941.2</v>
      </c>
      <c r="C771" s="919">
        <v>5189.08</v>
      </c>
      <c r="D771" s="919">
        <v>5425.46</v>
      </c>
      <c r="E771" s="919">
        <v>0</v>
      </c>
      <c r="F771" s="919">
        <v>2704.82</v>
      </c>
      <c r="G771" s="919">
        <v>-236.38</v>
      </c>
      <c r="H771" s="919">
        <v>0</v>
      </c>
    </row>
    <row r="772" spans="1:8" s="1151" customFormat="1" ht="18.75" customHeight="1" thickBot="1">
      <c r="A772" s="1149" t="s">
        <v>6931</v>
      </c>
      <c r="B772" s="1150">
        <v>3675210.35</v>
      </c>
      <c r="C772" s="1150">
        <v>801496.96</v>
      </c>
      <c r="D772" s="1150">
        <v>183443.87</v>
      </c>
      <c r="E772" s="1150">
        <v>0</v>
      </c>
      <c r="F772" s="1150" t="s">
        <v>6932</v>
      </c>
      <c r="G772" s="1150">
        <v>618053.09</v>
      </c>
      <c r="H772" s="1150" t="s">
        <v>6933</v>
      </c>
    </row>
    <row r="773" spans="1:8" s="1153" customFormat="1" ht="14.25" customHeight="1">
      <c r="A773" s="755" t="s">
        <v>6934</v>
      </c>
      <c r="B773" s="1152"/>
      <c r="C773" s="1152"/>
      <c r="D773" s="1152"/>
      <c r="E773" s="1152"/>
      <c r="F773" s="1152"/>
      <c r="G773" s="1152"/>
      <c r="H773" s="1152"/>
    </row>
    <row r="774" spans="1:8" s="1153" customFormat="1" ht="14.25" customHeight="1">
      <c r="A774" s="755" t="s">
        <v>6935</v>
      </c>
      <c r="B774" s="706"/>
      <c r="C774" s="706"/>
      <c r="D774" s="706"/>
      <c r="E774" s="797"/>
      <c r="F774" s="797"/>
      <c r="G774" s="797"/>
      <c r="H774" s="797"/>
    </row>
    <row r="775" spans="1:8">
      <c r="A775" s="763" t="s">
        <v>6936</v>
      </c>
      <c r="B775" s="793"/>
      <c r="C775" s="793"/>
      <c r="D775" s="793"/>
      <c r="F775" s="746"/>
    </row>
    <row r="776" spans="1:8" ht="13.5" customHeight="1">
      <c r="A776" s="2928" t="s">
        <v>6937</v>
      </c>
      <c r="B776" s="2928"/>
      <c r="C776" s="2928"/>
      <c r="D776" s="2928"/>
    </row>
    <row r="777" spans="1:8">
      <c r="B777" s="705"/>
    </row>
  </sheetData>
  <mergeCells count="10">
    <mergeCell ref="A658:H658"/>
    <mergeCell ref="A705:G705"/>
    <mergeCell ref="A731:H731"/>
    <mergeCell ref="A776:D776"/>
    <mergeCell ref="A1:H1"/>
    <mergeCell ref="A2:H2"/>
    <mergeCell ref="A5:H5"/>
    <mergeCell ref="A269:H269"/>
    <mergeCell ref="A422:H422"/>
    <mergeCell ref="A622:D622"/>
  </mergeCells>
  <pageMargins left="0.15748031496062992" right="0.15748031496062992" top="0.39370078740157483" bottom="0.31496062992125984" header="0.15748031496062992" footer="0.15748031496062992"/>
  <pageSetup paperSize="9" firstPageNumber="392" orientation="landscape" useFirstPageNumber="1" r:id="rId1"/>
  <headerFooter>
    <oddHeader>&amp;C(&amp;P)</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5"/>
  <sheetViews>
    <sheetView topLeftCell="B1" zoomScaleNormal="100" zoomScaleSheetLayoutView="100" workbookViewId="0">
      <selection activeCell="D13" sqref="D13"/>
    </sheetView>
  </sheetViews>
  <sheetFormatPr defaultColWidth="9.109375" defaultRowHeight="13.2"/>
  <cols>
    <col min="1" max="1" width="9.109375" style="1184" hidden="1" customWidth="1"/>
    <col min="2" max="2" width="39" style="1184" customWidth="1"/>
    <col min="3" max="3" width="14.6640625" style="1184" customWidth="1"/>
    <col min="4" max="4" width="16.44140625" style="1183" customWidth="1"/>
    <col min="5" max="5" width="16.109375" style="1184" customWidth="1"/>
    <col min="6" max="6" width="16.44140625" style="1184" bestFit="1" customWidth="1"/>
    <col min="7" max="7" width="17.6640625" style="1185" customWidth="1"/>
    <col min="8" max="8" width="21" style="1183" customWidth="1"/>
    <col min="9" max="16384" width="9.109375" style="1184"/>
  </cols>
  <sheetData>
    <row r="1" spans="1:8" s="1154" customFormat="1" ht="19.2" customHeight="1" thickTop="1" thickBot="1">
      <c r="B1" s="3069" t="s">
        <v>6938</v>
      </c>
      <c r="C1" s="3069"/>
      <c r="D1" s="3069"/>
      <c r="E1" s="3069"/>
      <c r="F1" s="3069"/>
      <c r="G1" s="3069"/>
      <c r="H1" s="3069"/>
    </row>
    <row r="2" spans="1:8" s="1155" customFormat="1" ht="19.2" customHeight="1" thickTop="1" thickBot="1">
      <c r="B2" s="3061" t="s">
        <v>6939</v>
      </c>
      <c r="C2" s="3061"/>
      <c r="D2" s="3061"/>
      <c r="E2" s="3061"/>
      <c r="F2" s="3061"/>
      <c r="G2" s="3061"/>
      <c r="H2" s="3061"/>
    </row>
    <row r="3" spans="1:8" s="1156" customFormat="1" ht="28.5" customHeight="1" thickBot="1">
      <c r="B3" s="3070" t="s">
        <v>6940</v>
      </c>
      <c r="C3" s="3071"/>
      <c r="D3" s="3071" t="s">
        <v>6941</v>
      </c>
      <c r="E3" s="3072"/>
      <c r="F3" s="3072"/>
      <c r="G3" s="3071" t="s">
        <v>814</v>
      </c>
      <c r="H3" s="3073" t="s">
        <v>6942</v>
      </c>
    </row>
    <row r="4" spans="1:8" s="1156" customFormat="1" ht="25.5" customHeight="1" thickBot="1">
      <c r="B4" s="3070"/>
      <c r="C4" s="3071"/>
      <c r="D4" s="1158" t="s">
        <v>816</v>
      </c>
      <c r="E4" s="1158" t="s">
        <v>817</v>
      </c>
      <c r="F4" s="1159" t="s">
        <v>53</v>
      </c>
      <c r="G4" s="3071"/>
      <c r="H4" s="3073"/>
    </row>
    <row r="5" spans="1:8" s="1160" customFormat="1" ht="15" customHeight="1" thickBot="1">
      <c r="B5" s="3066">
        <v>1</v>
      </c>
      <c r="C5" s="3067"/>
      <c r="D5" s="1162">
        <v>2</v>
      </c>
      <c r="E5" s="1162">
        <v>3</v>
      </c>
      <c r="F5" s="1162">
        <v>4</v>
      </c>
      <c r="G5" s="1163">
        <v>5</v>
      </c>
      <c r="H5" s="1164">
        <v>6</v>
      </c>
    </row>
    <row r="6" spans="1:8" s="1165" customFormat="1" ht="18" customHeight="1">
      <c r="D6" s="3068" t="s">
        <v>6943</v>
      </c>
      <c r="E6" s="3068"/>
      <c r="F6" s="3068"/>
      <c r="G6" s="3068"/>
      <c r="H6" s="3068"/>
    </row>
    <row r="7" spans="1:8" s="1167" customFormat="1" ht="17.850000000000001" customHeight="1">
      <c r="A7" s="1167" t="s">
        <v>328</v>
      </c>
      <c r="B7" s="1168" t="s">
        <v>6944</v>
      </c>
      <c r="C7" s="1168"/>
      <c r="D7" s="1169">
        <v>25992.15</v>
      </c>
      <c r="E7" s="1169">
        <v>51578.74</v>
      </c>
      <c r="F7" s="1169">
        <f>D7+E7</f>
        <v>77570.89</v>
      </c>
      <c r="G7" s="1170" t="s">
        <v>820</v>
      </c>
      <c r="H7" s="1169">
        <v>68553.100000000006</v>
      </c>
    </row>
    <row r="8" spans="1:8" s="1167" customFormat="1" ht="17.850000000000001" customHeight="1">
      <c r="A8" s="1167" t="s">
        <v>354</v>
      </c>
      <c r="B8" s="1168" t="s">
        <v>6945</v>
      </c>
      <c r="C8" s="1168"/>
      <c r="D8" s="1169">
        <v>440033.95</v>
      </c>
      <c r="E8" s="1169">
        <v>0</v>
      </c>
      <c r="F8" s="1169">
        <f>+D8+E8</f>
        <v>440033.95</v>
      </c>
      <c r="G8" s="1170" t="s">
        <v>820</v>
      </c>
      <c r="H8" s="1169">
        <v>496434.37</v>
      </c>
    </row>
    <row r="9" spans="1:8" s="1167" customFormat="1" ht="17.850000000000001" customHeight="1">
      <c r="A9" s="1167" t="s">
        <v>354</v>
      </c>
      <c r="B9" s="1168" t="s">
        <v>6946</v>
      </c>
      <c r="C9" s="1168"/>
      <c r="D9" s="1169">
        <v>99</v>
      </c>
      <c r="E9" s="1169">
        <v>0</v>
      </c>
      <c r="F9" s="1169">
        <f t="shared" ref="F9:F39" si="0">D9+E9</f>
        <v>99</v>
      </c>
      <c r="G9" s="1170" t="s">
        <v>820</v>
      </c>
      <c r="H9" s="1169">
        <v>99</v>
      </c>
    </row>
    <row r="10" spans="1:8" s="1167" customFormat="1" ht="17.850000000000001" customHeight="1">
      <c r="A10" s="1167" t="s">
        <v>381</v>
      </c>
      <c r="B10" s="1168" t="s">
        <v>6947</v>
      </c>
      <c r="C10" s="1168"/>
      <c r="D10" s="1169">
        <v>2555</v>
      </c>
      <c r="E10" s="1169">
        <v>0</v>
      </c>
      <c r="F10" s="1169">
        <f t="shared" si="0"/>
        <v>2555</v>
      </c>
      <c r="G10" s="1170" t="s">
        <v>822</v>
      </c>
      <c r="H10" s="1169">
        <v>2555</v>
      </c>
    </row>
    <row r="11" spans="1:8" s="1167" customFormat="1" ht="17.850000000000001" customHeight="1">
      <c r="B11" s="1168" t="s">
        <v>6948</v>
      </c>
      <c r="C11" s="1168"/>
      <c r="D11" s="1169">
        <v>82.5</v>
      </c>
      <c r="E11" s="1169">
        <v>0</v>
      </c>
      <c r="F11" s="1169">
        <f t="shared" si="0"/>
        <v>82.5</v>
      </c>
      <c r="G11" s="1170" t="s">
        <v>820</v>
      </c>
      <c r="H11" s="1169">
        <v>82.5</v>
      </c>
    </row>
    <row r="12" spans="1:8" s="1167" customFormat="1" ht="17.850000000000001" customHeight="1">
      <c r="A12" s="1167" t="s">
        <v>381</v>
      </c>
      <c r="B12" s="1168" t="s">
        <v>6949</v>
      </c>
      <c r="C12" s="1168"/>
      <c r="D12" s="1169">
        <v>15150</v>
      </c>
      <c r="E12" s="1169">
        <v>0</v>
      </c>
      <c r="F12" s="1169">
        <f t="shared" si="0"/>
        <v>15150</v>
      </c>
      <c r="G12" s="1170" t="s">
        <v>6950</v>
      </c>
      <c r="H12" s="1169">
        <v>19000</v>
      </c>
    </row>
    <row r="13" spans="1:8" s="1167" customFormat="1" ht="17.850000000000001" customHeight="1">
      <c r="A13" s="1167" t="s">
        <v>381</v>
      </c>
      <c r="B13" s="1168" t="s">
        <v>6951</v>
      </c>
      <c r="C13" s="1168"/>
      <c r="D13" s="1169">
        <v>74658</v>
      </c>
      <c r="E13" s="1169">
        <v>0</v>
      </c>
      <c r="F13" s="1169">
        <f t="shared" si="0"/>
        <v>74658</v>
      </c>
      <c r="G13" s="1170" t="s">
        <v>6950</v>
      </c>
      <c r="H13" s="1169">
        <v>110595</v>
      </c>
    </row>
    <row r="14" spans="1:8" s="1168" customFormat="1" ht="17.850000000000001" customHeight="1">
      <c r="A14" s="1168" t="s">
        <v>420</v>
      </c>
      <c r="B14" s="1168" t="s">
        <v>6952</v>
      </c>
      <c r="D14" s="1169">
        <v>276.49</v>
      </c>
      <c r="E14" s="1169">
        <v>0</v>
      </c>
      <c r="F14" s="1169">
        <f t="shared" si="0"/>
        <v>276.49</v>
      </c>
      <c r="G14" s="1170" t="s">
        <v>820</v>
      </c>
      <c r="H14" s="1169">
        <v>276.49</v>
      </c>
    </row>
    <row r="15" spans="1:8" s="1168" customFormat="1" ht="17.850000000000001" customHeight="1">
      <c r="B15" s="1168" t="s">
        <v>6953</v>
      </c>
      <c r="D15" s="1169">
        <v>19650.22</v>
      </c>
      <c r="E15" s="1169">
        <v>12715.13</v>
      </c>
      <c r="F15" s="1169">
        <f t="shared" si="0"/>
        <v>32365.35</v>
      </c>
      <c r="G15" s="1170" t="s">
        <v>6954</v>
      </c>
      <c r="H15" s="1169">
        <v>26101.1</v>
      </c>
    </row>
    <row r="16" spans="1:8" s="1167" customFormat="1" ht="17.850000000000001" customHeight="1">
      <c r="A16" s="1167" t="s">
        <v>420</v>
      </c>
      <c r="B16" s="1168" t="s">
        <v>6955</v>
      </c>
      <c r="C16" s="1168"/>
      <c r="D16" s="1169">
        <v>35957</v>
      </c>
      <c r="E16" s="1169">
        <v>21959.96</v>
      </c>
      <c r="F16" s="1169">
        <f>D16+E16</f>
        <v>57916.959999999999</v>
      </c>
      <c r="G16" s="1170" t="s">
        <v>820</v>
      </c>
      <c r="H16" s="1169">
        <v>46201</v>
      </c>
    </row>
    <row r="17" spans="1:8" s="1167" customFormat="1" ht="17.850000000000001" customHeight="1">
      <c r="A17" s="1167" t="s">
        <v>420</v>
      </c>
      <c r="B17" s="1168" t="s">
        <v>6956</v>
      </c>
      <c r="C17" s="1168"/>
      <c r="D17" s="1169">
        <v>15209</v>
      </c>
      <c r="E17" s="1169">
        <v>0</v>
      </c>
      <c r="F17" s="1169">
        <f t="shared" si="0"/>
        <v>15209</v>
      </c>
      <c r="G17" s="1170" t="s">
        <v>822</v>
      </c>
      <c r="H17" s="1169">
        <v>15209</v>
      </c>
    </row>
    <row r="18" spans="1:8" s="1167" customFormat="1" ht="17.850000000000001" customHeight="1">
      <c r="A18" s="1167" t="s">
        <v>420</v>
      </c>
      <c r="B18" s="1171" t="s">
        <v>6957</v>
      </c>
      <c r="C18" s="1171"/>
      <c r="D18" s="1172">
        <v>1240.8900000000001</v>
      </c>
      <c r="E18" s="1172">
        <v>1084.72</v>
      </c>
      <c r="F18" s="1172">
        <f t="shared" si="0"/>
        <v>2325.61</v>
      </c>
      <c r="G18" s="1173" t="s">
        <v>824</v>
      </c>
      <c r="H18" s="1172">
        <v>1875.4899999999998</v>
      </c>
    </row>
    <row r="19" spans="1:8" s="1167" customFormat="1" ht="17.850000000000001" customHeight="1">
      <c r="A19" s="1167" t="s">
        <v>420</v>
      </c>
      <c r="B19" s="1168" t="s">
        <v>6958</v>
      </c>
      <c r="C19" s="1168"/>
      <c r="D19" s="1169">
        <v>153.69999999999999</v>
      </c>
      <c r="E19" s="1169">
        <v>0</v>
      </c>
      <c r="F19" s="1169">
        <f t="shared" si="0"/>
        <v>153.69999999999999</v>
      </c>
      <c r="G19" s="1170" t="s">
        <v>820</v>
      </c>
      <c r="H19" s="1169">
        <v>153.69999999999999</v>
      </c>
    </row>
    <row r="20" spans="1:8" s="1167" customFormat="1" ht="17.850000000000001" customHeight="1">
      <c r="A20" s="1167" t="s">
        <v>420</v>
      </c>
      <c r="B20" s="1168" t="s">
        <v>6959</v>
      </c>
      <c r="C20" s="1168"/>
      <c r="D20" s="1169">
        <v>3596.24</v>
      </c>
      <c r="E20" s="1169">
        <v>5301.3</v>
      </c>
      <c r="F20" s="1169">
        <f t="shared" si="0"/>
        <v>8897.5400000000009</v>
      </c>
      <c r="G20" s="1170" t="s">
        <v>822</v>
      </c>
      <c r="H20" s="1169">
        <v>8327.48</v>
      </c>
    </row>
    <row r="21" spans="1:8" s="1167" customFormat="1" ht="17.850000000000001" customHeight="1">
      <c r="A21" s="1167" t="s">
        <v>420</v>
      </c>
      <c r="B21" s="1168" t="s">
        <v>6960</v>
      </c>
      <c r="C21" s="1168"/>
      <c r="D21" s="1169">
        <v>227.44</v>
      </c>
      <c r="E21" s="1169">
        <v>0</v>
      </c>
      <c r="F21" s="1169">
        <f t="shared" si="0"/>
        <v>227.44</v>
      </c>
      <c r="G21" s="1170" t="s">
        <v>6950</v>
      </c>
      <c r="H21" s="1169">
        <v>284.3</v>
      </c>
    </row>
    <row r="22" spans="1:8" s="1167" customFormat="1" ht="17.850000000000001" customHeight="1">
      <c r="A22" s="1167" t="s">
        <v>420</v>
      </c>
      <c r="B22" s="1168" t="s">
        <v>6961</v>
      </c>
      <c r="C22" s="1168"/>
      <c r="D22" s="1169">
        <v>1500</v>
      </c>
      <c r="E22" s="1169">
        <v>0</v>
      </c>
      <c r="F22" s="1169">
        <f t="shared" si="0"/>
        <v>1500</v>
      </c>
      <c r="G22" s="1170" t="s">
        <v>6950</v>
      </c>
      <c r="H22" s="1169">
        <v>2014.18</v>
      </c>
    </row>
    <row r="23" spans="1:8" s="1167" customFormat="1" ht="29.25" customHeight="1">
      <c r="A23" s="1167" t="s">
        <v>423</v>
      </c>
      <c r="B23" s="1174" t="s">
        <v>6962</v>
      </c>
      <c r="C23" s="1171"/>
      <c r="D23" s="1172">
        <v>45951.76</v>
      </c>
      <c r="E23" s="1172">
        <v>0</v>
      </c>
      <c r="F23" s="1172">
        <f t="shared" si="0"/>
        <v>45951.76</v>
      </c>
      <c r="G23" s="1173" t="s">
        <v>825</v>
      </c>
      <c r="H23" s="1172">
        <v>45951.76</v>
      </c>
    </row>
    <row r="24" spans="1:8" s="1167" customFormat="1" ht="17.850000000000001" customHeight="1">
      <c r="A24" s="1167" t="s">
        <v>423</v>
      </c>
      <c r="B24" s="1168" t="s">
        <v>6963</v>
      </c>
      <c r="C24" s="1168"/>
      <c r="D24" s="1169">
        <v>100</v>
      </c>
      <c r="E24" s="1169">
        <v>0</v>
      </c>
      <c r="F24" s="1169">
        <f t="shared" si="0"/>
        <v>100</v>
      </c>
      <c r="G24" s="1170" t="s">
        <v>820</v>
      </c>
      <c r="H24" s="1169">
        <v>100</v>
      </c>
    </row>
    <row r="25" spans="1:8" s="1167" customFormat="1" ht="17.850000000000001" customHeight="1">
      <c r="A25" s="1167" t="s">
        <v>423</v>
      </c>
      <c r="B25" s="1168" t="s">
        <v>6964</v>
      </c>
      <c r="C25" s="1168"/>
      <c r="D25" s="1169">
        <v>114181.93</v>
      </c>
      <c r="E25" s="1169">
        <v>151281</v>
      </c>
      <c r="F25" s="1169">
        <f t="shared" si="0"/>
        <v>265462.93</v>
      </c>
      <c r="G25" s="1170" t="s">
        <v>822</v>
      </c>
      <c r="H25" s="1169">
        <v>541539.31000000006</v>
      </c>
    </row>
    <row r="26" spans="1:8" s="1167" customFormat="1" ht="17.850000000000001" customHeight="1">
      <c r="A26" s="1167" t="s">
        <v>423</v>
      </c>
      <c r="B26" s="1168" t="s">
        <v>6965</v>
      </c>
      <c r="C26" s="1168"/>
      <c r="D26" s="1169">
        <v>669771.4</v>
      </c>
      <c r="E26" s="1169">
        <v>166149.10999999999</v>
      </c>
      <c r="F26" s="1169">
        <f t="shared" si="0"/>
        <v>835920.51</v>
      </c>
      <c r="G26" s="1170" t="s">
        <v>820</v>
      </c>
      <c r="H26" s="1169">
        <v>709246.56</v>
      </c>
    </row>
    <row r="27" spans="1:8" s="1167" customFormat="1" ht="17.850000000000001" customHeight="1">
      <c r="A27" s="1167" t="s">
        <v>423</v>
      </c>
      <c r="B27" s="1168" t="s">
        <v>6966</v>
      </c>
      <c r="C27" s="1168"/>
      <c r="D27" s="1169">
        <v>1372.72</v>
      </c>
      <c r="E27" s="1169">
        <v>1002.43</v>
      </c>
      <c r="F27" s="1169">
        <f t="shared" si="0"/>
        <v>2375.15</v>
      </c>
      <c r="G27" s="1170" t="s">
        <v>820</v>
      </c>
      <c r="H27" s="1169">
        <v>1869.52</v>
      </c>
    </row>
    <row r="28" spans="1:8" s="1167" customFormat="1" ht="17.850000000000001" customHeight="1">
      <c r="A28" s="1167" t="s">
        <v>423</v>
      </c>
      <c r="B28" s="1168" t="s">
        <v>6967</v>
      </c>
      <c r="C28" s="1168"/>
      <c r="D28" s="1169">
        <v>1679.76</v>
      </c>
      <c r="E28" s="1172">
        <v>4703.32</v>
      </c>
      <c r="F28" s="1169">
        <f t="shared" si="0"/>
        <v>6383.08</v>
      </c>
      <c r="G28" s="1170" t="s">
        <v>824</v>
      </c>
      <c r="H28" s="1169">
        <v>1679.76</v>
      </c>
    </row>
    <row r="29" spans="1:8" s="1167" customFormat="1" ht="17.850000000000001" customHeight="1">
      <c r="A29" s="1167" t="s">
        <v>423</v>
      </c>
      <c r="B29" s="1168" t="s">
        <v>6968</v>
      </c>
      <c r="C29" s="1168"/>
      <c r="D29" s="1169">
        <v>162.9</v>
      </c>
      <c r="E29" s="1172">
        <v>456.12</v>
      </c>
      <c r="F29" s="1169">
        <f t="shared" si="0"/>
        <v>619.02</v>
      </c>
      <c r="G29" s="1170" t="s">
        <v>824</v>
      </c>
      <c r="H29" s="1169">
        <v>162.9</v>
      </c>
    </row>
    <row r="30" spans="1:8" s="1167" customFormat="1" ht="17.850000000000001" customHeight="1">
      <c r="A30" s="1167" t="s">
        <v>423</v>
      </c>
      <c r="B30" s="1168" t="s">
        <v>6969</v>
      </c>
      <c r="C30" s="1168"/>
      <c r="D30" s="1169">
        <v>2840</v>
      </c>
      <c r="E30" s="1169">
        <v>0</v>
      </c>
      <c r="F30" s="1169">
        <f t="shared" si="0"/>
        <v>2840</v>
      </c>
      <c r="G30" s="1170" t="s">
        <v>820</v>
      </c>
      <c r="H30" s="1169">
        <v>2840</v>
      </c>
    </row>
    <row r="31" spans="1:8" s="1167" customFormat="1" ht="17.850000000000001" customHeight="1">
      <c r="B31" s="1168" t="s">
        <v>6970</v>
      </c>
      <c r="C31" s="1168"/>
      <c r="D31" s="1169">
        <v>35576.69</v>
      </c>
      <c r="E31" s="1169">
        <v>74148.77</v>
      </c>
      <c r="F31" s="1169">
        <f t="shared" si="0"/>
        <v>109725.46</v>
      </c>
      <c r="G31" s="1170" t="s">
        <v>825</v>
      </c>
      <c r="H31" s="1169">
        <v>88488.27</v>
      </c>
    </row>
    <row r="32" spans="1:8" s="1167" customFormat="1" ht="17.850000000000001" customHeight="1">
      <c r="A32" s="1167" t="s">
        <v>423</v>
      </c>
      <c r="B32" s="1168" t="s">
        <v>6971</v>
      </c>
      <c r="C32" s="1168"/>
      <c r="D32" s="1169">
        <v>50</v>
      </c>
      <c r="E32" s="1169">
        <v>0</v>
      </c>
      <c r="F32" s="1169">
        <f t="shared" si="0"/>
        <v>50</v>
      </c>
      <c r="G32" s="1170" t="s">
        <v>6972</v>
      </c>
      <c r="H32" s="1169">
        <v>50</v>
      </c>
    </row>
    <row r="33" spans="1:8" s="1167" customFormat="1" ht="26.4">
      <c r="A33" s="1167" t="s">
        <v>423</v>
      </c>
      <c r="B33" s="1175" t="s">
        <v>6973</v>
      </c>
      <c r="C33" s="1168"/>
      <c r="D33" s="1169">
        <v>10</v>
      </c>
      <c r="E33" s="1169">
        <v>0</v>
      </c>
      <c r="F33" s="1169">
        <f t="shared" si="0"/>
        <v>10</v>
      </c>
      <c r="G33" s="1170" t="s">
        <v>6974</v>
      </c>
      <c r="H33" s="1169">
        <v>10</v>
      </c>
    </row>
    <row r="34" spans="1:8" s="1167" customFormat="1" ht="27" customHeight="1">
      <c r="A34" s="1167" t="s">
        <v>423</v>
      </c>
      <c r="B34" s="3058" t="s">
        <v>6975</v>
      </c>
      <c r="C34" s="3058"/>
      <c r="D34" s="1169">
        <v>50</v>
      </c>
      <c r="E34" s="1169">
        <v>0</v>
      </c>
      <c r="F34" s="1169">
        <f t="shared" si="0"/>
        <v>50</v>
      </c>
      <c r="G34" s="1170" t="s">
        <v>820</v>
      </c>
      <c r="H34" s="1169">
        <v>50</v>
      </c>
    </row>
    <row r="35" spans="1:8" s="1167" customFormat="1" ht="27.75" customHeight="1">
      <c r="A35" s="1167" t="s">
        <v>423</v>
      </c>
      <c r="B35" s="3058" t="s">
        <v>6976</v>
      </c>
      <c r="C35" s="3058"/>
      <c r="D35" s="1169">
        <v>50</v>
      </c>
      <c r="E35" s="1169">
        <v>0</v>
      </c>
      <c r="F35" s="1169">
        <f t="shared" si="0"/>
        <v>50</v>
      </c>
      <c r="G35" s="1170" t="s">
        <v>6974</v>
      </c>
      <c r="H35" s="1169">
        <v>50</v>
      </c>
    </row>
    <row r="36" spans="1:8" s="1167" customFormat="1" ht="17.850000000000001" hidden="1" customHeight="1">
      <c r="A36" s="1167" t="s">
        <v>423</v>
      </c>
      <c r="B36" s="1176" t="s">
        <v>6977</v>
      </c>
      <c r="C36" s="1176"/>
      <c r="D36" s="1177"/>
      <c r="E36" s="1177"/>
      <c r="F36" s="1177">
        <f t="shared" si="0"/>
        <v>0</v>
      </c>
      <c r="G36" s="1178" t="s">
        <v>6950</v>
      </c>
      <c r="H36" s="1177"/>
    </row>
    <row r="37" spans="1:8" s="1167" customFormat="1" ht="17.850000000000001" customHeight="1">
      <c r="A37" s="1167" t="s">
        <v>423</v>
      </c>
      <c r="B37" s="1168" t="s">
        <v>6978</v>
      </c>
      <c r="C37" s="1168"/>
      <c r="D37" s="1169">
        <v>118795.24</v>
      </c>
      <c r="E37" s="1169">
        <v>95303.08</v>
      </c>
      <c r="F37" s="1169">
        <f t="shared" si="0"/>
        <v>214098.32</v>
      </c>
      <c r="G37" s="1170" t="s">
        <v>6950</v>
      </c>
      <c r="H37" s="1169">
        <v>133712.41</v>
      </c>
    </row>
    <row r="38" spans="1:8" s="1167" customFormat="1" ht="17.850000000000001" customHeight="1">
      <c r="A38" s="1167" t="s">
        <v>381</v>
      </c>
      <c r="B38" s="1168" t="s">
        <v>6979</v>
      </c>
      <c r="C38" s="1168"/>
      <c r="D38" s="1169">
        <v>14400</v>
      </c>
      <c r="E38" s="1169">
        <v>0</v>
      </c>
      <c r="F38" s="1169">
        <f t="shared" si="0"/>
        <v>14400</v>
      </c>
      <c r="G38" s="1170" t="s">
        <v>6980</v>
      </c>
      <c r="H38" s="1169">
        <v>114800</v>
      </c>
    </row>
    <row r="39" spans="1:8" s="1167" customFormat="1" ht="17.850000000000001" customHeight="1">
      <c r="B39" s="1168" t="s">
        <v>6981</v>
      </c>
      <c r="C39" s="1168"/>
      <c r="D39" s="1169">
        <v>12448</v>
      </c>
      <c r="E39" s="1169">
        <v>0</v>
      </c>
      <c r="F39" s="1169">
        <f t="shared" si="0"/>
        <v>12448</v>
      </c>
      <c r="G39" s="1170" t="s">
        <v>6980</v>
      </c>
      <c r="H39" s="1169">
        <v>96760</v>
      </c>
    </row>
    <row r="40" spans="1:8" s="1179" customFormat="1" ht="22.95" customHeight="1">
      <c r="B40" s="3059" t="s">
        <v>859</v>
      </c>
      <c r="C40" s="3059"/>
      <c r="D40" s="1181">
        <f>SUM(D7:D39)</f>
        <v>1653821.9799999997</v>
      </c>
      <c r="E40" s="1181">
        <f>SUM(E7:E39)</f>
        <v>585683.67999999993</v>
      </c>
      <c r="F40" s="1181">
        <f>SUM(F7:F39)</f>
        <v>2239505.6599999997</v>
      </c>
      <c r="G40" s="1182"/>
      <c r="H40" s="1181">
        <f>SUM(H7:H39)</f>
        <v>2535072.2000000002</v>
      </c>
    </row>
    <row r="41" spans="1:8" s="1183" customFormat="1" ht="22.95" customHeight="1">
      <c r="B41" s="3055"/>
      <c r="C41" s="3055"/>
      <c r="G41" s="1185"/>
    </row>
    <row r="42" spans="1:8" s="1183" customFormat="1" ht="22.95" customHeight="1">
      <c r="B42" s="3055"/>
      <c r="C42" s="3055"/>
      <c r="G42" s="1185"/>
    </row>
    <row r="43" spans="1:8" s="1183" customFormat="1" ht="22.95" customHeight="1">
      <c r="B43" s="3055"/>
      <c r="C43" s="3055"/>
      <c r="G43" s="1185"/>
    </row>
    <row r="44" spans="1:8" s="1183" customFormat="1" ht="22.95" customHeight="1">
      <c r="B44" s="3055"/>
      <c r="C44" s="3055"/>
      <c r="G44" s="1185"/>
    </row>
    <row r="45" spans="1:8" s="1183" customFormat="1" ht="22.95" customHeight="1">
      <c r="B45" s="3055"/>
      <c r="C45" s="3055"/>
      <c r="G45" s="1185"/>
    </row>
    <row r="46" spans="1:8" s="1183" customFormat="1" ht="22.95" customHeight="1">
      <c r="B46" s="3055"/>
      <c r="C46" s="3055"/>
      <c r="G46" s="1185"/>
    </row>
    <row r="47" spans="1:8" s="1183" customFormat="1" ht="22.95" customHeight="1">
      <c r="B47" s="3055"/>
      <c r="C47" s="3055"/>
      <c r="G47" s="1185"/>
    </row>
    <row r="48" spans="1:8" s="1183" customFormat="1" ht="22.95" customHeight="1">
      <c r="B48" s="3055"/>
      <c r="C48" s="3055"/>
      <c r="G48" s="1185"/>
    </row>
    <row r="49" spans="2:10" s="1183" customFormat="1" ht="22.95" customHeight="1">
      <c r="B49" s="3055"/>
      <c r="C49" s="3055"/>
      <c r="G49" s="1185"/>
    </row>
    <row r="50" spans="2:10" s="1183" customFormat="1" ht="17.100000000000001" customHeight="1">
      <c r="B50" s="3060"/>
      <c r="C50" s="3060"/>
      <c r="D50" s="3060"/>
      <c r="E50" s="3060"/>
      <c r="F50" s="3060"/>
      <c r="G50" s="3060"/>
      <c r="H50" s="3060"/>
    </row>
    <row r="51" spans="2:10" s="1183" customFormat="1" ht="17.100000000000001" customHeight="1">
      <c r="B51" s="3061"/>
      <c r="C51" s="3061"/>
      <c r="D51" s="3061"/>
      <c r="E51" s="3061"/>
      <c r="F51" s="3061"/>
      <c r="G51" s="3061"/>
      <c r="H51" s="3061"/>
    </row>
    <row r="52" spans="2:10" s="1183" customFormat="1" ht="17.100000000000001" customHeight="1">
      <c r="B52" s="3062"/>
      <c r="C52" s="3062"/>
      <c r="D52" s="3062"/>
      <c r="E52" s="3063"/>
      <c r="F52" s="3063"/>
      <c r="G52" s="3064"/>
      <c r="H52" s="3065"/>
    </row>
    <row r="53" spans="2:10" s="1183" customFormat="1" ht="17.100000000000001" customHeight="1">
      <c r="B53" s="3062"/>
      <c r="C53" s="3062"/>
      <c r="D53" s="1188"/>
      <c r="E53" s="1188"/>
      <c r="F53" s="1189"/>
      <c r="G53" s="3064"/>
      <c r="H53" s="3065"/>
    </row>
    <row r="54" spans="2:10" s="1183" customFormat="1" ht="17.100000000000001" customHeight="1">
      <c r="B54" s="3056"/>
      <c r="C54" s="3056"/>
      <c r="D54" s="1191"/>
      <c r="E54" s="1191"/>
      <c r="F54" s="1191"/>
      <c r="G54" s="1192"/>
      <c r="H54" s="1190"/>
    </row>
    <row r="55" spans="2:10" s="1183" customFormat="1" ht="17.100000000000001" customHeight="1">
      <c r="B55" s="1165"/>
      <c r="C55" s="1165"/>
      <c r="D55" s="3057"/>
      <c r="E55" s="3057"/>
      <c r="F55" s="3057"/>
      <c r="G55" s="3057"/>
      <c r="H55" s="3057"/>
    </row>
    <row r="56" spans="2:10" s="1183" customFormat="1" ht="17.100000000000001" customHeight="1">
      <c r="B56" s="1168"/>
      <c r="C56" s="1168"/>
      <c r="D56" s="1169"/>
      <c r="E56" s="1169"/>
      <c r="F56" s="1169"/>
      <c r="G56" s="1170"/>
      <c r="H56" s="1169"/>
    </row>
    <row r="57" spans="2:10" s="1197" customFormat="1" ht="17.100000000000001" customHeight="1">
      <c r="B57" s="1193"/>
      <c r="C57" s="1194"/>
      <c r="D57" s="1195"/>
      <c r="E57" s="1195"/>
      <c r="F57" s="1195"/>
      <c r="G57" s="1196"/>
      <c r="H57" s="1195"/>
    </row>
    <row r="58" spans="2:10" s="1183" customFormat="1" ht="17.100000000000001" customHeight="1">
      <c r="B58" s="1168"/>
      <c r="C58" s="1168"/>
      <c r="D58" s="1169"/>
      <c r="E58" s="1169"/>
      <c r="F58" s="1169"/>
      <c r="G58" s="1170"/>
      <c r="H58" s="1169"/>
    </row>
    <row r="59" spans="2:10" s="1183" customFormat="1" ht="17.100000000000001" customHeight="1">
      <c r="B59" s="1168"/>
      <c r="C59" s="1168"/>
      <c r="D59" s="1169"/>
      <c r="E59" s="1169"/>
      <c r="F59" s="1169"/>
      <c r="G59" s="1170"/>
      <c r="H59" s="1169"/>
    </row>
    <row r="60" spans="2:10" s="1198" customFormat="1" ht="17.100000000000001" customHeight="1">
      <c r="B60" s="1193"/>
      <c r="C60" s="1194"/>
      <c r="D60" s="1195"/>
      <c r="E60" s="1195"/>
      <c r="F60" s="1195"/>
      <c r="G60" s="1196"/>
      <c r="H60" s="1195"/>
      <c r="I60" s="1183"/>
      <c r="J60" s="1183"/>
    </row>
    <row r="61" spans="2:10" s="1183" customFormat="1" ht="17.100000000000001" customHeight="1">
      <c r="B61" s="1168"/>
      <c r="C61" s="1168"/>
      <c r="D61" s="1169"/>
      <c r="E61" s="1169"/>
      <c r="F61" s="1169"/>
      <c r="G61" s="1170"/>
      <c r="H61" s="1169"/>
    </row>
    <row r="63" spans="2:10" s="1183" customFormat="1" ht="17.100000000000001" customHeight="1">
      <c r="B63" s="1168"/>
      <c r="C63" s="1168"/>
      <c r="D63" s="1169"/>
      <c r="E63" s="1169"/>
      <c r="F63" s="1169"/>
      <c r="G63" s="1170"/>
      <c r="H63" s="1169"/>
    </row>
    <row r="64" spans="2:10" s="1183" customFormat="1" ht="17.100000000000001" customHeight="1">
      <c r="B64" s="1168"/>
      <c r="C64" s="1168"/>
      <c r="D64" s="1169"/>
      <c r="E64" s="1169"/>
      <c r="F64" s="1169"/>
      <c r="G64" s="1170"/>
      <c r="H64" s="1169"/>
    </row>
    <row r="65" spans="2:10" s="1183" customFormat="1" ht="21" customHeight="1">
      <c r="B65" s="1168"/>
      <c r="C65" s="1168"/>
      <c r="D65" s="1169"/>
      <c r="E65" s="1169"/>
      <c r="F65" s="1169"/>
      <c r="G65" s="1170"/>
      <c r="H65" s="1169"/>
    </row>
    <row r="66" spans="2:10" s="1183" customFormat="1" ht="39" customHeight="1">
      <c r="B66" s="1168"/>
      <c r="C66" s="1168"/>
      <c r="D66" s="1169"/>
      <c r="E66" s="1169"/>
      <c r="F66" s="1169"/>
      <c r="G66" s="1170"/>
      <c r="H66" s="1169"/>
    </row>
    <row r="67" spans="2:10" s="1183" customFormat="1" ht="17.100000000000001" customHeight="1">
      <c r="B67" s="1193"/>
      <c r="C67" s="1194"/>
      <c r="D67" s="1195"/>
      <c r="E67" s="1195"/>
      <c r="F67" s="1195"/>
      <c r="G67" s="1196"/>
      <c r="H67" s="1195"/>
    </row>
    <row r="68" spans="2:10" s="1183" customFormat="1" ht="17.100000000000001" customHeight="1">
      <c r="B68" s="1168"/>
      <c r="C68" s="1168"/>
      <c r="D68" s="1169"/>
      <c r="E68" s="1169"/>
      <c r="F68" s="1169"/>
      <c r="G68" s="1170"/>
      <c r="H68" s="1169"/>
    </row>
    <row r="69" spans="2:10" s="1183" customFormat="1" ht="17.100000000000001" customHeight="1">
      <c r="B69" s="1168"/>
      <c r="C69" s="1168"/>
      <c r="D69" s="1169"/>
      <c r="E69" s="1169"/>
      <c r="F69" s="1169"/>
      <c r="G69" s="1170"/>
      <c r="H69" s="1169"/>
    </row>
    <row r="70" spans="2:10" s="1183" customFormat="1" ht="17.100000000000001" customHeight="1">
      <c r="B70" s="1168"/>
      <c r="C70" s="1168"/>
      <c r="D70" s="1169"/>
      <c r="E70" s="1169"/>
      <c r="F70" s="1169"/>
      <c r="G70" s="1170"/>
      <c r="H70" s="1169"/>
    </row>
    <row r="71" spans="2:10" s="1183" customFormat="1" ht="17.100000000000001" customHeight="1">
      <c r="B71" s="1171"/>
      <c r="C71" s="1171"/>
      <c r="D71" s="1172"/>
      <c r="E71" s="1172"/>
      <c r="F71" s="1172"/>
      <c r="G71" s="1173"/>
      <c r="H71" s="1172"/>
    </row>
    <row r="72" spans="2:10" s="1183" customFormat="1" ht="17.100000000000001" customHeight="1">
      <c r="B72" s="1168"/>
      <c r="C72" s="1168"/>
      <c r="D72" s="1169"/>
      <c r="E72" s="1169"/>
      <c r="F72" s="1169"/>
      <c r="G72" s="1170"/>
      <c r="H72" s="1169"/>
    </row>
    <row r="73" spans="2:10" s="1168" customFormat="1" ht="17.850000000000001" customHeight="1">
      <c r="D73" s="1169"/>
      <c r="E73" s="1169"/>
      <c r="F73" s="1169"/>
      <c r="G73" s="1170"/>
      <c r="H73" s="1169"/>
    </row>
    <row r="74" spans="2:10" s="1183" customFormat="1" ht="17.100000000000001" customHeight="1">
      <c r="B74" s="1168"/>
      <c r="C74" s="1168"/>
      <c r="D74" s="1169"/>
      <c r="E74" s="1169"/>
      <c r="F74" s="1169"/>
      <c r="G74" s="1170"/>
      <c r="H74" s="1169"/>
    </row>
    <row r="75" spans="2:10" s="1183" customFormat="1" ht="17.100000000000001" customHeight="1">
      <c r="B75" s="1168"/>
      <c r="C75" s="1168"/>
      <c r="D75" s="1169"/>
      <c r="E75" s="1169"/>
      <c r="F75" s="1169"/>
      <c r="G75" s="1170"/>
      <c r="H75" s="1169"/>
    </row>
    <row r="76" spans="2:10" s="1183" customFormat="1" ht="17.100000000000001" customHeight="1">
      <c r="B76" s="1168"/>
      <c r="C76" s="1168"/>
      <c r="D76" s="1169"/>
      <c r="E76" s="1169"/>
      <c r="F76" s="1169"/>
      <c r="G76" s="1170"/>
      <c r="H76" s="1169"/>
    </row>
    <row r="77" spans="2:10" s="1199" customFormat="1" ht="17.100000000000001" customHeight="1">
      <c r="B77" s="1193"/>
      <c r="C77" s="1194"/>
      <c r="D77" s="1195"/>
      <c r="E77" s="1195"/>
      <c r="F77" s="1195"/>
      <c r="G77" s="1196"/>
      <c r="H77" s="1195"/>
      <c r="I77" s="1197"/>
      <c r="J77" s="1197"/>
    </row>
    <row r="78" spans="2:10" s="1183" customFormat="1" ht="32.25" customHeight="1">
      <c r="B78" s="1174"/>
      <c r="C78" s="1171"/>
      <c r="D78" s="1172"/>
      <c r="E78" s="1172"/>
      <c r="F78" s="1172"/>
      <c r="G78" s="1173"/>
      <c r="H78" s="1172"/>
    </row>
    <row r="79" spans="2:10" s="1183" customFormat="1" ht="17.100000000000001" customHeight="1">
      <c r="B79" s="1168"/>
      <c r="C79" s="1168"/>
      <c r="D79" s="1169"/>
      <c r="E79" s="1169"/>
      <c r="F79" s="1169"/>
      <c r="G79" s="1170"/>
      <c r="H79" s="1169"/>
    </row>
    <row r="80" spans="2:10" s="1183" customFormat="1" ht="17.100000000000001" customHeight="1">
      <c r="B80" s="1168"/>
      <c r="C80" s="1168"/>
      <c r="D80" s="1169"/>
      <c r="E80" s="1169"/>
      <c r="F80" s="1169"/>
      <c r="G80" s="1170"/>
      <c r="H80" s="1169"/>
    </row>
    <row r="81" spans="1:10" s="1183" customFormat="1" ht="17.100000000000001" customHeight="1">
      <c r="B81" s="1168"/>
      <c r="C81" s="1168"/>
      <c r="D81" s="1169"/>
      <c r="E81" s="1169"/>
      <c r="F81" s="1169"/>
      <c r="G81" s="1170"/>
      <c r="H81" s="1169"/>
    </row>
    <row r="82" spans="1:10" s="1167" customFormat="1" ht="17.850000000000001" customHeight="1">
      <c r="A82" s="1167" t="s">
        <v>423</v>
      </c>
      <c r="B82" s="1168"/>
      <c r="C82" s="1168"/>
      <c r="D82" s="1169"/>
      <c r="E82" s="1169"/>
      <c r="F82" s="1169"/>
      <c r="G82" s="1170"/>
      <c r="H82" s="1169"/>
    </row>
    <row r="83" spans="1:10" s="1183" customFormat="1" ht="17.100000000000001" customHeight="1">
      <c r="B83" s="1168"/>
      <c r="C83" s="1168"/>
      <c r="D83" s="1169"/>
      <c r="E83" s="1169"/>
      <c r="F83" s="1169"/>
      <c r="G83" s="1170"/>
      <c r="H83" s="1169"/>
    </row>
    <row r="84" spans="1:10" s="1183" customFormat="1" ht="17.100000000000001" customHeight="1">
      <c r="B84" s="1168"/>
      <c r="C84" s="1168"/>
      <c r="D84" s="1169"/>
      <c r="E84" s="1172"/>
      <c r="F84" s="1169"/>
      <c r="G84" s="1170"/>
      <c r="H84" s="1169"/>
    </row>
    <row r="85" spans="1:10" s="1183" customFormat="1" ht="17.100000000000001" customHeight="1">
      <c r="B85" s="1168"/>
      <c r="C85" s="1168"/>
      <c r="D85" s="1169"/>
      <c r="E85" s="1172"/>
      <c r="F85" s="1169"/>
      <c r="G85" s="1170"/>
      <c r="H85" s="1169"/>
    </row>
    <row r="86" spans="1:10" s="1183" customFormat="1" ht="17.100000000000001" customHeight="1">
      <c r="B86" s="1168"/>
      <c r="C86" s="1168"/>
      <c r="D86" s="1169"/>
      <c r="E86" s="1169"/>
      <c r="F86" s="1169"/>
      <c r="G86" s="1170"/>
      <c r="H86" s="1169"/>
    </row>
    <row r="87" spans="1:10" s="1167" customFormat="1" ht="17.850000000000001" customHeight="1">
      <c r="B87" s="1168"/>
      <c r="C87" s="1168"/>
      <c r="D87" s="1169"/>
      <c r="E87" s="1169"/>
      <c r="F87" s="1169"/>
      <c r="G87" s="1170"/>
      <c r="H87" s="1169"/>
    </row>
    <row r="88" spans="1:10" s="1183" customFormat="1" ht="17.100000000000001" customHeight="1">
      <c r="B88" s="1168"/>
      <c r="C88" s="1168"/>
      <c r="D88" s="1169"/>
      <c r="E88" s="1169"/>
      <c r="F88" s="1169"/>
      <c r="G88" s="1170"/>
      <c r="H88" s="1169"/>
    </row>
    <row r="89" spans="1:10" s="1183" customFormat="1">
      <c r="B89" s="1175"/>
      <c r="C89" s="1168"/>
      <c r="D89" s="1169"/>
      <c r="E89" s="1169"/>
      <c r="F89" s="1169"/>
      <c r="G89" s="1170"/>
      <c r="H89" s="1169"/>
    </row>
    <row r="90" spans="1:10" s="1183" customFormat="1" ht="31.5" customHeight="1">
      <c r="B90" s="3058"/>
      <c r="C90" s="3058"/>
      <c r="D90" s="1169"/>
      <c r="E90" s="1169"/>
      <c r="F90" s="1169"/>
      <c r="G90" s="1170"/>
      <c r="H90" s="1169"/>
    </row>
    <row r="91" spans="1:10" s="1183" customFormat="1" ht="27.75" customHeight="1">
      <c r="B91" s="3058"/>
      <c r="C91" s="3058"/>
      <c r="D91" s="1169"/>
      <c r="E91" s="1169"/>
      <c r="F91" s="1169"/>
      <c r="G91" s="1170"/>
      <c r="H91" s="1169"/>
    </row>
    <row r="92" spans="1:10" s="1183" customFormat="1">
      <c r="B92" s="1168"/>
      <c r="C92" s="1168"/>
      <c r="D92" s="1169"/>
      <c r="E92" s="1169"/>
      <c r="F92" s="1169"/>
      <c r="G92" s="1170"/>
      <c r="H92" s="1169"/>
    </row>
    <row r="93" spans="1:10" s="1199" customFormat="1" ht="17.399999999999999">
      <c r="B93" s="1193"/>
      <c r="C93" s="1194"/>
      <c r="D93" s="1195"/>
      <c r="E93" s="1195"/>
      <c r="F93" s="1195"/>
      <c r="G93" s="1196"/>
      <c r="H93" s="1195"/>
      <c r="I93" s="1197"/>
      <c r="J93" s="1197"/>
    </row>
    <row r="94" spans="1:10" s="1183" customFormat="1" ht="17.100000000000001" customHeight="1">
      <c r="B94" s="1200"/>
      <c r="C94" s="1176"/>
      <c r="D94" s="1201"/>
      <c r="E94" s="1201"/>
      <c r="F94" s="1201"/>
      <c r="G94" s="1202"/>
      <c r="H94" s="1201"/>
    </row>
    <row r="95" spans="1:10" s="1183" customFormat="1" ht="17.100000000000001" customHeight="1">
      <c r="B95" s="1168"/>
      <c r="C95" s="1168"/>
      <c r="D95" s="1169"/>
      <c r="E95" s="1169"/>
      <c r="F95" s="1169"/>
      <c r="G95" s="1170"/>
      <c r="H95" s="1169"/>
    </row>
    <row r="96" spans="1:10" s="1183" customFormat="1" ht="17.100000000000001" customHeight="1">
      <c r="B96" s="1168"/>
      <c r="C96" s="1168"/>
      <c r="D96" s="1169"/>
      <c r="E96" s="1169"/>
      <c r="F96" s="1169"/>
      <c r="G96" s="1170"/>
      <c r="H96" s="1169"/>
    </row>
    <row r="97" spans="2:8" s="1183" customFormat="1" ht="17.100000000000001" customHeight="1">
      <c r="B97" s="1168"/>
      <c r="C97" s="1168"/>
      <c r="D97" s="1169"/>
      <c r="E97" s="1169"/>
      <c r="F97" s="1169"/>
      <c r="G97" s="1170"/>
      <c r="H97" s="1169"/>
    </row>
    <row r="98" spans="2:8" s="1183" customFormat="1" ht="17.100000000000001" customHeight="1">
      <c r="B98" s="1167"/>
      <c r="C98" s="1167"/>
      <c r="D98" s="1203"/>
      <c r="E98" s="1203"/>
      <c r="F98" s="1203"/>
      <c r="G98" s="1204"/>
      <c r="H98" s="1203"/>
    </row>
    <row r="99" spans="2:8" s="1183" customFormat="1" ht="17.100000000000001" customHeight="1">
      <c r="B99" s="1167"/>
      <c r="C99" s="1167"/>
      <c r="D99" s="1203"/>
      <c r="E99" s="1203"/>
      <c r="F99" s="1203"/>
      <c r="G99" s="1204"/>
      <c r="H99" s="1203"/>
    </row>
    <row r="100" spans="2:8" s="1183" customFormat="1" ht="17.100000000000001" customHeight="1">
      <c r="B100" s="1167"/>
      <c r="C100" s="1167"/>
      <c r="D100" s="1203"/>
      <c r="E100" s="1203"/>
      <c r="F100" s="1203"/>
      <c r="G100" s="1204"/>
      <c r="H100" s="1203"/>
    </row>
    <row r="101" spans="2:8" s="1183" customFormat="1" ht="17.100000000000001" customHeight="1">
      <c r="B101" s="1167"/>
      <c r="C101" s="1167"/>
      <c r="D101" s="1203"/>
      <c r="E101" s="1203"/>
      <c r="F101" s="1203"/>
      <c r="G101" s="1204"/>
      <c r="H101" s="1203"/>
    </row>
    <row r="102" spans="2:8" s="1183" customFormat="1" ht="17.100000000000001" customHeight="1">
      <c r="B102" s="1167"/>
      <c r="C102" s="1167"/>
      <c r="D102" s="1203"/>
      <c r="E102" s="1203"/>
      <c r="F102" s="1203"/>
      <c r="G102" s="1204"/>
      <c r="H102" s="1203"/>
    </row>
    <row r="103" spans="2:8" s="1183" customFormat="1" ht="17.100000000000001" customHeight="1">
      <c r="B103" s="1167"/>
      <c r="C103" s="1167"/>
      <c r="D103" s="1203"/>
      <c r="E103" s="1203"/>
      <c r="F103" s="1203"/>
      <c r="G103" s="1204"/>
      <c r="H103" s="1203"/>
    </row>
    <row r="104" spans="2:8" s="1183" customFormat="1" ht="17.100000000000001" customHeight="1">
      <c r="B104" s="1167"/>
      <c r="C104" s="1167"/>
      <c r="D104" s="1203"/>
      <c r="E104" s="1203"/>
      <c r="F104" s="1203"/>
      <c r="G104" s="1204"/>
      <c r="H104" s="1203"/>
    </row>
    <row r="105" spans="2:8" s="1183" customFormat="1" ht="17.100000000000001" customHeight="1">
      <c r="B105" s="1167"/>
      <c r="C105" s="1167"/>
      <c r="D105" s="1203"/>
      <c r="E105" s="1203"/>
      <c r="F105" s="1203"/>
      <c r="G105" s="1204"/>
      <c r="H105" s="1203"/>
    </row>
    <row r="106" spans="2:8" s="1183" customFormat="1" ht="17.100000000000001" customHeight="1">
      <c r="B106" s="1167"/>
      <c r="C106" s="1167"/>
      <c r="D106" s="1203"/>
      <c r="E106" s="1203"/>
      <c r="F106" s="1203"/>
      <c r="G106" s="1204"/>
      <c r="H106" s="1203"/>
    </row>
    <row r="107" spans="2:8" s="1183" customFormat="1" ht="17.100000000000001" customHeight="1">
      <c r="B107" s="1167"/>
      <c r="C107" s="1167"/>
      <c r="D107" s="1203"/>
      <c r="E107" s="1203"/>
      <c r="F107" s="1203"/>
      <c r="G107" s="1204"/>
      <c r="H107" s="1203"/>
    </row>
    <row r="108" spans="2:8" s="1183" customFormat="1" ht="17.100000000000001" customHeight="1">
      <c r="B108" s="1167"/>
      <c r="C108" s="1167"/>
      <c r="D108" s="1203"/>
      <c r="E108" s="1203"/>
      <c r="F108" s="1203"/>
      <c r="G108" s="1204"/>
      <c r="H108" s="1203"/>
    </row>
    <row r="109" spans="2:8" s="1183" customFormat="1" ht="17.100000000000001" customHeight="1">
      <c r="B109" s="1205"/>
      <c r="C109" s="1205"/>
      <c r="D109" s="1203"/>
      <c r="E109" s="1203"/>
      <c r="F109" s="1203"/>
      <c r="G109" s="1204"/>
      <c r="H109" s="1203"/>
    </row>
    <row r="110" spans="2:8" s="1183" customFormat="1" ht="17.100000000000001" customHeight="1">
      <c r="B110" s="1167"/>
      <c r="C110" s="1167"/>
      <c r="D110" s="1203"/>
      <c r="E110" s="1203"/>
      <c r="F110" s="1203"/>
      <c r="G110" s="1204"/>
      <c r="H110" s="1203"/>
    </row>
    <row r="111" spans="2:8" s="1183" customFormat="1" ht="17.100000000000001" customHeight="1">
      <c r="B111" s="1167"/>
      <c r="C111" s="1167"/>
      <c r="D111" s="1203"/>
      <c r="E111" s="1203"/>
      <c r="F111" s="1203"/>
      <c r="G111" s="1204"/>
      <c r="H111" s="1203"/>
    </row>
    <row r="112" spans="2:8" s="1183" customFormat="1" ht="17.100000000000001" customHeight="1">
      <c r="B112" s="1179"/>
      <c r="C112" s="1179"/>
      <c r="D112" s="1206"/>
      <c r="E112" s="1206"/>
      <c r="F112" s="1206"/>
      <c r="G112" s="1180"/>
      <c r="H112" s="1206"/>
    </row>
    <row r="113" spans="2:8" s="1183" customFormat="1" ht="17.100000000000001" customHeight="1">
      <c r="B113" s="3059"/>
      <c r="C113" s="3059"/>
      <c r="D113" s="1206"/>
      <c r="E113" s="1206"/>
      <c r="F113" s="1206"/>
      <c r="G113" s="1207"/>
      <c r="H113" s="1206"/>
    </row>
    <row r="114" spans="2:8" s="1183" customFormat="1" ht="22.95" customHeight="1">
      <c r="B114" s="3055"/>
      <c r="C114" s="3055"/>
      <c r="E114" s="1184"/>
      <c r="G114" s="1185"/>
    </row>
    <row r="115" spans="2:8" s="1183" customFormat="1" ht="22.95" customHeight="1">
      <c r="B115" s="3055"/>
      <c r="C115" s="3055"/>
      <c r="E115" s="1184"/>
      <c r="G115" s="1185"/>
    </row>
    <row r="116" spans="2:8" s="1183" customFormat="1" ht="22.95" customHeight="1">
      <c r="B116" s="3055"/>
      <c r="C116" s="3055"/>
      <c r="E116" s="1184"/>
      <c r="G116" s="1185"/>
    </row>
    <row r="117" spans="2:8" s="1183" customFormat="1" ht="22.95" customHeight="1">
      <c r="B117" s="3055"/>
      <c r="C117" s="3055"/>
      <c r="E117" s="1184"/>
      <c r="G117" s="1185"/>
    </row>
    <row r="118" spans="2:8" s="1183" customFormat="1" ht="22.95" customHeight="1">
      <c r="B118" s="3055"/>
      <c r="C118" s="3055"/>
      <c r="E118" s="1184"/>
      <c r="G118" s="1185"/>
    </row>
    <row r="119" spans="2:8" s="1183" customFormat="1" ht="22.95" customHeight="1">
      <c r="B119" s="3055"/>
      <c r="C119" s="3055"/>
      <c r="E119" s="1184"/>
      <c r="G119" s="1185"/>
    </row>
    <row r="120" spans="2:8" s="1183" customFormat="1" ht="22.95" customHeight="1">
      <c r="B120" s="3055"/>
      <c r="C120" s="3055"/>
      <c r="E120" s="1184"/>
      <c r="G120" s="1185"/>
    </row>
    <row r="121" spans="2:8" s="1183" customFormat="1" ht="22.95" customHeight="1">
      <c r="B121" s="3055"/>
      <c r="C121" s="3055"/>
      <c r="E121" s="1184"/>
      <c r="G121" s="1185"/>
    </row>
    <row r="122" spans="2:8" s="1183" customFormat="1" ht="22.95" customHeight="1">
      <c r="B122" s="3055"/>
      <c r="C122" s="3055"/>
      <c r="E122" s="1184"/>
      <c r="G122" s="1185"/>
    </row>
    <row r="123" spans="2:8" s="1183" customFormat="1" ht="22.95" customHeight="1">
      <c r="B123" s="3055"/>
      <c r="C123" s="3055"/>
      <c r="E123" s="1184"/>
      <c r="G123" s="1185"/>
    </row>
    <row r="124" spans="2:8" s="1183" customFormat="1" ht="22.95" customHeight="1">
      <c r="B124" s="3055"/>
      <c r="C124" s="3055"/>
      <c r="E124" s="1184"/>
      <c r="G124" s="1185"/>
    </row>
    <row r="125" spans="2:8" s="1183" customFormat="1" ht="22.95" customHeight="1">
      <c r="B125" s="3055"/>
      <c r="C125" s="3055"/>
      <c r="E125" s="1184"/>
      <c r="G125" s="1185"/>
    </row>
    <row r="126" spans="2:8" s="1183" customFormat="1" ht="22.95" customHeight="1">
      <c r="B126" s="3055"/>
      <c r="C126" s="3055"/>
      <c r="E126" s="1184"/>
      <c r="G126" s="1185"/>
    </row>
    <row r="127" spans="2:8" s="1183" customFormat="1" ht="22.95" customHeight="1">
      <c r="B127" s="3055"/>
      <c r="C127" s="3055"/>
      <c r="E127" s="1184"/>
      <c r="G127" s="1185"/>
    </row>
    <row r="128" spans="2:8" s="1183" customFormat="1" ht="22.95" customHeight="1">
      <c r="B128" s="3055"/>
      <c r="C128" s="3055"/>
      <c r="E128" s="1184"/>
      <c r="G128" s="1185"/>
    </row>
    <row r="129" spans="2:7" s="1183" customFormat="1" ht="22.95" customHeight="1">
      <c r="B129" s="3055"/>
      <c r="C129" s="3055"/>
      <c r="E129" s="1184"/>
      <c r="G129" s="1185"/>
    </row>
    <row r="130" spans="2:7" s="1183" customFormat="1" ht="22.95" customHeight="1">
      <c r="B130" s="3055"/>
      <c r="C130" s="3055"/>
      <c r="E130" s="1184"/>
      <c r="G130" s="1185"/>
    </row>
    <row r="131" spans="2:7" s="1183" customFormat="1" ht="22.95" customHeight="1">
      <c r="B131" s="3055"/>
      <c r="C131" s="3055"/>
      <c r="E131" s="1184"/>
      <c r="G131" s="1185"/>
    </row>
    <row r="132" spans="2:7" s="1183" customFormat="1" ht="22.95" customHeight="1">
      <c r="B132" s="3055"/>
      <c r="C132" s="3055"/>
      <c r="E132" s="1184"/>
      <c r="G132" s="1185"/>
    </row>
    <row r="133" spans="2:7" s="1183" customFormat="1" ht="22.95" customHeight="1">
      <c r="B133" s="3055"/>
      <c r="C133" s="3055"/>
      <c r="E133" s="1184"/>
      <c r="G133" s="1185"/>
    </row>
    <row r="134" spans="2:7" s="1183" customFormat="1" ht="22.95" customHeight="1">
      <c r="B134" s="3055"/>
      <c r="C134" s="3055"/>
      <c r="E134" s="1184"/>
      <c r="G134" s="1185"/>
    </row>
    <row r="135" spans="2:7" s="1183" customFormat="1" ht="22.95" customHeight="1">
      <c r="B135" s="3055"/>
      <c r="C135" s="3055"/>
      <c r="E135" s="1184"/>
      <c r="G135" s="1185"/>
    </row>
    <row r="136" spans="2:7" s="1183" customFormat="1" ht="22.95" customHeight="1">
      <c r="B136" s="3055"/>
      <c r="C136" s="3055"/>
      <c r="E136" s="1184"/>
      <c r="G136" s="1185"/>
    </row>
    <row r="137" spans="2:7" s="1183" customFormat="1" ht="22.95" customHeight="1">
      <c r="B137" s="3055"/>
      <c r="C137" s="3055"/>
      <c r="E137" s="1184"/>
      <c r="G137" s="1185"/>
    </row>
    <row r="138" spans="2:7" s="1183" customFormat="1" ht="22.95" customHeight="1">
      <c r="B138" s="3055"/>
      <c r="C138" s="3055"/>
      <c r="E138" s="1184"/>
      <c r="G138" s="1185"/>
    </row>
    <row r="139" spans="2:7" s="1183" customFormat="1" ht="22.95" customHeight="1">
      <c r="B139" s="3055"/>
      <c r="C139" s="3055"/>
      <c r="E139" s="1184"/>
      <c r="G139" s="1185"/>
    </row>
    <row r="140" spans="2:7" s="1183" customFormat="1" ht="22.95" customHeight="1">
      <c r="B140" s="3055"/>
      <c r="C140" s="3055"/>
      <c r="E140" s="1184"/>
      <c r="G140" s="1185"/>
    </row>
    <row r="141" spans="2:7" s="1183" customFormat="1" ht="22.95" customHeight="1">
      <c r="B141" s="3055"/>
      <c r="C141" s="3055"/>
      <c r="E141" s="1184"/>
      <c r="G141" s="1185"/>
    </row>
    <row r="142" spans="2:7" s="1183" customFormat="1" ht="22.95" customHeight="1">
      <c r="B142" s="3055"/>
      <c r="C142" s="3055"/>
      <c r="E142" s="1184"/>
      <c r="G142" s="1185"/>
    </row>
    <row r="143" spans="2:7" s="1183" customFormat="1" ht="22.95" customHeight="1">
      <c r="B143" s="3055"/>
      <c r="C143" s="3055"/>
      <c r="E143" s="1184"/>
      <c r="G143" s="1185"/>
    </row>
    <row r="144" spans="2:7" s="1183" customFormat="1" ht="22.95" customHeight="1">
      <c r="B144" s="3055"/>
      <c r="C144" s="3055"/>
      <c r="E144" s="1184"/>
      <c r="G144" s="1185"/>
    </row>
    <row r="145" spans="2:7" s="1183" customFormat="1" ht="22.95" customHeight="1">
      <c r="B145" s="3055"/>
      <c r="C145" s="3055"/>
      <c r="E145" s="1184"/>
      <c r="G145" s="1185"/>
    </row>
    <row r="146" spans="2:7" s="1183" customFormat="1" ht="22.95" customHeight="1">
      <c r="B146" s="3055"/>
      <c r="C146" s="3055"/>
      <c r="E146" s="1184"/>
      <c r="G146" s="1185"/>
    </row>
    <row r="147" spans="2:7" s="1183" customFormat="1" ht="22.95" customHeight="1">
      <c r="B147" s="3055"/>
      <c r="C147" s="3055"/>
      <c r="E147" s="1184"/>
      <c r="G147" s="1185"/>
    </row>
    <row r="148" spans="2:7" s="1183" customFormat="1" ht="22.95" customHeight="1">
      <c r="B148" s="3055"/>
      <c r="C148" s="3055"/>
      <c r="E148" s="1184"/>
      <c r="G148" s="1185"/>
    </row>
    <row r="149" spans="2:7" s="1183" customFormat="1" ht="22.95" customHeight="1">
      <c r="B149" s="3055"/>
      <c r="C149" s="3055"/>
      <c r="E149" s="1184"/>
      <c r="G149" s="1185"/>
    </row>
    <row r="150" spans="2:7" s="1183" customFormat="1" ht="22.95" customHeight="1">
      <c r="B150" s="3055"/>
      <c r="C150" s="3055"/>
      <c r="E150" s="1184"/>
      <c r="G150" s="1185"/>
    </row>
    <row r="151" spans="2:7" s="1183" customFormat="1" ht="22.95" customHeight="1">
      <c r="B151" s="3055"/>
      <c r="C151" s="3055"/>
      <c r="E151" s="1184"/>
      <c r="G151" s="1185"/>
    </row>
    <row r="152" spans="2:7" s="1183" customFormat="1" ht="22.95" customHeight="1">
      <c r="B152" s="3055"/>
      <c r="C152" s="3055"/>
      <c r="E152" s="1184"/>
      <c r="G152" s="1185"/>
    </row>
    <row r="153" spans="2:7" s="1183" customFormat="1" ht="22.95" customHeight="1">
      <c r="B153" s="3055"/>
      <c r="C153" s="3055"/>
      <c r="E153" s="1184"/>
      <c r="G153" s="1185"/>
    </row>
    <row r="154" spans="2:7" s="1183" customFormat="1" ht="22.95" customHeight="1">
      <c r="B154" s="3055"/>
      <c r="C154" s="3055"/>
      <c r="E154" s="1184"/>
      <c r="G154" s="1185"/>
    </row>
    <row r="155" spans="2:7" s="1183" customFormat="1" ht="22.95" customHeight="1">
      <c r="B155" s="3055"/>
      <c r="C155" s="3055"/>
      <c r="E155" s="1184"/>
      <c r="G155" s="1185"/>
    </row>
    <row r="156" spans="2:7" s="1183" customFormat="1" ht="22.95" customHeight="1">
      <c r="B156" s="3055"/>
      <c r="C156" s="3055"/>
      <c r="E156" s="1184"/>
      <c r="G156" s="1185"/>
    </row>
    <row r="157" spans="2:7" s="1183" customFormat="1" ht="22.95" customHeight="1">
      <c r="B157" s="3055"/>
      <c r="C157" s="3055"/>
      <c r="E157" s="1184"/>
      <c r="G157" s="1185"/>
    </row>
    <row r="158" spans="2:7" s="1183" customFormat="1" ht="22.95" customHeight="1">
      <c r="B158" s="3055"/>
      <c r="C158" s="3055"/>
      <c r="E158" s="1184"/>
      <c r="G158" s="1185"/>
    </row>
    <row r="159" spans="2:7" s="1183" customFormat="1" ht="22.95" customHeight="1">
      <c r="B159" s="3055"/>
      <c r="C159" s="3055"/>
      <c r="E159" s="1184"/>
      <c r="G159" s="1185"/>
    </row>
    <row r="160" spans="2:7" s="1183" customFormat="1" ht="22.95" customHeight="1">
      <c r="B160" s="3055"/>
      <c r="C160" s="3055"/>
      <c r="E160" s="1184"/>
      <c r="G160" s="1185"/>
    </row>
    <row r="161" spans="2:7" s="1183" customFormat="1" ht="22.95" customHeight="1">
      <c r="B161" s="3055"/>
      <c r="C161" s="3055"/>
      <c r="E161" s="1184"/>
      <c r="G161" s="1185"/>
    </row>
    <row r="162" spans="2:7" s="1183" customFormat="1" ht="22.95" customHeight="1">
      <c r="B162" s="3055"/>
      <c r="C162" s="3055"/>
      <c r="E162" s="1184"/>
      <c r="G162" s="1185"/>
    </row>
    <row r="163" spans="2:7" s="1183" customFormat="1" ht="22.95" customHeight="1">
      <c r="B163" s="3055"/>
      <c r="C163" s="3055"/>
      <c r="E163" s="1184"/>
      <c r="F163" s="1184"/>
      <c r="G163" s="1185"/>
    </row>
    <row r="164" spans="2:7" s="1183" customFormat="1" ht="22.95" customHeight="1">
      <c r="B164" s="3055"/>
      <c r="C164" s="3055"/>
      <c r="E164" s="1184"/>
      <c r="F164" s="1184"/>
      <c r="G164" s="1185"/>
    </row>
    <row r="165" spans="2:7" s="1183" customFormat="1" ht="22.95" customHeight="1">
      <c r="B165" s="3055"/>
      <c r="C165" s="3055"/>
      <c r="E165" s="1184"/>
      <c r="F165" s="1184"/>
      <c r="G165" s="1185"/>
    </row>
    <row r="166" spans="2:7" s="1183" customFormat="1" ht="22.95" customHeight="1">
      <c r="B166" s="3055"/>
      <c r="C166" s="3055"/>
      <c r="E166" s="1184"/>
      <c r="F166" s="1184"/>
      <c r="G166" s="1185"/>
    </row>
    <row r="167" spans="2:7" s="1183" customFormat="1" ht="22.95" customHeight="1">
      <c r="B167" s="3055"/>
      <c r="C167" s="3055"/>
      <c r="E167" s="1184"/>
      <c r="F167" s="1184"/>
      <c r="G167" s="1185"/>
    </row>
    <row r="168" spans="2:7" s="1183" customFormat="1" ht="22.95" customHeight="1">
      <c r="B168" s="3055"/>
      <c r="C168" s="3055"/>
      <c r="E168" s="1184"/>
      <c r="F168" s="1184"/>
      <c r="G168" s="1185"/>
    </row>
    <row r="169" spans="2:7" s="1183" customFormat="1" ht="22.95" customHeight="1">
      <c r="B169" s="3055"/>
      <c r="C169" s="3055"/>
      <c r="E169" s="1184"/>
      <c r="F169" s="1184"/>
      <c r="G169" s="1185"/>
    </row>
    <row r="170" spans="2:7" s="1183" customFormat="1" ht="22.95" customHeight="1">
      <c r="B170" s="3055"/>
      <c r="C170" s="3055"/>
      <c r="E170" s="1184"/>
      <c r="F170" s="1184"/>
      <c r="G170" s="1185"/>
    </row>
    <row r="171" spans="2:7" s="1183" customFormat="1" ht="22.95" customHeight="1">
      <c r="B171" s="3055"/>
      <c r="C171" s="3055"/>
      <c r="E171" s="1184"/>
      <c r="F171" s="1184"/>
      <c r="G171" s="1185"/>
    </row>
    <row r="172" spans="2:7" s="1183" customFormat="1" ht="22.95" customHeight="1">
      <c r="B172" s="3055"/>
      <c r="C172" s="3055"/>
      <c r="E172" s="1184"/>
      <c r="F172" s="1184"/>
      <c r="G172" s="1185"/>
    </row>
    <row r="173" spans="2:7" s="1183" customFormat="1" ht="22.95" customHeight="1">
      <c r="B173" s="3055"/>
      <c r="C173" s="3055"/>
      <c r="E173" s="1184"/>
      <c r="F173" s="1184"/>
      <c r="G173" s="1185"/>
    </row>
    <row r="174" spans="2:7" s="1183" customFormat="1" ht="22.95" customHeight="1">
      <c r="B174" s="3055"/>
      <c r="C174" s="3055"/>
      <c r="E174" s="1184"/>
      <c r="F174" s="1184"/>
      <c r="G174" s="1185"/>
    </row>
    <row r="175" spans="2:7" s="1183" customFormat="1" ht="22.95" customHeight="1">
      <c r="B175" s="3055"/>
      <c r="C175" s="3055"/>
      <c r="E175" s="1184"/>
      <c r="F175" s="1184"/>
      <c r="G175" s="1185"/>
    </row>
    <row r="176" spans="2:7" s="1183" customFormat="1" ht="22.95" customHeight="1">
      <c r="B176" s="3055"/>
      <c r="C176" s="3055"/>
      <c r="E176" s="1184"/>
      <c r="F176" s="1184"/>
      <c r="G176" s="1185"/>
    </row>
    <row r="177" spans="2:7" s="1183" customFormat="1" ht="22.95" customHeight="1">
      <c r="B177" s="3055"/>
      <c r="C177" s="3055"/>
      <c r="E177" s="1184"/>
      <c r="F177" s="1184"/>
      <c r="G177" s="1185"/>
    </row>
    <row r="178" spans="2:7" s="1183" customFormat="1" ht="22.95" customHeight="1">
      <c r="B178" s="3055"/>
      <c r="C178" s="3055"/>
      <c r="E178" s="1184"/>
      <c r="F178" s="1184"/>
      <c r="G178" s="1185"/>
    </row>
    <row r="179" spans="2:7" s="1183" customFormat="1" ht="22.95" customHeight="1">
      <c r="B179" s="3055"/>
      <c r="C179" s="3055"/>
      <c r="E179" s="1184"/>
      <c r="F179" s="1184"/>
      <c r="G179" s="1185"/>
    </row>
    <row r="180" spans="2:7" s="1183" customFormat="1" ht="22.95" customHeight="1">
      <c r="B180" s="3055"/>
      <c r="C180" s="3055"/>
      <c r="E180" s="1184"/>
      <c r="F180" s="1184"/>
      <c r="G180" s="1185"/>
    </row>
    <row r="181" spans="2:7" s="1183" customFormat="1" ht="22.95" customHeight="1">
      <c r="B181" s="3055"/>
      <c r="C181" s="3055"/>
      <c r="E181" s="1184"/>
      <c r="F181" s="1184"/>
      <c r="G181" s="1185"/>
    </row>
    <row r="182" spans="2:7" s="1183" customFormat="1" ht="22.95" customHeight="1">
      <c r="B182" s="3055"/>
      <c r="C182" s="3055"/>
      <c r="E182" s="1184"/>
      <c r="F182" s="1184"/>
      <c r="G182" s="1185"/>
    </row>
    <row r="183" spans="2:7" s="1183" customFormat="1" ht="22.95" customHeight="1">
      <c r="B183" s="3055"/>
      <c r="C183" s="3055"/>
      <c r="E183" s="1184"/>
      <c r="F183" s="1184"/>
      <c r="G183" s="1185"/>
    </row>
    <row r="184" spans="2:7" s="1183" customFormat="1" ht="22.95" customHeight="1">
      <c r="B184" s="3055"/>
      <c r="C184" s="3055"/>
      <c r="E184" s="1184"/>
      <c r="F184" s="1184"/>
      <c r="G184" s="1185"/>
    </row>
    <row r="185" spans="2:7" s="1183" customFormat="1" ht="22.95" customHeight="1">
      <c r="B185" s="1184"/>
      <c r="C185" s="1184"/>
      <c r="E185" s="1184"/>
      <c r="F185" s="1184"/>
      <c r="G185" s="1185"/>
    </row>
    <row r="186" spans="2:7" s="1183" customFormat="1" ht="22.95" customHeight="1">
      <c r="B186" s="1184"/>
      <c r="C186" s="1184"/>
      <c r="E186" s="1184"/>
      <c r="F186" s="1184"/>
      <c r="G186" s="1185"/>
    </row>
    <row r="187" spans="2:7" s="1183" customFormat="1" ht="22.95" customHeight="1">
      <c r="B187" s="1184"/>
      <c r="C187" s="1184"/>
      <c r="E187" s="1184"/>
      <c r="F187" s="1184"/>
      <c r="G187" s="1185"/>
    </row>
    <row r="188" spans="2:7" s="1183" customFormat="1" ht="22.95" customHeight="1">
      <c r="B188" s="1184"/>
      <c r="C188" s="1184"/>
      <c r="E188" s="1184"/>
      <c r="F188" s="1184"/>
      <c r="G188" s="1185"/>
    </row>
    <row r="189" spans="2:7" s="1183" customFormat="1" ht="22.95" customHeight="1">
      <c r="B189" s="1184"/>
      <c r="C189" s="1184"/>
      <c r="E189" s="1184"/>
      <c r="F189" s="1184"/>
      <c r="G189" s="1185"/>
    </row>
    <row r="190" spans="2:7" s="1183" customFormat="1" ht="22.95" customHeight="1">
      <c r="B190" s="1184"/>
      <c r="C190" s="1184"/>
      <c r="E190" s="1184"/>
      <c r="F190" s="1184"/>
      <c r="G190" s="1185"/>
    </row>
    <row r="191" spans="2:7" s="1183" customFormat="1" ht="22.95" customHeight="1">
      <c r="B191" s="1184"/>
      <c r="C191" s="1184"/>
      <c r="E191" s="1184"/>
      <c r="F191" s="1184"/>
      <c r="G191" s="1185"/>
    </row>
    <row r="192" spans="2:7" s="1183" customFormat="1" ht="22.95" customHeight="1">
      <c r="B192" s="1184"/>
      <c r="C192" s="1184"/>
      <c r="E192" s="1184"/>
      <c r="F192" s="1184"/>
      <c r="G192" s="1185"/>
    </row>
    <row r="193" spans="2:7" s="1183" customFormat="1" ht="22.95" customHeight="1">
      <c r="B193" s="1184"/>
      <c r="C193" s="1184"/>
      <c r="E193" s="1184"/>
      <c r="F193" s="1184"/>
      <c r="G193" s="1185"/>
    </row>
    <row r="194" spans="2:7" s="1183" customFormat="1" ht="22.95" customHeight="1">
      <c r="B194" s="1184"/>
      <c r="C194" s="1184"/>
      <c r="E194" s="1184"/>
      <c r="F194" s="1184"/>
      <c r="G194" s="1185"/>
    </row>
    <row r="195" spans="2:7" s="1183" customFormat="1" ht="22.95" customHeight="1">
      <c r="B195" s="1184"/>
      <c r="C195" s="1184"/>
      <c r="E195" s="1184"/>
      <c r="F195" s="1184"/>
      <c r="G195" s="1185"/>
    </row>
    <row r="196" spans="2:7" s="1183" customFormat="1" ht="22.95" customHeight="1">
      <c r="B196" s="1184"/>
      <c r="C196" s="1184"/>
      <c r="E196" s="1184"/>
      <c r="F196" s="1184"/>
      <c r="G196" s="1185"/>
    </row>
    <row r="197" spans="2:7" s="1183" customFormat="1" ht="22.95" customHeight="1">
      <c r="B197" s="1184"/>
      <c r="C197" s="1184"/>
      <c r="E197" s="1184"/>
      <c r="F197" s="1184"/>
      <c r="G197" s="1185"/>
    </row>
    <row r="198" spans="2:7" s="1183" customFormat="1" ht="22.95" customHeight="1">
      <c r="B198" s="1184"/>
      <c r="C198" s="1184"/>
      <c r="E198" s="1184"/>
      <c r="F198" s="1184"/>
      <c r="G198" s="1185"/>
    </row>
    <row r="199" spans="2:7" s="1183" customFormat="1" ht="22.95" customHeight="1">
      <c r="B199" s="1184"/>
      <c r="C199" s="1184"/>
      <c r="E199" s="1184"/>
      <c r="F199" s="1184"/>
      <c r="G199" s="1185"/>
    </row>
    <row r="200" spans="2:7" s="1183" customFormat="1" ht="22.95" customHeight="1">
      <c r="B200" s="1184"/>
      <c r="C200" s="1184"/>
      <c r="E200" s="1184"/>
      <c r="F200" s="1184"/>
      <c r="G200" s="1185"/>
    </row>
    <row r="201" spans="2:7" s="1183" customFormat="1" ht="22.95" customHeight="1">
      <c r="B201" s="1184"/>
      <c r="C201" s="1184"/>
      <c r="E201" s="1184"/>
      <c r="F201" s="1184"/>
      <c r="G201" s="1185"/>
    </row>
    <row r="202" spans="2:7" s="1183" customFormat="1" ht="22.95" customHeight="1">
      <c r="B202" s="1184"/>
      <c r="C202" s="1184"/>
      <c r="E202" s="1184"/>
      <c r="F202" s="1184"/>
      <c r="G202" s="1185"/>
    </row>
    <row r="203" spans="2:7" s="1183" customFormat="1" ht="22.95" customHeight="1">
      <c r="B203" s="1184"/>
      <c r="C203" s="1184"/>
      <c r="E203" s="1184"/>
      <c r="F203" s="1184"/>
      <c r="G203" s="1185"/>
    </row>
    <row r="204" spans="2:7" s="1183" customFormat="1" ht="22.95" customHeight="1">
      <c r="B204" s="1184"/>
      <c r="C204" s="1184"/>
      <c r="E204" s="1184"/>
      <c r="F204" s="1184"/>
      <c r="G204" s="1185"/>
    </row>
    <row r="205" spans="2:7" s="1183" customFormat="1" ht="22.95" customHeight="1">
      <c r="B205" s="1184"/>
      <c r="C205" s="1184"/>
      <c r="E205" s="1184"/>
      <c r="F205" s="1184"/>
      <c r="G205" s="1185"/>
    </row>
    <row r="206" spans="2:7" s="1183" customFormat="1" ht="22.95" customHeight="1">
      <c r="B206" s="1184"/>
      <c r="C206" s="1184"/>
      <c r="E206" s="1184"/>
      <c r="F206" s="1184"/>
      <c r="G206" s="1185"/>
    </row>
    <row r="207" spans="2:7" s="1183" customFormat="1" ht="22.95" customHeight="1">
      <c r="B207" s="1184"/>
      <c r="C207" s="1184"/>
      <c r="E207" s="1184"/>
      <c r="F207" s="1184"/>
      <c r="G207" s="1185"/>
    </row>
    <row r="208" spans="2:7" s="1183" customFormat="1" ht="22.95" customHeight="1">
      <c r="B208" s="1184"/>
      <c r="C208" s="1184"/>
      <c r="E208" s="1184"/>
      <c r="F208" s="1184"/>
      <c r="G208" s="1185"/>
    </row>
    <row r="209" spans="2:7" s="1183" customFormat="1" ht="22.95" customHeight="1">
      <c r="B209" s="1184"/>
      <c r="C209" s="1184"/>
      <c r="E209" s="1184"/>
      <c r="F209" s="1184"/>
      <c r="G209" s="1185"/>
    </row>
    <row r="210" spans="2:7" s="1183" customFormat="1" ht="22.95" customHeight="1">
      <c r="B210" s="1184"/>
      <c r="C210" s="1184"/>
      <c r="E210" s="1184"/>
      <c r="F210" s="1184"/>
      <c r="G210" s="1185"/>
    </row>
    <row r="211" spans="2:7" s="1183" customFormat="1" ht="22.95" customHeight="1">
      <c r="B211" s="1184"/>
      <c r="C211" s="1184"/>
      <c r="E211" s="1184"/>
      <c r="F211" s="1184"/>
      <c r="G211" s="1185"/>
    </row>
    <row r="212" spans="2:7" s="1183" customFormat="1" ht="22.95" customHeight="1">
      <c r="B212" s="1184"/>
      <c r="C212" s="1184"/>
      <c r="E212" s="1184"/>
      <c r="F212" s="1184"/>
      <c r="G212" s="1185"/>
    </row>
    <row r="213" spans="2:7" s="1183" customFormat="1" ht="22.95" customHeight="1">
      <c r="B213" s="1184"/>
      <c r="C213" s="1184"/>
      <c r="E213" s="1184"/>
      <c r="F213" s="1184"/>
      <c r="G213" s="1185"/>
    </row>
    <row r="214" spans="2:7" s="1183" customFormat="1" ht="22.95" customHeight="1">
      <c r="B214" s="1184"/>
      <c r="C214" s="1184"/>
      <c r="E214" s="1184"/>
      <c r="F214" s="1184"/>
      <c r="G214" s="1185"/>
    </row>
    <row r="215" spans="2:7" s="1183" customFormat="1" ht="22.95" customHeight="1">
      <c r="B215" s="1184"/>
      <c r="C215" s="1184"/>
      <c r="E215" s="1184"/>
      <c r="F215" s="1184"/>
      <c r="G215" s="1185"/>
    </row>
  </sheetData>
  <mergeCells count="102">
    <mergeCell ref="B1:H1"/>
    <mergeCell ref="B2:H2"/>
    <mergeCell ref="B3:C4"/>
    <mergeCell ref="D3:F3"/>
    <mergeCell ref="G3:G4"/>
    <mergeCell ref="H3:H4"/>
    <mergeCell ref="B42:C42"/>
    <mergeCell ref="B43:C43"/>
    <mergeCell ref="B44:C44"/>
    <mergeCell ref="B45:C45"/>
    <mergeCell ref="B46:C46"/>
    <mergeCell ref="B47:C47"/>
    <mergeCell ref="B5:C5"/>
    <mergeCell ref="D6:H6"/>
    <mergeCell ref="B34:C34"/>
    <mergeCell ref="B35:C35"/>
    <mergeCell ref="B40:C40"/>
    <mergeCell ref="B41:C41"/>
    <mergeCell ref="B54:C54"/>
    <mergeCell ref="D55:H55"/>
    <mergeCell ref="B90:C90"/>
    <mergeCell ref="B91:C91"/>
    <mergeCell ref="B113:C113"/>
    <mergeCell ref="B114:C114"/>
    <mergeCell ref="B48:C48"/>
    <mergeCell ref="B49:C49"/>
    <mergeCell ref="B50:H50"/>
    <mergeCell ref="B51:H51"/>
    <mergeCell ref="B52:C53"/>
    <mergeCell ref="D52:F52"/>
    <mergeCell ref="G52:G53"/>
    <mergeCell ref="H52:H53"/>
    <mergeCell ref="B121:C121"/>
    <mergeCell ref="B122:C122"/>
    <mergeCell ref="B123:C123"/>
    <mergeCell ref="B124:C124"/>
    <mergeCell ref="B125:C125"/>
    <mergeCell ref="B126:C126"/>
    <mergeCell ref="B115:C115"/>
    <mergeCell ref="B116:C116"/>
    <mergeCell ref="B117:C117"/>
    <mergeCell ref="B118:C118"/>
    <mergeCell ref="B119:C119"/>
    <mergeCell ref="B120:C120"/>
    <mergeCell ref="B133:C133"/>
    <mergeCell ref="B134:C134"/>
    <mergeCell ref="B135:C135"/>
    <mergeCell ref="B136:C136"/>
    <mergeCell ref="B137:C137"/>
    <mergeCell ref="B138:C138"/>
    <mergeCell ref="B127:C127"/>
    <mergeCell ref="B128:C128"/>
    <mergeCell ref="B129:C129"/>
    <mergeCell ref="B130:C130"/>
    <mergeCell ref="B131:C131"/>
    <mergeCell ref="B132:C132"/>
    <mergeCell ref="B145:C145"/>
    <mergeCell ref="B146:C146"/>
    <mergeCell ref="B147:C147"/>
    <mergeCell ref="B148:C148"/>
    <mergeCell ref="B149:C149"/>
    <mergeCell ref="B150:C150"/>
    <mergeCell ref="B139:C139"/>
    <mergeCell ref="B140:C140"/>
    <mergeCell ref="B141:C141"/>
    <mergeCell ref="B142:C142"/>
    <mergeCell ref="B143:C143"/>
    <mergeCell ref="B144:C144"/>
    <mergeCell ref="B157:C157"/>
    <mergeCell ref="B158:C158"/>
    <mergeCell ref="B159:C159"/>
    <mergeCell ref="B160:C160"/>
    <mergeCell ref="B161:C161"/>
    <mergeCell ref="B162:C162"/>
    <mergeCell ref="B151:C151"/>
    <mergeCell ref="B152:C152"/>
    <mergeCell ref="B153:C153"/>
    <mergeCell ref="B154:C154"/>
    <mergeCell ref="B155:C155"/>
    <mergeCell ref="B156:C156"/>
    <mergeCell ref="B169:C169"/>
    <mergeCell ref="B170:C170"/>
    <mergeCell ref="B171:C171"/>
    <mergeCell ref="B172:C172"/>
    <mergeCell ref="B173:C173"/>
    <mergeCell ref="B174:C174"/>
    <mergeCell ref="B163:C163"/>
    <mergeCell ref="B164:C164"/>
    <mergeCell ref="B165:C165"/>
    <mergeCell ref="B166:C166"/>
    <mergeCell ref="B167:C167"/>
    <mergeCell ref="B168:C168"/>
    <mergeCell ref="B181:C181"/>
    <mergeCell ref="B182:C182"/>
    <mergeCell ref="B183:C183"/>
    <mergeCell ref="B184:C184"/>
    <mergeCell ref="B175:C175"/>
    <mergeCell ref="B176:C176"/>
    <mergeCell ref="B177:C177"/>
    <mergeCell ref="B178:C178"/>
    <mergeCell ref="B179:C179"/>
    <mergeCell ref="B180:C180"/>
  </mergeCells>
  <printOptions horizontalCentered="1"/>
  <pageMargins left="0.39370078740157483" right="0.47244094488188981" top="0.51181102362204722" bottom="0.35433070866141736" header="0.23622047244094491" footer="0.23622047244094491"/>
  <pageSetup paperSize="9" scale="95" firstPageNumber="424" orientation="landscape" useFirstPageNumber="1" r:id="rId1"/>
  <headerFooter alignWithMargins="0">
    <oddHeader>&amp;C&amp;"Times New Roman,Regular"(&amp;P)</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zoomScaleNormal="100" zoomScaleSheetLayoutView="100" workbookViewId="0">
      <selection activeCell="B11" sqref="B11"/>
    </sheetView>
  </sheetViews>
  <sheetFormatPr defaultColWidth="9.109375" defaultRowHeight="13.2"/>
  <cols>
    <col min="1" max="1" width="64.44140625" style="1165" customWidth="1"/>
    <col min="2" max="2" width="18.44140625" style="1165" customWidth="1"/>
    <col min="3" max="3" width="23" style="1238" customWidth="1"/>
    <col min="4" max="4" width="16.88671875" style="1165" customWidth="1"/>
    <col min="5" max="5" width="15.6640625" style="1165" customWidth="1"/>
    <col min="6" max="6" width="9.109375" style="1165"/>
    <col min="7" max="7" width="15.88671875" style="1165" customWidth="1"/>
    <col min="8" max="8" width="16.6640625" style="1165" customWidth="1"/>
    <col min="9" max="16384" width="9.109375" style="1165"/>
  </cols>
  <sheetData>
    <row r="1" spans="1:9" ht="16.8" thickTop="1" thickBot="1">
      <c r="A1" s="3075" t="s">
        <v>6982</v>
      </c>
      <c r="B1" s="3075"/>
      <c r="C1" s="3075"/>
      <c r="D1" s="3075"/>
      <c r="E1" s="3075"/>
    </row>
    <row r="2" spans="1:9" ht="21.75" customHeight="1" thickTop="1" thickBot="1">
      <c r="A2" s="3074" t="s">
        <v>6983</v>
      </c>
      <c r="B2" s="3074"/>
      <c r="C2" s="3074"/>
      <c r="D2" s="3074"/>
      <c r="E2" s="3074"/>
    </row>
    <row r="3" spans="1:9" ht="15" customHeight="1" thickBot="1">
      <c r="A3" s="3076" t="s">
        <v>6984</v>
      </c>
      <c r="B3" s="3077" t="s">
        <v>6985</v>
      </c>
      <c r="C3" s="3077" t="s">
        <v>6986</v>
      </c>
      <c r="D3" s="3079" t="s">
        <v>6987</v>
      </c>
      <c r="E3" s="3080"/>
    </row>
    <row r="4" spans="1:9" ht="28.35" customHeight="1" thickBot="1">
      <c r="A4" s="3076"/>
      <c r="B4" s="3078"/>
      <c r="C4" s="3077"/>
      <c r="D4" s="1209" t="s">
        <v>6988</v>
      </c>
      <c r="E4" s="1212" t="s">
        <v>6989</v>
      </c>
    </row>
    <row r="5" spans="1:9" s="1217" customFormat="1" ht="13.2" customHeight="1" thickBot="1">
      <c r="A5" s="1213">
        <v>1</v>
      </c>
      <c r="B5" s="1214">
        <v>2</v>
      </c>
      <c r="C5" s="1215">
        <v>3</v>
      </c>
      <c r="D5" s="1214">
        <v>4</v>
      </c>
      <c r="E5" s="1216">
        <v>5</v>
      </c>
    </row>
    <row r="6" spans="1:9" ht="14.25" customHeight="1">
      <c r="C6" s="1218" t="s">
        <v>6990</v>
      </c>
      <c r="F6" s="3074"/>
      <c r="G6" s="3074"/>
      <c r="H6" s="3074"/>
      <c r="I6" s="3074"/>
    </row>
    <row r="7" spans="1:9" s="1217" customFormat="1" ht="25.5" customHeight="1">
      <c r="A7" s="1167" t="s">
        <v>6991</v>
      </c>
      <c r="B7" s="1219">
        <v>4</v>
      </c>
      <c r="C7" s="1220">
        <v>525.09</v>
      </c>
      <c r="D7" s="1221" t="s">
        <v>6992</v>
      </c>
      <c r="E7" s="1222" t="s">
        <v>6993</v>
      </c>
      <c r="G7" s="1223"/>
    </row>
    <row r="8" spans="1:9" s="1217" customFormat="1" ht="25.5" customHeight="1">
      <c r="A8" s="1167" t="s">
        <v>6994</v>
      </c>
      <c r="B8" s="1219">
        <v>13</v>
      </c>
      <c r="C8" s="1220">
        <v>10244.16</v>
      </c>
      <c r="D8" s="1221">
        <v>0</v>
      </c>
      <c r="E8" s="1222" t="s">
        <v>6993</v>
      </c>
      <c r="G8" s="1224"/>
    </row>
    <row r="9" spans="1:9" s="1217" customFormat="1" ht="25.5" customHeight="1">
      <c r="A9" s="1167" t="s">
        <v>6995</v>
      </c>
      <c r="B9" s="1219">
        <v>23</v>
      </c>
      <c r="C9" s="1220">
        <v>14212.45</v>
      </c>
      <c r="D9" s="1221" t="s">
        <v>6992</v>
      </c>
      <c r="E9" s="1222" t="s">
        <v>6993</v>
      </c>
      <c r="G9" s="1223"/>
    </row>
    <row r="10" spans="1:9" s="1217" customFormat="1" ht="25.5" customHeight="1">
      <c r="A10" s="1167" t="s">
        <v>6996</v>
      </c>
      <c r="B10" s="1219">
        <v>7</v>
      </c>
      <c r="C10" s="1220">
        <v>11000</v>
      </c>
      <c r="D10" s="1221" t="s">
        <v>6997</v>
      </c>
      <c r="E10" s="1222" t="s">
        <v>6993</v>
      </c>
      <c r="G10" s="1225"/>
    </row>
    <row r="11" spans="1:9" s="1217" customFormat="1" ht="25.5" customHeight="1">
      <c r="A11" s="1167" t="s">
        <v>6979</v>
      </c>
      <c r="B11" s="1219">
        <v>12</v>
      </c>
      <c r="C11" s="1226">
        <v>33500</v>
      </c>
      <c r="D11" s="1221">
        <v>0</v>
      </c>
      <c r="E11" s="1222" t="s">
        <v>6993</v>
      </c>
      <c r="G11" s="1225"/>
      <c r="H11" s="1227"/>
    </row>
    <row r="12" spans="1:9" s="1217" customFormat="1" ht="25.5" customHeight="1">
      <c r="A12" s="1167" t="s">
        <v>6981</v>
      </c>
      <c r="B12" s="1219">
        <v>12</v>
      </c>
      <c r="C12" s="1220">
        <v>26500</v>
      </c>
      <c r="D12" s="1221">
        <v>0</v>
      </c>
      <c r="E12" s="1222" t="s">
        <v>6993</v>
      </c>
      <c r="G12" s="1225"/>
    </row>
    <row r="13" spans="1:9" s="1217" customFormat="1" ht="25.5" customHeight="1">
      <c r="A13" s="1167" t="s">
        <v>6998</v>
      </c>
      <c r="B13" s="1219">
        <v>1</v>
      </c>
      <c r="C13" s="1220">
        <v>22727</v>
      </c>
      <c r="D13" s="1221">
        <v>0</v>
      </c>
      <c r="E13" s="1222" t="s">
        <v>6993</v>
      </c>
      <c r="G13" s="1225"/>
    </row>
    <row r="14" spans="1:9" s="1217" customFormat="1" ht="25.5" customHeight="1">
      <c r="A14" s="1167" t="s">
        <v>6965</v>
      </c>
      <c r="B14" s="1219">
        <v>9</v>
      </c>
      <c r="C14" s="1220">
        <v>149450</v>
      </c>
      <c r="D14" s="1228">
        <v>0.115</v>
      </c>
      <c r="E14" s="1222" t="s">
        <v>6993</v>
      </c>
      <c r="G14" s="1229"/>
    </row>
    <row r="15" spans="1:9" s="1217" customFormat="1" ht="25.5" customHeight="1">
      <c r="A15" s="1167" t="s">
        <v>6999</v>
      </c>
      <c r="B15" s="1219">
        <v>11</v>
      </c>
      <c r="C15" s="1220">
        <v>79.48</v>
      </c>
      <c r="D15" s="1221">
        <v>0.04</v>
      </c>
      <c r="E15" s="1222" t="s">
        <v>6993</v>
      </c>
      <c r="G15" s="1225"/>
    </row>
    <row r="16" spans="1:9" s="1217" customFormat="1" ht="25.5" customHeight="1">
      <c r="A16" s="1167" t="s">
        <v>7000</v>
      </c>
      <c r="B16" s="1219">
        <v>311</v>
      </c>
      <c r="C16" s="1220">
        <v>22309.360000000001</v>
      </c>
      <c r="D16" s="1221">
        <v>0</v>
      </c>
      <c r="E16" s="1222" t="s">
        <v>6993</v>
      </c>
      <c r="G16" s="1225"/>
    </row>
    <row r="17" spans="1:7" s="1217" customFormat="1" ht="25.5" customHeight="1">
      <c r="A17" s="1167" t="s">
        <v>7001</v>
      </c>
      <c r="B17" s="1219">
        <v>7</v>
      </c>
      <c r="C17" s="1220">
        <v>505760.34</v>
      </c>
      <c r="D17" s="1221">
        <v>0</v>
      </c>
      <c r="E17" s="1222" t="s">
        <v>6993</v>
      </c>
      <c r="G17" s="1225"/>
    </row>
    <row r="18" spans="1:7" s="1217" customFormat="1" ht="21" customHeight="1">
      <c r="A18" s="1230" t="s">
        <v>53</v>
      </c>
      <c r="B18" s="1231">
        <f>SUM(B7:B17)</f>
        <v>410</v>
      </c>
      <c r="C18" s="1232">
        <f>SUM(C7:C17)</f>
        <v>796307.88</v>
      </c>
      <c r="D18" s="1233"/>
      <c r="E18" s="1231"/>
      <c r="G18" s="1225"/>
    </row>
    <row r="19" spans="1:7" ht="2.85" customHeight="1">
      <c r="C19" s="1234"/>
      <c r="G19" s="996"/>
    </row>
    <row r="20" spans="1:7" ht="17.25" customHeight="1">
      <c r="A20" s="1235" t="s">
        <v>7002</v>
      </c>
      <c r="C20" s="1236"/>
    </row>
    <row r="21" spans="1:7">
      <c r="C21" s="1237"/>
    </row>
    <row r="22" spans="1:7">
      <c r="C22" s="1237"/>
    </row>
    <row r="23" spans="1:7">
      <c r="C23" s="1237"/>
    </row>
    <row r="24" spans="1:7">
      <c r="C24" s="1237"/>
    </row>
    <row r="25" spans="1:7">
      <c r="C25" s="1237"/>
    </row>
    <row r="26" spans="1:7">
      <c r="C26" s="1237"/>
    </row>
    <row r="27" spans="1:7">
      <c r="C27" s="1237"/>
    </row>
    <row r="28" spans="1:7">
      <c r="C28" s="1237"/>
    </row>
  </sheetData>
  <mergeCells count="8">
    <mergeCell ref="F6:G6"/>
    <mergeCell ref="H6:I6"/>
    <mergeCell ref="A1:E1"/>
    <mergeCell ref="A2:E2"/>
    <mergeCell ref="A3:A4"/>
    <mergeCell ref="B3:B4"/>
    <mergeCell ref="C3:C4"/>
    <mergeCell ref="D3:E3"/>
  </mergeCells>
  <pageMargins left="0.43307086614173229" right="0.35433070866141736" top="0.51181102362204722" bottom="0.47244094488188981" header="0.23622047244094491" footer="0.31496062992125984"/>
  <pageSetup paperSize="9" firstPageNumber="426" orientation="landscape" useFirstPageNumber="1" r:id="rId1"/>
  <headerFooter>
    <oddHeader>&amp;C&amp;"Times New Roman,Regular"(&amp;P)</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
  <sheetViews>
    <sheetView zoomScaleNormal="100" zoomScaleSheetLayoutView="100" workbookViewId="0">
      <selection activeCell="B7" sqref="B7:D16"/>
    </sheetView>
  </sheetViews>
  <sheetFormatPr defaultColWidth="9.109375" defaultRowHeight="13.2"/>
  <cols>
    <col min="1" max="1" width="34.33203125" style="1243" customWidth="1"/>
    <col min="2" max="2" width="27" style="1243" customWidth="1"/>
    <col min="3" max="3" width="31.33203125" style="1243" customWidth="1"/>
    <col min="4" max="4" width="20" style="1243" customWidth="1"/>
    <col min="5" max="5" width="24.44140625" style="1243" customWidth="1"/>
    <col min="6" max="6" width="14.44140625" style="1243" customWidth="1"/>
    <col min="7" max="7" width="16.33203125" style="1243" customWidth="1"/>
    <col min="8" max="11" width="11.5546875" style="1243" customWidth="1"/>
    <col min="12" max="16384" width="9.109375" style="1243"/>
  </cols>
  <sheetData>
    <row r="1" spans="1:5" s="1165" customFormat="1" ht="16.8" thickTop="1" thickBot="1">
      <c r="A1" s="3075" t="s">
        <v>7003</v>
      </c>
      <c r="B1" s="3075"/>
      <c r="C1" s="3075"/>
      <c r="D1" s="3075"/>
      <c r="E1" s="3075"/>
    </row>
    <row r="2" spans="1:5" s="1165" customFormat="1" ht="19.2" customHeight="1" thickTop="1">
      <c r="A2" s="3074" t="s">
        <v>7004</v>
      </c>
      <c r="B2" s="3074"/>
      <c r="C2" s="3074"/>
      <c r="D2" s="3074"/>
      <c r="E2" s="3074"/>
    </row>
    <row r="3" spans="1:5" s="1165" customFormat="1" ht="19.5" customHeight="1" thickBot="1">
      <c r="A3" s="3087" t="s">
        <v>7005</v>
      </c>
      <c r="B3" s="3087"/>
      <c r="C3" s="3087"/>
      <c r="D3" s="3087"/>
      <c r="E3" s="3087"/>
    </row>
    <row r="4" spans="1:5" s="1165" customFormat="1" ht="27.45" customHeight="1" thickBot="1">
      <c r="A4" s="1208" t="s">
        <v>7006</v>
      </c>
      <c r="B4" s="1210" t="s">
        <v>7007</v>
      </c>
      <c r="C4" s="1210" t="s">
        <v>7008</v>
      </c>
      <c r="D4" s="1210" t="s">
        <v>182</v>
      </c>
      <c r="E4" s="1211" t="s">
        <v>7009</v>
      </c>
    </row>
    <row r="5" spans="1:5" s="1217" customFormat="1" ht="11.25" customHeight="1" thickBot="1">
      <c r="A5" s="1213">
        <v>1</v>
      </c>
      <c r="B5" s="1214">
        <v>2</v>
      </c>
      <c r="C5" s="1214">
        <v>3</v>
      </c>
      <c r="D5" s="1214">
        <v>4</v>
      </c>
      <c r="E5" s="1239">
        <v>5</v>
      </c>
    </row>
    <row r="6" spans="1:5" s="1165" customFormat="1" ht="17.25" customHeight="1">
      <c r="C6" s="3088" t="s">
        <v>7010</v>
      </c>
      <c r="D6" s="3088"/>
    </row>
    <row r="7" spans="1:5" s="1165" customFormat="1">
      <c r="B7" s="3089" t="s">
        <v>7011</v>
      </c>
      <c r="C7" s="3089"/>
      <c r="D7" s="3089"/>
    </row>
    <row r="8" spans="1:5" s="1165" customFormat="1">
      <c r="A8" s="1240"/>
      <c r="B8" s="3089"/>
      <c r="C8" s="3089"/>
      <c r="D8" s="3089"/>
    </row>
    <row r="9" spans="1:5" s="1165" customFormat="1">
      <c r="B9" s="3089"/>
      <c r="C9" s="3089"/>
      <c r="D9" s="3089"/>
    </row>
    <row r="10" spans="1:5" s="1165" customFormat="1">
      <c r="B10" s="3089"/>
      <c r="C10" s="3089"/>
      <c r="D10" s="3089"/>
    </row>
    <row r="11" spans="1:5" s="1165" customFormat="1">
      <c r="B11" s="3089"/>
      <c r="C11" s="3089"/>
      <c r="D11" s="3089"/>
    </row>
    <row r="12" spans="1:5" s="1165" customFormat="1">
      <c r="B12" s="3089"/>
      <c r="C12" s="3089"/>
      <c r="D12" s="3089"/>
    </row>
    <row r="13" spans="1:5" s="1165" customFormat="1">
      <c r="B13" s="3089"/>
      <c r="C13" s="3089"/>
      <c r="D13" s="3089"/>
    </row>
    <row r="14" spans="1:5" s="1165" customFormat="1">
      <c r="B14" s="3089"/>
      <c r="C14" s="3089"/>
      <c r="D14" s="3089"/>
    </row>
    <row r="15" spans="1:5" s="1165" customFormat="1">
      <c r="B15" s="3089"/>
      <c r="C15" s="3089"/>
      <c r="D15" s="3089"/>
    </row>
    <row r="16" spans="1:5" s="1165" customFormat="1">
      <c r="B16" s="3089"/>
      <c r="C16" s="3089"/>
      <c r="D16" s="3089"/>
    </row>
    <row r="17" spans="1:5" s="1165" customFormat="1"/>
    <row r="18" spans="1:5" s="1165" customFormat="1"/>
    <row r="19" spans="1:5" s="1165" customFormat="1" ht="18" customHeight="1" thickBot="1">
      <c r="A19" s="3087" t="s">
        <v>7012</v>
      </c>
      <c r="B19" s="3087"/>
      <c r="C19" s="3087"/>
      <c r="D19" s="3087"/>
      <c r="E19" s="3087"/>
    </row>
    <row r="20" spans="1:5" s="1165" customFormat="1" ht="30" customHeight="1" thickBot="1">
      <c r="A20" s="1208" t="s">
        <v>7013</v>
      </c>
      <c r="B20" s="1210" t="s">
        <v>6985</v>
      </c>
      <c r="C20" s="1210" t="s">
        <v>7014</v>
      </c>
      <c r="D20" s="3077" t="s">
        <v>7015</v>
      </c>
      <c r="E20" s="3081"/>
    </row>
    <row r="21" spans="1:5" s="1217" customFormat="1" ht="12" customHeight="1" thickBot="1">
      <c r="A21" s="1213">
        <v>1</v>
      </c>
      <c r="B21" s="1214">
        <v>2</v>
      </c>
      <c r="C21" s="1214">
        <v>3</v>
      </c>
      <c r="D21" s="3082">
        <v>4</v>
      </c>
      <c r="E21" s="3083"/>
    </row>
    <row r="22" spans="1:5" s="1165" customFormat="1" ht="14.25" customHeight="1">
      <c r="C22" s="1166" t="s">
        <v>7010</v>
      </c>
      <c r="D22" s="3074"/>
      <c r="E22" s="3074"/>
    </row>
    <row r="23" spans="1:5" s="1165" customFormat="1" ht="42.75" customHeight="1">
      <c r="A23" s="1240"/>
      <c r="B23" s="3084" t="s">
        <v>6993</v>
      </c>
      <c r="C23" s="3084"/>
      <c r="D23" s="3085"/>
      <c r="E23" s="3085"/>
    </row>
    <row r="24" spans="1:5" s="1165" customFormat="1">
      <c r="A24" s="1240"/>
      <c r="B24" s="3084"/>
      <c r="C24" s="3084"/>
      <c r="D24" s="3086"/>
      <c r="E24" s="3086"/>
    </row>
    <row r="25" spans="1:5" s="1165" customFormat="1">
      <c r="B25" s="3084"/>
      <c r="C25" s="3084"/>
    </row>
    <row r="26" spans="1:5" s="1165" customFormat="1">
      <c r="B26" s="3084"/>
      <c r="C26" s="3084"/>
    </row>
    <row r="27" spans="1:5" s="1165" customFormat="1">
      <c r="B27" s="3084"/>
      <c r="C27" s="3084"/>
    </row>
    <row r="28" spans="1:5" s="1165" customFormat="1">
      <c r="B28" s="3084"/>
      <c r="C28" s="3084"/>
    </row>
    <row r="29" spans="1:5" s="1165" customFormat="1">
      <c r="B29" s="3084"/>
      <c r="C29" s="3084"/>
    </row>
    <row r="30" spans="1:5" s="1165" customFormat="1">
      <c r="B30" s="3084"/>
      <c r="C30" s="3084"/>
    </row>
    <row r="31" spans="1:5" s="1165" customFormat="1">
      <c r="B31" s="3084"/>
      <c r="C31" s="3084"/>
    </row>
    <row r="32" spans="1:5" s="1165" customFormat="1"/>
    <row r="33" s="1165" customFormat="1"/>
    <row r="34" s="1165" customFormat="1"/>
    <row r="35" s="1165" customFormat="1"/>
    <row r="36" s="1165" customFormat="1"/>
    <row r="37" s="1165" customFormat="1"/>
    <row r="38" s="1165" customFormat="1"/>
    <row r="39" s="1165" customFormat="1"/>
    <row r="40" s="1165" customFormat="1"/>
    <row r="41" s="1165" customFormat="1"/>
  </sheetData>
  <mergeCells count="12">
    <mergeCell ref="A19:E19"/>
    <mergeCell ref="A1:E1"/>
    <mergeCell ref="A2:E2"/>
    <mergeCell ref="A3:E3"/>
    <mergeCell ref="C6:D6"/>
    <mergeCell ref="B7:D16"/>
    <mergeCell ref="D20:E20"/>
    <mergeCell ref="D21:E21"/>
    <mergeCell ref="D22:E22"/>
    <mergeCell ref="B23:C31"/>
    <mergeCell ref="D23:E23"/>
    <mergeCell ref="D24:E24"/>
  </mergeCells>
  <pageMargins left="0.43307086614173229" right="0.35433070866141736" top="0.55118110236220474" bottom="0.74803149606299213" header="0.23622047244094491" footer="0.31496062992125984"/>
  <pageSetup paperSize="9" firstPageNumber="427" orientation="landscape" useFirstPageNumber="1" r:id="rId1"/>
  <headerFooter>
    <oddHeader>&amp;C&amp;"Times New Roman,Regular"(&amp;P)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
  <sheetViews>
    <sheetView zoomScaleNormal="100" zoomScaleSheetLayoutView="100" workbookViewId="0">
      <selection activeCell="F8" sqref="F8"/>
    </sheetView>
  </sheetViews>
  <sheetFormatPr defaultColWidth="9.109375" defaultRowHeight="12.6"/>
  <cols>
    <col min="1" max="1" width="54.44140625" style="1154" customWidth="1"/>
    <col min="2" max="2" width="14.44140625" style="1154" customWidth="1"/>
    <col min="3" max="3" width="15.109375" style="1276" customWidth="1"/>
    <col min="4" max="4" width="15" style="1154" customWidth="1"/>
    <col min="5" max="5" width="15.109375" style="1154" customWidth="1"/>
    <col min="6" max="6" width="14.44140625" style="1154" customWidth="1"/>
    <col min="7" max="7" width="13.109375" style="1277" customWidth="1"/>
    <col min="8" max="8" width="15.6640625" style="1154" customWidth="1"/>
    <col min="9" max="16384" width="9.109375" style="1154"/>
  </cols>
  <sheetData>
    <row r="1" spans="1:9" s="1165" customFormat="1" ht="21" customHeight="1" thickTop="1" thickBot="1">
      <c r="A1" s="3091" t="s">
        <v>7016</v>
      </c>
      <c r="B1" s="3091"/>
      <c r="C1" s="3091"/>
      <c r="D1" s="3091"/>
      <c r="E1" s="3091"/>
      <c r="F1" s="3091"/>
      <c r="G1" s="3091"/>
      <c r="H1" s="3091"/>
    </row>
    <row r="2" spans="1:9" s="1244" customFormat="1" ht="24.75" customHeight="1" thickTop="1" thickBot="1">
      <c r="A2" s="3092" t="s">
        <v>7017</v>
      </c>
      <c r="B2" s="3092"/>
      <c r="C2" s="3092"/>
      <c r="D2" s="3092"/>
      <c r="E2" s="3092"/>
      <c r="F2" s="3092"/>
      <c r="G2" s="3092"/>
      <c r="H2" s="3092"/>
    </row>
    <row r="3" spans="1:9" ht="30" customHeight="1" thickBot="1">
      <c r="A3" s="3093" t="s">
        <v>7018</v>
      </c>
      <c r="B3" s="3094" t="s">
        <v>7019</v>
      </c>
      <c r="C3" s="3094"/>
      <c r="D3" s="3094" t="s">
        <v>813</v>
      </c>
      <c r="E3" s="3094"/>
      <c r="F3" s="3094"/>
      <c r="G3" s="3094" t="s">
        <v>7020</v>
      </c>
      <c r="H3" s="3095" t="s">
        <v>7021</v>
      </c>
    </row>
    <row r="4" spans="1:9" ht="43.95" customHeight="1" thickBot="1">
      <c r="A4" s="3093"/>
      <c r="B4" s="1245" t="s">
        <v>6988</v>
      </c>
      <c r="C4" s="1246" t="s">
        <v>816</v>
      </c>
      <c r="D4" s="1247" t="s">
        <v>816</v>
      </c>
      <c r="E4" s="1247" t="s">
        <v>7022</v>
      </c>
      <c r="F4" s="1247" t="s">
        <v>53</v>
      </c>
      <c r="G4" s="3094"/>
      <c r="H4" s="3095"/>
    </row>
    <row r="5" spans="1:9" s="1251" customFormat="1" ht="17.399999999999999" customHeight="1" thickBot="1">
      <c r="A5" s="1248">
        <v>1</v>
      </c>
      <c r="B5" s="1249">
        <v>2</v>
      </c>
      <c r="C5" s="1249">
        <v>3</v>
      </c>
      <c r="D5" s="1249">
        <v>4</v>
      </c>
      <c r="E5" s="1249">
        <v>5</v>
      </c>
      <c r="F5" s="1249">
        <v>6</v>
      </c>
      <c r="G5" s="1249">
        <v>7</v>
      </c>
      <c r="H5" s="1250">
        <v>8</v>
      </c>
    </row>
    <row r="6" spans="1:9" s="1165" customFormat="1" ht="16.649999999999999" customHeight="1">
      <c r="A6" s="1252"/>
      <c r="B6" s="1253"/>
      <c r="C6" s="3090" t="s">
        <v>7023</v>
      </c>
      <c r="D6" s="3090"/>
      <c r="E6" s="3090"/>
      <c r="F6" s="3090"/>
      <c r="G6" s="3090"/>
      <c r="H6" s="1252"/>
    </row>
    <row r="7" spans="1:9" ht="20.399999999999999" customHeight="1">
      <c r="A7" s="1254" t="s">
        <v>7024</v>
      </c>
      <c r="B7" s="1255" t="s">
        <v>7025</v>
      </c>
      <c r="C7" s="1256">
        <v>14212.45</v>
      </c>
      <c r="D7" s="1257">
        <v>45951.76</v>
      </c>
      <c r="E7" s="1257">
        <v>0</v>
      </c>
      <c r="F7" s="968">
        <f>+D7+E7</f>
        <v>45951.76</v>
      </c>
      <c r="G7" s="1258" t="s">
        <v>825</v>
      </c>
      <c r="H7" s="1259"/>
      <c r="I7" s="1260"/>
    </row>
    <row r="8" spans="1:9" ht="20.399999999999999" customHeight="1">
      <c r="A8" s="1261" t="s">
        <v>6965</v>
      </c>
      <c r="B8" s="1262">
        <v>0.115</v>
      </c>
      <c r="C8" s="1256">
        <v>149450</v>
      </c>
      <c r="D8" s="1257">
        <v>669771.4</v>
      </c>
      <c r="E8" s="1257">
        <v>166149.10999999999</v>
      </c>
      <c r="F8" s="968">
        <f t="shared" ref="F8:F13" si="0">+D8+E8</f>
        <v>835920.51</v>
      </c>
      <c r="G8" s="1258" t="s">
        <v>820</v>
      </c>
      <c r="H8" s="1263"/>
      <c r="I8" s="1260"/>
    </row>
    <row r="9" spans="1:9" ht="20.399999999999999" customHeight="1">
      <c r="A9" s="1261" t="s">
        <v>7026</v>
      </c>
      <c r="B9" s="1255" t="s">
        <v>7025</v>
      </c>
      <c r="C9" s="1264">
        <v>525.09</v>
      </c>
      <c r="D9" s="1265">
        <v>3596.24</v>
      </c>
      <c r="E9" s="968">
        <v>5301.3</v>
      </c>
      <c r="F9" s="968">
        <f t="shared" si="0"/>
        <v>8897.5400000000009</v>
      </c>
      <c r="G9" s="1258" t="s">
        <v>822</v>
      </c>
      <c r="H9" s="1259"/>
      <c r="I9" s="1260"/>
    </row>
    <row r="10" spans="1:9" ht="20.399999999999999" customHeight="1">
      <c r="A10" s="1254" t="s">
        <v>6996</v>
      </c>
      <c r="B10" s="1266">
        <v>0.115</v>
      </c>
      <c r="C10" s="1256">
        <v>11000</v>
      </c>
      <c r="D10" s="1257">
        <v>118795.24</v>
      </c>
      <c r="E10" s="1257">
        <v>95303.08</v>
      </c>
      <c r="F10" s="968">
        <f t="shared" si="0"/>
        <v>214098.32</v>
      </c>
      <c r="G10" s="1258" t="s">
        <v>6950</v>
      </c>
      <c r="H10" s="1259"/>
      <c r="I10" s="1260"/>
    </row>
    <row r="11" spans="1:9" ht="20.399999999999999" customHeight="1">
      <c r="A11" s="1254" t="s">
        <v>7027</v>
      </c>
      <c r="B11" s="1255">
        <v>0</v>
      </c>
      <c r="C11" s="1256">
        <v>22309.360000000001</v>
      </c>
      <c r="D11" s="1257">
        <v>440033.95</v>
      </c>
      <c r="E11" s="1257">
        <v>0</v>
      </c>
      <c r="F11" s="968">
        <f t="shared" si="0"/>
        <v>440033.95</v>
      </c>
      <c r="G11" s="1258" t="s">
        <v>820</v>
      </c>
      <c r="H11" s="1259"/>
      <c r="I11" s="1260"/>
    </row>
    <row r="12" spans="1:9" ht="20.399999999999999" customHeight="1">
      <c r="A12" s="1254" t="s">
        <v>6979</v>
      </c>
      <c r="B12" s="1255">
        <v>0</v>
      </c>
      <c r="C12" s="1256">
        <v>33500</v>
      </c>
      <c r="D12" s="1257">
        <v>14400</v>
      </c>
      <c r="E12" s="1257">
        <v>0</v>
      </c>
      <c r="F12" s="968">
        <f t="shared" si="0"/>
        <v>14400</v>
      </c>
      <c r="G12" s="1258" t="s">
        <v>6980</v>
      </c>
      <c r="H12" s="1259"/>
      <c r="I12" s="1260"/>
    </row>
    <row r="13" spans="1:9" ht="20.399999999999999" customHeight="1" thickBot="1">
      <c r="A13" s="1254" t="s">
        <v>6981</v>
      </c>
      <c r="B13" s="1255">
        <v>0</v>
      </c>
      <c r="C13" s="1256">
        <v>26500</v>
      </c>
      <c r="D13" s="1257">
        <v>12448</v>
      </c>
      <c r="E13" s="1257">
        <v>0</v>
      </c>
      <c r="F13" s="968">
        <f t="shared" si="0"/>
        <v>12448</v>
      </c>
      <c r="G13" s="1258" t="s">
        <v>6980</v>
      </c>
      <c r="H13" s="1259"/>
      <c r="I13" s="1260"/>
    </row>
    <row r="14" spans="1:9" s="1272" customFormat="1" ht="19.5" customHeight="1" thickBot="1">
      <c r="A14" s="1267" t="s">
        <v>859</v>
      </c>
      <c r="B14" s="1268"/>
      <c r="C14" s="1269">
        <f>SUM(C7:C13)</f>
        <v>257496.90000000002</v>
      </c>
      <c r="D14" s="1269">
        <f>SUM(D7:D13)</f>
        <v>1304996.5900000001</v>
      </c>
      <c r="E14" s="1269">
        <f>SUM(E7:E13)</f>
        <v>266753.49</v>
      </c>
      <c r="F14" s="1269">
        <f>SUM(F7:F13)</f>
        <v>1571750.08</v>
      </c>
      <c r="G14" s="1270"/>
      <c r="H14" s="1271"/>
      <c r="I14" s="1260"/>
    </row>
    <row r="15" spans="1:9" ht="19.2" customHeight="1">
      <c r="A15" s="973"/>
      <c r="B15" s="1273"/>
      <c r="C15" s="1274"/>
      <c r="D15" s="1273"/>
      <c r="E15" s="1273"/>
      <c r="F15" s="1273"/>
      <c r="G15" s="1275"/>
      <c r="H15" s="1273" t="s">
        <v>794</v>
      </c>
    </row>
  </sheetData>
  <mergeCells count="8">
    <mergeCell ref="C6:G6"/>
    <mergeCell ref="A1:H1"/>
    <mergeCell ref="A2:H2"/>
    <mergeCell ref="A3:A4"/>
    <mergeCell ref="B3:C3"/>
    <mergeCell ref="D3:F3"/>
    <mergeCell ref="G3:G4"/>
    <mergeCell ref="H3:H4"/>
  </mergeCells>
  <pageMargins left="0.23622047244094491" right="0.23622047244094491" top="0.43307086614173229" bottom="0.47244094488188981" header="0.19685039370078741" footer="0.31496062992125984"/>
  <pageSetup paperSize="9" scale="87" firstPageNumber="428" orientation="landscape" useFirstPageNumber="1" r:id="rId1"/>
  <headerFooter>
    <oddHeader>&amp;C&amp;"Times New Roman,Regular"(&amp;P)</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B1" transitionEvaluation="1"/>
  <dimension ref="A1:AS418"/>
  <sheetViews>
    <sheetView topLeftCell="B1" zoomScaleNormal="100" zoomScaleSheetLayoutView="100" workbookViewId="0">
      <selection activeCell="P417" sqref="P417"/>
    </sheetView>
  </sheetViews>
  <sheetFormatPr defaultColWidth="9.6640625" defaultRowHeight="15.75" customHeight="1"/>
  <cols>
    <col min="1" max="1" width="7.109375" style="1316" hidden="1" customWidth="1"/>
    <col min="2" max="2" width="4.44140625" style="1282" customWidth="1"/>
    <col min="3" max="3" width="4" style="1317" hidden="1" customWidth="1"/>
    <col min="4" max="4" width="36.33203125" style="1318" hidden="1" customWidth="1"/>
    <col min="5" max="5" width="35.88671875" style="1308" customWidth="1"/>
    <col min="6" max="6" width="15" style="1319" hidden="1" customWidth="1"/>
    <col min="7" max="7" width="14.109375" style="1310" customWidth="1"/>
    <col min="8" max="8" width="13.6640625" style="1319" hidden="1" customWidth="1"/>
    <col min="9" max="9" width="16.109375" style="1311" customWidth="1"/>
    <col min="10" max="10" width="10.33203125" style="1320" customWidth="1"/>
    <col min="11" max="11" width="6" style="1320" customWidth="1"/>
    <col min="12" max="12" width="13.33203125" style="1321" customWidth="1"/>
    <col min="13" max="13" width="1" style="1322" customWidth="1"/>
    <col min="14" max="14" width="10.6640625" style="1323" customWidth="1"/>
    <col min="15" max="15" width="13" style="1321" customWidth="1"/>
    <col min="16" max="16" width="11.5546875" style="1321" customWidth="1"/>
    <col min="17" max="17" width="22" style="1324" hidden="1" customWidth="1"/>
    <col min="18" max="18" width="17.6640625" style="1315" customWidth="1"/>
    <col min="19" max="16384" width="9.6640625" style="1281"/>
  </cols>
  <sheetData>
    <row r="1" spans="1:18" s="1280" customFormat="1" ht="18.75" customHeight="1" thickTop="1" thickBot="1">
      <c r="A1" s="1278"/>
      <c r="B1" s="1279"/>
      <c r="C1" s="3185" t="s">
        <v>7028</v>
      </c>
      <c r="D1" s="3185"/>
      <c r="E1" s="3185"/>
      <c r="F1" s="3185"/>
      <c r="G1" s="3185"/>
      <c r="H1" s="3185"/>
      <c r="I1" s="3185"/>
      <c r="J1" s="3185"/>
      <c r="K1" s="3185"/>
      <c r="L1" s="3185"/>
      <c r="M1" s="3185"/>
      <c r="N1" s="3185"/>
      <c r="O1" s="3185"/>
      <c r="P1" s="3185"/>
      <c r="Q1" s="3185"/>
      <c r="R1" s="3185"/>
    </row>
    <row r="2" spans="1:18" ht="18" customHeight="1" thickTop="1" thickBot="1">
      <c r="A2" s="1281"/>
      <c r="C2" s="3186" t="s">
        <v>7029</v>
      </c>
      <c r="D2" s="3186"/>
      <c r="E2" s="3186"/>
      <c r="F2" s="3186"/>
      <c r="G2" s="3186"/>
      <c r="H2" s="3186"/>
      <c r="I2" s="3186"/>
      <c r="J2" s="3186"/>
      <c r="K2" s="3186"/>
      <c r="L2" s="3187"/>
      <c r="M2" s="3187"/>
      <c r="N2" s="3186"/>
      <c r="O2" s="3186"/>
      <c r="P2" s="3186"/>
      <c r="Q2" s="3186"/>
      <c r="R2" s="3186"/>
    </row>
    <row r="3" spans="1:18" s="1290" customFormat="1" ht="13.5" customHeight="1" thickBot="1">
      <c r="A3" s="3188" t="s">
        <v>7030</v>
      </c>
      <c r="B3" s="3191" t="s">
        <v>7030</v>
      </c>
      <c r="C3" s="3188" t="s">
        <v>7030</v>
      </c>
      <c r="D3" s="1285" t="s">
        <v>840</v>
      </c>
      <c r="E3" s="3193" t="s">
        <v>7031</v>
      </c>
      <c r="F3" s="3196" t="s">
        <v>7032</v>
      </c>
      <c r="G3" s="3183" t="s">
        <v>7033</v>
      </c>
      <c r="H3" s="1287"/>
      <c r="I3" s="1288" t="s">
        <v>7034</v>
      </c>
      <c r="J3" s="1288"/>
      <c r="K3" s="3183" t="s">
        <v>7035</v>
      </c>
      <c r="L3" s="3200" t="s">
        <v>7036</v>
      </c>
      <c r="M3" s="3201"/>
      <c r="N3" s="3174" t="s">
        <v>7037</v>
      </c>
      <c r="O3" s="3177" t="s">
        <v>7038</v>
      </c>
      <c r="P3" s="3177" t="s">
        <v>7039</v>
      </c>
      <c r="Q3" s="1286"/>
      <c r="R3" s="3180" t="s">
        <v>7040</v>
      </c>
    </row>
    <row r="4" spans="1:18" s="1290" customFormat="1" ht="20.85" customHeight="1">
      <c r="A4" s="3189"/>
      <c r="B4" s="3192"/>
      <c r="C4" s="3189"/>
      <c r="D4" s="1291"/>
      <c r="E4" s="3194"/>
      <c r="F4" s="3197"/>
      <c r="G4" s="3199"/>
      <c r="H4" s="1293" t="s">
        <v>7041</v>
      </c>
      <c r="I4" s="3183" t="s">
        <v>7042</v>
      </c>
      <c r="J4" s="3183" t="s">
        <v>7043</v>
      </c>
      <c r="K4" s="3199"/>
      <c r="L4" s="3202"/>
      <c r="M4" s="3203"/>
      <c r="N4" s="3175"/>
      <c r="O4" s="3178"/>
      <c r="P4" s="3178"/>
      <c r="Q4" s="1292"/>
      <c r="R4" s="3181"/>
    </row>
    <row r="5" spans="1:18" s="1290" customFormat="1" ht="53.4" customHeight="1" thickBot="1">
      <c r="A5" s="3190"/>
      <c r="B5" s="3192"/>
      <c r="C5" s="3189"/>
      <c r="D5" s="1294"/>
      <c r="E5" s="3195"/>
      <c r="F5" s="3198"/>
      <c r="G5" s="3184"/>
      <c r="H5" s="1296"/>
      <c r="I5" s="3184"/>
      <c r="J5" s="3184"/>
      <c r="K5" s="3184"/>
      <c r="L5" s="3204"/>
      <c r="M5" s="3205"/>
      <c r="N5" s="3176"/>
      <c r="O5" s="3179"/>
      <c r="P5" s="3179"/>
      <c r="Q5" s="1295"/>
      <c r="R5" s="3182"/>
    </row>
    <row r="6" spans="1:18" s="1305" customFormat="1" ht="14.25" customHeight="1" thickBot="1">
      <c r="A6" s="1298" t="s">
        <v>845</v>
      </c>
      <c r="B6" s="1299" t="s">
        <v>845</v>
      </c>
      <c r="C6" s="1300" t="s">
        <v>845</v>
      </c>
      <c r="D6" s="1301">
        <v>2</v>
      </c>
      <c r="E6" s="1302" t="s">
        <v>846</v>
      </c>
      <c r="F6" s="1301">
        <v>3</v>
      </c>
      <c r="G6" s="1302" t="s">
        <v>1063</v>
      </c>
      <c r="H6" s="1301">
        <v>4</v>
      </c>
      <c r="I6" s="1302" t="s">
        <v>847</v>
      </c>
      <c r="J6" s="1302" t="s">
        <v>7044</v>
      </c>
      <c r="K6" s="1302">
        <v>6</v>
      </c>
      <c r="L6" s="3151">
        <v>7</v>
      </c>
      <c r="M6" s="3152"/>
      <c r="N6" s="1302">
        <v>8</v>
      </c>
      <c r="O6" s="1302" t="s">
        <v>7045</v>
      </c>
      <c r="P6" s="1303" t="s">
        <v>525</v>
      </c>
      <c r="Q6" s="1302"/>
      <c r="R6" s="1304" t="s">
        <v>529</v>
      </c>
    </row>
    <row r="7" spans="1:18" ht="14.4" customHeight="1">
      <c r="A7" s="1306"/>
      <c r="C7" s="1306"/>
      <c r="D7" s="1307"/>
      <c r="F7" s="1309"/>
      <c r="H7" s="1309"/>
      <c r="J7" s="1312"/>
      <c r="K7" s="1313"/>
      <c r="L7" s="3153" t="s">
        <v>7046</v>
      </c>
      <c r="M7" s="3153"/>
      <c r="N7" s="3153"/>
      <c r="O7" s="1283"/>
      <c r="P7" s="1283"/>
      <c r="Q7" s="1314"/>
    </row>
    <row r="8" spans="1:18" ht="15.6" hidden="1"/>
    <row r="9" spans="1:18" ht="15.6" hidden="1"/>
    <row r="10" spans="1:18" s="1318" customFormat="1" ht="20.85" hidden="1" customHeight="1" thickTop="1" thickBot="1">
      <c r="A10" s="1325"/>
      <c r="B10" s="1326"/>
      <c r="C10" s="3154" t="s">
        <v>7047</v>
      </c>
      <c r="D10" s="3155"/>
      <c r="E10" s="3155"/>
      <c r="F10" s="3155"/>
      <c r="G10" s="3155"/>
      <c r="H10" s="3155"/>
      <c r="I10" s="3155"/>
      <c r="J10" s="3155"/>
      <c r="K10" s="3155"/>
      <c r="L10" s="3155"/>
      <c r="M10" s="3155"/>
      <c r="N10" s="3155"/>
      <c r="O10" s="3155"/>
      <c r="P10" s="3155"/>
      <c r="Q10" s="3155"/>
      <c r="R10" s="1327"/>
    </row>
    <row r="11" spans="1:18" s="1318" customFormat="1" ht="19.5" hidden="1" customHeight="1" thickTop="1" thickBot="1">
      <c r="A11" s="1328"/>
      <c r="B11" s="1329"/>
      <c r="C11" s="3156" t="s">
        <v>7048</v>
      </c>
      <c r="D11" s="3156"/>
      <c r="E11" s="3156"/>
      <c r="F11" s="3156"/>
      <c r="G11" s="3156"/>
      <c r="H11" s="3156"/>
      <c r="I11" s="3156"/>
      <c r="J11" s="3156"/>
      <c r="K11" s="3156"/>
      <c r="L11" s="3156"/>
      <c r="M11" s="3156"/>
      <c r="N11" s="3156"/>
      <c r="O11" s="3156"/>
      <c r="P11" s="3156"/>
      <c r="Q11" s="3156"/>
      <c r="R11" s="1327"/>
    </row>
    <row r="12" spans="1:18" s="1290" customFormat="1" ht="17.100000000000001" hidden="1" customHeight="1" thickBot="1">
      <c r="A12" s="3157" t="s">
        <v>7049</v>
      </c>
      <c r="B12" s="3160" t="s">
        <v>7049</v>
      </c>
      <c r="C12" s="3163" t="s">
        <v>7049</v>
      </c>
      <c r="D12" s="1330" t="s">
        <v>840</v>
      </c>
      <c r="E12" s="1331" t="s">
        <v>7031</v>
      </c>
      <c r="F12" s="3166" t="s">
        <v>7032</v>
      </c>
      <c r="G12" s="1332" t="s">
        <v>7050</v>
      </c>
      <c r="H12" s="3169" t="s">
        <v>7051</v>
      </c>
      <c r="I12" s="3170"/>
      <c r="J12" s="3171"/>
      <c r="K12" s="3172" t="s">
        <v>7052</v>
      </c>
      <c r="L12" s="3137" t="s">
        <v>7053</v>
      </c>
      <c r="M12" s="3138"/>
      <c r="N12" s="3143" t="s">
        <v>7054</v>
      </c>
      <c r="O12" s="3145" t="s">
        <v>7055</v>
      </c>
      <c r="P12" s="3145" t="s">
        <v>7056</v>
      </c>
      <c r="Q12" s="3147" t="s">
        <v>7057</v>
      </c>
      <c r="R12" s="1327"/>
    </row>
    <row r="13" spans="1:18" s="1290" customFormat="1" ht="17.100000000000001" hidden="1" customHeight="1">
      <c r="A13" s="3158"/>
      <c r="B13" s="3161"/>
      <c r="C13" s="3164"/>
      <c r="E13" s="1333"/>
      <c r="F13" s="3167"/>
      <c r="G13" s="1334" t="s">
        <v>7058</v>
      </c>
      <c r="H13" s="3147" t="s">
        <v>7041</v>
      </c>
      <c r="I13" s="1330" t="s">
        <v>7034</v>
      </c>
      <c r="J13" s="3149" t="s">
        <v>7059</v>
      </c>
      <c r="K13" s="3173"/>
      <c r="L13" s="3139"/>
      <c r="M13" s="3140"/>
      <c r="N13" s="3144"/>
      <c r="O13" s="3146"/>
      <c r="P13" s="3146"/>
      <c r="Q13" s="3148"/>
      <c r="R13" s="1327"/>
    </row>
    <row r="14" spans="1:18" s="1290" customFormat="1" ht="45.9" hidden="1" customHeight="1" thickBot="1">
      <c r="A14" s="3159"/>
      <c r="B14" s="3162"/>
      <c r="C14" s="3165"/>
      <c r="D14" s="1336"/>
      <c r="E14" s="1337"/>
      <c r="F14" s="3168"/>
      <c r="G14" s="1338"/>
      <c r="H14" s="3148"/>
      <c r="I14" s="1335"/>
      <c r="J14" s="3150"/>
      <c r="K14" s="3173"/>
      <c r="L14" s="3141"/>
      <c r="M14" s="3142"/>
      <c r="N14" s="3144"/>
      <c r="O14" s="3146"/>
      <c r="P14" s="3146"/>
      <c r="Q14" s="3148"/>
      <c r="R14" s="1327"/>
    </row>
    <row r="15" spans="1:18" s="1349" customFormat="1" ht="13.5" hidden="1" customHeight="1" thickBot="1">
      <c r="A15" s="1339" t="s">
        <v>845</v>
      </c>
      <c r="B15" s="1340" t="s">
        <v>845</v>
      </c>
      <c r="C15" s="1341" t="s">
        <v>845</v>
      </c>
      <c r="D15" s="1288">
        <v>2</v>
      </c>
      <c r="E15" s="1342" t="s">
        <v>846</v>
      </c>
      <c r="F15" s="1288">
        <v>3</v>
      </c>
      <c r="G15" s="1288" t="s">
        <v>1063</v>
      </c>
      <c r="H15" s="1288">
        <v>4</v>
      </c>
      <c r="I15" s="1288" t="s">
        <v>847</v>
      </c>
      <c r="J15" s="1343" t="s">
        <v>7044</v>
      </c>
      <c r="K15" s="1343">
        <v>6</v>
      </c>
      <c r="L15" s="3133">
        <v>7</v>
      </c>
      <c r="M15" s="3134"/>
      <c r="N15" s="1345">
        <v>8</v>
      </c>
      <c r="O15" s="1346" t="s">
        <v>7045</v>
      </c>
      <c r="P15" s="1347" t="s">
        <v>525</v>
      </c>
      <c r="Q15" s="1344" t="s">
        <v>529</v>
      </c>
      <c r="R15" s="1348"/>
    </row>
    <row r="16" spans="1:18" ht="15.15" hidden="1" customHeight="1">
      <c r="K16" s="1350" t="s">
        <v>7060</v>
      </c>
      <c r="L16" s="3135" t="s">
        <v>7061</v>
      </c>
      <c r="M16" s="3135"/>
      <c r="N16" s="3135"/>
      <c r="Q16" s="1351"/>
    </row>
    <row r="17" spans="1:18" ht="16.2" customHeight="1">
      <c r="A17" s="1352" t="s">
        <v>1074</v>
      </c>
      <c r="B17" s="1353" t="s">
        <v>1074</v>
      </c>
      <c r="C17" s="1352" t="s">
        <v>1074</v>
      </c>
      <c r="D17" s="1354" t="s">
        <v>7062</v>
      </c>
      <c r="E17" s="1355" t="s">
        <v>7063</v>
      </c>
      <c r="Q17" s="1356" t="s">
        <v>844</v>
      </c>
      <c r="R17" s="1357"/>
    </row>
    <row r="18" spans="1:18" ht="18" customHeight="1">
      <c r="A18" s="1316" t="s">
        <v>7064</v>
      </c>
      <c r="B18" s="1282" t="s">
        <v>7064</v>
      </c>
      <c r="C18" s="1317" t="s">
        <v>7064</v>
      </c>
      <c r="D18" s="1358" t="s">
        <v>7065</v>
      </c>
      <c r="E18" s="1308" t="s">
        <v>7066</v>
      </c>
      <c r="F18" s="1319" t="s">
        <v>7067</v>
      </c>
      <c r="G18" s="1310" t="s">
        <v>7068</v>
      </c>
      <c r="H18" s="1319" t="s">
        <v>7069</v>
      </c>
      <c r="I18" s="1311" t="s">
        <v>7070</v>
      </c>
      <c r="J18" s="1320">
        <v>11417280</v>
      </c>
      <c r="K18" s="1320">
        <v>100</v>
      </c>
      <c r="L18" s="1359">
        <f>+K18*J18/100000</f>
        <v>11417.28</v>
      </c>
      <c r="N18" s="1323">
        <v>63.86</v>
      </c>
      <c r="O18" s="1359">
        <v>0</v>
      </c>
      <c r="P18" s="1359">
        <v>0</v>
      </c>
      <c r="Q18" s="1360"/>
      <c r="R18" s="1361"/>
    </row>
    <row r="19" spans="1:18" ht="35.25" customHeight="1">
      <c r="I19" s="1362" t="s">
        <v>7071</v>
      </c>
      <c r="J19" s="1320">
        <v>33500</v>
      </c>
      <c r="K19" s="1320">
        <v>100</v>
      </c>
      <c r="L19" s="1321">
        <f>+K18*J19/100000</f>
        <v>33.5</v>
      </c>
      <c r="N19" s="1320" t="s">
        <v>595</v>
      </c>
      <c r="O19" s="1321">
        <v>0</v>
      </c>
      <c r="P19" s="1321">
        <v>0</v>
      </c>
    </row>
    <row r="20" spans="1:18" ht="14.4" customHeight="1">
      <c r="A20" s="1316" t="s">
        <v>7072</v>
      </c>
      <c r="B20" s="1282" t="s">
        <v>7072</v>
      </c>
      <c r="C20" s="1317" t="s">
        <v>7072</v>
      </c>
      <c r="D20" s="1358" t="s">
        <v>7073</v>
      </c>
      <c r="E20" s="1308" t="s">
        <v>7074</v>
      </c>
      <c r="F20" s="1319" t="s">
        <v>7075</v>
      </c>
      <c r="G20" s="1310" t="s">
        <v>7076</v>
      </c>
      <c r="H20" s="1319" t="s">
        <v>7069</v>
      </c>
      <c r="I20" s="1311" t="s">
        <v>7077</v>
      </c>
      <c r="J20" s="1320">
        <v>539770</v>
      </c>
      <c r="K20" s="1320">
        <v>100</v>
      </c>
      <c r="L20" s="1359">
        <f>+J20*K20/100000</f>
        <v>539.77</v>
      </c>
      <c r="N20" s="1323">
        <v>50</v>
      </c>
      <c r="O20" s="1359">
        <v>0</v>
      </c>
      <c r="P20" s="1359">
        <v>0</v>
      </c>
      <c r="Q20" s="1363" t="s">
        <v>7078</v>
      </c>
      <c r="R20" s="1364"/>
    </row>
    <row r="21" spans="1:18" ht="14.4" customHeight="1">
      <c r="D21" s="1358" t="s">
        <v>7079</v>
      </c>
      <c r="E21" s="1308" t="s">
        <v>7080</v>
      </c>
      <c r="F21" s="1319" t="s">
        <v>7081</v>
      </c>
      <c r="G21" s="1310" t="s">
        <v>7082</v>
      </c>
      <c r="H21" s="1319" t="s">
        <v>7083</v>
      </c>
      <c r="L21" s="1359"/>
      <c r="M21" s="1352"/>
      <c r="N21" s="1320"/>
      <c r="Q21" s="1363"/>
      <c r="R21" s="1364"/>
    </row>
    <row r="22" spans="1:18" ht="13.95" customHeight="1">
      <c r="A22" s="1316" t="s">
        <v>7084</v>
      </c>
      <c r="B22" s="1282" t="s">
        <v>7084</v>
      </c>
      <c r="C22" s="1317" t="s">
        <v>7084</v>
      </c>
      <c r="D22" s="1358" t="s">
        <v>7085</v>
      </c>
      <c r="E22" s="1308" t="s">
        <v>7086</v>
      </c>
      <c r="F22" s="1319" t="s">
        <v>7087</v>
      </c>
      <c r="G22" s="1310" t="s">
        <v>7088</v>
      </c>
      <c r="H22" s="1319" t="s">
        <v>7089</v>
      </c>
      <c r="I22" s="1311" t="s">
        <v>7090</v>
      </c>
      <c r="J22" s="1320" t="s">
        <v>595</v>
      </c>
      <c r="K22" s="1320" t="s">
        <v>595</v>
      </c>
      <c r="L22" s="1359">
        <v>76617.789999999994</v>
      </c>
      <c r="N22" s="1323">
        <v>92.74</v>
      </c>
      <c r="O22" s="1359">
        <v>0.01</v>
      </c>
      <c r="P22" s="1359">
        <v>0</v>
      </c>
      <c r="Q22" s="1363"/>
      <c r="R22" s="1364"/>
    </row>
    <row r="23" spans="1:18" ht="13.95" customHeight="1">
      <c r="D23" s="1358" t="s">
        <v>7079</v>
      </c>
      <c r="E23" s="1308" t="s">
        <v>7080</v>
      </c>
      <c r="F23" s="1319" t="s">
        <v>7091</v>
      </c>
      <c r="G23" s="1365"/>
      <c r="I23" s="1362"/>
      <c r="R23" s="1364"/>
    </row>
    <row r="24" spans="1:18" s="1290" customFormat="1" ht="17.25" customHeight="1">
      <c r="A24" s="1366"/>
      <c r="B24" s="1353"/>
      <c r="C24" s="1352"/>
      <c r="D24" s="3115" t="s">
        <v>7092</v>
      </c>
      <c r="E24" s="3115"/>
      <c r="F24" s="3115"/>
      <c r="G24" s="3115"/>
      <c r="H24" s="3115"/>
      <c r="I24" s="3115"/>
      <c r="J24" s="3115"/>
      <c r="K24" s="1368"/>
      <c r="L24" s="1369">
        <f>SUM(L18:L23)</f>
        <v>88608.34</v>
      </c>
      <c r="M24" s="1370"/>
      <c r="N24" s="1371"/>
      <c r="O24" s="1369">
        <f>SUM(O18:O22)</f>
        <v>0.01</v>
      </c>
      <c r="P24" s="1369">
        <f>SUM(P18:P23)</f>
        <v>0</v>
      </c>
      <c r="Q24" s="1372"/>
      <c r="R24" s="1373"/>
    </row>
    <row r="25" spans="1:18" s="1290" customFormat="1" ht="12.75" customHeight="1">
      <c r="A25" s="1366"/>
      <c r="B25" s="1353"/>
      <c r="C25" s="1352"/>
      <c r="D25" s="1350"/>
      <c r="E25" s="1350"/>
      <c r="F25" s="1350"/>
      <c r="G25" s="1350"/>
      <c r="H25" s="1350"/>
      <c r="I25" s="1350"/>
      <c r="J25" s="1350"/>
      <c r="K25" s="1374"/>
      <c r="L25" s="1375"/>
      <c r="M25" s="1322"/>
      <c r="N25" s="1376"/>
      <c r="O25" s="1375"/>
      <c r="P25" s="1375"/>
      <c r="Q25" s="1372"/>
      <c r="R25" s="1373"/>
    </row>
    <row r="26" spans="1:18" ht="18" customHeight="1">
      <c r="A26" s="1366" t="s">
        <v>7093</v>
      </c>
      <c r="B26" s="1353" t="s">
        <v>7094</v>
      </c>
      <c r="C26" s="1352" t="s">
        <v>7093</v>
      </c>
      <c r="D26" s="1354" t="s">
        <v>7095</v>
      </c>
      <c r="E26" s="1355" t="s">
        <v>7096</v>
      </c>
    </row>
    <row r="27" spans="1:18" ht="15.6" customHeight="1">
      <c r="A27" s="1312"/>
      <c r="B27" s="1377"/>
      <c r="C27" s="1378" t="s">
        <v>7097</v>
      </c>
      <c r="D27" s="1379"/>
      <c r="E27" s="1355" t="s">
        <v>7098</v>
      </c>
    </row>
    <row r="28" spans="1:18" ht="19.649999999999999" customHeight="1">
      <c r="A28" s="1316" t="s">
        <v>847</v>
      </c>
      <c r="B28" s="1282" t="s">
        <v>847</v>
      </c>
      <c r="C28" s="1317" t="s">
        <v>847</v>
      </c>
      <c r="D28" s="1358" t="s">
        <v>7099</v>
      </c>
      <c r="E28" s="1308" t="s">
        <v>7100</v>
      </c>
      <c r="F28" s="1319" t="s">
        <v>7101</v>
      </c>
      <c r="G28" s="1380" t="s">
        <v>7102</v>
      </c>
      <c r="H28" s="1319" t="s">
        <v>7069</v>
      </c>
      <c r="I28" s="1311" t="s">
        <v>7077</v>
      </c>
      <c r="J28" s="1320">
        <v>2407510</v>
      </c>
      <c r="K28" s="1320">
        <v>100</v>
      </c>
      <c r="L28" s="1359">
        <f>+J28*K28/100000</f>
        <v>2407.5100000000002</v>
      </c>
      <c r="N28" s="1323">
        <v>100</v>
      </c>
      <c r="O28" s="1359">
        <v>0</v>
      </c>
      <c r="P28" s="1359">
        <v>0</v>
      </c>
      <c r="Q28" s="1360"/>
    </row>
    <row r="29" spans="1:18" ht="19.649999999999999" customHeight="1">
      <c r="D29" s="1358" t="s">
        <v>7103</v>
      </c>
      <c r="E29" s="1308" t="s">
        <v>7104</v>
      </c>
      <c r="F29" s="1319" t="s">
        <v>7105</v>
      </c>
      <c r="G29" s="1310" t="s">
        <v>7106</v>
      </c>
      <c r="R29" s="1361"/>
    </row>
    <row r="30" spans="1:18" ht="19.2" customHeight="1">
      <c r="A30" s="1316" t="s">
        <v>7044</v>
      </c>
      <c r="B30" s="1282" t="s">
        <v>7044</v>
      </c>
      <c r="C30" s="1317" t="s">
        <v>7044</v>
      </c>
      <c r="D30" s="1358" t="s">
        <v>7107</v>
      </c>
      <c r="E30" s="3136" t="s">
        <v>7108</v>
      </c>
      <c r="F30" s="1319" t="s">
        <v>7109</v>
      </c>
      <c r="G30" s="1310" t="s">
        <v>7110</v>
      </c>
      <c r="H30" s="1319" t="s">
        <v>7069</v>
      </c>
      <c r="I30" s="1311" t="s">
        <v>7077</v>
      </c>
      <c r="J30" s="1320">
        <v>63427</v>
      </c>
      <c r="K30" s="1320">
        <v>1000</v>
      </c>
      <c r="L30" s="1359">
        <f>+J30*K30/100000</f>
        <v>634.27</v>
      </c>
      <c r="N30" s="1323">
        <v>87.57</v>
      </c>
      <c r="O30" s="1359">
        <v>0</v>
      </c>
      <c r="P30" s="1359">
        <v>0</v>
      </c>
      <c r="R30" s="1361"/>
    </row>
    <row r="31" spans="1:18" ht="27.15" customHeight="1">
      <c r="D31" s="1358" t="s">
        <v>7111</v>
      </c>
      <c r="E31" s="3136"/>
      <c r="F31" s="1319" t="s">
        <v>7105</v>
      </c>
      <c r="G31" s="1310" t="s">
        <v>7106</v>
      </c>
      <c r="R31" s="1361"/>
    </row>
    <row r="32" spans="1:18" ht="14.4" customHeight="1">
      <c r="A32" s="1316" t="s">
        <v>1643</v>
      </c>
      <c r="B32" s="1282" t="s">
        <v>1643</v>
      </c>
      <c r="C32" s="1317" t="s">
        <v>1643</v>
      </c>
      <c r="D32" s="1318" t="s">
        <v>7112</v>
      </c>
      <c r="E32" s="1381" t="s">
        <v>7113</v>
      </c>
      <c r="F32" s="1319" t="s">
        <v>7114</v>
      </c>
      <c r="G32" s="1310" t="s">
        <v>7115</v>
      </c>
      <c r="H32" s="1319" t="s">
        <v>7069</v>
      </c>
      <c r="I32" s="1311" t="s">
        <v>7077</v>
      </c>
      <c r="J32" s="1320">
        <v>430</v>
      </c>
      <c r="K32" s="1320">
        <v>100</v>
      </c>
      <c r="L32" s="1359">
        <f>+J32*K32/100000</f>
        <v>0.43</v>
      </c>
      <c r="N32" s="1323">
        <v>100</v>
      </c>
      <c r="O32" s="1359">
        <v>0</v>
      </c>
      <c r="P32" s="1359">
        <v>0</v>
      </c>
      <c r="Q32" s="1360"/>
      <c r="R32" s="1361"/>
    </row>
    <row r="33" spans="1:18" ht="12.75" customHeight="1">
      <c r="D33" s="1358"/>
      <c r="R33" s="1382"/>
    </row>
    <row r="34" spans="1:18" ht="17.850000000000001" customHeight="1">
      <c r="A34" s="1316" t="s">
        <v>7116</v>
      </c>
      <c r="B34" s="1282">
        <v>7</v>
      </c>
      <c r="C34" s="1317" t="s">
        <v>7116</v>
      </c>
      <c r="D34" s="1358" t="s">
        <v>7117</v>
      </c>
      <c r="E34" s="1308" t="s">
        <v>7118</v>
      </c>
      <c r="F34" s="1319" t="s">
        <v>7119</v>
      </c>
      <c r="G34" s="1310" t="s">
        <v>7120</v>
      </c>
      <c r="H34" s="1319" t="s">
        <v>7121</v>
      </c>
      <c r="I34" s="1311" t="s">
        <v>7077</v>
      </c>
      <c r="J34" s="1320">
        <v>596050</v>
      </c>
      <c r="K34" s="1320">
        <v>100</v>
      </c>
      <c r="L34" s="1359">
        <f>+J34*K34/100000</f>
        <v>596.04999999999995</v>
      </c>
      <c r="N34" s="1323">
        <v>100</v>
      </c>
      <c r="O34" s="1359">
        <v>0</v>
      </c>
      <c r="P34" s="1359">
        <v>0</v>
      </c>
      <c r="Q34" s="1360"/>
    </row>
    <row r="35" spans="1:18" ht="17.850000000000001" customHeight="1">
      <c r="D35" s="1358" t="s">
        <v>7122</v>
      </c>
      <c r="E35" s="1308" t="s">
        <v>7123</v>
      </c>
      <c r="R35" s="1361"/>
    </row>
    <row r="36" spans="1:18" ht="18.600000000000001" customHeight="1">
      <c r="A36" s="1316" t="s">
        <v>7045</v>
      </c>
      <c r="B36" s="1282">
        <v>8</v>
      </c>
      <c r="C36" s="1317" t="s">
        <v>7045</v>
      </c>
      <c r="D36" s="1358" t="s">
        <v>7124</v>
      </c>
      <c r="E36" s="1308" t="s">
        <v>7125</v>
      </c>
      <c r="F36" s="1319" t="s">
        <v>7126</v>
      </c>
      <c r="G36" s="1310" t="s">
        <v>7127</v>
      </c>
      <c r="H36" s="1319" t="s">
        <v>7121</v>
      </c>
      <c r="I36" s="1311" t="s">
        <v>7077</v>
      </c>
      <c r="J36" s="1320">
        <v>1000</v>
      </c>
      <c r="K36" s="1320">
        <v>1000</v>
      </c>
      <c r="L36" s="1359">
        <f>+J36*K36/100000</f>
        <v>10</v>
      </c>
      <c r="N36" s="1320">
        <v>0.11</v>
      </c>
      <c r="O36" s="1359">
        <v>0</v>
      </c>
      <c r="P36" s="1359">
        <v>0</v>
      </c>
      <c r="Q36" s="1360"/>
    </row>
    <row r="37" spans="1:18" ht="17.850000000000001" customHeight="1">
      <c r="D37" s="1358" t="s">
        <v>7128</v>
      </c>
      <c r="E37" s="1308" t="s">
        <v>7129</v>
      </c>
      <c r="R37" s="1361"/>
    </row>
    <row r="38" spans="1:18" ht="22.5" customHeight="1">
      <c r="D38" s="1358"/>
      <c r="E38" s="1308" t="s">
        <v>7130</v>
      </c>
      <c r="R38" s="1361"/>
    </row>
    <row r="39" spans="1:18" ht="20.7" customHeight="1">
      <c r="A39" s="1316" t="s">
        <v>7131</v>
      </c>
      <c r="B39" s="1282">
        <v>9</v>
      </c>
      <c r="C39" s="1317" t="s">
        <v>525</v>
      </c>
      <c r="D39" s="1358" t="s">
        <v>7132</v>
      </c>
      <c r="E39" s="1308" t="s">
        <v>7133</v>
      </c>
      <c r="F39" s="1319" t="s">
        <v>7134</v>
      </c>
      <c r="G39" s="1310" t="s">
        <v>7135</v>
      </c>
      <c r="H39" s="1319" t="s">
        <v>7069</v>
      </c>
      <c r="I39" s="1311" t="s">
        <v>7136</v>
      </c>
      <c r="J39" s="1320">
        <v>5831998</v>
      </c>
      <c r="K39" s="1320">
        <v>100</v>
      </c>
      <c r="L39" s="1359">
        <f>+J39*K39/100000</f>
        <v>5831.9979999999996</v>
      </c>
      <c r="N39" s="1323">
        <v>100</v>
      </c>
      <c r="O39" s="1359">
        <v>0</v>
      </c>
      <c r="P39" s="1359">
        <v>0</v>
      </c>
      <c r="Q39" s="1360"/>
    </row>
    <row r="40" spans="1:18" ht="19.649999999999999" customHeight="1">
      <c r="B40" s="1383"/>
      <c r="C40" s="1384"/>
      <c r="D40" s="1385" t="s">
        <v>7137</v>
      </c>
      <c r="E40" s="1386" t="s">
        <v>7138</v>
      </c>
      <c r="F40" s="1387" t="s">
        <v>7139</v>
      </c>
      <c r="G40" s="1388" t="s">
        <v>6974</v>
      </c>
      <c r="H40" s="1385"/>
      <c r="I40" s="1389"/>
      <c r="J40" s="1390"/>
      <c r="K40" s="1390"/>
      <c r="L40" s="1391"/>
      <c r="M40" s="1392"/>
      <c r="N40" s="1393"/>
      <c r="O40" s="1391"/>
      <c r="P40" s="1391"/>
      <c r="Q40" s="1394"/>
      <c r="R40" s="1395"/>
    </row>
    <row r="41" spans="1:18" ht="15.15" customHeight="1">
      <c r="A41" s="1317"/>
      <c r="B41" s="3107" t="s">
        <v>7140</v>
      </c>
      <c r="C41" s="3107"/>
      <c r="D41" s="3107"/>
      <c r="E41" s="3107"/>
      <c r="F41" s="3107"/>
      <c r="G41" s="1319"/>
      <c r="H41" s="1311"/>
      <c r="I41" s="1320"/>
      <c r="K41" s="1359"/>
      <c r="L41" s="1322"/>
      <c r="M41" s="1323"/>
      <c r="N41" s="1321"/>
      <c r="O41" s="1380"/>
      <c r="P41" s="1396"/>
      <c r="Q41" s="1351"/>
    </row>
    <row r="42" spans="1:18" ht="16.350000000000001" customHeight="1">
      <c r="A42" s="1366" t="s">
        <v>7093</v>
      </c>
      <c r="B42" s="1353" t="s">
        <v>7141</v>
      </c>
      <c r="C42" s="1352" t="s">
        <v>7093</v>
      </c>
      <c r="D42" s="1354" t="s">
        <v>7142</v>
      </c>
      <c r="E42" s="1355" t="s">
        <v>7143</v>
      </c>
    </row>
    <row r="43" spans="1:18" ht="16.350000000000001" customHeight="1">
      <c r="A43" s="1312"/>
      <c r="B43" s="1377"/>
      <c r="C43" s="1378" t="s">
        <v>7097</v>
      </c>
      <c r="D43" s="1379"/>
      <c r="E43" s="3106" t="s">
        <v>7144</v>
      </c>
      <c r="F43" s="3106"/>
      <c r="G43" s="3106"/>
    </row>
    <row r="44" spans="1:18" ht="16.350000000000001" customHeight="1">
      <c r="A44" s="1316" t="s">
        <v>7145</v>
      </c>
      <c r="B44" s="1311">
        <v>10</v>
      </c>
      <c r="C44" s="1311" t="s">
        <v>529</v>
      </c>
      <c r="D44" s="1311" t="s">
        <v>7146</v>
      </c>
      <c r="E44" s="1308" t="s">
        <v>7147</v>
      </c>
      <c r="F44" s="1311" t="s">
        <v>7148</v>
      </c>
      <c r="G44" s="1310" t="s">
        <v>7149</v>
      </c>
      <c r="H44" s="1319" t="s">
        <v>7121</v>
      </c>
      <c r="I44" s="1311" t="s">
        <v>7136</v>
      </c>
      <c r="J44" s="1320">
        <f>249949+20051+30000+435000+220000+595000+140000+145000+75000+88000+422000+2909440+438000+385000+579400+2135000+1747000+13717280+4250000+4200000+4133000+7162000+2714000+400000+385650+11491000+34854490+40200+16410000+54459420</f>
        <v>164830880</v>
      </c>
      <c r="K44" s="1320">
        <v>100</v>
      </c>
      <c r="L44" s="1359">
        <f>+J44*K44/100000</f>
        <v>164830.88</v>
      </c>
      <c r="N44" s="1323">
        <v>100</v>
      </c>
      <c r="O44" s="1359">
        <v>0</v>
      </c>
      <c r="P44" s="1359">
        <v>0</v>
      </c>
      <c r="Q44" s="1356"/>
      <c r="R44" s="1398"/>
    </row>
    <row r="45" spans="1:18" ht="16.350000000000001" customHeight="1">
      <c r="B45" s="1311"/>
      <c r="C45" s="1311"/>
      <c r="D45" s="1311" t="s">
        <v>7079</v>
      </c>
      <c r="E45" s="1308" t="s">
        <v>7138</v>
      </c>
      <c r="F45" s="1311" t="s">
        <v>7081</v>
      </c>
      <c r="G45" s="1310" t="s">
        <v>6974</v>
      </c>
      <c r="J45" s="1323"/>
      <c r="L45" s="1359"/>
      <c r="Q45" s="1360"/>
      <c r="R45" s="1357"/>
    </row>
    <row r="46" spans="1:18" ht="16.350000000000001" customHeight="1">
      <c r="A46" s="1316" t="s">
        <v>7150</v>
      </c>
      <c r="B46" s="1282">
        <v>11</v>
      </c>
      <c r="C46" s="1317" t="s">
        <v>517</v>
      </c>
      <c r="D46" s="1358" t="s">
        <v>7151</v>
      </c>
      <c r="E46" s="1308" t="s">
        <v>7152</v>
      </c>
      <c r="F46" s="1319" t="s">
        <v>7153</v>
      </c>
      <c r="G46" s="1310" t="s">
        <v>7154</v>
      </c>
      <c r="H46" s="1319" t="s">
        <v>7121</v>
      </c>
      <c r="I46" s="1311" t="s">
        <v>7077</v>
      </c>
      <c r="J46" s="1320">
        <v>880131200</v>
      </c>
      <c r="K46" s="1320">
        <v>10</v>
      </c>
      <c r="L46" s="1359">
        <v>88013.119999999995</v>
      </c>
      <c r="N46" s="1323">
        <v>100</v>
      </c>
      <c r="O46" s="1359">
        <v>0</v>
      </c>
      <c r="P46" s="1359">
        <v>0</v>
      </c>
      <c r="Q46" s="1360"/>
      <c r="R46" s="1361"/>
    </row>
    <row r="47" spans="1:18" ht="16.350000000000001" customHeight="1">
      <c r="D47" s="1358" t="s">
        <v>7155</v>
      </c>
      <c r="E47" s="1308" t="s">
        <v>7156</v>
      </c>
      <c r="F47" s="1319" t="s">
        <v>7157</v>
      </c>
      <c r="G47" s="1310" t="s">
        <v>7158</v>
      </c>
      <c r="L47" s="1359"/>
    </row>
    <row r="48" spans="1:18" ht="16.350000000000001" customHeight="1">
      <c r="D48" s="1358" t="s">
        <v>7159</v>
      </c>
      <c r="E48" s="1308" t="s">
        <v>7160</v>
      </c>
    </row>
    <row r="49" spans="1:18" ht="16.350000000000001" customHeight="1">
      <c r="A49" s="1316" t="s">
        <v>7161</v>
      </c>
      <c r="B49" s="1282">
        <v>12</v>
      </c>
      <c r="C49" s="1317" t="s">
        <v>531</v>
      </c>
      <c r="D49" s="1358" t="s">
        <v>7162</v>
      </c>
      <c r="E49" s="1308" t="s">
        <v>7163</v>
      </c>
      <c r="F49" s="1319" t="s">
        <v>7164</v>
      </c>
      <c r="G49" s="1310" t="s">
        <v>7165</v>
      </c>
      <c r="H49" s="1319" t="s">
        <v>7069</v>
      </c>
      <c r="I49" s="1311" t="s">
        <v>7136</v>
      </c>
      <c r="J49" s="1320">
        <v>1341870</v>
      </c>
      <c r="K49" s="1320">
        <v>100</v>
      </c>
      <c r="L49" s="1359">
        <v>1341.87</v>
      </c>
      <c r="N49" s="1323">
        <v>100</v>
      </c>
      <c r="O49" s="1359">
        <v>0</v>
      </c>
      <c r="P49" s="1359">
        <v>0</v>
      </c>
      <c r="Q49" s="1360"/>
    </row>
    <row r="50" spans="1:18" ht="16.350000000000001" customHeight="1">
      <c r="D50" s="1358" t="s">
        <v>7166</v>
      </c>
      <c r="E50" s="1308" t="s">
        <v>7167</v>
      </c>
      <c r="G50" s="1310" t="s">
        <v>7168</v>
      </c>
      <c r="R50" s="1361"/>
    </row>
    <row r="51" spans="1:18" ht="16.350000000000001" customHeight="1">
      <c r="A51" s="1316" t="s">
        <v>7169</v>
      </c>
      <c r="B51" s="1282">
        <v>13</v>
      </c>
      <c r="C51" s="1317" t="s">
        <v>505</v>
      </c>
      <c r="D51" s="1358" t="s">
        <v>7170</v>
      </c>
      <c r="E51" s="1308" t="s">
        <v>7171</v>
      </c>
      <c r="F51" s="1319" t="s">
        <v>7172</v>
      </c>
      <c r="G51" s="1310" t="s">
        <v>7173</v>
      </c>
      <c r="H51" s="1319" t="s">
        <v>7121</v>
      </c>
      <c r="I51" s="1311" t="s">
        <v>7136</v>
      </c>
      <c r="J51" s="1399">
        <v>663680</v>
      </c>
      <c r="K51" s="1320">
        <v>100</v>
      </c>
      <c r="L51" s="1359">
        <f>+J51*K51/100000</f>
        <v>663.68</v>
      </c>
      <c r="N51" s="1323">
        <v>100</v>
      </c>
      <c r="O51" s="1359">
        <v>0</v>
      </c>
      <c r="P51" s="1359">
        <v>0</v>
      </c>
      <c r="Q51" s="3131"/>
    </row>
    <row r="52" spans="1:18" ht="16.350000000000001" customHeight="1">
      <c r="D52" s="1358" t="s">
        <v>7174</v>
      </c>
      <c r="E52" s="1308" t="s">
        <v>7175</v>
      </c>
      <c r="F52" s="1319" t="s">
        <v>7176</v>
      </c>
      <c r="G52" s="1310" t="s">
        <v>7177</v>
      </c>
      <c r="Q52" s="3131"/>
      <c r="R52" s="1400"/>
    </row>
    <row r="53" spans="1:18" ht="16.350000000000001" customHeight="1">
      <c r="A53" s="1316" t="s">
        <v>7178</v>
      </c>
      <c r="B53" s="1282">
        <v>14</v>
      </c>
      <c r="C53" s="1317" t="s">
        <v>499</v>
      </c>
      <c r="D53" s="1358" t="s">
        <v>7179</v>
      </c>
      <c r="E53" s="1308" t="s">
        <v>7180</v>
      </c>
      <c r="F53" s="1319" t="s">
        <v>7181</v>
      </c>
      <c r="G53" s="1310" t="s">
        <v>7182</v>
      </c>
      <c r="H53" s="1319" t="s">
        <v>7121</v>
      </c>
      <c r="I53" s="1311" t="s">
        <v>7136</v>
      </c>
      <c r="J53" s="1320">
        <v>11057500</v>
      </c>
      <c r="K53" s="1320">
        <v>100</v>
      </c>
      <c r="L53" s="1359">
        <f>+K53*J53/100000</f>
        <v>11057.5</v>
      </c>
      <c r="N53" s="1323">
        <v>81.56</v>
      </c>
      <c r="O53" s="1359">
        <v>0</v>
      </c>
      <c r="P53" s="1359">
        <v>0</v>
      </c>
      <c r="Q53" s="1360"/>
      <c r="R53" s="3114" t="s">
        <v>7183</v>
      </c>
    </row>
    <row r="54" spans="1:18" ht="16.350000000000001" customHeight="1">
      <c r="D54" s="1358" t="s">
        <v>7184</v>
      </c>
      <c r="E54" s="1308" t="s">
        <v>7185</v>
      </c>
      <c r="F54" s="1319" t="s">
        <v>7186</v>
      </c>
      <c r="G54" s="1310" t="s">
        <v>7177</v>
      </c>
      <c r="J54" s="1320">
        <v>2500000</v>
      </c>
      <c r="K54" s="1320">
        <v>100</v>
      </c>
      <c r="L54" s="1359">
        <f>+K54*J54/100000</f>
        <v>2500</v>
      </c>
      <c r="M54" s="1322" t="s">
        <v>6050</v>
      </c>
      <c r="R54" s="3114"/>
    </row>
    <row r="55" spans="1:18" ht="16.350000000000001" customHeight="1">
      <c r="A55" s="1316" t="s">
        <v>7187</v>
      </c>
      <c r="B55" s="1282">
        <v>15</v>
      </c>
      <c r="C55" s="1317" t="s">
        <v>501</v>
      </c>
      <c r="D55" s="1358" t="s">
        <v>7188</v>
      </c>
      <c r="E55" s="1308" t="s">
        <v>7189</v>
      </c>
      <c r="F55" s="1401" t="s">
        <v>7190</v>
      </c>
      <c r="G55" s="1310" t="s">
        <v>7191</v>
      </c>
      <c r="H55" s="1319" t="s">
        <v>7069</v>
      </c>
      <c r="I55" s="1311" t="s">
        <v>7136</v>
      </c>
      <c r="J55" s="1320">
        <v>1500000</v>
      </c>
      <c r="K55" s="1320">
        <v>100</v>
      </c>
      <c r="L55" s="1359">
        <v>1500</v>
      </c>
      <c r="N55" s="1323">
        <v>100</v>
      </c>
      <c r="O55" s="1359">
        <v>0</v>
      </c>
      <c r="P55" s="1359">
        <v>0</v>
      </c>
      <c r="Q55" s="3113" t="s">
        <v>7192</v>
      </c>
      <c r="R55" s="3118"/>
    </row>
    <row r="56" spans="1:18" ht="16.350000000000001" customHeight="1">
      <c r="D56" s="1358" t="s">
        <v>7079</v>
      </c>
      <c r="E56" s="1308" t="s">
        <v>7080</v>
      </c>
      <c r="F56" s="1401" t="s">
        <v>7193</v>
      </c>
      <c r="H56" s="1358"/>
      <c r="Q56" s="3113"/>
      <c r="R56" s="3118"/>
    </row>
    <row r="57" spans="1:18" ht="16.350000000000001" customHeight="1">
      <c r="A57" s="1316" t="s">
        <v>7194</v>
      </c>
      <c r="B57" s="1282">
        <v>16</v>
      </c>
      <c r="C57" s="1317" t="s">
        <v>521</v>
      </c>
      <c r="D57" s="1358" t="s">
        <v>7195</v>
      </c>
      <c r="E57" s="1308" t="s">
        <v>7196</v>
      </c>
      <c r="F57" s="1319" t="s">
        <v>7197</v>
      </c>
      <c r="G57" s="1310">
        <v>1973</v>
      </c>
      <c r="H57" s="1319" t="s">
        <v>7121</v>
      </c>
      <c r="I57" s="1311" t="s">
        <v>7136</v>
      </c>
      <c r="J57" s="1320">
        <v>36490290</v>
      </c>
      <c r="K57" s="1320">
        <v>10</v>
      </c>
      <c r="L57" s="1359">
        <f>+J57*K57/100000</f>
        <v>3649.029</v>
      </c>
      <c r="N57" s="1323">
        <v>77.52</v>
      </c>
      <c r="O57" s="1359">
        <v>0</v>
      </c>
      <c r="P57" s="1359">
        <v>0</v>
      </c>
      <c r="Q57" s="3113"/>
    </row>
    <row r="58" spans="1:18" ht="16.350000000000001" customHeight="1">
      <c r="D58" s="1358" t="s">
        <v>7198</v>
      </c>
      <c r="E58" s="1308" t="s">
        <v>7199</v>
      </c>
      <c r="Q58" s="3113"/>
      <c r="R58" s="1361"/>
    </row>
    <row r="59" spans="1:18" s="1405" customFormat="1" ht="16.350000000000001" customHeight="1">
      <c r="A59" s="1316" t="s">
        <v>7200</v>
      </c>
      <c r="B59" s="1282">
        <v>17</v>
      </c>
      <c r="C59" s="1317" t="s">
        <v>513</v>
      </c>
      <c r="D59" s="1358" t="s">
        <v>7201</v>
      </c>
      <c r="E59" s="1308" t="s">
        <v>7202</v>
      </c>
      <c r="F59" s="1319" t="s">
        <v>7203</v>
      </c>
      <c r="G59" s="1310" t="s">
        <v>7204</v>
      </c>
      <c r="H59" s="1319" t="s">
        <v>7121</v>
      </c>
      <c r="I59" s="1311" t="s">
        <v>7136</v>
      </c>
      <c r="J59" s="1320">
        <v>3259841</v>
      </c>
      <c r="K59" s="1320">
        <v>100</v>
      </c>
      <c r="L59" s="1359">
        <f>+J59*K59/100000</f>
        <v>3259.8409999999999</v>
      </c>
      <c r="M59" s="1322"/>
      <c r="N59" s="1323">
        <v>100</v>
      </c>
      <c r="O59" s="1359">
        <v>0</v>
      </c>
      <c r="P59" s="1359">
        <v>0</v>
      </c>
      <c r="Q59" s="1403"/>
      <c r="R59" s="3132"/>
    </row>
    <row r="60" spans="1:18" s="1405" customFormat="1" ht="16.350000000000001" customHeight="1">
      <c r="A60" s="1316"/>
      <c r="B60" s="1282"/>
      <c r="C60" s="1317"/>
      <c r="D60" s="1358" t="s">
        <v>7205</v>
      </c>
      <c r="E60" s="1308" t="s">
        <v>7206</v>
      </c>
      <c r="F60" s="1319" t="s">
        <v>7207</v>
      </c>
      <c r="G60" s="1310" t="s">
        <v>63</v>
      </c>
      <c r="H60" s="1406"/>
      <c r="I60" s="1311"/>
      <c r="J60" s="1320"/>
      <c r="K60" s="1320"/>
      <c r="L60" s="1321"/>
      <c r="M60" s="1322"/>
      <c r="N60" s="1323"/>
      <c r="O60" s="1321"/>
      <c r="P60" s="1321"/>
      <c r="Q60" s="1403"/>
      <c r="R60" s="3132"/>
    </row>
    <row r="61" spans="1:18" ht="17.399999999999999" customHeight="1">
      <c r="A61" s="1316" t="s">
        <v>7208</v>
      </c>
      <c r="B61" s="1282">
        <v>18</v>
      </c>
      <c r="C61" s="1317" t="s">
        <v>491</v>
      </c>
      <c r="D61" s="1358" t="s">
        <v>7209</v>
      </c>
      <c r="E61" s="1308" t="s">
        <v>7210</v>
      </c>
      <c r="F61" s="1319" t="s">
        <v>7211</v>
      </c>
      <c r="G61" s="1310" t="s">
        <v>7165</v>
      </c>
      <c r="H61" s="1319" t="s">
        <v>7121</v>
      </c>
      <c r="I61" s="1311" t="s">
        <v>7136</v>
      </c>
      <c r="J61" s="1320">
        <v>573940</v>
      </c>
      <c r="K61" s="1320">
        <v>100</v>
      </c>
      <c r="L61" s="1359">
        <v>573.94000000000005</v>
      </c>
      <c r="N61" s="1323">
        <v>100</v>
      </c>
      <c r="O61" s="1359">
        <v>0</v>
      </c>
      <c r="P61" s="1359">
        <v>0</v>
      </c>
      <c r="Q61" s="1360"/>
      <c r="R61" s="1398"/>
    </row>
    <row r="62" spans="1:18" ht="17.399999999999999" customHeight="1">
      <c r="D62" s="1358" t="s">
        <v>7212</v>
      </c>
      <c r="E62" s="1308" t="s">
        <v>7213</v>
      </c>
      <c r="F62" s="1319" t="s">
        <v>7214</v>
      </c>
      <c r="G62" s="1310" t="s">
        <v>7168</v>
      </c>
      <c r="R62" s="1398"/>
    </row>
    <row r="63" spans="1:18" ht="17.399999999999999" customHeight="1">
      <c r="A63" s="1316" t="s">
        <v>7215</v>
      </c>
      <c r="B63" s="1282">
        <v>19</v>
      </c>
      <c r="C63" s="1317" t="s">
        <v>443</v>
      </c>
      <c r="D63" s="1358" t="s">
        <v>7216</v>
      </c>
      <c r="E63" s="1308" t="s">
        <v>7217</v>
      </c>
      <c r="F63" s="1319" t="s">
        <v>7218</v>
      </c>
      <c r="G63" s="1310" t="s">
        <v>7219</v>
      </c>
      <c r="H63" s="1319" t="s">
        <v>7121</v>
      </c>
      <c r="I63" s="1311" t="s">
        <v>7077</v>
      </c>
      <c r="J63" s="1320">
        <v>44000</v>
      </c>
      <c r="K63" s="1320">
        <v>100</v>
      </c>
      <c r="L63" s="1359">
        <v>44</v>
      </c>
      <c r="N63" s="1323">
        <v>88</v>
      </c>
      <c r="O63" s="1359">
        <v>0</v>
      </c>
      <c r="P63" s="1359">
        <v>0</v>
      </c>
      <c r="Q63" s="1360"/>
      <c r="R63" s="1361"/>
    </row>
    <row r="64" spans="1:18" ht="17.399999999999999" customHeight="1">
      <c r="D64" s="1358" t="s">
        <v>7220</v>
      </c>
      <c r="E64" s="1308" t="s">
        <v>7221</v>
      </c>
    </row>
    <row r="65" spans="1:18" ht="17.399999999999999" customHeight="1">
      <c r="A65" s="1316" t="s">
        <v>7222</v>
      </c>
      <c r="B65" s="1282">
        <v>20</v>
      </c>
      <c r="C65" s="1317" t="s">
        <v>471</v>
      </c>
      <c r="D65" s="1358" t="s">
        <v>7223</v>
      </c>
      <c r="E65" s="1308" t="s">
        <v>7224</v>
      </c>
      <c r="F65" s="1319" t="s">
        <v>7225</v>
      </c>
      <c r="G65" s="1310" t="s">
        <v>64</v>
      </c>
      <c r="H65" s="1319" t="s">
        <v>7121</v>
      </c>
      <c r="I65" s="1311" t="s">
        <v>7077</v>
      </c>
      <c r="J65" s="1312">
        <v>500000</v>
      </c>
      <c r="K65" s="1320">
        <v>100</v>
      </c>
      <c r="L65" s="1359">
        <v>500</v>
      </c>
      <c r="N65" s="1323">
        <v>100</v>
      </c>
      <c r="O65" s="1359">
        <v>0</v>
      </c>
      <c r="P65" s="1359">
        <v>0</v>
      </c>
      <c r="Q65" s="1363"/>
    </row>
    <row r="66" spans="1:18" ht="17.399999999999999" customHeight="1">
      <c r="D66" s="1358" t="s">
        <v>7226</v>
      </c>
      <c r="E66" s="1308" t="s">
        <v>7227</v>
      </c>
      <c r="F66" s="1319" t="s">
        <v>7228</v>
      </c>
      <c r="G66" s="1310" t="s">
        <v>7229</v>
      </c>
      <c r="H66" s="1319" t="s">
        <v>7083</v>
      </c>
      <c r="I66" s="1311" t="s">
        <v>7230</v>
      </c>
      <c r="J66" s="1312" t="s">
        <v>595</v>
      </c>
      <c r="K66" s="1312" t="s">
        <v>595</v>
      </c>
      <c r="L66" s="1359">
        <v>733.87</v>
      </c>
      <c r="N66" s="1320"/>
      <c r="Q66" s="1363"/>
    </row>
    <row r="67" spans="1:18" ht="16.350000000000001" customHeight="1">
      <c r="A67" s="1407"/>
      <c r="B67" s="1383"/>
      <c r="C67" s="1384"/>
      <c r="D67" s="1385"/>
      <c r="E67" s="1386"/>
      <c r="F67" s="1387"/>
      <c r="G67" s="1388" t="s">
        <v>7231</v>
      </c>
      <c r="H67" s="1387" t="s">
        <v>7232</v>
      </c>
      <c r="I67" s="1389" t="s">
        <v>7233</v>
      </c>
      <c r="J67" s="1390"/>
      <c r="K67" s="1390"/>
      <c r="L67" s="1408"/>
      <c r="M67" s="1392"/>
      <c r="N67" s="1393"/>
      <c r="O67" s="1391"/>
      <c r="P67" s="1391"/>
      <c r="Q67" s="1409"/>
      <c r="R67" s="1410"/>
    </row>
    <row r="68" spans="1:18" ht="15.15" customHeight="1">
      <c r="A68" s="1317"/>
      <c r="B68" s="3107" t="s">
        <v>7140</v>
      </c>
      <c r="C68" s="3107"/>
      <c r="D68" s="3107"/>
      <c r="E68" s="3107"/>
      <c r="F68" s="3107"/>
      <c r="G68" s="1319"/>
      <c r="H68" s="1311"/>
      <c r="I68" s="1320"/>
      <c r="K68" s="1359"/>
      <c r="L68" s="1322"/>
      <c r="M68" s="1323"/>
      <c r="N68" s="1321"/>
      <c r="O68" s="1380"/>
      <c r="P68" s="1396"/>
      <c r="Q68" s="1351"/>
    </row>
    <row r="69" spans="1:18" ht="15.6" customHeight="1">
      <c r="A69" s="1366" t="s">
        <v>7093</v>
      </c>
      <c r="B69" s="1353" t="s">
        <v>7141</v>
      </c>
      <c r="C69" s="1352" t="s">
        <v>7093</v>
      </c>
      <c r="D69" s="1354" t="s">
        <v>7142</v>
      </c>
      <c r="E69" s="1355" t="s">
        <v>7143</v>
      </c>
    </row>
    <row r="70" spans="1:18" ht="15.6" customHeight="1">
      <c r="A70" s="1312"/>
      <c r="C70" s="3123" t="s">
        <v>7234</v>
      </c>
      <c r="D70" s="3123"/>
      <c r="E70" s="3106" t="s">
        <v>7144</v>
      </c>
      <c r="F70" s="3106"/>
      <c r="G70" s="3106"/>
    </row>
    <row r="71" spans="1:18" ht="15.6" customHeight="1">
      <c r="A71" s="1316" t="s">
        <v>7235</v>
      </c>
      <c r="B71" s="1411">
        <v>21</v>
      </c>
      <c r="C71" s="1317" t="s">
        <v>543</v>
      </c>
      <c r="D71" s="1358" t="s">
        <v>7236</v>
      </c>
      <c r="E71" s="1308" t="s">
        <v>7237</v>
      </c>
      <c r="F71" s="1319" t="s">
        <v>7081</v>
      </c>
      <c r="G71" s="1310" t="s">
        <v>7238</v>
      </c>
      <c r="H71" s="1319" t="s">
        <v>7069</v>
      </c>
      <c r="I71" s="1311" t="s">
        <v>7077</v>
      </c>
      <c r="J71" s="1320">
        <v>12699102</v>
      </c>
      <c r="K71" s="1320">
        <v>100</v>
      </c>
      <c r="L71" s="1359">
        <f>SUM(K71*J71)/100000</f>
        <v>12699.102000000001</v>
      </c>
      <c r="N71" s="1323">
        <v>51</v>
      </c>
      <c r="O71" s="1359">
        <v>0</v>
      </c>
      <c r="P71" s="1359">
        <v>0</v>
      </c>
      <c r="Q71" s="1360"/>
      <c r="R71" s="1361"/>
    </row>
    <row r="72" spans="1:18" ht="15.6" customHeight="1">
      <c r="B72" s="1411"/>
      <c r="D72" s="1358" t="s">
        <v>7239</v>
      </c>
      <c r="E72" s="1308" t="s">
        <v>7240</v>
      </c>
    </row>
    <row r="73" spans="1:18" ht="15.6" customHeight="1">
      <c r="A73" s="1316" t="s">
        <v>7241</v>
      </c>
      <c r="B73" s="1411">
        <v>22</v>
      </c>
      <c r="C73" s="1317" t="s">
        <v>533</v>
      </c>
      <c r="D73" s="1358" t="s">
        <v>7242</v>
      </c>
      <c r="E73" s="1308" t="s">
        <v>7243</v>
      </c>
      <c r="F73" s="1319" t="s">
        <v>7244</v>
      </c>
      <c r="G73" s="1310" t="s">
        <v>7245</v>
      </c>
      <c r="H73" s="1319" t="s">
        <v>7121</v>
      </c>
      <c r="I73" s="1311" t="s">
        <v>7077</v>
      </c>
      <c r="J73" s="1320">
        <v>10000</v>
      </c>
      <c r="K73" s="1320">
        <v>1000</v>
      </c>
      <c r="L73" s="1359">
        <f>+J73*K73/100000</f>
        <v>100</v>
      </c>
      <c r="N73" s="1323">
        <v>100</v>
      </c>
      <c r="O73" s="1359">
        <v>0</v>
      </c>
      <c r="P73" s="1359">
        <v>0</v>
      </c>
      <c r="R73" s="3098"/>
    </row>
    <row r="74" spans="1:18" ht="15.6" customHeight="1">
      <c r="B74" s="1411"/>
      <c r="D74" s="1358" t="s">
        <v>7205</v>
      </c>
      <c r="E74" s="1308" t="s">
        <v>7246</v>
      </c>
      <c r="F74" s="1319" t="s">
        <v>7247</v>
      </c>
      <c r="G74" s="1310" t="s">
        <v>7248</v>
      </c>
      <c r="R74" s="3098"/>
    </row>
    <row r="75" spans="1:18" ht="15.6" customHeight="1">
      <c r="A75" s="1316" t="s">
        <v>7249</v>
      </c>
      <c r="B75" s="1411">
        <v>23</v>
      </c>
      <c r="C75" s="1317" t="s">
        <v>441</v>
      </c>
      <c r="D75" s="1358" t="s">
        <v>7250</v>
      </c>
      <c r="E75" s="1308" t="s">
        <v>7251</v>
      </c>
      <c r="F75" s="1319" t="s">
        <v>7252</v>
      </c>
      <c r="G75" s="1310" t="s">
        <v>6972</v>
      </c>
      <c r="H75" s="1319" t="s">
        <v>7121</v>
      </c>
      <c r="I75" s="1311" t="s">
        <v>7077</v>
      </c>
      <c r="J75" s="1320">
        <v>20000</v>
      </c>
      <c r="K75" s="1320">
        <v>100</v>
      </c>
      <c r="L75" s="1359">
        <v>20</v>
      </c>
      <c r="N75" s="1323">
        <v>40</v>
      </c>
      <c r="O75" s="1359">
        <v>0</v>
      </c>
      <c r="P75" s="1359">
        <v>0</v>
      </c>
    </row>
    <row r="76" spans="1:18" ht="15.6" customHeight="1">
      <c r="B76" s="1411"/>
      <c r="D76" s="1358" t="s">
        <v>7253</v>
      </c>
      <c r="E76" s="1308" t="s">
        <v>7254</v>
      </c>
      <c r="R76" s="1361"/>
    </row>
    <row r="77" spans="1:18" s="1205" customFormat="1" ht="15.6" customHeight="1">
      <c r="A77" s="1412" t="s">
        <v>7255</v>
      </c>
      <c r="B77" s="1413">
        <v>24</v>
      </c>
      <c r="C77" s="1414" t="s">
        <v>519</v>
      </c>
      <c r="D77" s="1415" t="s">
        <v>7256</v>
      </c>
      <c r="E77" s="1416" t="s">
        <v>7257</v>
      </c>
      <c r="F77" s="1417" t="s">
        <v>7105</v>
      </c>
      <c r="G77" s="1418" t="s">
        <v>7258</v>
      </c>
      <c r="H77" s="1417" t="s">
        <v>7121</v>
      </c>
      <c r="I77" s="1311" t="s">
        <v>7077</v>
      </c>
      <c r="J77" s="1419">
        <v>50500</v>
      </c>
      <c r="K77" s="1419">
        <v>100</v>
      </c>
      <c r="L77" s="1420">
        <v>50.5</v>
      </c>
      <c r="M77" s="1421"/>
      <c r="N77" s="1422">
        <v>78.38</v>
      </c>
      <c r="O77" s="1420">
        <v>0</v>
      </c>
      <c r="P77" s="1420">
        <v>0</v>
      </c>
      <c r="Q77" s="1423"/>
      <c r="R77" s="1315"/>
    </row>
    <row r="78" spans="1:18" ht="15.6" customHeight="1">
      <c r="B78" s="1411"/>
      <c r="D78" s="1358" t="s">
        <v>7259</v>
      </c>
      <c r="E78" s="1308" t="s">
        <v>7260</v>
      </c>
      <c r="F78" s="1425"/>
      <c r="R78" s="1361"/>
    </row>
    <row r="79" spans="1:18" ht="15.6" customHeight="1">
      <c r="A79" s="1316" t="s">
        <v>7261</v>
      </c>
      <c r="B79" s="1411">
        <v>25</v>
      </c>
      <c r="C79" s="1317" t="s">
        <v>479</v>
      </c>
      <c r="D79" s="1358" t="s">
        <v>7262</v>
      </c>
      <c r="E79" s="1308" t="s">
        <v>7263</v>
      </c>
      <c r="F79" s="1319" t="s">
        <v>7244</v>
      </c>
      <c r="G79" s="1310" t="s">
        <v>7264</v>
      </c>
      <c r="H79" s="1319" t="s">
        <v>7121</v>
      </c>
      <c r="I79" s="1311" t="s">
        <v>7077</v>
      </c>
      <c r="J79" s="1320">
        <v>15300</v>
      </c>
      <c r="K79" s="1320">
        <v>100</v>
      </c>
      <c r="L79" s="1359">
        <v>15.3</v>
      </c>
      <c r="N79" s="1323">
        <v>65.05</v>
      </c>
      <c r="O79" s="1359">
        <v>0</v>
      </c>
      <c r="P79" s="1359">
        <v>0</v>
      </c>
      <c r="Q79" s="1360"/>
    </row>
    <row r="80" spans="1:18" ht="15.6" customHeight="1">
      <c r="B80" s="1411"/>
      <c r="D80" s="1358" t="s">
        <v>7205</v>
      </c>
      <c r="E80" s="1308" t="s">
        <v>7265</v>
      </c>
      <c r="F80" s="1319" t="s">
        <v>7105</v>
      </c>
      <c r="G80" s="1310" t="s">
        <v>7106</v>
      </c>
      <c r="L80" s="1359"/>
      <c r="R80" s="1361"/>
    </row>
    <row r="81" spans="1:18" ht="15.6" customHeight="1">
      <c r="A81" s="1316" t="s">
        <v>7266</v>
      </c>
      <c r="B81" s="1411">
        <v>26</v>
      </c>
      <c r="C81" s="1317" t="s">
        <v>457</v>
      </c>
      <c r="D81" s="3127" t="s">
        <v>7267</v>
      </c>
      <c r="E81" s="1381" t="s">
        <v>7268</v>
      </c>
      <c r="F81" s="1319" t="s">
        <v>7203</v>
      </c>
      <c r="G81" s="1427" t="s">
        <v>7269</v>
      </c>
      <c r="H81" s="1428" t="s">
        <v>7270</v>
      </c>
      <c r="I81" s="1311" t="s">
        <v>7090</v>
      </c>
      <c r="J81" s="1320">
        <v>8765980</v>
      </c>
      <c r="K81" s="1320">
        <v>100</v>
      </c>
      <c r="L81" s="1359">
        <v>8765.98</v>
      </c>
      <c r="N81" s="1323">
        <v>100</v>
      </c>
      <c r="O81" s="1359">
        <v>0</v>
      </c>
      <c r="P81" s="1359">
        <v>0</v>
      </c>
      <c r="Q81" s="1360"/>
      <c r="R81" s="1361"/>
    </row>
    <row r="82" spans="1:18" ht="15.6" customHeight="1">
      <c r="B82" s="1411"/>
      <c r="D82" s="3127"/>
      <c r="E82" s="1381" t="s">
        <v>7080</v>
      </c>
      <c r="F82" s="1428" t="s">
        <v>7271</v>
      </c>
      <c r="G82" s="1427" t="s">
        <v>7272</v>
      </c>
      <c r="H82" s="1428" t="s">
        <v>7083</v>
      </c>
      <c r="I82" s="1311" t="s">
        <v>7273</v>
      </c>
      <c r="J82" s="1320">
        <v>388260</v>
      </c>
      <c r="K82" s="1312" t="s">
        <v>595</v>
      </c>
      <c r="L82" s="1359">
        <v>388.26</v>
      </c>
      <c r="N82" s="1320"/>
      <c r="Q82" s="1360"/>
      <c r="R82" s="1361"/>
    </row>
    <row r="83" spans="1:18" ht="15.6" customHeight="1">
      <c r="B83" s="1411"/>
      <c r="D83" s="1426"/>
      <c r="E83" s="1381"/>
      <c r="F83" s="1428"/>
      <c r="G83" s="1427"/>
      <c r="H83" s="1319" t="s">
        <v>7232</v>
      </c>
      <c r="I83" s="1311" t="s">
        <v>7233</v>
      </c>
      <c r="L83" s="1359"/>
      <c r="O83" s="1359"/>
      <c r="P83" s="1359"/>
      <c r="Q83" s="1360"/>
      <c r="R83" s="1361"/>
    </row>
    <row r="84" spans="1:18" ht="17.399999999999999" customHeight="1">
      <c r="A84" s="1316" t="s">
        <v>7274</v>
      </c>
      <c r="B84" s="1411">
        <v>27</v>
      </c>
      <c r="C84" s="1317" t="s">
        <v>459</v>
      </c>
      <c r="D84" s="1358" t="s">
        <v>7275</v>
      </c>
      <c r="E84" s="1308" t="s">
        <v>7276</v>
      </c>
      <c r="F84" s="1319" t="s">
        <v>7081</v>
      </c>
      <c r="G84" s="1310" t="s">
        <v>63</v>
      </c>
      <c r="H84" s="1319" t="s">
        <v>7121</v>
      </c>
      <c r="I84" s="1311" t="s">
        <v>7077</v>
      </c>
      <c r="J84" s="1320">
        <v>540000</v>
      </c>
      <c r="K84" s="1320">
        <v>100</v>
      </c>
      <c r="L84" s="1359">
        <v>540</v>
      </c>
      <c r="N84" s="1323">
        <v>84.38</v>
      </c>
      <c r="O84" s="1359">
        <v>0</v>
      </c>
      <c r="P84" s="1359">
        <v>0</v>
      </c>
      <c r="Q84" s="1429"/>
      <c r="R84" s="1382"/>
    </row>
    <row r="85" spans="1:18" ht="17.399999999999999" customHeight="1">
      <c r="B85" s="1411"/>
      <c r="D85" s="1358" t="s">
        <v>7277</v>
      </c>
      <c r="Q85" s="1356"/>
    </row>
    <row r="86" spans="1:18" ht="17.399999999999999" customHeight="1">
      <c r="B86" s="1411"/>
      <c r="D86" s="1358" t="s">
        <v>7278</v>
      </c>
      <c r="Q86" s="1356"/>
    </row>
    <row r="87" spans="1:18" ht="17.399999999999999" customHeight="1">
      <c r="A87" s="1316" t="s">
        <v>7279</v>
      </c>
      <c r="B87" s="1411">
        <v>28</v>
      </c>
      <c r="C87" s="1317" t="s">
        <v>465</v>
      </c>
      <c r="D87" s="1358" t="s">
        <v>7280</v>
      </c>
      <c r="E87" s="1308" t="s">
        <v>7281</v>
      </c>
      <c r="F87" s="1319">
        <v>1976</v>
      </c>
      <c r="G87" s="1310" t="s">
        <v>7248</v>
      </c>
      <c r="H87" s="1319" t="s">
        <v>7069</v>
      </c>
      <c r="I87" s="1311" t="s">
        <v>7077</v>
      </c>
      <c r="J87" s="1320">
        <v>15000</v>
      </c>
      <c r="K87" s="1320">
        <v>100</v>
      </c>
      <c r="L87" s="1359">
        <v>15</v>
      </c>
      <c r="N87" s="1323">
        <v>100</v>
      </c>
      <c r="O87" s="1359">
        <v>1.5</v>
      </c>
      <c r="P87" s="1359">
        <v>0</v>
      </c>
      <c r="Q87" s="3116"/>
      <c r="R87" s="1361"/>
    </row>
    <row r="88" spans="1:18" ht="17.399999999999999" customHeight="1">
      <c r="B88" s="1411"/>
      <c r="D88" s="1430" t="s">
        <v>7282</v>
      </c>
      <c r="E88" s="1308" t="s">
        <v>7283</v>
      </c>
      <c r="F88" s="1401"/>
      <c r="G88" s="1310" t="s">
        <v>7284</v>
      </c>
      <c r="Q88" s="3116"/>
    </row>
    <row r="89" spans="1:18" ht="17.399999999999999" customHeight="1">
      <c r="B89" s="1411"/>
      <c r="D89" s="1358" t="s">
        <v>7278</v>
      </c>
      <c r="E89" s="1308" t="s">
        <v>7285</v>
      </c>
      <c r="F89" s="1425"/>
      <c r="Q89" s="3116"/>
    </row>
    <row r="90" spans="1:18" ht="17.399999999999999" customHeight="1">
      <c r="A90" s="1316" t="s">
        <v>7286</v>
      </c>
      <c r="B90" s="1411">
        <v>29</v>
      </c>
      <c r="C90" s="1317" t="s">
        <v>449</v>
      </c>
      <c r="D90" s="1358" t="s">
        <v>7287</v>
      </c>
      <c r="E90" s="1308" t="s">
        <v>7288</v>
      </c>
      <c r="F90" s="1319" t="s">
        <v>7172</v>
      </c>
      <c r="G90" s="1310" t="s">
        <v>7289</v>
      </c>
      <c r="H90" s="1319" t="s">
        <v>7121</v>
      </c>
      <c r="I90" s="1311" t="s">
        <v>7077</v>
      </c>
      <c r="J90" s="1320">
        <v>100000</v>
      </c>
      <c r="K90" s="1320">
        <v>100</v>
      </c>
      <c r="L90" s="1359">
        <v>100</v>
      </c>
      <c r="N90" s="1323">
        <v>100</v>
      </c>
      <c r="O90" s="1359">
        <v>0</v>
      </c>
      <c r="P90" s="1359">
        <v>0</v>
      </c>
      <c r="Q90" s="1360"/>
      <c r="R90" s="1357"/>
    </row>
    <row r="91" spans="1:18" ht="17.399999999999999" customHeight="1">
      <c r="B91" s="1411"/>
      <c r="D91" s="1358" t="s">
        <v>7290</v>
      </c>
      <c r="E91" s="1308" t="s">
        <v>7138</v>
      </c>
      <c r="F91" s="1319" t="s">
        <v>7291</v>
      </c>
      <c r="G91" s="1310" t="s">
        <v>7292</v>
      </c>
      <c r="R91" s="1357"/>
    </row>
    <row r="92" spans="1:18" ht="15.6" customHeight="1">
      <c r="A92" s="1316" t="s">
        <v>7293</v>
      </c>
      <c r="B92" s="1411">
        <v>30</v>
      </c>
      <c r="C92" s="1317" t="s">
        <v>445</v>
      </c>
      <c r="D92" s="1358" t="s">
        <v>7294</v>
      </c>
      <c r="E92" s="1308" t="s">
        <v>7295</v>
      </c>
      <c r="F92" s="1319" t="s">
        <v>7296</v>
      </c>
      <c r="G92" s="1310" t="s">
        <v>7297</v>
      </c>
      <c r="H92" s="1319" t="s">
        <v>7121</v>
      </c>
      <c r="I92" s="1311" t="s">
        <v>7077</v>
      </c>
      <c r="J92" s="1320">
        <v>15000</v>
      </c>
      <c r="K92" s="1320">
        <v>1000</v>
      </c>
      <c r="L92" s="1359">
        <v>150</v>
      </c>
      <c r="N92" s="1323">
        <v>100</v>
      </c>
      <c r="O92" s="1359">
        <v>0</v>
      </c>
      <c r="P92" s="1359">
        <v>0</v>
      </c>
      <c r="Q92" s="1360"/>
    </row>
    <row r="93" spans="1:18" ht="15.6" customHeight="1">
      <c r="B93" s="1411"/>
      <c r="D93" s="1358" t="s">
        <v>7079</v>
      </c>
      <c r="E93" s="1308" t="s">
        <v>7080</v>
      </c>
      <c r="F93" s="1319" t="s">
        <v>7298</v>
      </c>
      <c r="G93" s="1310" t="s">
        <v>7299</v>
      </c>
    </row>
    <row r="94" spans="1:18" ht="15.6" customHeight="1">
      <c r="A94" s="1316" t="s">
        <v>7300</v>
      </c>
      <c r="B94" s="1282">
        <v>31</v>
      </c>
      <c r="C94" s="1317" t="s">
        <v>451</v>
      </c>
      <c r="D94" s="1358" t="s">
        <v>7301</v>
      </c>
      <c r="E94" s="1308" t="s">
        <v>7302</v>
      </c>
      <c r="F94" s="1319" t="s">
        <v>7303</v>
      </c>
      <c r="G94" s="1310" t="s">
        <v>7304</v>
      </c>
      <c r="H94" s="1319" t="s">
        <v>7069</v>
      </c>
      <c r="I94" s="1311" t="s">
        <v>7077</v>
      </c>
      <c r="J94" s="1320">
        <v>15000</v>
      </c>
      <c r="K94" s="1320">
        <v>100</v>
      </c>
      <c r="L94" s="1359">
        <v>15</v>
      </c>
      <c r="N94" s="1323">
        <v>100</v>
      </c>
      <c r="O94" s="1359">
        <v>0</v>
      </c>
      <c r="P94" s="1359">
        <v>0</v>
      </c>
      <c r="Q94" s="1360"/>
    </row>
    <row r="95" spans="1:18" ht="15.6" customHeight="1">
      <c r="B95" s="1383"/>
      <c r="C95" s="1384"/>
      <c r="D95" s="1385" t="s">
        <v>7079</v>
      </c>
      <c r="E95" s="1386" t="s">
        <v>7080</v>
      </c>
      <c r="F95" s="1387"/>
      <c r="G95" s="1388"/>
      <c r="H95" s="1387"/>
      <c r="I95" s="1389"/>
      <c r="J95" s="1390"/>
      <c r="K95" s="1390"/>
      <c r="L95" s="1391"/>
      <c r="M95" s="1392"/>
      <c r="N95" s="1393"/>
      <c r="O95" s="1391"/>
      <c r="P95" s="1391"/>
      <c r="Q95" s="1394"/>
      <c r="R95" s="1431"/>
    </row>
    <row r="96" spans="1:18" ht="15.15" customHeight="1">
      <c r="A96" s="1317"/>
      <c r="B96" s="3107" t="s">
        <v>7140</v>
      </c>
      <c r="C96" s="3107"/>
      <c r="D96" s="3107"/>
      <c r="E96" s="3107"/>
      <c r="F96" s="3107"/>
      <c r="G96" s="1319"/>
      <c r="H96" s="1311"/>
      <c r="I96" s="1320"/>
      <c r="K96" s="1359"/>
      <c r="L96" s="1322"/>
      <c r="M96" s="1323"/>
      <c r="N96" s="1321"/>
      <c r="O96" s="1380"/>
      <c r="P96" s="1396"/>
      <c r="Q96" s="1351"/>
    </row>
    <row r="97" spans="1:18" ht="15.6" customHeight="1">
      <c r="A97" s="1366" t="s">
        <v>7093</v>
      </c>
      <c r="B97" s="1353" t="s">
        <v>7305</v>
      </c>
      <c r="C97" s="1352" t="s">
        <v>7093</v>
      </c>
      <c r="D97" s="1354" t="s">
        <v>7142</v>
      </c>
      <c r="E97" s="1355" t="s">
        <v>7143</v>
      </c>
    </row>
    <row r="98" spans="1:18" ht="15.6" customHeight="1">
      <c r="A98" s="1312"/>
      <c r="C98" s="3123" t="s">
        <v>7234</v>
      </c>
      <c r="D98" s="3123"/>
      <c r="E98" s="3106" t="s">
        <v>7144</v>
      </c>
      <c r="F98" s="3106"/>
      <c r="G98" s="3106"/>
    </row>
    <row r="99" spans="1:18" ht="15.6" customHeight="1">
      <c r="A99" s="1316" t="s">
        <v>7306</v>
      </c>
      <c r="B99" s="1282">
        <v>32</v>
      </c>
      <c r="C99" s="1317" t="s">
        <v>447</v>
      </c>
      <c r="D99" s="1358" t="s">
        <v>7307</v>
      </c>
      <c r="E99" s="1308" t="s">
        <v>7308</v>
      </c>
      <c r="F99" s="1319" t="s">
        <v>7309</v>
      </c>
      <c r="G99" s="1310" t="s">
        <v>7310</v>
      </c>
      <c r="H99" s="1319" t="s">
        <v>7121</v>
      </c>
      <c r="I99" s="1311" t="s">
        <v>7077</v>
      </c>
      <c r="J99" s="1320">
        <v>10700</v>
      </c>
      <c r="K99" s="1320">
        <v>1000</v>
      </c>
      <c r="L99" s="1359">
        <v>107</v>
      </c>
      <c r="N99" s="1323">
        <v>100</v>
      </c>
      <c r="O99" s="1359">
        <v>0</v>
      </c>
      <c r="P99" s="1359">
        <v>0</v>
      </c>
      <c r="Q99" s="1360"/>
      <c r="R99" s="1382"/>
    </row>
    <row r="100" spans="1:18" ht="15.6" customHeight="1">
      <c r="D100" s="1358" t="s">
        <v>7205</v>
      </c>
      <c r="E100" s="1308" t="s">
        <v>7080</v>
      </c>
      <c r="R100" s="1361"/>
    </row>
    <row r="101" spans="1:18" ht="15.6" customHeight="1">
      <c r="A101" s="1316" t="s">
        <v>7311</v>
      </c>
      <c r="B101" s="1282">
        <v>33</v>
      </c>
      <c r="C101" s="1317" t="s">
        <v>7312</v>
      </c>
      <c r="D101" s="1358" t="s">
        <v>7313</v>
      </c>
      <c r="E101" s="1308" t="s">
        <v>7314</v>
      </c>
      <c r="F101" s="1319" t="s">
        <v>7081</v>
      </c>
      <c r="G101" s="1310" t="s">
        <v>7315</v>
      </c>
      <c r="H101" s="1319" t="s">
        <v>7121</v>
      </c>
      <c r="I101" s="1311" t="s">
        <v>7077</v>
      </c>
      <c r="J101" s="1320">
        <v>223980012</v>
      </c>
      <c r="K101" s="1320">
        <v>1000</v>
      </c>
      <c r="L101" s="1321">
        <f>+(J101*K101)/100000</f>
        <v>2239800.12</v>
      </c>
      <c r="M101" s="1432"/>
      <c r="N101" s="1323">
        <v>100</v>
      </c>
      <c r="O101" s="1359">
        <v>0</v>
      </c>
      <c r="P101" s="1359">
        <v>0</v>
      </c>
      <c r="Q101" s="1360"/>
      <c r="R101" s="1433"/>
    </row>
    <row r="102" spans="1:18" ht="15.6" customHeight="1">
      <c r="D102" s="1358" t="s">
        <v>7079</v>
      </c>
      <c r="E102" s="1308" t="s">
        <v>7080</v>
      </c>
      <c r="H102" s="1428"/>
      <c r="J102" s="1323"/>
      <c r="K102" s="1323"/>
      <c r="M102" s="1317"/>
      <c r="N102" s="1320"/>
      <c r="R102" s="1398"/>
    </row>
    <row r="103" spans="1:18" ht="15.6" customHeight="1">
      <c r="D103" s="1358"/>
      <c r="H103" s="1428"/>
      <c r="J103" s="1312"/>
      <c r="K103" s="1312"/>
      <c r="M103" s="1317"/>
      <c r="R103" s="1398"/>
    </row>
    <row r="104" spans="1:18" ht="17.25" customHeight="1">
      <c r="A104" s="1316" t="s">
        <v>7316</v>
      </c>
      <c r="B104" s="1282">
        <v>34</v>
      </c>
      <c r="C104" s="1317" t="s">
        <v>463</v>
      </c>
      <c r="D104" s="1358" t="s">
        <v>7317</v>
      </c>
      <c r="E104" s="1308" t="s">
        <v>7318</v>
      </c>
      <c r="F104" s="1319" t="s">
        <v>7319</v>
      </c>
      <c r="G104" s="1310" t="s">
        <v>7320</v>
      </c>
      <c r="H104" s="1319" t="s">
        <v>7069</v>
      </c>
      <c r="I104" s="1311" t="s">
        <v>7077</v>
      </c>
      <c r="J104" s="1320">
        <v>4353294</v>
      </c>
      <c r="K104" s="1320">
        <v>1000</v>
      </c>
      <c r="L104" s="1359">
        <f>+J104*K104/100000</f>
        <v>43532.94</v>
      </c>
      <c r="N104" s="1323">
        <v>100</v>
      </c>
      <c r="O104" s="1359">
        <v>0</v>
      </c>
      <c r="P104" s="1359">
        <v>0</v>
      </c>
      <c r="Q104" s="1360"/>
      <c r="R104" s="1398"/>
    </row>
    <row r="105" spans="1:18" ht="17.25" customHeight="1">
      <c r="D105" s="1358" t="s">
        <v>7079</v>
      </c>
      <c r="E105" s="1308" t="s">
        <v>7080</v>
      </c>
      <c r="F105" s="1401" t="s">
        <v>6972</v>
      </c>
      <c r="G105" s="1310" t="s">
        <v>7321</v>
      </c>
      <c r="H105" s="1319" t="s">
        <v>7083</v>
      </c>
      <c r="I105" s="1362"/>
      <c r="L105" s="1359"/>
      <c r="R105" s="1398"/>
    </row>
    <row r="106" spans="1:18" ht="17.25" customHeight="1">
      <c r="A106" s="1316" t="s">
        <v>7322</v>
      </c>
      <c r="B106" s="1282">
        <v>35</v>
      </c>
      <c r="C106" s="1317" t="s">
        <v>7323</v>
      </c>
      <c r="D106" s="1358" t="s">
        <v>7324</v>
      </c>
      <c r="E106" s="1308" t="s">
        <v>7325</v>
      </c>
      <c r="F106" s="1319" t="s">
        <v>7081</v>
      </c>
      <c r="G106" s="1310" t="s">
        <v>7326</v>
      </c>
      <c r="H106" s="1319" t="s">
        <v>7069</v>
      </c>
      <c r="I106" s="1311" t="s">
        <v>7077</v>
      </c>
      <c r="J106" s="1320">
        <v>1184677704</v>
      </c>
      <c r="K106" s="1320">
        <v>1000</v>
      </c>
      <c r="L106" s="1359">
        <f>+J106*K106/100000</f>
        <v>11846777.039999999</v>
      </c>
      <c r="M106" s="1432"/>
      <c r="N106" s="1323">
        <v>100</v>
      </c>
      <c r="O106" s="1359">
        <v>0</v>
      </c>
      <c r="P106" s="1359">
        <v>0</v>
      </c>
      <c r="Q106" s="1356"/>
      <c r="R106" s="1398"/>
    </row>
    <row r="107" spans="1:18" ht="17.25" customHeight="1">
      <c r="D107" s="1358" t="s">
        <v>7079</v>
      </c>
      <c r="E107" s="1308" t="s">
        <v>7080</v>
      </c>
      <c r="J107" s="1399"/>
      <c r="L107" s="1359"/>
      <c r="N107" s="1320"/>
      <c r="Q107" s="1356"/>
      <c r="R107" s="1398"/>
    </row>
    <row r="108" spans="1:18" ht="17.25" customHeight="1">
      <c r="A108" s="1316" t="s">
        <v>7327</v>
      </c>
      <c r="B108" s="1282">
        <v>36</v>
      </c>
      <c r="C108" s="1317" t="s">
        <v>555</v>
      </c>
      <c r="D108" s="1358" t="s">
        <v>7328</v>
      </c>
      <c r="E108" s="1308" t="s">
        <v>7329</v>
      </c>
      <c r="F108" s="1401" t="s">
        <v>7177</v>
      </c>
      <c r="G108" s="1310" t="s">
        <v>7330</v>
      </c>
      <c r="H108" s="1434" t="s">
        <v>595</v>
      </c>
      <c r="I108" s="1311" t="s">
        <v>7077</v>
      </c>
      <c r="J108" s="1320">
        <v>700</v>
      </c>
      <c r="K108" s="1320">
        <v>10</v>
      </c>
      <c r="L108" s="1359">
        <v>7.0000000000000007E-2</v>
      </c>
      <c r="N108" s="1323" t="s">
        <v>595</v>
      </c>
      <c r="O108" s="1359">
        <v>0</v>
      </c>
      <c r="P108" s="1359">
        <v>0</v>
      </c>
      <c r="Q108" s="1360"/>
    </row>
    <row r="109" spans="1:18" ht="17.25" customHeight="1">
      <c r="D109" s="1318" t="s">
        <v>7331</v>
      </c>
      <c r="E109" s="1308" t="s">
        <v>7332</v>
      </c>
      <c r="Q109" s="1360"/>
      <c r="R109" s="1361"/>
    </row>
    <row r="110" spans="1:18" ht="17.25" customHeight="1">
      <c r="A110" s="1316" t="s">
        <v>7333</v>
      </c>
      <c r="B110" s="1282">
        <v>37</v>
      </c>
      <c r="C110" s="1317" t="s">
        <v>545</v>
      </c>
      <c r="D110" s="1358" t="s">
        <v>7334</v>
      </c>
      <c r="E110" s="1308" t="s">
        <v>7335</v>
      </c>
      <c r="F110" s="1319" t="s">
        <v>7081</v>
      </c>
      <c r="G110" s="1310" t="s">
        <v>7315</v>
      </c>
      <c r="H110" s="1311" t="s">
        <v>7336</v>
      </c>
      <c r="I110" s="1311" t="s">
        <v>7077</v>
      </c>
      <c r="J110" s="1320">
        <v>206265982</v>
      </c>
      <c r="K110" s="1320">
        <v>1000</v>
      </c>
      <c r="L110" s="1359">
        <f>+J110*K110/100000</f>
        <v>2062659.82</v>
      </c>
      <c r="M110" s="1432"/>
      <c r="N110" s="1323">
        <v>100</v>
      </c>
      <c r="O110" s="1359">
        <v>0</v>
      </c>
      <c r="P110" s="1359">
        <v>0</v>
      </c>
      <c r="Q110" s="1360"/>
      <c r="R110" s="3114"/>
    </row>
    <row r="111" spans="1:18" ht="17.25" customHeight="1">
      <c r="D111" s="1358" t="s">
        <v>7079</v>
      </c>
      <c r="E111" s="1308" t="s">
        <v>7138</v>
      </c>
      <c r="F111" s="1401"/>
      <c r="H111" s="1319" t="s">
        <v>7083</v>
      </c>
      <c r="J111" s="1399"/>
      <c r="K111" s="1435"/>
      <c r="L111" s="1359"/>
      <c r="N111" s="1359"/>
      <c r="R111" s="3114"/>
    </row>
    <row r="112" spans="1:18" ht="17.25" customHeight="1">
      <c r="D112" s="1358"/>
      <c r="F112" s="1401"/>
      <c r="J112" s="1436"/>
      <c r="K112" s="1312"/>
      <c r="L112" s="1359"/>
      <c r="R112" s="3114"/>
    </row>
    <row r="113" spans="1:18" ht="17.25" customHeight="1">
      <c r="A113" s="1316" t="s">
        <v>7337</v>
      </c>
      <c r="B113" s="1282">
        <v>38</v>
      </c>
      <c r="C113" s="1317" t="s">
        <v>481</v>
      </c>
      <c r="D113" s="1358" t="s">
        <v>7338</v>
      </c>
      <c r="E113" s="1308" t="s">
        <v>7339</v>
      </c>
      <c r="F113" s="1311" t="s">
        <v>7340</v>
      </c>
      <c r="G113" s="1310" t="s">
        <v>7340</v>
      </c>
      <c r="H113" s="1319" t="s">
        <v>7069</v>
      </c>
      <c r="I113" s="1311" t="s">
        <v>7136</v>
      </c>
      <c r="J113" s="1320">
        <v>2999950</v>
      </c>
      <c r="K113" s="1320">
        <v>100</v>
      </c>
      <c r="L113" s="1359">
        <f>+J113*K113/100000</f>
        <v>2999.95</v>
      </c>
      <c r="N113" s="1323">
        <v>100</v>
      </c>
      <c r="O113" s="1359">
        <v>0</v>
      </c>
      <c r="P113" s="1359">
        <v>0</v>
      </c>
      <c r="Q113" s="1360"/>
      <c r="R113" s="1361"/>
    </row>
    <row r="114" spans="1:18" ht="17.25" customHeight="1">
      <c r="D114" s="1358" t="s">
        <v>7205</v>
      </c>
      <c r="E114" s="1308" t="s">
        <v>7265</v>
      </c>
      <c r="F114" s="1437"/>
    </row>
    <row r="115" spans="1:18" ht="17.25" customHeight="1">
      <c r="A115" s="1316" t="s">
        <v>7341</v>
      </c>
      <c r="B115" s="1282">
        <v>39</v>
      </c>
      <c r="C115" s="1317" t="s">
        <v>537</v>
      </c>
      <c r="D115" s="1358" t="s">
        <v>7342</v>
      </c>
      <c r="E115" s="1308" t="s">
        <v>7343</v>
      </c>
      <c r="F115" s="1311" t="s">
        <v>7344</v>
      </c>
      <c r="G115" s="1310" t="s">
        <v>7345</v>
      </c>
      <c r="H115" s="1319" t="s">
        <v>7069</v>
      </c>
      <c r="I115" s="1311" t="s">
        <v>7077</v>
      </c>
      <c r="J115" s="1320">
        <v>1000000</v>
      </c>
      <c r="K115" s="1320">
        <v>100</v>
      </c>
      <c r="L115" s="1359">
        <f>+J115*K115/100000</f>
        <v>1000</v>
      </c>
      <c r="N115" s="1323">
        <v>100</v>
      </c>
      <c r="O115" s="1359">
        <v>0</v>
      </c>
      <c r="P115" s="1359">
        <v>0</v>
      </c>
      <c r="Q115" s="1403"/>
      <c r="R115" s="1398"/>
    </row>
    <row r="116" spans="1:18" ht="17.25" customHeight="1">
      <c r="D116" s="1318" t="s">
        <v>7079</v>
      </c>
      <c r="F116" s="1311" t="s">
        <v>6972</v>
      </c>
      <c r="G116" s="1310" t="s">
        <v>7082</v>
      </c>
      <c r="L116" s="1359"/>
      <c r="Q116" s="1403"/>
      <c r="R116" s="1398"/>
    </row>
    <row r="117" spans="1:18" ht="17.25" customHeight="1">
      <c r="A117" s="1316" t="s">
        <v>7346</v>
      </c>
      <c r="B117" s="1282">
        <v>40</v>
      </c>
      <c r="C117" s="1317" t="s">
        <v>507</v>
      </c>
      <c r="D117" s="1358" t="s">
        <v>7347</v>
      </c>
      <c r="E117" s="1308" t="s">
        <v>7348</v>
      </c>
      <c r="F117" s="1311" t="s">
        <v>7344</v>
      </c>
      <c r="G117" s="1310" t="s">
        <v>7349</v>
      </c>
      <c r="H117" s="1319" t="s">
        <v>7069</v>
      </c>
      <c r="I117" s="1311" t="s">
        <v>7077</v>
      </c>
      <c r="J117" s="1320">
        <v>30000</v>
      </c>
      <c r="K117" s="1320">
        <v>1000</v>
      </c>
      <c r="L117" s="1359">
        <v>300</v>
      </c>
      <c r="N117" s="1323">
        <v>100</v>
      </c>
      <c r="O117" s="1359">
        <v>0</v>
      </c>
      <c r="P117" s="1359">
        <v>0</v>
      </c>
      <c r="Q117" s="3116" t="s">
        <v>7350</v>
      </c>
      <c r="R117" s="3098"/>
    </row>
    <row r="118" spans="1:18" ht="17.25" customHeight="1">
      <c r="D118" s="1318" t="s">
        <v>7079</v>
      </c>
      <c r="F118" s="1311" t="s">
        <v>7351</v>
      </c>
      <c r="G118" s="1310" t="s">
        <v>7352</v>
      </c>
      <c r="Q118" s="3116"/>
      <c r="R118" s="3098"/>
    </row>
    <row r="119" spans="1:18" ht="17.25" customHeight="1">
      <c r="A119" s="1316" t="s">
        <v>7353</v>
      </c>
      <c r="B119" s="1282">
        <v>41</v>
      </c>
      <c r="C119" s="1317" t="s">
        <v>455</v>
      </c>
      <c r="D119" s="1358" t="s">
        <v>7354</v>
      </c>
      <c r="E119" s="1308" t="s">
        <v>7355</v>
      </c>
      <c r="F119" s="1319" t="s">
        <v>7356</v>
      </c>
      <c r="G119" s="1310" t="s">
        <v>7357</v>
      </c>
      <c r="H119" s="1319" t="s">
        <v>7089</v>
      </c>
      <c r="I119" s="1311" t="s">
        <v>7090</v>
      </c>
      <c r="J119" s="1312" t="s">
        <v>595</v>
      </c>
      <c r="K119" s="1312" t="s">
        <v>595</v>
      </c>
      <c r="L119" s="1359">
        <v>894.53</v>
      </c>
      <c r="N119" s="1323">
        <v>100</v>
      </c>
      <c r="O119" s="1359">
        <v>0</v>
      </c>
      <c r="P119" s="1359">
        <v>0</v>
      </c>
      <c r="Q119" s="1363"/>
    </row>
    <row r="120" spans="1:18" ht="17.25" customHeight="1">
      <c r="D120" s="1358" t="s">
        <v>7205</v>
      </c>
      <c r="E120" s="1308" t="s">
        <v>7358</v>
      </c>
      <c r="F120" s="1319" t="s">
        <v>7359</v>
      </c>
      <c r="G120" s="1310" t="s">
        <v>7360</v>
      </c>
      <c r="R120" s="1361"/>
    </row>
    <row r="121" spans="1:18" ht="17.25" customHeight="1">
      <c r="A121" s="1316" t="s">
        <v>7361</v>
      </c>
      <c r="B121" s="1282">
        <v>42</v>
      </c>
      <c r="C121" s="1317" t="s">
        <v>469</v>
      </c>
      <c r="D121" s="1358" t="s">
        <v>7362</v>
      </c>
      <c r="E121" s="1308" t="s">
        <v>7363</v>
      </c>
      <c r="F121" s="1319" t="s">
        <v>7364</v>
      </c>
      <c r="G121" s="1310" t="s">
        <v>7365</v>
      </c>
      <c r="H121" s="1319" t="s">
        <v>7069</v>
      </c>
      <c r="I121" s="1311" t="s">
        <v>7077</v>
      </c>
      <c r="J121" s="1320">
        <v>471000</v>
      </c>
      <c r="K121" s="1320">
        <v>100</v>
      </c>
      <c r="L121" s="1359">
        <v>471</v>
      </c>
      <c r="N121" s="1323">
        <v>90.75</v>
      </c>
      <c r="O121" s="1359">
        <v>0</v>
      </c>
      <c r="P121" s="1359">
        <v>0</v>
      </c>
      <c r="Q121" s="1360"/>
    </row>
    <row r="122" spans="1:18" ht="17.25" customHeight="1">
      <c r="B122" s="1383"/>
      <c r="C122" s="1384"/>
      <c r="D122" s="1385" t="s">
        <v>7205</v>
      </c>
      <c r="E122" s="1386" t="s">
        <v>7080</v>
      </c>
      <c r="F122" s="1387" t="s">
        <v>7366</v>
      </c>
      <c r="G122" s="1388" t="s">
        <v>7367</v>
      </c>
      <c r="H122" s="1387"/>
      <c r="I122" s="1389"/>
      <c r="J122" s="1390"/>
      <c r="K122" s="1390"/>
      <c r="L122" s="1391"/>
      <c r="M122" s="1392"/>
      <c r="N122" s="1393"/>
      <c r="O122" s="1391"/>
      <c r="P122" s="1391"/>
      <c r="Q122" s="1394"/>
      <c r="R122" s="1410"/>
    </row>
    <row r="123" spans="1:18" ht="19.2" customHeight="1">
      <c r="A123" s="1317"/>
      <c r="B123" s="3107" t="s">
        <v>7140</v>
      </c>
      <c r="C123" s="3107"/>
      <c r="D123" s="3107"/>
      <c r="E123" s="3107"/>
      <c r="F123" s="3107"/>
      <c r="G123" s="1319"/>
      <c r="H123" s="1311"/>
      <c r="I123" s="1380"/>
      <c r="K123" s="1359"/>
      <c r="L123" s="1322"/>
      <c r="M123" s="1323"/>
      <c r="N123" s="1321"/>
      <c r="O123" s="1380"/>
      <c r="P123" s="1438"/>
      <c r="Q123" s="1351"/>
    </row>
    <row r="124" spans="1:18" ht="14.4" customHeight="1">
      <c r="A124" s="1366" t="s">
        <v>7093</v>
      </c>
      <c r="B124" s="1353" t="s">
        <v>7368</v>
      </c>
      <c r="C124" s="1352" t="s">
        <v>7093</v>
      </c>
      <c r="D124" s="1354" t="s">
        <v>7142</v>
      </c>
      <c r="E124" s="1355" t="s">
        <v>7143</v>
      </c>
    </row>
    <row r="125" spans="1:18" ht="14.4" customHeight="1">
      <c r="A125" s="1312"/>
      <c r="C125" s="3123" t="s">
        <v>7369</v>
      </c>
      <c r="D125" s="3123"/>
      <c r="E125" s="3106" t="s">
        <v>7370</v>
      </c>
      <c r="F125" s="3106"/>
      <c r="G125" s="3106"/>
    </row>
    <row r="126" spans="1:18" ht="20.25" customHeight="1">
      <c r="A126" s="1316" t="s">
        <v>7371</v>
      </c>
      <c r="B126" s="1282">
        <v>43</v>
      </c>
      <c r="C126" s="1317" t="s">
        <v>523</v>
      </c>
      <c r="D126" s="1358" t="s">
        <v>7372</v>
      </c>
      <c r="E126" s="1308" t="s">
        <v>7373</v>
      </c>
      <c r="F126" s="1319" t="s">
        <v>7374</v>
      </c>
      <c r="G126" s="1310" t="s">
        <v>7375</v>
      </c>
      <c r="H126" s="1319" t="s">
        <v>7121</v>
      </c>
      <c r="I126" s="1311" t="s">
        <v>7077</v>
      </c>
      <c r="J126" s="1320">
        <v>6587300</v>
      </c>
      <c r="K126" s="1320">
        <v>10</v>
      </c>
      <c r="L126" s="1359">
        <v>658.73</v>
      </c>
      <c r="N126" s="1320" t="s">
        <v>595</v>
      </c>
      <c r="O126" s="1359">
        <v>0</v>
      </c>
      <c r="P126" s="1359">
        <v>0</v>
      </c>
      <c r="Q126" s="1360"/>
    </row>
    <row r="127" spans="1:18" ht="20.25" customHeight="1">
      <c r="D127" s="1358" t="s">
        <v>7205</v>
      </c>
      <c r="E127" s="1308" t="s">
        <v>7175</v>
      </c>
      <c r="F127" s="1319" t="s">
        <v>7376</v>
      </c>
      <c r="G127" s="1310" t="s">
        <v>7377</v>
      </c>
    </row>
    <row r="128" spans="1:18" ht="20.25" customHeight="1">
      <c r="A128" s="1316" t="s">
        <v>7378</v>
      </c>
      <c r="B128" s="1282">
        <v>44</v>
      </c>
      <c r="C128" s="1317" t="s">
        <v>549</v>
      </c>
      <c r="D128" s="1358" t="s">
        <v>7379</v>
      </c>
      <c r="E128" s="1308" t="s">
        <v>7380</v>
      </c>
      <c r="F128" s="1319" t="s">
        <v>7381</v>
      </c>
      <c r="G128" s="3112" t="s">
        <v>7382</v>
      </c>
      <c r="H128" s="1319" t="s">
        <v>7069</v>
      </c>
      <c r="I128" s="1311" t="s">
        <v>7077</v>
      </c>
      <c r="J128" s="1320">
        <v>42540</v>
      </c>
      <c r="K128" s="1320">
        <v>100</v>
      </c>
      <c r="L128" s="1359">
        <v>42.54</v>
      </c>
      <c r="N128" s="1323">
        <v>100</v>
      </c>
      <c r="O128" s="1359">
        <v>2.13</v>
      </c>
      <c r="P128" s="1359">
        <v>0</v>
      </c>
      <c r="Q128" s="3116" t="s">
        <v>7350</v>
      </c>
      <c r="R128" s="1361"/>
    </row>
    <row r="129" spans="1:18" ht="20.25" customHeight="1">
      <c r="D129" s="1358" t="s">
        <v>7205</v>
      </c>
      <c r="E129" s="1308" t="s">
        <v>7383</v>
      </c>
      <c r="G129" s="3112"/>
      <c r="Q129" s="3116"/>
    </row>
    <row r="130" spans="1:18" ht="20.25" customHeight="1">
      <c r="A130" s="1316" t="s">
        <v>7384</v>
      </c>
      <c r="B130" s="1282">
        <v>45</v>
      </c>
      <c r="C130" s="1317" t="s">
        <v>511</v>
      </c>
      <c r="D130" s="1358" t="s">
        <v>7385</v>
      </c>
      <c r="E130" s="1308" t="s">
        <v>7386</v>
      </c>
      <c r="F130" s="1319" t="s">
        <v>7387</v>
      </c>
      <c r="G130" s="1310" t="s">
        <v>7388</v>
      </c>
      <c r="H130" s="1319" t="s">
        <v>7069</v>
      </c>
      <c r="I130" s="1311" t="s">
        <v>7077</v>
      </c>
      <c r="J130" s="1320">
        <v>1356350</v>
      </c>
      <c r="K130" s="1320">
        <v>100</v>
      </c>
      <c r="L130" s="1359">
        <f>+J130*K130/100000</f>
        <v>1356.35</v>
      </c>
      <c r="N130" s="1323">
        <v>100</v>
      </c>
      <c r="O130" s="1359">
        <v>0</v>
      </c>
      <c r="P130" s="1359">
        <v>0</v>
      </c>
      <c r="Q130" s="3113" t="s">
        <v>7389</v>
      </c>
      <c r="R130" s="1439"/>
    </row>
    <row r="131" spans="1:18" ht="20.25" customHeight="1">
      <c r="D131" s="1358" t="s">
        <v>7205</v>
      </c>
      <c r="E131" s="1308" t="s">
        <v>7390</v>
      </c>
      <c r="F131" s="1319" t="s">
        <v>7391</v>
      </c>
      <c r="G131" s="1310" t="s">
        <v>7158</v>
      </c>
      <c r="Q131" s="3113"/>
      <c r="R131" s="1439"/>
    </row>
    <row r="132" spans="1:18" ht="20.25" customHeight="1">
      <c r="A132" s="1316" t="s">
        <v>7392</v>
      </c>
      <c r="B132" s="1282">
        <v>46</v>
      </c>
      <c r="C132" s="1317" t="s">
        <v>527</v>
      </c>
      <c r="D132" s="1318" t="s">
        <v>7112</v>
      </c>
      <c r="E132" s="1308" t="s">
        <v>7393</v>
      </c>
      <c r="F132" s="1319" t="s">
        <v>7394</v>
      </c>
      <c r="G132" s="1310" t="s">
        <v>7395</v>
      </c>
      <c r="H132" s="1319" t="s">
        <v>7069</v>
      </c>
      <c r="I132" s="1311" t="s">
        <v>7077</v>
      </c>
      <c r="J132" s="1320">
        <v>62500</v>
      </c>
      <c r="K132" s="1320">
        <v>1000</v>
      </c>
      <c r="L132" s="1359">
        <v>625</v>
      </c>
      <c r="N132" s="1323">
        <v>90.32</v>
      </c>
      <c r="O132" s="1359">
        <v>0</v>
      </c>
      <c r="P132" s="1359">
        <v>0</v>
      </c>
      <c r="Q132" s="1360"/>
      <c r="R132" s="1439"/>
    </row>
    <row r="133" spans="1:18" ht="20.25" customHeight="1">
      <c r="A133" s="1316" t="s">
        <v>7396</v>
      </c>
      <c r="B133" s="1282">
        <v>47</v>
      </c>
      <c r="C133" s="1317" t="s">
        <v>467</v>
      </c>
      <c r="D133" s="1358" t="s">
        <v>7397</v>
      </c>
      <c r="E133" s="1308" t="s">
        <v>7398</v>
      </c>
      <c r="F133" s="1401" t="s">
        <v>7399</v>
      </c>
      <c r="G133" s="1310">
        <v>1978</v>
      </c>
      <c r="H133" s="1319" t="s">
        <v>7069</v>
      </c>
      <c r="I133" s="1311" t="s">
        <v>7077</v>
      </c>
      <c r="J133" s="1320">
        <v>1096634</v>
      </c>
      <c r="K133" s="1320">
        <v>10</v>
      </c>
      <c r="L133" s="1359">
        <v>109.66</v>
      </c>
      <c r="N133" s="1323">
        <v>100</v>
      </c>
      <c r="O133" s="1359">
        <v>0</v>
      </c>
      <c r="P133" s="1359">
        <v>0</v>
      </c>
      <c r="Q133" s="3130" t="s">
        <v>7400</v>
      </c>
      <c r="R133" s="3128" t="s">
        <v>7401</v>
      </c>
    </row>
    <row r="134" spans="1:18" ht="20.25" customHeight="1">
      <c r="D134" s="1358" t="s">
        <v>7205</v>
      </c>
      <c r="E134" s="1308" t="s">
        <v>7383</v>
      </c>
      <c r="Q134" s="3130"/>
      <c r="R134" s="3128"/>
    </row>
    <row r="135" spans="1:18" ht="35.4" customHeight="1">
      <c r="D135" s="1358"/>
      <c r="K135" s="1441"/>
      <c r="L135" s="1442"/>
      <c r="O135" s="1442"/>
      <c r="P135" s="1442"/>
      <c r="Q135" s="3130"/>
      <c r="R135" s="3128"/>
    </row>
    <row r="136" spans="1:18" ht="18.600000000000001" customHeight="1">
      <c r="A136" s="1316" t="s">
        <v>7353</v>
      </c>
      <c r="B136" s="1282">
        <v>48</v>
      </c>
      <c r="C136" s="1317" t="s">
        <v>489</v>
      </c>
      <c r="D136" s="1358" t="s">
        <v>7354</v>
      </c>
      <c r="E136" s="1308" t="s">
        <v>7402</v>
      </c>
      <c r="F136" s="1319" t="s">
        <v>7403</v>
      </c>
      <c r="G136" s="1310" t="s">
        <v>7404</v>
      </c>
      <c r="H136" s="1319" t="s">
        <v>7069</v>
      </c>
      <c r="I136" s="1311" t="s">
        <v>7077</v>
      </c>
      <c r="J136" s="1320">
        <v>327580000</v>
      </c>
      <c r="K136" s="1312">
        <v>100</v>
      </c>
      <c r="L136" s="1359">
        <f>+K136*J136/100000</f>
        <v>327580</v>
      </c>
      <c r="N136" s="1323">
        <v>50.64</v>
      </c>
      <c r="O136" s="1359">
        <v>0</v>
      </c>
      <c r="P136" s="1359">
        <v>0</v>
      </c>
      <c r="Q136" s="1363"/>
      <c r="R136" s="1440"/>
    </row>
    <row r="137" spans="1:18" ht="18.600000000000001" customHeight="1">
      <c r="D137" s="1358" t="s">
        <v>7205</v>
      </c>
      <c r="E137" s="1308" t="s">
        <v>7405</v>
      </c>
      <c r="F137" s="1319" t="s">
        <v>7406</v>
      </c>
      <c r="G137" s="1310" t="s">
        <v>63</v>
      </c>
      <c r="J137" s="1312"/>
      <c r="K137" s="1312"/>
      <c r="L137" s="1359"/>
      <c r="N137" s="1320"/>
      <c r="R137" s="1440"/>
    </row>
    <row r="138" spans="1:18" ht="18.600000000000001" customHeight="1">
      <c r="D138" s="1358"/>
      <c r="J138" s="1312"/>
      <c r="K138" s="1312"/>
      <c r="R138" s="1440"/>
    </row>
    <row r="139" spans="1:18" ht="19.2" customHeight="1">
      <c r="A139" s="1316" t="s">
        <v>7361</v>
      </c>
      <c r="B139" s="1282">
        <v>49</v>
      </c>
      <c r="C139" s="1317" t="s">
        <v>551</v>
      </c>
      <c r="D139" s="1358" t="s">
        <v>7362</v>
      </c>
      <c r="E139" s="1308" t="s">
        <v>7407</v>
      </c>
      <c r="F139" s="1312" t="s">
        <v>595</v>
      </c>
      <c r="G139" s="1310" t="s">
        <v>595</v>
      </c>
      <c r="H139" s="1312" t="s">
        <v>595</v>
      </c>
      <c r="I139" s="1311" t="s">
        <v>595</v>
      </c>
      <c r="J139" s="1312" t="s">
        <v>595</v>
      </c>
      <c r="K139" s="1312" t="s">
        <v>595</v>
      </c>
      <c r="L139" s="1359">
        <v>1250</v>
      </c>
      <c r="N139" s="1312" t="s">
        <v>595</v>
      </c>
      <c r="O139" s="1359">
        <v>0</v>
      </c>
      <c r="P139" s="1359">
        <v>0</v>
      </c>
      <c r="Q139" s="1360"/>
      <c r="R139" s="1443"/>
    </row>
    <row r="140" spans="1:18" ht="19.2" customHeight="1">
      <c r="D140" s="1358" t="s">
        <v>7205</v>
      </c>
      <c r="E140" s="1308" t="s">
        <v>7080</v>
      </c>
      <c r="F140" s="1319" t="s">
        <v>844</v>
      </c>
    </row>
    <row r="141" spans="1:18" ht="28.95" customHeight="1">
      <c r="B141" s="1282">
        <v>50</v>
      </c>
      <c r="C141" s="1317" t="s">
        <v>551</v>
      </c>
      <c r="D141" s="1358" t="s">
        <v>7362</v>
      </c>
      <c r="E141" s="1381" t="s">
        <v>7408</v>
      </c>
      <c r="F141" s="1312" t="s">
        <v>595</v>
      </c>
      <c r="G141" s="1427" t="s">
        <v>7409</v>
      </c>
      <c r="H141" s="1312" t="s">
        <v>595</v>
      </c>
      <c r="I141" s="1311" t="s">
        <v>7077</v>
      </c>
      <c r="J141" s="1320">
        <v>9349405</v>
      </c>
      <c r="K141" s="1320">
        <v>1000</v>
      </c>
      <c r="L141" s="1359">
        <f>+(K141*J141)/100000</f>
        <v>93494.05</v>
      </c>
      <c r="N141" s="1323">
        <v>25.5</v>
      </c>
      <c r="O141" s="1359">
        <v>4426.41</v>
      </c>
      <c r="P141" s="1359">
        <v>0</v>
      </c>
      <c r="R141" s="1398"/>
    </row>
    <row r="142" spans="1:18" ht="28.95" customHeight="1">
      <c r="B142" s="1282">
        <v>51</v>
      </c>
      <c r="D142" s="1358"/>
      <c r="E142" s="1381" t="s">
        <v>7410</v>
      </c>
      <c r="F142" s="1312"/>
      <c r="G142" s="1427" t="s">
        <v>64</v>
      </c>
      <c r="H142" s="1312" t="s">
        <v>595</v>
      </c>
      <c r="I142" s="1311" t="s">
        <v>7077</v>
      </c>
      <c r="J142" s="1320">
        <f>187250000+199380000+100624000</f>
        <v>487254000</v>
      </c>
      <c r="K142" s="1320">
        <v>10</v>
      </c>
      <c r="L142" s="1359">
        <f>+J142*K142/100000</f>
        <v>48725.4</v>
      </c>
      <c r="N142" s="1323">
        <v>100</v>
      </c>
      <c r="O142" s="1359">
        <v>0</v>
      </c>
      <c r="P142" s="1359">
        <v>0</v>
      </c>
      <c r="R142" s="1398"/>
    </row>
    <row r="143" spans="1:18" ht="14.4" customHeight="1">
      <c r="D143" s="1358"/>
      <c r="F143" s="1312"/>
      <c r="H143" s="1312"/>
      <c r="J143" s="1312"/>
      <c r="K143" s="1312"/>
      <c r="L143" s="1359"/>
      <c r="N143" s="1312"/>
      <c r="O143" s="1359"/>
      <c r="P143" s="1444"/>
      <c r="R143" s="3098"/>
    </row>
    <row r="144" spans="1:18" s="1453" customFormat="1" ht="19.649999999999999" customHeight="1">
      <c r="A144" s="1445"/>
      <c r="B144" s="1446"/>
      <c r="C144" s="1447"/>
      <c r="D144" s="3129" t="s">
        <v>7411</v>
      </c>
      <c r="E144" s="3129"/>
      <c r="F144" s="3129"/>
      <c r="G144" s="3129"/>
      <c r="H144" s="3129"/>
      <c r="I144" s="3129"/>
      <c r="J144" s="3129"/>
      <c r="K144" s="3129"/>
      <c r="L144" s="1449">
        <f>SUM(L142,L128:L139,L71:L126,L28:L66)</f>
        <v>16889897.280000001</v>
      </c>
      <c r="M144" s="1450"/>
      <c r="N144" s="1451"/>
      <c r="O144" s="1449">
        <f>SUM(O28:O143)</f>
        <v>4430.04</v>
      </c>
      <c r="P144" s="1449">
        <f>SUM(P28:P132)</f>
        <v>0</v>
      </c>
      <c r="Q144" s="1452"/>
      <c r="R144" s="3098"/>
    </row>
    <row r="145" spans="1:18" ht="13.65" customHeight="1">
      <c r="A145" s="1317"/>
      <c r="B145" s="3107" t="s">
        <v>7140</v>
      </c>
      <c r="C145" s="3107"/>
      <c r="D145" s="3107"/>
      <c r="E145" s="3107"/>
      <c r="F145" s="3107"/>
      <c r="G145" s="1319"/>
      <c r="H145" s="1311"/>
      <c r="I145" s="1380"/>
      <c r="K145" s="1359"/>
      <c r="L145" s="1322"/>
      <c r="M145" s="1323"/>
      <c r="N145" s="1321"/>
      <c r="O145" s="1380"/>
      <c r="P145" s="1438"/>
      <c r="Q145" s="1351"/>
      <c r="R145" s="3098"/>
    </row>
    <row r="146" spans="1:18" ht="19.649999999999999" customHeight="1">
      <c r="A146" s="1366" t="s">
        <v>7093</v>
      </c>
      <c r="B146" s="1353" t="s">
        <v>7305</v>
      </c>
      <c r="C146" s="1352" t="s">
        <v>7093</v>
      </c>
      <c r="D146" s="1354" t="s">
        <v>7142</v>
      </c>
      <c r="E146" s="1355" t="s">
        <v>7143</v>
      </c>
    </row>
    <row r="147" spans="1:18" ht="19.649999999999999" customHeight="1">
      <c r="A147" s="1312"/>
      <c r="C147" s="3123" t="s">
        <v>7412</v>
      </c>
      <c r="D147" s="3123"/>
      <c r="E147" s="3106" t="s">
        <v>7413</v>
      </c>
      <c r="F147" s="3106"/>
      <c r="G147" s="3106"/>
    </row>
    <row r="148" spans="1:18" ht="19.649999999999999" customHeight="1">
      <c r="A148" s="1316" t="s">
        <v>7414</v>
      </c>
      <c r="B148" s="1282">
        <v>52</v>
      </c>
      <c r="C148" s="1317" t="s">
        <v>541</v>
      </c>
      <c r="D148" s="1358" t="s">
        <v>7415</v>
      </c>
      <c r="E148" s="1308" t="s">
        <v>7416</v>
      </c>
      <c r="F148" s="1319" t="s">
        <v>7417</v>
      </c>
      <c r="G148" s="1310" t="s">
        <v>7418</v>
      </c>
      <c r="H148" s="1319" t="s">
        <v>7069</v>
      </c>
      <c r="I148" s="1311" t="s">
        <v>7077</v>
      </c>
      <c r="J148" s="1320">
        <v>170000</v>
      </c>
      <c r="K148" s="1320">
        <v>10</v>
      </c>
      <c r="L148" s="1359">
        <v>17</v>
      </c>
      <c r="N148" s="1323">
        <v>85</v>
      </c>
      <c r="O148" s="1321">
        <v>0</v>
      </c>
      <c r="P148" s="1359">
        <v>0</v>
      </c>
      <c r="Q148" s="3127"/>
      <c r="R148" s="1361"/>
    </row>
    <row r="149" spans="1:18" ht="16.649999999999999" customHeight="1">
      <c r="D149" s="1358" t="s">
        <v>7419</v>
      </c>
      <c r="E149" s="1308" t="s">
        <v>7420</v>
      </c>
      <c r="J149" s="1320">
        <v>23100</v>
      </c>
      <c r="K149" s="1323">
        <v>7.5</v>
      </c>
      <c r="L149" s="1359">
        <v>1.73</v>
      </c>
      <c r="N149" s="1323">
        <v>85</v>
      </c>
      <c r="O149" s="1321">
        <v>0</v>
      </c>
      <c r="P149" s="1321">
        <v>0</v>
      </c>
      <c r="Q149" s="3127"/>
      <c r="R149" s="3114"/>
    </row>
    <row r="150" spans="1:18" ht="20.25" customHeight="1">
      <c r="F150" s="1319" t="s">
        <v>7421</v>
      </c>
      <c r="G150" s="1310" t="s">
        <v>7421</v>
      </c>
      <c r="H150" s="1319" t="s">
        <v>7422</v>
      </c>
      <c r="I150" s="1311" t="s">
        <v>7423</v>
      </c>
      <c r="J150" s="1320">
        <v>110000</v>
      </c>
      <c r="K150" s="1320">
        <v>10</v>
      </c>
      <c r="L150" s="1359">
        <v>11</v>
      </c>
      <c r="N150" s="1320" t="s">
        <v>595</v>
      </c>
      <c r="O150" s="1321">
        <v>0</v>
      </c>
      <c r="P150" s="1321">
        <v>0</v>
      </c>
      <c r="Q150" s="1403"/>
      <c r="R150" s="3114"/>
    </row>
    <row r="151" spans="1:18" ht="17.25" customHeight="1">
      <c r="A151" s="1316" t="s">
        <v>7424</v>
      </c>
      <c r="B151" s="1282">
        <v>53</v>
      </c>
      <c r="C151" s="1317" t="s">
        <v>509</v>
      </c>
      <c r="D151" s="1358" t="s">
        <v>7425</v>
      </c>
      <c r="E151" s="1308" t="s">
        <v>7426</v>
      </c>
      <c r="F151" s="1319" t="s">
        <v>7427</v>
      </c>
      <c r="G151" s="1310" t="s">
        <v>7428</v>
      </c>
      <c r="H151" s="1319" t="s">
        <v>7429</v>
      </c>
      <c r="I151" s="1311" t="s">
        <v>7430</v>
      </c>
      <c r="J151" s="1320">
        <v>17325</v>
      </c>
      <c r="K151" s="1320">
        <v>10</v>
      </c>
      <c r="L151" s="1359">
        <v>2.23</v>
      </c>
      <c r="N151" s="1455" t="s">
        <v>7431</v>
      </c>
      <c r="O151" s="1359">
        <v>0</v>
      </c>
      <c r="P151" s="1359">
        <v>0</v>
      </c>
      <c r="Q151" s="3113" t="s">
        <v>7432</v>
      </c>
      <c r="R151" s="3114" t="s">
        <v>7433</v>
      </c>
    </row>
    <row r="152" spans="1:18" ht="17.25" customHeight="1">
      <c r="D152" s="1358" t="s">
        <v>7434</v>
      </c>
      <c r="E152" s="1308" t="s">
        <v>7435</v>
      </c>
      <c r="G152" s="1310" t="s">
        <v>7428</v>
      </c>
      <c r="H152" s="1319" t="s">
        <v>7429</v>
      </c>
      <c r="I152" s="1311" t="s">
        <v>7430</v>
      </c>
      <c r="J152" s="1320">
        <v>3011</v>
      </c>
      <c r="K152" s="1320" t="s">
        <v>1063</v>
      </c>
      <c r="L152" s="1321">
        <v>0.12</v>
      </c>
      <c r="N152" s="1320" t="s">
        <v>595</v>
      </c>
      <c r="O152" s="1321">
        <v>0</v>
      </c>
      <c r="P152" s="1321">
        <v>0</v>
      </c>
      <c r="Q152" s="3113"/>
      <c r="R152" s="3114"/>
    </row>
    <row r="153" spans="1:18" ht="16.350000000000001" customHeight="1">
      <c r="H153" s="1319" t="s">
        <v>7436</v>
      </c>
      <c r="I153" s="1311" t="s">
        <v>7437</v>
      </c>
      <c r="J153" s="1320">
        <v>10000</v>
      </c>
      <c r="K153" s="1320" t="s">
        <v>1063</v>
      </c>
      <c r="L153" s="1321">
        <v>0.4</v>
      </c>
      <c r="N153" s="1320" t="s">
        <v>595</v>
      </c>
      <c r="O153" s="1321">
        <v>0</v>
      </c>
      <c r="P153" s="1321">
        <v>0</v>
      </c>
      <c r="Q153" s="3113"/>
      <c r="R153" s="3114"/>
    </row>
    <row r="154" spans="1:18" ht="20.25" customHeight="1">
      <c r="Q154" s="3113"/>
      <c r="R154" s="3114"/>
    </row>
    <row r="155" spans="1:18" ht="20.25" customHeight="1">
      <c r="Q155" s="3113"/>
      <c r="R155" s="3114"/>
    </row>
    <row r="156" spans="1:18" ht="20.25" customHeight="1">
      <c r="Q156" s="3113"/>
      <c r="R156" s="3114"/>
    </row>
    <row r="157" spans="1:18" ht="143.4" customHeight="1">
      <c r="Q157" s="3113"/>
      <c r="R157" s="3114"/>
    </row>
    <row r="158" spans="1:18" ht="25.35" customHeight="1">
      <c r="A158" s="1316" t="s">
        <v>7438</v>
      </c>
      <c r="B158" s="1282">
        <v>54</v>
      </c>
      <c r="C158" s="1317" t="s">
        <v>547</v>
      </c>
      <c r="D158" s="1358" t="s">
        <v>7439</v>
      </c>
      <c r="E158" s="1308" t="s">
        <v>7440</v>
      </c>
      <c r="F158" s="1319" t="s">
        <v>7441</v>
      </c>
      <c r="G158" s="1310" t="s">
        <v>7442</v>
      </c>
      <c r="H158" s="1319" t="s">
        <v>7069</v>
      </c>
      <c r="I158" s="1311" t="s">
        <v>7136</v>
      </c>
      <c r="J158" s="1320">
        <v>3060</v>
      </c>
      <c r="K158" s="1320">
        <v>100</v>
      </c>
      <c r="L158" s="1359">
        <v>3.06</v>
      </c>
      <c r="N158" s="1323">
        <v>51</v>
      </c>
      <c r="O158" s="1359">
        <v>0</v>
      </c>
      <c r="P158" s="1359">
        <v>0</v>
      </c>
      <c r="Q158" s="3113" t="s">
        <v>7443</v>
      </c>
      <c r="R158" s="3114" t="s">
        <v>7444</v>
      </c>
    </row>
    <row r="159" spans="1:18" ht="19.5" customHeight="1">
      <c r="D159" s="1358" t="s">
        <v>7445</v>
      </c>
      <c r="E159" s="1308" t="s">
        <v>7446</v>
      </c>
      <c r="Q159" s="3113"/>
      <c r="R159" s="3114"/>
    </row>
    <row r="160" spans="1:18" ht="33.75" customHeight="1">
      <c r="B160" s="1383"/>
      <c r="C160" s="1384"/>
      <c r="D160" s="1456"/>
      <c r="E160" s="1386"/>
      <c r="F160" s="1387"/>
      <c r="G160" s="1388"/>
      <c r="H160" s="1387"/>
      <c r="I160" s="1389"/>
      <c r="J160" s="1390"/>
      <c r="K160" s="1390"/>
      <c r="L160" s="1391"/>
      <c r="M160" s="1392"/>
      <c r="N160" s="1393"/>
      <c r="O160" s="1391"/>
      <c r="P160" s="1391"/>
      <c r="Q160" s="3121"/>
      <c r="R160" s="3122"/>
    </row>
    <row r="161" spans="1:18" ht="15" customHeight="1">
      <c r="B161" s="3107" t="s">
        <v>7140</v>
      </c>
      <c r="C161" s="3107"/>
      <c r="D161" s="3107"/>
      <c r="E161" s="3107"/>
      <c r="F161" s="3107"/>
      <c r="Q161" s="1402"/>
      <c r="R161" s="1382"/>
    </row>
    <row r="162" spans="1:18" ht="19.2" customHeight="1">
      <c r="A162" s="1366" t="s">
        <v>7093</v>
      </c>
      <c r="B162" s="1353" t="s">
        <v>7305</v>
      </c>
      <c r="C162" s="1352" t="s">
        <v>7093</v>
      </c>
      <c r="D162" s="1354" t="s">
        <v>7142</v>
      </c>
      <c r="E162" s="1355" t="s">
        <v>7143</v>
      </c>
    </row>
    <row r="163" spans="1:18" ht="19.2" customHeight="1">
      <c r="A163" s="1312"/>
      <c r="C163" s="3123" t="s">
        <v>7412</v>
      </c>
      <c r="D163" s="3123"/>
      <c r="E163" s="3106" t="s">
        <v>7447</v>
      </c>
      <c r="F163" s="3106"/>
      <c r="G163" s="3106"/>
    </row>
    <row r="164" spans="1:18" ht="19.2" customHeight="1">
      <c r="A164" s="1316" t="s">
        <v>7448</v>
      </c>
      <c r="B164" s="1282">
        <v>55</v>
      </c>
      <c r="C164" s="1317" t="s">
        <v>7449</v>
      </c>
      <c r="D164" s="1358" t="s">
        <v>7450</v>
      </c>
      <c r="E164" s="1308" t="s">
        <v>7451</v>
      </c>
      <c r="F164" s="1319" t="s">
        <v>7452</v>
      </c>
      <c r="G164" s="1310" t="s">
        <v>7453</v>
      </c>
      <c r="H164" s="1319" t="s">
        <v>7454</v>
      </c>
      <c r="I164" s="1311" t="s">
        <v>7455</v>
      </c>
      <c r="J164" s="1320">
        <v>5</v>
      </c>
      <c r="K164" s="1320">
        <v>100000</v>
      </c>
      <c r="L164" s="1359">
        <v>5</v>
      </c>
      <c r="N164" s="1323">
        <v>8.5</v>
      </c>
      <c r="O164" s="1359">
        <v>0</v>
      </c>
      <c r="P164" s="1359">
        <v>0</v>
      </c>
      <c r="Q164" s="3113" t="s">
        <v>7456</v>
      </c>
      <c r="R164" s="3125" t="s">
        <v>7457</v>
      </c>
    </row>
    <row r="165" spans="1:18" ht="19.2" customHeight="1">
      <c r="D165" s="1358" t="s">
        <v>7458</v>
      </c>
      <c r="E165" s="1308" t="s">
        <v>7459</v>
      </c>
      <c r="Q165" s="3113"/>
      <c r="R165" s="3125"/>
    </row>
    <row r="166" spans="1:18" ht="19.2" customHeight="1">
      <c r="D166" s="1254"/>
      <c r="Q166" s="3113"/>
      <c r="R166" s="3125"/>
    </row>
    <row r="167" spans="1:18" ht="19.2" customHeight="1">
      <c r="A167" s="1316" t="s">
        <v>7460</v>
      </c>
      <c r="B167" s="1282">
        <v>56</v>
      </c>
      <c r="C167" s="1317" t="s">
        <v>487</v>
      </c>
      <c r="D167" s="1358" t="s">
        <v>7461</v>
      </c>
      <c r="E167" s="1308" t="s">
        <v>7462</v>
      </c>
      <c r="F167" s="1319" t="s">
        <v>7463</v>
      </c>
      <c r="G167" s="1310" t="s">
        <v>7464</v>
      </c>
      <c r="H167" s="1319" t="s">
        <v>7069</v>
      </c>
      <c r="I167" s="1311" t="s">
        <v>7077</v>
      </c>
      <c r="J167" s="1320">
        <v>16079365</v>
      </c>
      <c r="K167" s="1320">
        <v>100</v>
      </c>
      <c r="L167" s="1359">
        <v>16079.37</v>
      </c>
      <c r="N167" s="1323">
        <v>100</v>
      </c>
      <c r="O167" s="1359">
        <v>0</v>
      </c>
      <c r="P167" s="1359">
        <v>0</v>
      </c>
      <c r="Q167" s="1360"/>
      <c r="R167" s="3125"/>
    </row>
    <row r="168" spans="1:18" ht="19.2" customHeight="1">
      <c r="D168" s="1318" t="s">
        <v>7122</v>
      </c>
      <c r="E168" s="1308" t="s">
        <v>7465</v>
      </c>
      <c r="R168" s="1398"/>
    </row>
    <row r="169" spans="1:18" ht="18.600000000000001" customHeight="1">
      <c r="A169" s="1316" t="s">
        <v>7466</v>
      </c>
      <c r="B169" s="1282">
        <v>57</v>
      </c>
      <c r="C169" s="1317" t="s">
        <v>553</v>
      </c>
      <c r="D169" s="1358" t="s">
        <v>7467</v>
      </c>
      <c r="E169" s="1308" t="s">
        <v>7468</v>
      </c>
      <c r="F169" s="1319" t="s">
        <v>7244</v>
      </c>
      <c r="G169" s="1310" t="s">
        <v>7245</v>
      </c>
      <c r="H169" s="1319" t="s">
        <v>7069</v>
      </c>
      <c r="I169" s="1311" t="s">
        <v>7136</v>
      </c>
      <c r="J169" s="1320" t="s">
        <v>595</v>
      </c>
      <c r="K169" s="1320">
        <v>100</v>
      </c>
      <c r="L169" s="1359">
        <v>8138.15</v>
      </c>
      <c r="N169" s="1323">
        <v>100</v>
      </c>
      <c r="O169" s="1359">
        <v>0</v>
      </c>
      <c r="P169" s="1359">
        <v>0</v>
      </c>
      <c r="Q169" s="1360"/>
      <c r="R169" s="1398"/>
    </row>
    <row r="170" spans="1:18" ht="18.600000000000001" customHeight="1">
      <c r="D170" s="1358" t="s">
        <v>7469</v>
      </c>
      <c r="E170" s="1308" t="s">
        <v>7160</v>
      </c>
      <c r="F170" s="1319" t="s">
        <v>7470</v>
      </c>
      <c r="G170" s="1310" t="s">
        <v>7471</v>
      </c>
      <c r="L170" s="1359"/>
      <c r="R170" s="1398"/>
    </row>
    <row r="171" spans="1:18" ht="18.600000000000001" customHeight="1">
      <c r="A171" s="1316" t="s">
        <v>7472</v>
      </c>
      <c r="B171" s="1282">
        <v>58</v>
      </c>
      <c r="C171" s="1317" t="s">
        <v>515</v>
      </c>
      <c r="D171" s="1358" t="s">
        <v>7473</v>
      </c>
      <c r="E171" s="1308" t="s">
        <v>7474</v>
      </c>
      <c r="F171" s="1319" t="s">
        <v>7172</v>
      </c>
      <c r="G171" s="1310" t="s">
        <v>7173</v>
      </c>
      <c r="H171" s="1319" t="s">
        <v>7069</v>
      </c>
      <c r="I171" s="1311" t="s">
        <v>7136</v>
      </c>
      <c r="J171" s="1320" t="s">
        <v>595</v>
      </c>
      <c r="K171" s="1320">
        <v>100</v>
      </c>
      <c r="L171" s="1359">
        <v>25680.35</v>
      </c>
      <c r="N171" s="1323">
        <v>100</v>
      </c>
      <c r="O171" s="1359">
        <v>0</v>
      </c>
      <c r="P171" s="1359">
        <v>0</v>
      </c>
      <c r="Q171" s="1360"/>
    </row>
    <row r="172" spans="1:18" ht="18.600000000000001" customHeight="1">
      <c r="D172" s="1358" t="s">
        <v>7475</v>
      </c>
      <c r="E172" s="1308" t="s">
        <v>7160</v>
      </c>
      <c r="F172" s="1319" t="s">
        <v>7476</v>
      </c>
      <c r="G172" s="1310" t="s">
        <v>7477</v>
      </c>
      <c r="L172" s="1359"/>
      <c r="R172" s="1361"/>
    </row>
    <row r="173" spans="1:18" ht="12.75" customHeight="1">
      <c r="D173" s="1358"/>
      <c r="L173" s="1359"/>
      <c r="R173" s="1361"/>
    </row>
    <row r="174" spans="1:18" ht="17.850000000000001" customHeight="1">
      <c r="A174" s="1316" t="s">
        <v>7478</v>
      </c>
      <c r="B174" s="1282">
        <v>59</v>
      </c>
      <c r="C174" s="1317" t="s">
        <v>493</v>
      </c>
      <c r="D174" s="1358" t="s">
        <v>7479</v>
      </c>
      <c r="E174" s="1308" t="s">
        <v>7480</v>
      </c>
      <c r="F174" s="1319" t="s">
        <v>7481</v>
      </c>
      <c r="G174" s="1310" t="s">
        <v>7357</v>
      </c>
      <c r="H174" s="1319" t="s">
        <v>7069</v>
      </c>
      <c r="I174" s="1311" t="s">
        <v>7136</v>
      </c>
      <c r="J174" s="1320" t="s">
        <v>595</v>
      </c>
      <c r="K174" s="1320">
        <v>100</v>
      </c>
      <c r="L174" s="1359">
        <v>14772.28</v>
      </c>
      <c r="N174" s="1323">
        <v>100</v>
      </c>
      <c r="O174" s="1359">
        <v>0</v>
      </c>
      <c r="P174" s="1359">
        <v>0</v>
      </c>
      <c r="Q174" s="1360"/>
    </row>
    <row r="175" spans="1:18" ht="17.850000000000001" customHeight="1">
      <c r="D175" s="1358" t="s">
        <v>7475</v>
      </c>
      <c r="E175" s="1308" t="s">
        <v>7160</v>
      </c>
      <c r="F175" s="1319" t="s">
        <v>7482</v>
      </c>
      <c r="G175" s="1310" t="s">
        <v>7471</v>
      </c>
      <c r="I175" s="1281"/>
      <c r="L175" s="1359"/>
    </row>
    <row r="176" spans="1:18" ht="19.2" customHeight="1">
      <c r="A176" s="1316" t="s">
        <v>7483</v>
      </c>
      <c r="B176" s="1282">
        <v>60</v>
      </c>
      <c r="C176" s="1317" t="s">
        <v>539</v>
      </c>
      <c r="D176" s="1358" t="s">
        <v>7484</v>
      </c>
      <c r="E176" s="1308" t="s">
        <v>7485</v>
      </c>
      <c r="F176" s="1319" t="s">
        <v>7486</v>
      </c>
      <c r="G176" s="1310" t="s">
        <v>7487</v>
      </c>
      <c r="H176" s="1319" t="s">
        <v>7069</v>
      </c>
      <c r="I176" s="1311" t="s">
        <v>7136</v>
      </c>
      <c r="J176" s="1320">
        <v>123300</v>
      </c>
      <c r="K176" s="1320">
        <v>100</v>
      </c>
      <c r="L176" s="1359">
        <v>123.3</v>
      </c>
      <c r="N176" s="1323">
        <v>100</v>
      </c>
      <c r="O176" s="1359">
        <v>0</v>
      </c>
      <c r="P176" s="1359">
        <v>0</v>
      </c>
      <c r="Q176" s="1360"/>
      <c r="R176" s="1361"/>
    </row>
    <row r="177" spans="1:18" ht="19.2" customHeight="1">
      <c r="D177" s="1358" t="s">
        <v>7488</v>
      </c>
      <c r="E177" s="1308" t="s">
        <v>7489</v>
      </c>
    </row>
    <row r="178" spans="1:18" ht="17.25" customHeight="1">
      <c r="A178" s="1316" t="s">
        <v>7490</v>
      </c>
      <c r="B178" s="1282">
        <v>61</v>
      </c>
      <c r="C178" s="1317" t="s">
        <v>477</v>
      </c>
      <c r="D178" s="1358" t="s">
        <v>7491</v>
      </c>
      <c r="E178" s="1308" t="s">
        <v>7492</v>
      </c>
      <c r="F178" s="1319" t="s">
        <v>7493</v>
      </c>
      <c r="G178" s="1310" t="s">
        <v>7494</v>
      </c>
      <c r="H178" s="1319" t="s">
        <v>7495</v>
      </c>
      <c r="I178" s="1311" t="s">
        <v>7090</v>
      </c>
      <c r="J178" s="1320">
        <v>129800</v>
      </c>
      <c r="K178" s="1320">
        <v>100</v>
      </c>
      <c r="L178" s="1359">
        <v>129.80000000000001</v>
      </c>
      <c r="N178" s="1323">
        <v>100</v>
      </c>
      <c r="O178" s="1359">
        <v>0</v>
      </c>
      <c r="P178" s="1359">
        <v>0</v>
      </c>
      <c r="Q178" s="1360"/>
      <c r="R178" s="3126" t="s">
        <v>7496</v>
      </c>
    </row>
    <row r="179" spans="1:18" ht="22.5" customHeight="1">
      <c r="D179" s="1358" t="s">
        <v>7497</v>
      </c>
      <c r="E179" s="1308" t="s">
        <v>7498</v>
      </c>
      <c r="R179" s="3126"/>
    </row>
    <row r="180" spans="1:18" ht="19.5" customHeight="1">
      <c r="A180" s="1316" t="s">
        <v>7499</v>
      </c>
      <c r="B180" s="1282">
        <v>62</v>
      </c>
      <c r="C180" s="1317" t="s">
        <v>485</v>
      </c>
      <c r="D180" s="1358" t="s">
        <v>7500</v>
      </c>
      <c r="E180" s="1308" t="s">
        <v>7501</v>
      </c>
      <c r="F180" s="1319" t="s">
        <v>7502</v>
      </c>
      <c r="G180" s="1310" t="s">
        <v>7503</v>
      </c>
      <c r="H180" s="1319" t="s">
        <v>7121</v>
      </c>
      <c r="I180" s="1311" t="s">
        <v>7090</v>
      </c>
      <c r="J180" s="1320">
        <v>100000</v>
      </c>
      <c r="K180" s="1320">
        <v>100</v>
      </c>
      <c r="L180" s="1359">
        <v>100</v>
      </c>
      <c r="N180" s="1323">
        <v>100</v>
      </c>
      <c r="O180" s="1359">
        <v>0</v>
      </c>
      <c r="P180" s="1359">
        <v>0</v>
      </c>
      <c r="Q180" s="1360"/>
      <c r="R180" s="3126"/>
    </row>
    <row r="181" spans="1:18" ht="22.2" customHeight="1">
      <c r="D181" s="1358" t="s">
        <v>7504</v>
      </c>
      <c r="E181" s="1308" t="s">
        <v>7505</v>
      </c>
    </row>
    <row r="182" spans="1:18" ht="19.95" customHeight="1">
      <c r="A182" s="1316" t="s">
        <v>7506</v>
      </c>
      <c r="B182" s="1282">
        <v>63</v>
      </c>
      <c r="C182" s="1317" t="s">
        <v>557</v>
      </c>
      <c r="D182" s="1358" t="s">
        <v>7507</v>
      </c>
      <c r="E182" s="1308" t="s">
        <v>7508</v>
      </c>
      <c r="F182" s="1319" t="s">
        <v>7509</v>
      </c>
      <c r="G182" s="1310" t="s">
        <v>7510</v>
      </c>
      <c r="H182" s="1319" t="s">
        <v>7121</v>
      </c>
      <c r="I182" s="1311" t="s">
        <v>7090</v>
      </c>
      <c r="J182" s="1320">
        <v>70000</v>
      </c>
      <c r="K182" s="1320">
        <v>100</v>
      </c>
      <c r="L182" s="1359">
        <v>70</v>
      </c>
      <c r="N182" s="1323">
        <v>100</v>
      </c>
      <c r="O182" s="1359">
        <v>0</v>
      </c>
      <c r="P182" s="1359">
        <v>0</v>
      </c>
      <c r="Q182" s="3113" t="s">
        <v>7511</v>
      </c>
      <c r="R182" s="3114" t="s">
        <v>7512</v>
      </c>
    </row>
    <row r="183" spans="1:18" ht="28.2" customHeight="1">
      <c r="B183" s="1383"/>
      <c r="C183" s="1384"/>
      <c r="D183" s="1385" t="s">
        <v>7513</v>
      </c>
      <c r="E183" s="1386" t="s">
        <v>7514</v>
      </c>
      <c r="F183" s="1387"/>
      <c r="G183" s="1388"/>
      <c r="H183" s="1387"/>
      <c r="I183" s="1389"/>
      <c r="J183" s="1390"/>
      <c r="K183" s="1390"/>
      <c r="L183" s="1391"/>
      <c r="M183" s="1392"/>
      <c r="N183" s="1393"/>
      <c r="O183" s="1391"/>
      <c r="P183" s="1391"/>
      <c r="Q183" s="3121"/>
      <c r="R183" s="3122"/>
    </row>
    <row r="184" spans="1:18" ht="20.25" customHeight="1">
      <c r="A184" s="1317"/>
      <c r="B184" s="3107" t="s">
        <v>7140</v>
      </c>
      <c r="C184" s="3107"/>
      <c r="D184" s="3107"/>
      <c r="E184" s="3107"/>
      <c r="F184" s="3107"/>
      <c r="G184" s="1319"/>
      <c r="H184" s="1311"/>
      <c r="I184" s="1380"/>
      <c r="K184" s="1359"/>
      <c r="L184" s="1322"/>
      <c r="M184" s="1323"/>
      <c r="N184" s="1321"/>
      <c r="O184" s="1380"/>
      <c r="P184" s="1438"/>
      <c r="Q184" s="1351"/>
    </row>
    <row r="185" spans="1:18" ht="13.65" customHeight="1">
      <c r="A185" s="1366" t="s">
        <v>7093</v>
      </c>
      <c r="B185" s="1353" t="s">
        <v>7368</v>
      </c>
      <c r="C185" s="1352" t="s">
        <v>7093</v>
      </c>
      <c r="D185" s="1354" t="s">
        <v>7142</v>
      </c>
      <c r="E185" s="1355" t="s">
        <v>7143</v>
      </c>
    </row>
    <row r="186" spans="1:18" ht="13.2" customHeight="1">
      <c r="A186" s="1312"/>
      <c r="C186" s="3123" t="s">
        <v>7412</v>
      </c>
      <c r="D186" s="3123"/>
      <c r="E186" s="3106" t="s">
        <v>7447</v>
      </c>
      <c r="F186" s="3106"/>
      <c r="G186" s="3106"/>
    </row>
    <row r="187" spans="1:18" ht="17.7" customHeight="1">
      <c r="A187" s="1316" t="s">
        <v>7515</v>
      </c>
      <c r="B187" s="1282">
        <v>64</v>
      </c>
      <c r="C187" s="1317" t="s">
        <v>7516</v>
      </c>
      <c r="D187" s="1358" t="s">
        <v>7517</v>
      </c>
      <c r="E187" s="1308" t="s">
        <v>7518</v>
      </c>
      <c r="F187" s="1319" t="s">
        <v>7519</v>
      </c>
      <c r="G187" s="1310" t="s">
        <v>7520</v>
      </c>
      <c r="H187" s="1319" t="s">
        <v>7121</v>
      </c>
      <c r="I187" s="1311" t="s">
        <v>7090</v>
      </c>
      <c r="J187" s="1320">
        <v>67000</v>
      </c>
      <c r="K187" s="1320">
        <v>100</v>
      </c>
      <c r="L187" s="1359">
        <v>67</v>
      </c>
      <c r="N187" s="1323">
        <v>100</v>
      </c>
      <c r="O187" s="1359">
        <v>0</v>
      </c>
      <c r="P187" s="1359">
        <v>0</v>
      </c>
      <c r="Q187" s="3113"/>
      <c r="R187" s="1398"/>
    </row>
    <row r="188" spans="1:18" ht="17.7" customHeight="1">
      <c r="D188" s="1358" t="s">
        <v>7521</v>
      </c>
      <c r="E188" s="1308" t="s">
        <v>7522</v>
      </c>
      <c r="Q188" s="3113"/>
      <c r="R188" s="1398"/>
    </row>
    <row r="189" spans="1:18" ht="17.7" customHeight="1">
      <c r="A189" s="1316" t="s">
        <v>7523</v>
      </c>
      <c r="B189" s="1282">
        <v>65</v>
      </c>
      <c r="C189" s="1317" t="s">
        <v>7524</v>
      </c>
      <c r="D189" s="1358" t="s">
        <v>7525</v>
      </c>
      <c r="E189" s="1308" t="s">
        <v>7526</v>
      </c>
      <c r="F189" s="1319" t="s">
        <v>7527</v>
      </c>
      <c r="G189" s="1310" t="s">
        <v>7528</v>
      </c>
      <c r="H189" s="1319" t="s">
        <v>7069</v>
      </c>
      <c r="I189" s="1311" t="s">
        <v>7077</v>
      </c>
      <c r="J189" s="1320">
        <v>70000</v>
      </c>
      <c r="K189" s="1320">
        <v>100</v>
      </c>
      <c r="L189" s="1359">
        <v>70</v>
      </c>
      <c r="N189" s="1323">
        <v>100</v>
      </c>
      <c r="O189" s="1359">
        <v>0</v>
      </c>
      <c r="P189" s="1359">
        <v>0</v>
      </c>
      <c r="Q189" s="3124" t="s">
        <v>7529</v>
      </c>
    </row>
    <row r="190" spans="1:18" ht="17.7" customHeight="1">
      <c r="D190" s="1358" t="s">
        <v>7079</v>
      </c>
      <c r="E190" s="1308" t="s">
        <v>7138</v>
      </c>
      <c r="Q190" s="3124"/>
      <c r="R190" s="1457"/>
    </row>
    <row r="191" spans="1:18" ht="13.65" customHeight="1">
      <c r="A191" s="1316" t="s">
        <v>7530</v>
      </c>
      <c r="B191" s="1282">
        <v>66</v>
      </c>
      <c r="C191" s="1317" t="s">
        <v>7531</v>
      </c>
      <c r="D191" s="1358" t="s">
        <v>7532</v>
      </c>
      <c r="E191" s="1308" t="s">
        <v>7533</v>
      </c>
      <c r="F191" s="1319" t="s">
        <v>7519</v>
      </c>
      <c r="G191" s="1310" t="s">
        <v>7520</v>
      </c>
      <c r="H191" s="1319" t="s">
        <v>7121</v>
      </c>
      <c r="I191" s="1311" t="s">
        <v>7077</v>
      </c>
      <c r="J191" s="1320">
        <v>93060</v>
      </c>
      <c r="K191" s="1320">
        <v>100</v>
      </c>
      <c r="L191" s="1359">
        <v>93.06</v>
      </c>
      <c r="N191" s="1323">
        <v>100</v>
      </c>
      <c r="O191" s="1359">
        <v>0</v>
      </c>
      <c r="P191" s="1359">
        <v>0</v>
      </c>
      <c r="Q191" s="1403"/>
      <c r="R191" s="3120" t="s">
        <v>7534</v>
      </c>
    </row>
    <row r="192" spans="1:18" ht="13.65" customHeight="1">
      <c r="D192" s="1358" t="s">
        <v>7535</v>
      </c>
      <c r="E192" s="1308" t="s">
        <v>7536</v>
      </c>
      <c r="Q192" s="1403"/>
      <c r="R192" s="3120"/>
    </row>
    <row r="193" spans="1:18" ht="13.65" customHeight="1">
      <c r="A193" s="1316" t="s">
        <v>7537</v>
      </c>
      <c r="B193" s="1282">
        <v>67</v>
      </c>
      <c r="C193" s="1317" t="s">
        <v>7538</v>
      </c>
      <c r="D193" s="1358" t="s">
        <v>7539</v>
      </c>
      <c r="E193" s="1308" t="s">
        <v>7540</v>
      </c>
      <c r="F193" s="1319" t="s">
        <v>7502</v>
      </c>
      <c r="G193" s="1310" t="s">
        <v>7541</v>
      </c>
      <c r="H193" s="1319" t="s">
        <v>7121</v>
      </c>
      <c r="I193" s="1311" t="s">
        <v>7077</v>
      </c>
      <c r="J193" s="1320">
        <v>100000</v>
      </c>
      <c r="K193" s="1320">
        <v>100</v>
      </c>
      <c r="L193" s="1359">
        <v>100</v>
      </c>
      <c r="N193" s="1323">
        <v>100</v>
      </c>
      <c r="O193" s="1359">
        <v>0</v>
      </c>
      <c r="P193" s="1359">
        <v>0</v>
      </c>
      <c r="Q193" s="1403"/>
      <c r="R193" s="3120"/>
    </row>
    <row r="194" spans="1:18" ht="13.65" customHeight="1">
      <c r="D194" s="1358" t="s">
        <v>7212</v>
      </c>
      <c r="E194" s="1308" t="s">
        <v>7542</v>
      </c>
      <c r="Q194" s="1403"/>
    </row>
    <row r="195" spans="1:18" ht="15" customHeight="1">
      <c r="A195" s="1316" t="s">
        <v>7543</v>
      </c>
      <c r="B195" s="1282">
        <v>68</v>
      </c>
      <c r="C195" s="1317" t="s">
        <v>7544</v>
      </c>
      <c r="D195" s="1358" t="s">
        <v>7545</v>
      </c>
      <c r="E195" s="1308" t="s">
        <v>7546</v>
      </c>
      <c r="F195" s="1319" t="s">
        <v>7547</v>
      </c>
      <c r="G195" s="1310" t="s">
        <v>7548</v>
      </c>
      <c r="H195" s="1319" t="s">
        <v>7069</v>
      </c>
      <c r="I195" s="1311" t="s">
        <v>7077</v>
      </c>
      <c r="J195" s="1320">
        <v>125000</v>
      </c>
      <c r="K195" s="1320">
        <v>100</v>
      </c>
      <c r="L195" s="1359">
        <v>125</v>
      </c>
      <c r="N195" s="1323">
        <v>100</v>
      </c>
      <c r="O195" s="1359">
        <v>0</v>
      </c>
      <c r="P195" s="1359">
        <v>0</v>
      </c>
      <c r="Q195" s="3113" t="s">
        <v>7549</v>
      </c>
      <c r="R195" s="3114" t="s">
        <v>7550</v>
      </c>
    </row>
    <row r="196" spans="1:18" ht="15.6">
      <c r="D196" s="1358" t="s">
        <v>7419</v>
      </c>
      <c r="E196" s="1308" t="s">
        <v>7551</v>
      </c>
      <c r="Q196" s="3113"/>
      <c r="R196" s="3114"/>
    </row>
    <row r="197" spans="1:18" ht="115.2" customHeight="1">
      <c r="Q197" s="3113"/>
      <c r="R197" s="3114"/>
    </row>
    <row r="198" spans="1:18" ht="17.7" customHeight="1">
      <c r="A198" s="1316" t="s">
        <v>7552</v>
      </c>
      <c r="B198" s="1282">
        <v>69</v>
      </c>
      <c r="C198" s="1317" t="s">
        <v>7553</v>
      </c>
      <c r="D198" s="1358" t="s">
        <v>7554</v>
      </c>
      <c r="E198" s="1308" t="s">
        <v>7555</v>
      </c>
      <c r="F198" s="1319" t="s">
        <v>7556</v>
      </c>
      <c r="G198" s="1310" t="s">
        <v>7557</v>
      </c>
      <c r="H198" s="1319" t="s">
        <v>7121</v>
      </c>
      <c r="I198" s="1311" t="s">
        <v>7077</v>
      </c>
      <c r="J198" s="1320">
        <v>6828000</v>
      </c>
      <c r="K198" s="1320">
        <v>100</v>
      </c>
      <c r="L198" s="1359">
        <v>6828</v>
      </c>
      <c r="N198" s="1323">
        <v>100</v>
      </c>
      <c r="O198" s="1359">
        <v>0</v>
      </c>
      <c r="P198" s="1359">
        <v>0</v>
      </c>
      <c r="Q198" s="1360"/>
      <c r="R198" s="3114"/>
    </row>
    <row r="199" spans="1:18" ht="17.7" customHeight="1">
      <c r="D199" s="1358" t="s">
        <v>7558</v>
      </c>
      <c r="E199" s="1308" t="s">
        <v>7559</v>
      </c>
      <c r="F199" s="1319" t="s">
        <v>7560</v>
      </c>
      <c r="G199" s="1310" t="s">
        <v>7561</v>
      </c>
      <c r="H199" s="1358"/>
      <c r="R199" s="3114"/>
    </row>
    <row r="200" spans="1:18" ht="20.25" customHeight="1">
      <c r="A200" s="1316" t="s">
        <v>7562</v>
      </c>
      <c r="B200" s="1282">
        <v>70</v>
      </c>
      <c r="C200" s="1317" t="s">
        <v>7563</v>
      </c>
      <c r="D200" s="1358" t="s">
        <v>7564</v>
      </c>
      <c r="E200" s="1308" t="s">
        <v>7565</v>
      </c>
      <c r="F200" s="1319" t="s">
        <v>7566</v>
      </c>
      <c r="G200" s="1310" t="s">
        <v>7165</v>
      </c>
      <c r="H200" s="1319" t="s">
        <v>7121</v>
      </c>
      <c r="I200" s="1311" t="s">
        <v>7077</v>
      </c>
      <c r="J200" s="1320">
        <v>77766</v>
      </c>
      <c r="K200" s="1320">
        <v>100</v>
      </c>
      <c r="L200" s="1359">
        <v>77.77</v>
      </c>
      <c r="N200" s="1323">
        <v>52.61</v>
      </c>
      <c r="O200" s="1359">
        <v>0</v>
      </c>
      <c r="P200" s="1359">
        <v>0</v>
      </c>
      <c r="Q200" s="1360"/>
      <c r="R200" s="3114"/>
    </row>
    <row r="201" spans="1:18" ht="21.6" customHeight="1">
      <c r="D201" s="1358" t="s">
        <v>7239</v>
      </c>
      <c r="E201" s="1308" t="s">
        <v>7265</v>
      </c>
      <c r="F201" s="1319" t="s">
        <v>7376</v>
      </c>
      <c r="G201" s="1310" t="s">
        <v>7377</v>
      </c>
      <c r="R201" s="3114"/>
    </row>
    <row r="202" spans="1:18" ht="18" customHeight="1">
      <c r="A202" s="1316" t="s">
        <v>7567</v>
      </c>
      <c r="B202" s="1282">
        <v>71</v>
      </c>
      <c r="C202" s="1317" t="s">
        <v>7568</v>
      </c>
      <c r="D202" s="1358" t="s">
        <v>7569</v>
      </c>
      <c r="E202" s="1308" t="s">
        <v>7570</v>
      </c>
      <c r="F202" s="1319" t="s">
        <v>7571</v>
      </c>
      <c r="G202" s="1310" t="s">
        <v>7572</v>
      </c>
      <c r="H202" s="1319" t="s">
        <v>7121</v>
      </c>
      <c r="I202" s="1311" t="s">
        <v>7077</v>
      </c>
      <c r="J202" s="1320">
        <v>5943482</v>
      </c>
      <c r="K202" s="1320">
        <v>100</v>
      </c>
      <c r="L202" s="1359">
        <v>5943.48</v>
      </c>
      <c r="N202" s="1323">
        <v>100</v>
      </c>
      <c r="O202" s="1359">
        <v>0</v>
      </c>
      <c r="P202" s="1359">
        <v>0</v>
      </c>
      <c r="Q202" s="3113" t="s">
        <v>7573</v>
      </c>
      <c r="R202" s="3114" t="s">
        <v>7574</v>
      </c>
    </row>
    <row r="203" spans="1:18" ht="55.65" customHeight="1">
      <c r="D203" s="1358" t="s">
        <v>7575</v>
      </c>
      <c r="E203" s="1308" t="s">
        <v>7206</v>
      </c>
      <c r="Q203" s="3113"/>
      <c r="R203" s="3114"/>
    </row>
    <row r="204" spans="1:18" ht="14.7" customHeight="1">
      <c r="A204" s="1366" t="s">
        <v>7093</v>
      </c>
      <c r="B204" s="1353" t="s">
        <v>7368</v>
      </c>
      <c r="C204" s="1352" t="s">
        <v>7093</v>
      </c>
      <c r="D204" s="1354" t="s">
        <v>7142</v>
      </c>
      <c r="E204" s="1355" t="s">
        <v>7143</v>
      </c>
    </row>
    <row r="205" spans="1:18" ht="14.7" customHeight="1">
      <c r="A205" s="1312"/>
      <c r="C205" s="3123" t="s">
        <v>7412</v>
      </c>
      <c r="D205" s="3123"/>
      <c r="E205" s="3106" t="s">
        <v>7447</v>
      </c>
      <c r="F205" s="3106"/>
      <c r="G205" s="3106"/>
    </row>
    <row r="206" spans="1:18" ht="16.350000000000001" customHeight="1">
      <c r="A206" s="1316" t="s">
        <v>7576</v>
      </c>
      <c r="B206" s="1282">
        <v>72</v>
      </c>
      <c r="C206" s="1317" t="s">
        <v>7577</v>
      </c>
      <c r="D206" s="1358" t="s">
        <v>7578</v>
      </c>
      <c r="E206" s="1308" t="s">
        <v>7579</v>
      </c>
      <c r="F206" s="1319" t="s">
        <v>7502</v>
      </c>
      <c r="G206" s="1310" t="s">
        <v>7580</v>
      </c>
      <c r="H206" s="1319" t="s">
        <v>7069</v>
      </c>
      <c r="I206" s="1311" t="s">
        <v>7077</v>
      </c>
      <c r="J206" s="1320">
        <v>46000</v>
      </c>
      <c r="K206" s="1320">
        <v>100</v>
      </c>
      <c r="L206" s="1359">
        <v>46</v>
      </c>
      <c r="N206" s="1323">
        <v>44</v>
      </c>
      <c r="O206" s="1359">
        <v>0</v>
      </c>
      <c r="P206" s="1359">
        <v>0</v>
      </c>
      <c r="Q206" s="3113" t="s">
        <v>7581</v>
      </c>
      <c r="R206" s="3114" t="s">
        <v>7582</v>
      </c>
    </row>
    <row r="207" spans="1:18" ht="16.350000000000001" customHeight="1">
      <c r="D207" s="1358" t="s">
        <v>7166</v>
      </c>
      <c r="E207" s="1308" t="s">
        <v>7583</v>
      </c>
      <c r="Q207" s="3113"/>
      <c r="R207" s="3114"/>
    </row>
    <row r="208" spans="1:18" ht="16.350000000000001" customHeight="1">
      <c r="A208" s="1316" t="s">
        <v>7584</v>
      </c>
      <c r="B208" s="1282">
        <v>73</v>
      </c>
      <c r="C208" s="1317" t="s">
        <v>7585</v>
      </c>
      <c r="D208" s="1358" t="s">
        <v>7586</v>
      </c>
      <c r="E208" s="1308" t="s">
        <v>7587</v>
      </c>
      <c r="F208" s="1319" t="s">
        <v>7588</v>
      </c>
      <c r="G208" s="1310" t="s">
        <v>7589</v>
      </c>
      <c r="H208" s="1319" t="s">
        <v>7121</v>
      </c>
      <c r="I208" s="1311" t="s">
        <v>7077</v>
      </c>
      <c r="J208" s="1320">
        <f>146839+126007</f>
        <v>272846</v>
      </c>
      <c r="K208" s="1320">
        <v>100</v>
      </c>
      <c r="L208" s="1359">
        <f>+K208*J208/100000</f>
        <v>272.846</v>
      </c>
      <c r="N208" s="1323">
        <v>76.8</v>
      </c>
      <c r="O208" s="1359">
        <v>0</v>
      </c>
      <c r="P208" s="1359">
        <v>0</v>
      </c>
      <c r="Q208" s="1360"/>
      <c r="R208" s="1361"/>
    </row>
    <row r="209" spans="1:18" ht="16.350000000000001" customHeight="1">
      <c r="D209" s="1358" t="s">
        <v>7590</v>
      </c>
      <c r="E209" s="1308" t="s">
        <v>7591</v>
      </c>
      <c r="F209" s="1319" t="s">
        <v>7592</v>
      </c>
      <c r="G209" s="1310" t="s">
        <v>7593</v>
      </c>
      <c r="H209" s="1319" t="s">
        <v>7083</v>
      </c>
      <c r="L209" s="1359"/>
      <c r="N209" s="1320"/>
    </row>
    <row r="210" spans="1:18" ht="16.350000000000001" customHeight="1">
      <c r="H210" s="1319" t="s">
        <v>7232</v>
      </c>
      <c r="O210" s="1359"/>
      <c r="P210" s="1359"/>
    </row>
    <row r="211" spans="1:18" ht="16.350000000000001" customHeight="1">
      <c r="A211" s="1316" t="s">
        <v>7594</v>
      </c>
      <c r="B211" s="1282">
        <v>74</v>
      </c>
      <c r="C211" s="1317" t="s">
        <v>7595</v>
      </c>
      <c r="D211" s="1358" t="s">
        <v>7596</v>
      </c>
      <c r="E211" s="1308" t="s">
        <v>7597</v>
      </c>
      <c r="F211" s="1319" t="s">
        <v>7214</v>
      </c>
      <c r="G211" s="1310" t="s">
        <v>7598</v>
      </c>
      <c r="H211" s="1319" t="s">
        <v>7121</v>
      </c>
      <c r="I211" s="1311" t="s">
        <v>7077</v>
      </c>
      <c r="J211" s="1320">
        <v>527860</v>
      </c>
      <c r="K211" s="1320">
        <v>100</v>
      </c>
      <c r="L211" s="1359">
        <v>527.86</v>
      </c>
      <c r="N211" s="1323">
        <v>100</v>
      </c>
      <c r="O211" s="1359">
        <v>0</v>
      </c>
      <c r="P211" s="1359">
        <v>0</v>
      </c>
      <c r="Q211" s="1360"/>
      <c r="R211" s="1361"/>
    </row>
    <row r="212" spans="1:18" ht="16.350000000000001" customHeight="1">
      <c r="D212" s="1358" t="s">
        <v>7599</v>
      </c>
      <c r="E212" s="1308" t="s">
        <v>7600</v>
      </c>
    </row>
    <row r="213" spans="1:18" ht="16.350000000000001" customHeight="1">
      <c r="A213" s="1316" t="s">
        <v>7601</v>
      </c>
      <c r="B213" s="1458">
        <v>75</v>
      </c>
      <c r="C213" s="1414" t="s">
        <v>7602</v>
      </c>
      <c r="D213" s="1415" t="s">
        <v>7603</v>
      </c>
      <c r="E213" s="1416" t="s">
        <v>7604</v>
      </c>
      <c r="F213" s="1417" t="s">
        <v>7605</v>
      </c>
      <c r="G213" s="1418" t="s">
        <v>7606</v>
      </c>
      <c r="H213" s="1417" t="s">
        <v>7121</v>
      </c>
      <c r="I213" s="1311" t="s">
        <v>7077</v>
      </c>
      <c r="J213" s="1419">
        <v>45000</v>
      </c>
      <c r="K213" s="1419">
        <v>100</v>
      </c>
      <c r="L213" s="1420">
        <v>45</v>
      </c>
      <c r="M213" s="1421"/>
      <c r="N213" s="1422">
        <v>100</v>
      </c>
      <c r="O213" s="1420">
        <v>0</v>
      </c>
      <c r="P213" s="1420">
        <v>0</v>
      </c>
      <c r="Q213" s="3124" t="s">
        <v>7607</v>
      </c>
      <c r="R213" s="3120" t="s">
        <v>7608</v>
      </c>
    </row>
    <row r="214" spans="1:18" ht="21.9" customHeight="1">
      <c r="B214" s="1458"/>
      <c r="C214" s="1414"/>
      <c r="D214" s="1459" t="s">
        <v>7205</v>
      </c>
      <c r="E214" s="1416" t="s">
        <v>7138</v>
      </c>
      <c r="F214" s="1417"/>
      <c r="G214" s="1418"/>
      <c r="H214" s="1417"/>
      <c r="I214" s="1460"/>
      <c r="J214" s="1419"/>
      <c r="K214" s="1419"/>
      <c r="L214" s="1461"/>
      <c r="M214" s="1421"/>
      <c r="N214" s="1422"/>
      <c r="O214" s="1461"/>
      <c r="P214" s="1461"/>
      <c r="Q214" s="3124"/>
      <c r="R214" s="3120"/>
    </row>
    <row r="215" spans="1:18" ht="16.350000000000001" customHeight="1">
      <c r="A215" s="1316" t="s">
        <v>7609</v>
      </c>
      <c r="B215" s="1282">
        <v>76</v>
      </c>
      <c r="C215" s="1317" t="s">
        <v>7610</v>
      </c>
      <c r="D215" s="1358" t="s">
        <v>7611</v>
      </c>
      <c r="E215" s="1308" t="s">
        <v>7612</v>
      </c>
      <c r="F215" s="1319" t="s">
        <v>7244</v>
      </c>
      <c r="G215" s="1310" t="s">
        <v>7245</v>
      </c>
      <c r="H215" s="1319" t="s">
        <v>7121</v>
      </c>
      <c r="I215" s="1311" t="s">
        <v>7077</v>
      </c>
      <c r="J215" s="1320">
        <v>22730</v>
      </c>
      <c r="K215" s="1320">
        <v>100</v>
      </c>
      <c r="L215" s="1359">
        <v>22.73</v>
      </c>
      <c r="N215" s="1323">
        <v>75.64</v>
      </c>
      <c r="O215" s="1359">
        <v>0</v>
      </c>
      <c r="P215" s="1359">
        <v>0</v>
      </c>
      <c r="Q215" s="1360"/>
      <c r="R215" s="3120" t="s">
        <v>7613</v>
      </c>
    </row>
    <row r="216" spans="1:18" ht="21.9" customHeight="1">
      <c r="D216" s="1358" t="s">
        <v>7614</v>
      </c>
      <c r="E216" s="1308" t="s">
        <v>7615</v>
      </c>
      <c r="F216" s="1319" t="s">
        <v>7616</v>
      </c>
      <c r="G216" s="1310" t="s">
        <v>7106</v>
      </c>
      <c r="H216" s="1358"/>
      <c r="R216" s="3120"/>
    </row>
    <row r="217" spans="1:18" ht="16.350000000000001" customHeight="1">
      <c r="A217" s="1316" t="s">
        <v>7617</v>
      </c>
      <c r="B217" s="1282">
        <v>77</v>
      </c>
      <c r="C217" s="1317" t="s">
        <v>7618</v>
      </c>
      <c r="D217" s="1358" t="s">
        <v>7619</v>
      </c>
      <c r="E217" s="1308" t="s">
        <v>7620</v>
      </c>
      <c r="F217" s="1319" t="s">
        <v>7244</v>
      </c>
      <c r="G217" s="1310" t="s">
        <v>7264</v>
      </c>
      <c r="H217" s="1319" t="s">
        <v>7121</v>
      </c>
      <c r="I217" s="1311" t="s">
        <v>7077</v>
      </c>
      <c r="J217" s="1320">
        <v>38250</v>
      </c>
      <c r="K217" s="1320">
        <v>100</v>
      </c>
      <c r="L217" s="1359">
        <v>38.25</v>
      </c>
      <c r="N217" s="1323">
        <v>53.8</v>
      </c>
      <c r="O217" s="1359">
        <v>0</v>
      </c>
      <c r="P217" s="1359">
        <v>0</v>
      </c>
      <c r="Q217" s="1360"/>
      <c r="R217" s="3120"/>
    </row>
    <row r="218" spans="1:18" ht="16.350000000000001" customHeight="1">
      <c r="D218" s="1358" t="s">
        <v>7621</v>
      </c>
      <c r="E218" s="1308" t="s">
        <v>7622</v>
      </c>
      <c r="F218" s="1319" t="s">
        <v>7105</v>
      </c>
      <c r="G218" s="1310" t="s">
        <v>7106</v>
      </c>
      <c r="R218" s="1462"/>
    </row>
    <row r="219" spans="1:18" ht="16.350000000000001" customHeight="1">
      <c r="A219" s="1316" t="s">
        <v>7623</v>
      </c>
      <c r="B219" s="1282">
        <v>78</v>
      </c>
      <c r="C219" s="1317" t="s">
        <v>7624</v>
      </c>
      <c r="D219" s="1358" t="s">
        <v>7625</v>
      </c>
      <c r="E219" s="1308" t="s">
        <v>7626</v>
      </c>
      <c r="F219" s="1319" t="s">
        <v>7627</v>
      </c>
      <c r="G219" s="1310" t="s">
        <v>7628</v>
      </c>
      <c r="H219" s="1319" t="s">
        <v>7121</v>
      </c>
      <c r="I219" s="1311" t="s">
        <v>7077</v>
      </c>
      <c r="J219" s="1320">
        <v>818206</v>
      </c>
      <c r="K219" s="1320">
        <v>100</v>
      </c>
      <c r="L219" s="1359">
        <v>818.21</v>
      </c>
      <c r="N219" s="1323">
        <v>100</v>
      </c>
      <c r="O219" s="1359">
        <v>0</v>
      </c>
      <c r="P219" s="1359">
        <v>0</v>
      </c>
      <c r="Q219" s="1360"/>
    </row>
    <row r="220" spans="1:18" ht="16.350000000000001" customHeight="1">
      <c r="D220" s="1358"/>
      <c r="F220" s="1319" t="s">
        <v>7629</v>
      </c>
      <c r="G220" s="1310" t="s">
        <v>7630</v>
      </c>
    </row>
    <row r="221" spans="1:18" ht="16.350000000000001" customHeight="1">
      <c r="A221" s="1316" t="s">
        <v>7631</v>
      </c>
      <c r="B221" s="1282">
        <v>79</v>
      </c>
      <c r="C221" s="1317" t="s">
        <v>7632</v>
      </c>
      <c r="D221" s="1463" t="s">
        <v>7633</v>
      </c>
      <c r="E221" s="1308" t="s">
        <v>7634</v>
      </c>
      <c r="F221" s="1309" t="s">
        <v>7635</v>
      </c>
      <c r="G221" s="1311" t="s">
        <v>7636</v>
      </c>
      <c r="H221" s="1309" t="s">
        <v>7121</v>
      </c>
      <c r="I221" s="1311" t="s">
        <v>7077</v>
      </c>
      <c r="J221" s="1320">
        <v>25000</v>
      </c>
      <c r="K221" s="1320">
        <v>100</v>
      </c>
      <c r="L221" s="1359">
        <v>25</v>
      </c>
      <c r="M221" s="1464"/>
      <c r="N221" s="1323">
        <v>100</v>
      </c>
      <c r="O221" s="1359">
        <v>0</v>
      </c>
      <c r="P221" s="1359">
        <v>0</v>
      </c>
      <c r="Q221" s="1360"/>
    </row>
    <row r="222" spans="1:18" ht="16.350000000000001" customHeight="1">
      <c r="D222" s="1358" t="s">
        <v>7637</v>
      </c>
      <c r="E222" s="1308" t="s">
        <v>7600</v>
      </c>
      <c r="F222" s="1319" t="s">
        <v>7638</v>
      </c>
      <c r="G222" s="1310" t="s">
        <v>7639</v>
      </c>
      <c r="R222" s="1361"/>
    </row>
    <row r="223" spans="1:18" ht="16.350000000000001" customHeight="1">
      <c r="A223" s="1316" t="s">
        <v>7640</v>
      </c>
      <c r="B223" s="1282">
        <v>80</v>
      </c>
      <c r="C223" s="1317" t="s">
        <v>7641</v>
      </c>
      <c r="D223" s="1358" t="s">
        <v>7642</v>
      </c>
      <c r="E223" s="1308" t="s">
        <v>7643</v>
      </c>
      <c r="F223" s="1406" t="s">
        <v>7644</v>
      </c>
      <c r="G223" s="1310" t="s">
        <v>595</v>
      </c>
      <c r="H223" s="1319" t="s">
        <v>7121</v>
      </c>
      <c r="I223" s="1311" t="s">
        <v>7077</v>
      </c>
      <c r="J223" s="1320">
        <v>5625900</v>
      </c>
      <c r="K223" s="1320">
        <v>10</v>
      </c>
      <c r="L223" s="1359">
        <v>562.59</v>
      </c>
      <c r="N223" s="1323">
        <v>75.010000000000005</v>
      </c>
      <c r="O223" s="1359">
        <v>0</v>
      </c>
      <c r="P223" s="1359">
        <v>0</v>
      </c>
      <c r="Q223" s="1360"/>
    </row>
    <row r="224" spans="1:18" ht="16.350000000000001" customHeight="1">
      <c r="A224" s="1316" t="s">
        <v>7645</v>
      </c>
      <c r="B224" s="1282">
        <v>81</v>
      </c>
      <c r="C224" s="1317" t="s">
        <v>7646</v>
      </c>
      <c r="D224" s="1318" t="s">
        <v>7112</v>
      </c>
      <c r="E224" s="1381" t="s">
        <v>7647</v>
      </c>
      <c r="F224" s="1406" t="s">
        <v>7644</v>
      </c>
      <c r="G224" s="1310" t="s">
        <v>595</v>
      </c>
      <c r="H224" s="1310" t="s">
        <v>7648</v>
      </c>
      <c r="I224" s="1310" t="s">
        <v>595</v>
      </c>
      <c r="J224" s="1320" t="s">
        <v>595</v>
      </c>
      <c r="K224" s="1320" t="s">
        <v>595</v>
      </c>
      <c r="L224" s="1359">
        <v>9</v>
      </c>
      <c r="N224" s="1320" t="s">
        <v>595</v>
      </c>
      <c r="O224" s="1359">
        <v>0</v>
      </c>
      <c r="P224" s="1359">
        <v>0</v>
      </c>
      <c r="Q224" s="1360"/>
      <c r="R224" s="1361"/>
    </row>
    <row r="225" spans="1:18" ht="16.350000000000001" customHeight="1">
      <c r="E225" s="1381" t="s">
        <v>7649</v>
      </c>
      <c r="F225" s="1406"/>
      <c r="H225" s="1310"/>
      <c r="I225" s="1310"/>
      <c r="L225" s="1359"/>
      <c r="N225" s="1320"/>
      <c r="O225" s="1359"/>
      <c r="P225" s="1359"/>
      <c r="Q225" s="1360"/>
      <c r="R225" s="1361"/>
    </row>
    <row r="226" spans="1:18" ht="15.6" customHeight="1">
      <c r="A226" s="1316" t="s">
        <v>7650</v>
      </c>
      <c r="B226" s="1282">
        <v>82</v>
      </c>
      <c r="C226" s="1317" t="s">
        <v>7651</v>
      </c>
      <c r="D226" s="1358" t="s">
        <v>7652</v>
      </c>
      <c r="E226" s="1308" t="s">
        <v>7653</v>
      </c>
      <c r="F226" s="1319" t="s">
        <v>7654</v>
      </c>
      <c r="G226" s="1310">
        <v>1977</v>
      </c>
      <c r="H226" s="1319" t="s">
        <v>7069</v>
      </c>
      <c r="I226" s="1310" t="s">
        <v>595</v>
      </c>
      <c r="J226" s="1320" t="s">
        <v>595</v>
      </c>
      <c r="K226" s="1320" t="s">
        <v>595</v>
      </c>
      <c r="L226" s="1359">
        <v>640.67999999999995</v>
      </c>
      <c r="N226" s="1320" t="s">
        <v>595</v>
      </c>
      <c r="O226" s="1359">
        <v>0</v>
      </c>
      <c r="P226" s="1359">
        <v>0</v>
      </c>
      <c r="Q226" s="3113" t="s">
        <v>7655</v>
      </c>
      <c r="R226" s="3114" t="s">
        <v>7656</v>
      </c>
    </row>
    <row r="227" spans="1:18" ht="19.2" customHeight="1">
      <c r="D227" s="1358" t="s">
        <v>7657</v>
      </c>
      <c r="E227" s="1308" t="s">
        <v>7658</v>
      </c>
      <c r="Q227" s="3113"/>
      <c r="R227" s="3114"/>
    </row>
    <row r="228" spans="1:18" ht="31.2" customHeight="1">
      <c r="B228" s="1383"/>
      <c r="C228" s="1384"/>
      <c r="D228" s="1465" t="s">
        <v>7079</v>
      </c>
      <c r="E228" s="1386" t="s">
        <v>7138</v>
      </c>
      <c r="F228" s="1387"/>
      <c r="G228" s="1388"/>
      <c r="H228" s="1387"/>
      <c r="I228" s="1389"/>
      <c r="J228" s="1390"/>
      <c r="K228" s="1390"/>
      <c r="L228" s="1391"/>
      <c r="M228" s="1392"/>
      <c r="N228" s="1393"/>
      <c r="O228" s="1391"/>
      <c r="P228" s="1391"/>
      <c r="Q228" s="3121"/>
      <c r="R228" s="3122"/>
    </row>
    <row r="229" spans="1:18" ht="16.649999999999999" customHeight="1">
      <c r="A229" s="1317"/>
      <c r="B229" s="3107" t="s">
        <v>7140</v>
      </c>
      <c r="C229" s="3107"/>
      <c r="D229" s="3107"/>
      <c r="E229" s="3107"/>
      <c r="F229" s="3107"/>
      <c r="G229" s="1319"/>
      <c r="H229" s="1311"/>
      <c r="I229" s="1380"/>
      <c r="K229" s="1359"/>
      <c r="L229" s="1322"/>
      <c r="M229" s="1323"/>
      <c r="N229" s="1321"/>
      <c r="O229" s="1380"/>
      <c r="P229" s="1438"/>
      <c r="Q229" s="1351"/>
    </row>
    <row r="230" spans="1:18" ht="18" customHeight="1">
      <c r="A230" s="1366" t="s">
        <v>7093</v>
      </c>
      <c r="B230" s="1353" t="s">
        <v>7368</v>
      </c>
      <c r="C230" s="1352" t="s">
        <v>7093</v>
      </c>
      <c r="D230" s="1354" t="s">
        <v>7659</v>
      </c>
      <c r="E230" s="1355" t="s">
        <v>7660</v>
      </c>
    </row>
    <row r="231" spans="1:18" ht="18" customHeight="1">
      <c r="A231" s="1312"/>
      <c r="C231" s="3123" t="s">
        <v>7661</v>
      </c>
      <c r="D231" s="3123"/>
      <c r="E231" s="3106" t="s">
        <v>7662</v>
      </c>
      <c r="F231" s="3106"/>
      <c r="G231" s="3106"/>
    </row>
    <row r="232" spans="1:18" ht="16.649999999999999" customHeight="1">
      <c r="A232" s="1312">
        <v>66</v>
      </c>
      <c r="B232" s="1282">
        <v>83</v>
      </c>
      <c r="C232" s="1311">
        <v>82</v>
      </c>
      <c r="D232" s="1358" t="s">
        <v>7663</v>
      </c>
      <c r="E232" s="1308" t="s">
        <v>7664</v>
      </c>
      <c r="F232" s="1401" t="s">
        <v>7665</v>
      </c>
      <c r="G232" s="1310" t="s">
        <v>7666</v>
      </c>
      <c r="H232" s="1319" t="s">
        <v>7069</v>
      </c>
      <c r="I232" s="1311" t="s">
        <v>7077</v>
      </c>
      <c r="J232" s="1320">
        <v>44000</v>
      </c>
      <c r="K232" s="1320">
        <v>100</v>
      </c>
      <c r="L232" s="1359">
        <f>+K232*J232/100000</f>
        <v>44</v>
      </c>
      <c r="N232" s="1323">
        <v>88</v>
      </c>
      <c r="O232" s="1359">
        <v>0</v>
      </c>
      <c r="P232" s="1359">
        <v>0</v>
      </c>
      <c r="Q232" s="3113" t="s">
        <v>7667</v>
      </c>
      <c r="R232" s="3114" t="s">
        <v>7668</v>
      </c>
    </row>
    <row r="233" spans="1:18" ht="34.200000000000003" customHeight="1">
      <c r="D233" s="1358" t="s">
        <v>7079</v>
      </c>
      <c r="E233" s="1308" t="s">
        <v>7138</v>
      </c>
      <c r="F233" s="1401" t="s">
        <v>7360</v>
      </c>
      <c r="H233" s="1428"/>
      <c r="I233" s="1362"/>
      <c r="L233" s="1359"/>
      <c r="N233" s="1320"/>
      <c r="Q233" s="3113"/>
      <c r="R233" s="3114"/>
    </row>
    <row r="234" spans="1:18" s="1205" customFormat="1" ht="27.9" customHeight="1">
      <c r="A234" s="1412" t="s">
        <v>7669</v>
      </c>
      <c r="B234" s="1458">
        <v>84</v>
      </c>
      <c r="C234" s="1414" t="s">
        <v>7670</v>
      </c>
      <c r="D234" s="1415" t="s">
        <v>7671</v>
      </c>
      <c r="E234" s="1466" t="s">
        <v>7672</v>
      </c>
      <c r="F234" s="1417" t="s">
        <v>7673</v>
      </c>
      <c r="G234" s="1418" t="s">
        <v>7674</v>
      </c>
      <c r="H234" s="1417" t="s">
        <v>7069</v>
      </c>
      <c r="I234" s="1460" t="s">
        <v>7077</v>
      </c>
      <c r="J234" s="1419">
        <v>96250</v>
      </c>
      <c r="K234" s="1419">
        <v>100</v>
      </c>
      <c r="L234" s="1420">
        <v>0</v>
      </c>
      <c r="M234" s="1421"/>
      <c r="N234" s="1422">
        <v>63</v>
      </c>
      <c r="O234" s="1420">
        <v>0</v>
      </c>
      <c r="P234" s="1420">
        <v>0</v>
      </c>
      <c r="Q234" s="3113" t="s">
        <v>7675</v>
      </c>
      <c r="R234" s="3114" t="s">
        <v>7676</v>
      </c>
    </row>
    <row r="235" spans="1:18" s="1205" customFormat="1" ht="26.25" customHeight="1">
      <c r="A235" s="1412"/>
      <c r="B235" s="1458"/>
      <c r="C235" s="1414"/>
      <c r="D235" s="1415" t="s">
        <v>7677</v>
      </c>
      <c r="E235" s="1416"/>
      <c r="F235" s="1417"/>
      <c r="G235" s="1418"/>
      <c r="H235" s="1417"/>
      <c r="I235" s="1460"/>
      <c r="J235" s="1419"/>
      <c r="K235" s="1419"/>
      <c r="L235" s="1461"/>
      <c r="M235" s="1421"/>
      <c r="N235" s="1422"/>
      <c r="O235" s="1461"/>
      <c r="P235" s="1461"/>
      <c r="Q235" s="3113"/>
      <c r="R235" s="3114"/>
    </row>
    <row r="236" spans="1:18" ht="64.95" customHeight="1">
      <c r="O236" s="1359"/>
      <c r="P236" s="1359"/>
      <c r="Q236" s="3113"/>
      <c r="R236" s="3114"/>
    </row>
    <row r="237" spans="1:18" ht="13.2" customHeight="1">
      <c r="A237" s="1316" t="s">
        <v>7678</v>
      </c>
      <c r="B237" s="1282">
        <v>85</v>
      </c>
      <c r="C237" s="1317" t="s">
        <v>7678</v>
      </c>
      <c r="D237" s="1358" t="s">
        <v>7679</v>
      </c>
      <c r="E237" s="1308" t="s">
        <v>7680</v>
      </c>
      <c r="F237" s="1319">
        <v>1974</v>
      </c>
      <c r="G237" s="1467" t="s">
        <v>89</v>
      </c>
      <c r="H237" s="1468" t="s">
        <v>7121</v>
      </c>
      <c r="I237" s="1469" t="s">
        <v>89</v>
      </c>
      <c r="J237" s="1470" t="s">
        <v>89</v>
      </c>
      <c r="K237" s="1470" t="s">
        <v>89</v>
      </c>
      <c r="L237" s="1359">
        <f>+K237*J237/100000</f>
        <v>0</v>
      </c>
      <c r="N237" s="1323">
        <v>0</v>
      </c>
      <c r="O237" s="1359">
        <v>0</v>
      </c>
      <c r="P237" s="1359">
        <v>0</v>
      </c>
      <c r="Q237" s="1360"/>
      <c r="R237" s="3118" t="s">
        <v>7681</v>
      </c>
    </row>
    <row r="238" spans="1:18" ht="13.2" customHeight="1">
      <c r="D238" s="1358" t="s">
        <v>7682</v>
      </c>
      <c r="E238" s="1308" t="s">
        <v>7683</v>
      </c>
      <c r="N238" s="1320"/>
      <c r="R238" s="3118"/>
    </row>
    <row r="239" spans="1:18" ht="13.2" customHeight="1">
      <c r="D239" s="1358"/>
      <c r="L239" s="1391"/>
      <c r="M239" s="1392"/>
      <c r="N239" s="1390"/>
      <c r="O239" s="1391"/>
      <c r="P239" s="1391"/>
      <c r="R239" s="3118"/>
    </row>
    <row r="240" spans="1:18" s="1290" customFormat="1" ht="27.15" customHeight="1">
      <c r="A240" s="1366"/>
      <c r="B240" s="1353"/>
      <c r="C240" s="1352"/>
      <c r="D240" s="3119" t="s">
        <v>7684</v>
      </c>
      <c r="E240" s="3119"/>
      <c r="F240" s="3119"/>
      <c r="G240" s="3119"/>
      <c r="H240" s="3119"/>
      <c r="I240" s="3119"/>
      <c r="J240" s="3119"/>
      <c r="K240" s="3119"/>
      <c r="L240" s="1472">
        <f>SUM(L148:L234,L237)</f>
        <v>81490.266000000003</v>
      </c>
      <c r="M240" s="1473"/>
      <c r="N240" s="1474"/>
      <c r="O240" s="1472">
        <f>SUM(O148:O238)</f>
        <v>0</v>
      </c>
      <c r="P240" s="1472">
        <f>SUM(P148:P234)</f>
        <v>0</v>
      </c>
      <c r="Q240" s="1475" t="s">
        <v>7685</v>
      </c>
      <c r="R240" s="3118"/>
    </row>
    <row r="241" spans="1:18" s="1453" customFormat="1" ht="20.7" customHeight="1">
      <c r="A241" s="1445"/>
      <c r="B241" s="1476"/>
      <c r="C241" s="1477"/>
      <c r="D241" s="3115" t="s">
        <v>7686</v>
      </c>
      <c r="E241" s="3115"/>
      <c r="F241" s="3115"/>
      <c r="G241" s="3115"/>
      <c r="H241" s="3115"/>
      <c r="I241" s="3115"/>
      <c r="J241" s="3115"/>
      <c r="K241" s="3115"/>
      <c r="L241" s="1478">
        <f>+L144+L240</f>
        <v>16971387.546</v>
      </c>
      <c r="M241" s="1479"/>
      <c r="N241" s="1480"/>
      <c r="O241" s="1478">
        <f>+O144+O240</f>
        <v>4430.04</v>
      </c>
      <c r="P241" s="1478">
        <f>+P144+P240</f>
        <v>0</v>
      </c>
      <c r="Q241" s="1481" t="s">
        <v>7685</v>
      </c>
      <c r="R241" s="1482"/>
    </row>
    <row r="242" spans="1:18" s="1290" customFormat="1" ht="19.2" customHeight="1">
      <c r="A242" s="1366" t="s">
        <v>7687</v>
      </c>
      <c r="B242" s="1353" t="s">
        <v>7688</v>
      </c>
      <c r="C242" s="1352" t="s">
        <v>7687</v>
      </c>
      <c r="D242" s="1483" t="s">
        <v>7689</v>
      </c>
      <c r="E242" s="3111" t="s">
        <v>7690</v>
      </c>
      <c r="F242" s="3111"/>
      <c r="G242" s="3111"/>
      <c r="H242" s="1319"/>
      <c r="I242" s="1311"/>
      <c r="J242" s="1320"/>
      <c r="K242" s="1320"/>
      <c r="L242" s="1321"/>
      <c r="M242" s="1322"/>
      <c r="N242" s="1323"/>
      <c r="O242" s="1321"/>
      <c r="P242" s="1321"/>
      <c r="Q242" s="1324"/>
      <c r="R242" s="1361"/>
    </row>
    <row r="243" spans="1:18" ht="15" customHeight="1">
      <c r="A243" s="1316" t="s">
        <v>7645</v>
      </c>
      <c r="B243" s="1282">
        <v>86</v>
      </c>
      <c r="C243" s="1317" t="s">
        <v>7691</v>
      </c>
      <c r="D243" s="1358" t="s">
        <v>7692</v>
      </c>
      <c r="E243" s="1308" t="s">
        <v>7693</v>
      </c>
      <c r="F243" s="1319" t="s">
        <v>7694</v>
      </c>
      <c r="G243" s="1310" t="s">
        <v>7695</v>
      </c>
      <c r="H243" s="1319" t="s">
        <v>7454</v>
      </c>
      <c r="I243" s="1311" t="s">
        <v>7455</v>
      </c>
      <c r="J243" s="1320">
        <v>200</v>
      </c>
      <c r="K243" s="1320">
        <v>100</v>
      </c>
      <c r="L243" s="1321">
        <v>0.2</v>
      </c>
      <c r="N243" s="1323" t="s">
        <v>595</v>
      </c>
      <c r="O243" s="1359">
        <v>0</v>
      </c>
      <c r="P243" s="1359">
        <v>0</v>
      </c>
      <c r="Q243" s="1360"/>
    </row>
    <row r="244" spans="1:18" ht="15" customHeight="1">
      <c r="D244" s="1358" t="s">
        <v>7696</v>
      </c>
      <c r="E244" s="1308" t="s">
        <v>7697</v>
      </c>
      <c r="F244" s="1319" t="s">
        <v>7698</v>
      </c>
      <c r="G244" s="1310" t="s">
        <v>7699</v>
      </c>
    </row>
    <row r="245" spans="1:18" ht="15" customHeight="1">
      <c r="F245" s="1319" t="s">
        <v>7700</v>
      </c>
      <c r="G245" s="1310" t="s">
        <v>7701</v>
      </c>
      <c r="R245" s="1361"/>
    </row>
    <row r="246" spans="1:18" ht="15" customHeight="1">
      <c r="F246" s="1319" t="s">
        <v>7702</v>
      </c>
      <c r="G246" s="1310" t="s">
        <v>7703</v>
      </c>
      <c r="R246" s="1361"/>
    </row>
    <row r="247" spans="1:18" ht="16.2" customHeight="1">
      <c r="A247" s="1312">
        <v>82</v>
      </c>
      <c r="B247" s="1282">
        <v>87</v>
      </c>
      <c r="C247" s="1311">
        <v>85</v>
      </c>
      <c r="D247" s="1358" t="s">
        <v>7704</v>
      </c>
      <c r="E247" s="1308" t="s">
        <v>7705</v>
      </c>
      <c r="F247" s="1319" t="s">
        <v>7121</v>
      </c>
      <c r="G247" s="1310" t="s">
        <v>7706</v>
      </c>
      <c r="H247" s="1319" t="s">
        <v>7121</v>
      </c>
      <c r="I247" s="1311" t="s">
        <v>7455</v>
      </c>
      <c r="J247" s="1320">
        <v>200</v>
      </c>
      <c r="K247" s="1320">
        <v>100</v>
      </c>
      <c r="L247" s="1321">
        <v>0.2</v>
      </c>
      <c r="N247" s="1320">
        <v>0.6</v>
      </c>
      <c r="O247" s="1359">
        <v>0</v>
      </c>
      <c r="P247" s="1359">
        <v>0</v>
      </c>
      <c r="Q247" s="1360"/>
    </row>
    <row r="248" spans="1:18" ht="16.2" customHeight="1">
      <c r="D248" s="1358" t="s">
        <v>7696</v>
      </c>
      <c r="E248" s="1308" t="s">
        <v>7697</v>
      </c>
      <c r="F248" s="1485"/>
      <c r="N248" s="1486"/>
    </row>
    <row r="249" spans="1:18" ht="16.2" customHeight="1">
      <c r="A249" s="1316" t="s">
        <v>7707</v>
      </c>
      <c r="B249" s="1282">
        <v>88</v>
      </c>
      <c r="C249" s="1317" t="s">
        <v>7708</v>
      </c>
      <c r="D249" s="1318" t="s">
        <v>7709</v>
      </c>
      <c r="E249" s="1308" t="s">
        <v>7710</v>
      </c>
      <c r="F249" s="1319" t="s">
        <v>7121</v>
      </c>
      <c r="G249" s="1310" t="s">
        <v>7706</v>
      </c>
      <c r="H249" s="1319" t="s">
        <v>7121</v>
      </c>
      <c r="I249" s="1311" t="s">
        <v>7455</v>
      </c>
      <c r="J249" s="1320">
        <v>2680</v>
      </c>
      <c r="K249" s="1320">
        <v>10</v>
      </c>
      <c r="L249" s="1321">
        <v>0.27</v>
      </c>
      <c r="N249" s="1320" t="s">
        <v>595</v>
      </c>
      <c r="O249" s="1359">
        <v>0</v>
      </c>
      <c r="P249" s="1359">
        <v>0</v>
      </c>
      <c r="Q249" s="1360"/>
    </row>
    <row r="250" spans="1:18" ht="16.2" customHeight="1">
      <c r="B250" s="1383"/>
      <c r="C250" s="1384"/>
      <c r="D250" s="1465" t="s">
        <v>7711</v>
      </c>
      <c r="E250" s="1386" t="s">
        <v>7712</v>
      </c>
      <c r="F250" s="1387"/>
      <c r="G250" s="1388"/>
      <c r="H250" s="1387"/>
      <c r="I250" s="1389"/>
      <c r="J250" s="1390"/>
      <c r="K250" s="1390"/>
      <c r="L250" s="1391"/>
      <c r="M250" s="1392"/>
      <c r="N250" s="1393"/>
      <c r="O250" s="1391"/>
      <c r="P250" s="1391"/>
      <c r="Q250" s="1394"/>
      <c r="R250" s="1410"/>
    </row>
    <row r="251" spans="1:18" ht="13.5" customHeight="1">
      <c r="A251" s="1317"/>
      <c r="B251" s="3107" t="s">
        <v>7140</v>
      </c>
      <c r="C251" s="3107"/>
      <c r="D251" s="3107"/>
      <c r="E251" s="3107"/>
      <c r="F251" s="3107"/>
      <c r="G251" s="1319"/>
      <c r="H251" s="1311"/>
      <c r="I251" s="1380"/>
      <c r="K251" s="1359"/>
      <c r="L251" s="1322"/>
      <c r="M251" s="1323"/>
      <c r="N251" s="1321"/>
      <c r="O251" s="1380"/>
      <c r="P251" s="1438"/>
      <c r="Q251" s="1351"/>
    </row>
    <row r="252" spans="1:18" s="1290" customFormat="1" ht="19.2" customHeight="1">
      <c r="A252" s="1366" t="s">
        <v>7687</v>
      </c>
      <c r="B252" s="1353" t="s">
        <v>7688</v>
      </c>
      <c r="C252" s="1352" t="s">
        <v>7687</v>
      </c>
      <c r="D252" s="1483" t="s">
        <v>7713</v>
      </c>
      <c r="E252" s="3111" t="s">
        <v>7714</v>
      </c>
      <c r="F252" s="3111"/>
      <c r="G252" s="3111"/>
      <c r="H252" s="1319"/>
      <c r="I252" s="1311"/>
      <c r="J252" s="1320"/>
      <c r="K252" s="1320"/>
      <c r="L252" s="1321"/>
      <c r="M252" s="1322"/>
      <c r="N252" s="1323"/>
      <c r="O252" s="1321"/>
      <c r="P252" s="1321"/>
      <c r="Q252" s="1324"/>
      <c r="R252" s="1361"/>
    </row>
    <row r="253" spans="1:18" ht="17.100000000000001" customHeight="1">
      <c r="A253" s="1316" t="s">
        <v>7715</v>
      </c>
      <c r="B253" s="1282">
        <v>89</v>
      </c>
      <c r="C253" s="1317" t="s">
        <v>7716</v>
      </c>
      <c r="D253" s="1358" t="s">
        <v>7717</v>
      </c>
      <c r="E253" s="1308" t="s">
        <v>7718</v>
      </c>
      <c r="F253" s="1319" t="s">
        <v>7121</v>
      </c>
      <c r="G253" s="1310" t="s">
        <v>7706</v>
      </c>
      <c r="H253" s="1319" t="s">
        <v>7121</v>
      </c>
      <c r="I253" s="1311" t="s">
        <v>7455</v>
      </c>
      <c r="J253" s="1320">
        <v>104</v>
      </c>
      <c r="K253" s="1320">
        <v>100</v>
      </c>
      <c r="L253" s="1321">
        <v>0.1</v>
      </c>
      <c r="N253" s="1320" t="s">
        <v>595</v>
      </c>
      <c r="O253" s="1359">
        <v>0</v>
      </c>
      <c r="P253" s="1359">
        <v>0</v>
      </c>
      <c r="Q253" s="1360"/>
      <c r="R253" s="1443" t="s">
        <v>7685</v>
      </c>
    </row>
    <row r="254" spans="1:18" ht="17.100000000000001" customHeight="1">
      <c r="D254" s="1358" t="s">
        <v>7711</v>
      </c>
      <c r="E254" s="1308" t="s">
        <v>7712</v>
      </c>
    </row>
    <row r="255" spans="1:18" ht="17.100000000000001" customHeight="1">
      <c r="A255" s="1316" t="s">
        <v>7719</v>
      </c>
      <c r="B255" s="1282">
        <v>90</v>
      </c>
      <c r="C255" s="1317" t="s">
        <v>7720</v>
      </c>
      <c r="D255" s="1358" t="s">
        <v>7721</v>
      </c>
      <c r="E255" s="1308" t="s">
        <v>7722</v>
      </c>
      <c r="F255" s="1319" t="s">
        <v>7121</v>
      </c>
      <c r="G255" s="1310" t="s">
        <v>7706</v>
      </c>
      <c r="H255" s="1319" t="s">
        <v>7069</v>
      </c>
      <c r="I255" s="1311" t="s">
        <v>7077</v>
      </c>
      <c r="J255" s="1320">
        <v>10200</v>
      </c>
      <c r="K255" s="1320">
        <v>10</v>
      </c>
      <c r="L255" s="1359">
        <v>1.02</v>
      </c>
      <c r="N255" s="1323">
        <v>0.09</v>
      </c>
      <c r="O255" s="1359">
        <v>0</v>
      </c>
      <c r="P255" s="1359">
        <v>0</v>
      </c>
      <c r="Q255" s="1360"/>
      <c r="R255" s="1361"/>
    </row>
    <row r="256" spans="1:18" ht="17.100000000000001" customHeight="1">
      <c r="A256" s="1316" t="s">
        <v>7723</v>
      </c>
      <c r="B256" s="1282">
        <v>91</v>
      </c>
      <c r="C256" s="1317" t="s">
        <v>7724</v>
      </c>
      <c r="D256" s="1358" t="s">
        <v>7725</v>
      </c>
      <c r="E256" s="1308" t="s">
        <v>7726</v>
      </c>
      <c r="F256" s="1319" t="s">
        <v>7121</v>
      </c>
      <c r="G256" s="1310" t="s">
        <v>7706</v>
      </c>
      <c r="H256" s="1319" t="s">
        <v>7121</v>
      </c>
      <c r="I256" s="1311" t="s">
        <v>7077</v>
      </c>
      <c r="J256" s="1320">
        <v>1000</v>
      </c>
      <c r="K256" s="1320">
        <v>10</v>
      </c>
      <c r="L256" s="1321">
        <v>0.1</v>
      </c>
      <c r="N256" s="1320">
        <v>0.1</v>
      </c>
      <c r="O256" s="1359">
        <v>0</v>
      </c>
      <c r="P256" s="1359">
        <v>0</v>
      </c>
      <c r="Q256" s="1360"/>
    </row>
    <row r="257" spans="1:18" ht="17.100000000000001" customHeight="1">
      <c r="D257" s="1358" t="s">
        <v>7727</v>
      </c>
      <c r="E257" s="1308" t="s">
        <v>7728</v>
      </c>
    </row>
    <row r="258" spans="1:18" ht="16.350000000000001" customHeight="1">
      <c r="A258" s="1316" t="s">
        <v>7729</v>
      </c>
      <c r="B258" s="1282">
        <v>92</v>
      </c>
      <c r="C258" s="1317" t="s">
        <v>7730</v>
      </c>
      <c r="D258" s="1358" t="s">
        <v>7731</v>
      </c>
      <c r="E258" s="1308" t="s">
        <v>7732</v>
      </c>
      <c r="F258" s="1319" t="s">
        <v>7121</v>
      </c>
      <c r="G258" s="1310" t="s">
        <v>7706</v>
      </c>
      <c r="H258" s="1319" t="s">
        <v>7454</v>
      </c>
      <c r="I258" s="1311" t="s">
        <v>7455</v>
      </c>
      <c r="J258" s="1320" t="s">
        <v>7733</v>
      </c>
      <c r="K258" s="1320">
        <v>10</v>
      </c>
      <c r="L258" s="1321">
        <v>0.05</v>
      </c>
      <c r="N258" s="1320" t="s">
        <v>595</v>
      </c>
      <c r="O258" s="1359">
        <v>0</v>
      </c>
      <c r="P258" s="1359">
        <v>0</v>
      </c>
      <c r="Q258" s="1360"/>
    </row>
    <row r="259" spans="1:18" ht="16.350000000000001" customHeight="1">
      <c r="D259" s="1358" t="s">
        <v>7734</v>
      </c>
      <c r="E259" s="1308" t="s">
        <v>7735</v>
      </c>
      <c r="J259" s="1320" t="s">
        <v>551</v>
      </c>
      <c r="K259" s="1320">
        <v>100</v>
      </c>
      <c r="L259" s="1321">
        <v>0.05</v>
      </c>
    </row>
    <row r="260" spans="1:18" ht="18" customHeight="1">
      <c r="A260" s="1316" t="s">
        <v>7736</v>
      </c>
      <c r="B260" s="1282">
        <v>93</v>
      </c>
      <c r="C260" s="1317" t="s">
        <v>7737</v>
      </c>
      <c r="D260" s="1358" t="s">
        <v>7738</v>
      </c>
      <c r="E260" s="1308" t="s">
        <v>7739</v>
      </c>
      <c r="F260" s="1319" t="s">
        <v>7121</v>
      </c>
      <c r="G260" s="1310" t="s">
        <v>7706</v>
      </c>
      <c r="H260" s="1406" t="s">
        <v>7740</v>
      </c>
      <c r="I260" s="1311" t="s">
        <v>7741</v>
      </c>
      <c r="J260" s="1320" t="s">
        <v>7742</v>
      </c>
      <c r="K260" s="1320">
        <v>100</v>
      </c>
      <c r="L260" s="1359">
        <v>2</v>
      </c>
      <c r="N260" s="1320" t="s">
        <v>595</v>
      </c>
      <c r="O260" s="1359">
        <v>0</v>
      </c>
      <c r="P260" s="1359">
        <v>0</v>
      </c>
      <c r="Q260" s="1360"/>
    </row>
    <row r="261" spans="1:18" ht="16.350000000000001" customHeight="1">
      <c r="D261" s="1358" t="s">
        <v>7743</v>
      </c>
      <c r="E261" s="1308" t="s">
        <v>7744</v>
      </c>
      <c r="H261" s="1319" t="s">
        <v>7745</v>
      </c>
      <c r="I261" s="1311" t="s">
        <v>7746</v>
      </c>
      <c r="R261" s="1361"/>
    </row>
    <row r="262" spans="1:18" ht="16.350000000000001" customHeight="1">
      <c r="D262" s="1358" t="s">
        <v>7747</v>
      </c>
      <c r="E262" s="1308" t="s">
        <v>7748</v>
      </c>
    </row>
    <row r="263" spans="1:18" ht="18" customHeight="1">
      <c r="A263" s="1316" t="s">
        <v>7749</v>
      </c>
      <c r="B263" s="1282">
        <v>94</v>
      </c>
      <c r="C263" s="1317" t="s">
        <v>7750</v>
      </c>
      <c r="D263" s="1358" t="s">
        <v>7751</v>
      </c>
      <c r="E263" s="1308" t="s">
        <v>7752</v>
      </c>
      <c r="F263" s="1319" t="s">
        <v>7694</v>
      </c>
      <c r="G263" s="1310" t="s">
        <v>7695</v>
      </c>
      <c r="H263" s="1319" t="s">
        <v>7454</v>
      </c>
      <c r="I263" s="1311" t="s">
        <v>7455</v>
      </c>
      <c r="J263" s="1320" t="s">
        <v>7753</v>
      </c>
      <c r="K263" s="1320">
        <v>10</v>
      </c>
      <c r="L263" s="1321">
        <v>0.03</v>
      </c>
      <c r="N263" s="1320" t="s">
        <v>595</v>
      </c>
      <c r="O263" s="1359">
        <v>0</v>
      </c>
      <c r="P263" s="1359">
        <v>0</v>
      </c>
      <c r="Q263" s="1360"/>
    </row>
    <row r="264" spans="1:18" ht="16.649999999999999" customHeight="1">
      <c r="F264" s="1319" t="s">
        <v>7698</v>
      </c>
      <c r="G264" s="1310" t="s">
        <v>7699</v>
      </c>
      <c r="H264" s="1319" t="s">
        <v>7121</v>
      </c>
      <c r="I264" s="1311" t="s">
        <v>7455</v>
      </c>
      <c r="J264" s="1320" t="s">
        <v>7754</v>
      </c>
      <c r="K264" s="1320">
        <v>10</v>
      </c>
      <c r="L264" s="1321">
        <v>0.02</v>
      </c>
      <c r="N264" s="1320" t="s">
        <v>595</v>
      </c>
      <c r="O264" s="1359">
        <v>0</v>
      </c>
      <c r="P264" s="1359">
        <v>0</v>
      </c>
      <c r="Q264" s="1360"/>
      <c r="R264" s="1361"/>
    </row>
    <row r="265" spans="1:18" ht="16.649999999999999" customHeight="1">
      <c r="F265" s="1319" t="s">
        <v>7700</v>
      </c>
      <c r="G265" s="1310" t="s">
        <v>7701</v>
      </c>
    </row>
    <row r="266" spans="1:18" ht="16.649999999999999" customHeight="1">
      <c r="F266" s="1319" t="s">
        <v>7702</v>
      </c>
      <c r="G266" s="1310" t="s">
        <v>7703</v>
      </c>
      <c r="R266" s="1361"/>
    </row>
    <row r="267" spans="1:18" ht="20.25" customHeight="1">
      <c r="A267" s="1316" t="s">
        <v>7755</v>
      </c>
      <c r="B267" s="1282">
        <v>95</v>
      </c>
      <c r="C267" s="1317" t="s">
        <v>7756</v>
      </c>
      <c r="D267" s="1358" t="s">
        <v>7757</v>
      </c>
      <c r="E267" s="1308" t="s">
        <v>7758</v>
      </c>
      <c r="F267" s="1319" t="s">
        <v>7121</v>
      </c>
      <c r="G267" s="1310" t="s">
        <v>7695</v>
      </c>
      <c r="H267" s="1319" t="s">
        <v>7121</v>
      </c>
      <c r="I267" s="1311" t="s">
        <v>7455</v>
      </c>
      <c r="J267" s="1320">
        <v>20000</v>
      </c>
      <c r="K267" s="1320">
        <v>0.5</v>
      </c>
      <c r="L267" s="1321">
        <v>0.1</v>
      </c>
      <c r="N267" s="1320">
        <v>18.600000000000001</v>
      </c>
      <c r="O267" s="1359">
        <v>0</v>
      </c>
      <c r="P267" s="1359">
        <v>0</v>
      </c>
      <c r="Q267" s="1360"/>
      <c r="R267" s="1361"/>
    </row>
    <row r="268" spans="1:18" ht="20.25" customHeight="1">
      <c r="D268" s="1358" t="s">
        <v>7759</v>
      </c>
      <c r="E268" s="1308" t="s">
        <v>7760</v>
      </c>
      <c r="G268" s="1310" t="s">
        <v>7699</v>
      </c>
    </row>
    <row r="269" spans="1:18" ht="20.25" customHeight="1">
      <c r="D269" s="1358" t="s">
        <v>7711</v>
      </c>
      <c r="E269" s="1308" t="s">
        <v>7712</v>
      </c>
      <c r="G269" s="1310" t="s">
        <v>7701</v>
      </c>
      <c r="H269" s="1319" t="s">
        <v>7761</v>
      </c>
      <c r="I269" s="1311" t="s">
        <v>7762</v>
      </c>
      <c r="R269" s="1361"/>
    </row>
    <row r="270" spans="1:18" ht="21.6" customHeight="1">
      <c r="G270" s="1310" t="s">
        <v>7703</v>
      </c>
      <c r="H270" s="1319" t="s">
        <v>7745</v>
      </c>
      <c r="I270" s="1311" t="s">
        <v>7763</v>
      </c>
      <c r="J270" s="1320" t="s">
        <v>7764</v>
      </c>
      <c r="K270" s="1320">
        <v>100</v>
      </c>
      <c r="L270" s="1321">
        <v>0.1</v>
      </c>
      <c r="N270" s="1323" t="s">
        <v>595</v>
      </c>
      <c r="O270" s="1359">
        <v>0</v>
      </c>
      <c r="P270" s="1359">
        <v>0</v>
      </c>
      <c r="Q270" s="1360"/>
    </row>
    <row r="271" spans="1:18" ht="24" customHeight="1">
      <c r="H271" s="1319" t="s">
        <v>7454</v>
      </c>
      <c r="I271" s="1311" t="s">
        <v>7455</v>
      </c>
      <c r="J271" s="1320" t="s">
        <v>7765</v>
      </c>
      <c r="K271" s="1320">
        <v>10</v>
      </c>
      <c r="L271" s="1321">
        <v>0.08</v>
      </c>
      <c r="N271" s="1320" t="s">
        <v>595</v>
      </c>
      <c r="O271" s="1321">
        <v>0</v>
      </c>
      <c r="P271" s="1321">
        <v>0</v>
      </c>
      <c r="R271" s="1361"/>
    </row>
    <row r="272" spans="1:18" ht="30" customHeight="1">
      <c r="A272" s="1316" t="s">
        <v>7766</v>
      </c>
      <c r="B272" s="1282">
        <v>96</v>
      </c>
      <c r="C272" s="1317" t="s">
        <v>7767</v>
      </c>
      <c r="D272" s="1358" t="s">
        <v>7768</v>
      </c>
      <c r="E272" s="1381" t="s">
        <v>7769</v>
      </c>
      <c r="F272" s="1319" t="s">
        <v>7121</v>
      </c>
      <c r="G272" s="1310" t="s">
        <v>7706</v>
      </c>
      <c r="H272" s="1319" t="s">
        <v>7454</v>
      </c>
      <c r="I272" s="1311" t="s">
        <v>7455</v>
      </c>
      <c r="J272" s="1320">
        <v>1591</v>
      </c>
      <c r="K272" s="1320">
        <v>10</v>
      </c>
      <c r="L272" s="1321">
        <v>0.16</v>
      </c>
      <c r="N272" s="1323">
        <v>0</v>
      </c>
      <c r="O272" s="1359">
        <v>0</v>
      </c>
      <c r="P272" s="1359">
        <v>0</v>
      </c>
      <c r="Q272" s="1360"/>
    </row>
    <row r="273" spans="1:18" ht="17.25" customHeight="1">
      <c r="A273" s="1316" t="s">
        <v>7770</v>
      </c>
      <c r="B273" s="1282">
        <v>97</v>
      </c>
      <c r="C273" s="1317" t="s">
        <v>7771</v>
      </c>
      <c r="D273" s="1358" t="s">
        <v>7772</v>
      </c>
      <c r="E273" s="1308" t="s">
        <v>7773</v>
      </c>
      <c r="F273" s="3116" t="s">
        <v>7121</v>
      </c>
      <c r="G273" s="1310" t="s">
        <v>7706</v>
      </c>
      <c r="H273" s="1319" t="s">
        <v>7454</v>
      </c>
      <c r="I273" s="1311" t="s">
        <v>7455</v>
      </c>
      <c r="J273" s="1320">
        <v>2010</v>
      </c>
      <c r="K273" s="1320">
        <v>10</v>
      </c>
      <c r="L273" s="1321">
        <v>0.2</v>
      </c>
      <c r="N273" s="1323" t="s">
        <v>595</v>
      </c>
      <c r="O273" s="1359">
        <v>0</v>
      </c>
      <c r="P273" s="1359">
        <v>0</v>
      </c>
      <c r="Q273" s="1360"/>
    </row>
    <row r="274" spans="1:18" s="1290" customFormat="1" ht="17.25" customHeight="1">
      <c r="A274" s="1316"/>
      <c r="B274" s="1383"/>
      <c r="C274" s="1384"/>
      <c r="D274" s="1487"/>
      <c r="E274" s="1386" t="s">
        <v>844</v>
      </c>
      <c r="F274" s="3117"/>
      <c r="G274" s="1388"/>
      <c r="H274" s="1387" t="s">
        <v>7745</v>
      </c>
      <c r="I274" s="1389" t="s">
        <v>7746</v>
      </c>
      <c r="J274" s="1390" t="s">
        <v>7764</v>
      </c>
      <c r="K274" s="1390">
        <v>100</v>
      </c>
      <c r="L274" s="1391">
        <v>0.1</v>
      </c>
      <c r="M274" s="1392"/>
      <c r="N274" s="1393" t="s">
        <v>595</v>
      </c>
      <c r="O274" s="1408">
        <v>0</v>
      </c>
      <c r="P274" s="1408">
        <v>0</v>
      </c>
      <c r="Q274" s="1488"/>
      <c r="R274" s="1410"/>
    </row>
    <row r="275" spans="1:18" ht="13.5" customHeight="1">
      <c r="A275" s="1317"/>
      <c r="B275" s="3107" t="s">
        <v>7140</v>
      </c>
      <c r="C275" s="3107"/>
      <c r="D275" s="3107"/>
      <c r="E275" s="3107"/>
      <c r="F275" s="3107"/>
      <c r="G275" s="1319"/>
      <c r="H275" s="1311"/>
      <c r="I275" s="1380"/>
      <c r="K275" s="1359"/>
      <c r="L275" s="1322"/>
      <c r="M275" s="1323"/>
      <c r="N275" s="1321"/>
      <c r="O275" s="1380"/>
      <c r="P275" s="1438"/>
      <c r="Q275" s="1351"/>
    </row>
    <row r="276" spans="1:18" s="1290" customFormat="1" ht="19.2" customHeight="1">
      <c r="A276" s="1366" t="s">
        <v>7687</v>
      </c>
      <c r="B276" s="1353" t="s">
        <v>7688</v>
      </c>
      <c r="C276" s="1352" t="s">
        <v>7687</v>
      </c>
      <c r="D276" s="1483" t="s">
        <v>7713</v>
      </c>
      <c r="E276" s="3111" t="s">
        <v>7714</v>
      </c>
      <c r="F276" s="3111"/>
      <c r="G276" s="3111"/>
      <c r="H276" s="1319"/>
      <c r="I276" s="1311"/>
      <c r="J276" s="1320"/>
      <c r="K276" s="1320"/>
      <c r="L276" s="1321"/>
      <c r="M276" s="1322"/>
      <c r="N276" s="1323"/>
      <c r="O276" s="1321"/>
      <c r="P276" s="1321"/>
      <c r="Q276" s="1324"/>
      <c r="R276" s="1361"/>
    </row>
    <row r="277" spans="1:18" ht="15.6" customHeight="1">
      <c r="A277" s="1316" t="s">
        <v>7774</v>
      </c>
      <c r="B277" s="1282">
        <v>98</v>
      </c>
      <c r="C277" s="1317" t="s">
        <v>7775</v>
      </c>
      <c r="D277" s="1358" t="s">
        <v>7776</v>
      </c>
      <c r="E277" s="1308" t="s">
        <v>7777</v>
      </c>
      <c r="F277" s="1319" t="s">
        <v>7121</v>
      </c>
      <c r="G277" s="3112" t="s">
        <v>7778</v>
      </c>
      <c r="H277" s="1319" t="s">
        <v>7454</v>
      </c>
      <c r="I277" s="1311" t="s">
        <v>7455</v>
      </c>
      <c r="J277" s="1320" t="s">
        <v>7779</v>
      </c>
      <c r="K277" s="1320">
        <v>100</v>
      </c>
      <c r="L277" s="1321">
        <v>0.14000000000000001</v>
      </c>
      <c r="N277" s="1323" t="s">
        <v>595</v>
      </c>
      <c r="O277" s="1359">
        <v>0</v>
      </c>
      <c r="P277" s="1359">
        <v>0</v>
      </c>
      <c r="Q277" s="1360"/>
      <c r="R277" s="1361"/>
    </row>
    <row r="278" spans="1:18" s="1290" customFormat="1" ht="21.45" customHeight="1">
      <c r="A278" s="1316"/>
      <c r="B278" s="1282"/>
      <c r="C278" s="1317"/>
      <c r="D278" s="1358" t="s">
        <v>7780</v>
      </c>
      <c r="E278" s="1308" t="s">
        <v>7781</v>
      </c>
      <c r="F278" s="1319"/>
      <c r="G278" s="3112"/>
      <c r="H278" s="1319" t="s">
        <v>7745</v>
      </c>
      <c r="I278" s="1311" t="s">
        <v>7746</v>
      </c>
      <c r="J278" s="1320" t="s">
        <v>537</v>
      </c>
      <c r="K278" s="1320">
        <v>100</v>
      </c>
      <c r="L278" s="1321">
        <v>0.04</v>
      </c>
      <c r="M278" s="1322"/>
      <c r="N278" s="1320" t="s">
        <v>595</v>
      </c>
      <c r="O278" s="1321">
        <v>0</v>
      </c>
      <c r="P278" s="1321">
        <v>0</v>
      </c>
      <c r="Q278" s="1372"/>
      <c r="R278" s="1315"/>
    </row>
    <row r="279" spans="1:18" s="1290" customFormat="1" ht="15.6" customHeight="1">
      <c r="A279" s="1316" t="s">
        <v>7782</v>
      </c>
      <c r="B279" s="1282">
        <v>99</v>
      </c>
      <c r="C279" s="1317" t="s">
        <v>7783</v>
      </c>
      <c r="D279" s="1358" t="s">
        <v>7784</v>
      </c>
      <c r="E279" s="1308" t="s">
        <v>7785</v>
      </c>
      <c r="F279" s="1319" t="s">
        <v>7121</v>
      </c>
      <c r="G279" s="1310" t="s">
        <v>7706</v>
      </c>
      <c r="H279" s="1319" t="s">
        <v>7454</v>
      </c>
      <c r="I279" s="1311" t="s">
        <v>7455</v>
      </c>
      <c r="J279" s="1320" t="s">
        <v>7733</v>
      </c>
      <c r="K279" s="1320">
        <v>10</v>
      </c>
      <c r="L279" s="1321">
        <v>0.05</v>
      </c>
      <c r="M279" s="1322"/>
      <c r="N279" s="1323" t="s">
        <v>595</v>
      </c>
      <c r="O279" s="1359">
        <v>0</v>
      </c>
      <c r="P279" s="1359">
        <v>0</v>
      </c>
      <c r="Q279" s="1360"/>
      <c r="R279" s="1315"/>
    </row>
    <row r="280" spans="1:18" s="1290" customFormat="1" ht="15.6" customHeight="1">
      <c r="A280" s="1316"/>
      <c r="B280" s="1282"/>
      <c r="C280" s="1317"/>
      <c r="D280" s="1358" t="s">
        <v>7786</v>
      </c>
      <c r="E280" s="1308" t="s">
        <v>7787</v>
      </c>
      <c r="F280" s="1489"/>
      <c r="G280" s="1310"/>
      <c r="H280" s="1319"/>
      <c r="I280" s="1311"/>
      <c r="J280" s="1320"/>
      <c r="K280" s="1320"/>
      <c r="L280" s="1321"/>
      <c r="M280" s="1322"/>
      <c r="N280" s="1323"/>
      <c r="O280" s="1321"/>
      <c r="P280" s="1321"/>
      <c r="Q280" s="1489"/>
      <c r="R280" s="1315"/>
    </row>
    <row r="281" spans="1:18" ht="16.649999999999999" customHeight="1">
      <c r="A281" s="1316" t="s">
        <v>7788</v>
      </c>
      <c r="B281" s="1282">
        <v>100</v>
      </c>
      <c r="C281" s="1317" t="s">
        <v>7789</v>
      </c>
      <c r="D281" s="1358" t="s">
        <v>7790</v>
      </c>
      <c r="E281" s="1308" t="s">
        <v>7791</v>
      </c>
      <c r="F281" s="1319" t="s">
        <v>7121</v>
      </c>
      <c r="G281" s="1310" t="s">
        <v>7706</v>
      </c>
      <c r="H281" s="1319" t="s">
        <v>7121</v>
      </c>
      <c r="I281" s="1311" t="s">
        <v>7455</v>
      </c>
      <c r="J281" s="1320">
        <v>1500</v>
      </c>
      <c r="K281" s="1323" t="s">
        <v>595</v>
      </c>
      <c r="L281" s="1321">
        <v>0.02</v>
      </c>
      <c r="N281" s="1323">
        <v>0.04</v>
      </c>
      <c r="O281" s="1359">
        <v>0</v>
      </c>
      <c r="P281" s="1359">
        <v>0</v>
      </c>
      <c r="Q281" s="3113" t="s">
        <v>7792</v>
      </c>
      <c r="R281" s="3114" t="s">
        <v>7793</v>
      </c>
    </row>
    <row r="282" spans="1:18" ht="20.7" customHeight="1">
      <c r="D282" s="1358" t="s">
        <v>7794</v>
      </c>
      <c r="E282" s="1308" t="s">
        <v>7795</v>
      </c>
      <c r="Q282" s="3113"/>
      <c r="R282" s="3114"/>
    </row>
    <row r="283" spans="1:18" ht="15.6" customHeight="1">
      <c r="A283" s="1316" t="s">
        <v>7796</v>
      </c>
      <c r="B283" s="1282">
        <v>101</v>
      </c>
      <c r="C283" s="1317" t="s">
        <v>559</v>
      </c>
      <c r="D283" s="1358" t="s">
        <v>7797</v>
      </c>
      <c r="E283" s="1308" t="s">
        <v>7798</v>
      </c>
      <c r="F283" s="1319" t="s">
        <v>7121</v>
      </c>
      <c r="G283" s="1310" t="s">
        <v>7706</v>
      </c>
      <c r="H283" s="1319" t="s">
        <v>7454</v>
      </c>
      <c r="I283" s="1311" t="s">
        <v>7455</v>
      </c>
      <c r="J283" s="1320">
        <v>180000</v>
      </c>
      <c r="K283" s="1320">
        <v>1</v>
      </c>
      <c r="L283" s="1359">
        <v>1.8</v>
      </c>
      <c r="N283" s="1323" t="s">
        <v>595</v>
      </c>
      <c r="O283" s="1359">
        <v>0</v>
      </c>
      <c r="P283" s="1359">
        <v>0</v>
      </c>
      <c r="Q283" s="1360"/>
    </row>
    <row r="284" spans="1:18" ht="15.6" customHeight="1">
      <c r="A284" s="1316" t="s">
        <v>7799</v>
      </c>
      <c r="B284" s="1282">
        <v>102</v>
      </c>
      <c r="C284" s="1317" t="s">
        <v>7764</v>
      </c>
      <c r="D284" s="1358" t="s">
        <v>7800</v>
      </c>
      <c r="E284" s="1308" t="s">
        <v>7801</v>
      </c>
      <c r="F284" s="1319" t="s">
        <v>7802</v>
      </c>
      <c r="G284" s="1310" t="s">
        <v>7803</v>
      </c>
      <c r="H284" s="1319" t="s">
        <v>7454</v>
      </c>
      <c r="I284" s="1311" t="s">
        <v>7455</v>
      </c>
      <c r="J284" s="1320">
        <v>2800</v>
      </c>
      <c r="K284" s="1320">
        <v>10</v>
      </c>
      <c r="L284" s="1321">
        <v>0.28000000000000003</v>
      </c>
      <c r="N284" s="1323" t="s">
        <v>595</v>
      </c>
      <c r="O284" s="1359">
        <v>0</v>
      </c>
      <c r="P284" s="1359">
        <v>0</v>
      </c>
      <c r="Q284" s="1360"/>
      <c r="R284" s="1361"/>
    </row>
    <row r="285" spans="1:18" ht="15.6" customHeight="1">
      <c r="D285" s="1358" t="s">
        <v>7711</v>
      </c>
      <c r="E285" s="1308" t="s">
        <v>7697</v>
      </c>
      <c r="H285" s="1319" t="s">
        <v>7121</v>
      </c>
      <c r="I285" s="1311" t="s">
        <v>7455</v>
      </c>
      <c r="J285" s="1320">
        <v>1120</v>
      </c>
      <c r="K285" s="1320">
        <v>10</v>
      </c>
      <c r="L285" s="1321">
        <v>0.11</v>
      </c>
      <c r="N285" s="1320" t="s">
        <v>595</v>
      </c>
      <c r="O285" s="1321">
        <v>0</v>
      </c>
      <c r="P285" s="1321">
        <v>0</v>
      </c>
    </row>
    <row r="286" spans="1:18" ht="15.6" customHeight="1">
      <c r="A286" s="1316" t="s">
        <v>7804</v>
      </c>
      <c r="B286" s="1282">
        <v>103</v>
      </c>
      <c r="C286" s="1317" t="s">
        <v>7805</v>
      </c>
      <c r="D286" s="1358" t="s">
        <v>7806</v>
      </c>
      <c r="E286" s="1308" t="s">
        <v>7807</v>
      </c>
      <c r="F286" s="1319" t="s">
        <v>7694</v>
      </c>
      <c r="G286" s="1310" t="s">
        <v>7695</v>
      </c>
      <c r="H286" s="1319" t="s">
        <v>7121</v>
      </c>
      <c r="I286" s="1311" t="s">
        <v>7455</v>
      </c>
      <c r="J286" s="1320">
        <v>30</v>
      </c>
      <c r="K286" s="1320">
        <v>100</v>
      </c>
      <c r="L286" s="1321">
        <v>0.03</v>
      </c>
      <c r="N286" s="1323" t="s">
        <v>595</v>
      </c>
      <c r="O286" s="1359">
        <v>0</v>
      </c>
      <c r="P286" s="1359">
        <v>0</v>
      </c>
      <c r="Q286" s="1360"/>
      <c r="R286" s="1361"/>
    </row>
    <row r="287" spans="1:18" ht="16.649999999999999" customHeight="1">
      <c r="D287" s="1358" t="s">
        <v>7808</v>
      </c>
      <c r="E287" s="1308" t="s">
        <v>7697</v>
      </c>
      <c r="F287" s="1319" t="s">
        <v>7698</v>
      </c>
      <c r="G287" s="1310" t="s">
        <v>7699</v>
      </c>
      <c r="R287" s="1361"/>
    </row>
    <row r="288" spans="1:18" ht="16.649999999999999" customHeight="1">
      <c r="F288" s="1319" t="s">
        <v>7809</v>
      </c>
      <c r="G288" s="1310" t="s">
        <v>7701</v>
      </c>
      <c r="R288" s="1361"/>
    </row>
    <row r="289" spans="1:45" ht="16.649999999999999" customHeight="1">
      <c r="F289" s="1319" t="s">
        <v>7810</v>
      </c>
      <c r="G289" s="1310" t="s">
        <v>7703</v>
      </c>
      <c r="R289" s="1373"/>
    </row>
    <row r="290" spans="1:45" ht="16.649999999999999" customHeight="1">
      <c r="F290" s="1319">
        <v>1963</v>
      </c>
      <c r="G290" s="1310">
        <v>1963</v>
      </c>
      <c r="H290" s="1319" t="s">
        <v>7745</v>
      </c>
      <c r="I290" s="1311" t="s">
        <v>7746</v>
      </c>
      <c r="J290" s="1320" t="s">
        <v>847</v>
      </c>
      <c r="K290" s="1320">
        <v>100</v>
      </c>
      <c r="L290" s="1359" t="s">
        <v>7811</v>
      </c>
      <c r="N290" s="1320" t="s">
        <v>595</v>
      </c>
      <c r="O290" s="1321">
        <v>0</v>
      </c>
      <c r="P290" s="1321">
        <v>0</v>
      </c>
    </row>
    <row r="291" spans="1:45" ht="16.649999999999999" customHeight="1">
      <c r="F291" s="1319" t="s">
        <v>7812</v>
      </c>
      <c r="G291" s="1310" t="s">
        <v>7813</v>
      </c>
      <c r="H291" s="1319" t="s">
        <v>7454</v>
      </c>
      <c r="I291" s="1311" t="s">
        <v>7455</v>
      </c>
      <c r="J291" s="1320">
        <v>43</v>
      </c>
      <c r="K291" s="1320">
        <v>100</v>
      </c>
      <c r="L291" s="1321">
        <v>0.04</v>
      </c>
      <c r="N291" s="1320" t="s">
        <v>595</v>
      </c>
      <c r="O291" s="1321">
        <v>0</v>
      </c>
      <c r="P291" s="1321">
        <v>0</v>
      </c>
      <c r="R291" s="1361"/>
    </row>
    <row r="292" spans="1:45" ht="16.649999999999999" customHeight="1">
      <c r="F292" s="1319" t="s">
        <v>7814</v>
      </c>
      <c r="G292" s="1310" t="s">
        <v>7815</v>
      </c>
      <c r="H292" s="1319" t="s">
        <v>7121</v>
      </c>
      <c r="I292" s="1311" t="s">
        <v>7455</v>
      </c>
      <c r="J292" s="1320">
        <v>43</v>
      </c>
      <c r="K292" s="1320">
        <v>100</v>
      </c>
      <c r="L292" s="1321">
        <v>0.04</v>
      </c>
      <c r="N292" s="1320" t="s">
        <v>595</v>
      </c>
      <c r="O292" s="1321">
        <v>0</v>
      </c>
      <c r="P292" s="1321">
        <v>0</v>
      </c>
    </row>
    <row r="293" spans="1:45" ht="16.649999999999999" customHeight="1">
      <c r="A293" s="1316" t="s">
        <v>7816</v>
      </c>
      <c r="B293" s="1282">
        <v>104</v>
      </c>
      <c r="C293" s="1317" t="s">
        <v>7817</v>
      </c>
      <c r="D293" s="1358" t="s">
        <v>7818</v>
      </c>
      <c r="E293" s="1308" t="s">
        <v>7819</v>
      </c>
      <c r="F293" s="1437" t="s">
        <v>7694</v>
      </c>
      <c r="G293" s="1310" t="s">
        <v>7695</v>
      </c>
      <c r="H293" s="1319" t="s">
        <v>7820</v>
      </c>
      <c r="I293" s="1311" t="s">
        <v>7821</v>
      </c>
      <c r="J293" s="1320" t="s">
        <v>7753</v>
      </c>
      <c r="K293" s="1320">
        <v>100</v>
      </c>
      <c r="L293" s="1321">
        <v>0.25</v>
      </c>
      <c r="N293" s="1320" t="s">
        <v>595</v>
      </c>
      <c r="O293" s="1321">
        <v>0</v>
      </c>
      <c r="P293" s="1321">
        <v>0</v>
      </c>
      <c r="Q293" s="1360"/>
    </row>
    <row r="294" spans="1:45" ht="16.649999999999999" customHeight="1">
      <c r="D294" s="1318" t="s">
        <v>7727</v>
      </c>
      <c r="F294" s="1437" t="s">
        <v>7698</v>
      </c>
      <c r="G294" s="1310" t="s">
        <v>7699</v>
      </c>
      <c r="H294" s="1319" t="s">
        <v>7822</v>
      </c>
      <c r="I294" s="1311" t="s">
        <v>7823</v>
      </c>
      <c r="J294" s="1320">
        <v>4538</v>
      </c>
      <c r="K294" s="1320">
        <v>10</v>
      </c>
      <c r="L294" s="1321">
        <v>0.45</v>
      </c>
      <c r="N294" s="1320" t="s">
        <v>595</v>
      </c>
      <c r="O294" s="1321">
        <v>0</v>
      </c>
      <c r="P294" s="1321">
        <v>0</v>
      </c>
    </row>
    <row r="295" spans="1:45" ht="16.649999999999999" customHeight="1">
      <c r="F295" s="1437" t="s">
        <v>7809</v>
      </c>
      <c r="G295" s="1310" t="s">
        <v>7824</v>
      </c>
      <c r="H295" s="1319" t="s">
        <v>7820</v>
      </c>
      <c r="I295" s="1311" t="s">
        <v>7821</v>
      </c>
      <c r="J295" s="1320" t="s">
        <v>7754</v>
      </c>
      <c r="K295" s="1320">
        <v>100</v>
      </c>
      <c r="L295" s="1321">
        <v>0.15</v>
      </c>
      <c r="N295" s="1323">
        <v>0.28000000000000003</v>
      </c>
      <c r="O295" s="1321">
        <v>0</v>
      </c>
      <c r="P295" s="1321">
        <v>0</v>
      </c>
    </row>
    <row r="296" spans="1:45" ht="16.649999999999999" customHeight="1">
      <c r="F296" s="1437" t="s">
        <v>7825</v>
      </c>
      <c r="G296" s="1310" t="s">
        <v>7826</v>
      </c>
      <c r="H296" s="1319" t="s">
        <v>7822</v>
      </c>
      <c r="I296" s="1311" t="s">
        <v>7823</v>
      </c>
      <c r="J296" s="1320" t="s">
        <v>7827</v>
      </c>
      <c r="K296" s="1320">
        <v>10</v>
      </c>
      <c r="L296" s="1321">
        <v>7.0000000000000007E-2</v>
      </c>
      <c r="N296" s="1320" t="s">
        <v>595</v>
      </c>
      <c r="O296" s="1321">
        <v>0</v>
      </c>
      <c r="P296" s="1321">
        <v>0</v>
      </c>
      <c r="R296" s="1361"/>
    </row>
    <row r="297" spans="1:45" ht="15" customHeight="1">
      <c r="A297" s="1316" t="s">
        <v>7828</v>
      </c>
      <c r="B297" s="1282">
        <v>105</v>
      </c>
      <c r="C297" s="1317" t="s">
        <v>7829</v>
      </c>
      <c r="D297" s="1358" t="s">
        <v>7830</v>
      </c>
      <c r="E297" s="1308" t="s">
        <v>7831</v>
      </c>
      <c r="F297" s="1319" t="s">
        <v>7832</v>
      </c>
      <c r="G297" s="1310" t="s">
        <v>7833</v>
      </c>
      <c r="H297" s="1319" t="s">
        <v>7454</v>
      </c>
      <c r="I297" s="1311" t="s">
        <v>7455</v>
      </c>
      <c r="J297" s="1320">
        <v>1125</v>
      </c>
      <c r="K297" s="1320">
        <v>10</v>
      </c>
      <c r="L297" s="1321">
        <v>0.11</v>
      </c>
      <c r="N297" s="1323" t="s">
        <v>595</v>
      </c>
      <c r="O297" s="1359">
        <v>0</v>
      </c>
      <c r="P297" s="1359">
        <v>0</v>
      </c>
      <c r="Q297" s="1360"/>
    </row>
    <row r="298" spans="1:45" ht="15" customHeight="1">
      <c r="D298" s="1358" t="s">
        <v>7834</v>
      </c>
      <c r="E298" s="1308" t="s">
        <v>7835</v>
      </c>
      <c r="R298" s="1361"/>
    </row>
    <row r="299" spans="1:45" ht="15" customHeight="1">
      <c r="H299" s="1319" t="s">
        <v>7121</v>
      </c>
      <c r="I299" s="1311" t="s">
        <v>7455</v>
      </c>
      <c r="J299" s="1320">
        <v>450</v>
      </c>
      <c r="K299" s="1320">
        <v>10</v>
      </c>
      <c r="L299" s="1321">
        <v>0.05</v>
      </c>
      <c r="N299" s="1320" t="s">
        <v>595</v>
      </c>
      <c r="O299" s="1321">
        <v>0</v>
      </c>
      <c r="P299" s="1321">
        <v>0</v>
      </c>
    </row>
    <row r="300" spans="1:45" ht="15" customHeight="1">
      <c r="F300" s="1319" t="s">
        <v>7836</v>
      </c>
      <c r="G300" s="1310">
        <v>1992</v>
      </c>
      <c r="H300" s="1319" t="s">
        <v>7121</v>
      </c>
      <c r="I300" s="1311" t="s">
        <v>7455</v>
      </c>
      <c r="J300" s="1320">
        <v>1025</v>
      </c>
      <c r="K300" s="1320">
        <v>10</v>
      </c>
      <c r="L300" s="1321">
        <v>0.1</v>
      </c>
      <c r="N300" s="1320" t="s">
        <v>595</v>
      </c>
      <c r="O300" s="1321">
        <v>0</v>
      </c>
      <c r="P300" s="1321">
        <v>0</v>
      </c>
    </row>
    <row r="301" spans="1:45" s="1490" customFormat="1" ht="15" customHeight="1">
      <c r="A301" s="1407"/>
      <c r="B301" s="1383"/>
      <c r="C301" s="1384"/>
      <c r="D301" s="1465"/>
      <c r="E301" s="1386"/>
      <c r="F301" s="1387" t="s">
        <v>7837</v>
      </c>
      <c r="G301" s="1388">
        <v>1994</v>
      </c>
      <c r="H301" s="1387" t="s">
        <v>7745</v>
      </c>
      <c r="I301" s="1389" t="s">
        <v>7746</v>
      </c>
      <c r="J301" s="1390">
        <v>1050</v>
      </c>
      <c r="K301" s="1390">
        <v>10</v>
      </c>
      <c r="L301" s="1391">
        <v>0.11</v>
      </c>
      <c r="M301" s="1392"/>
      <c r="N301" s="1390" t="s">
        <v>595</v>
      </c>
      <c r="O301" s="1391">
        <v>0</v>
      </c>
      <c r="P301" s="1391">
        <v>0</v>
      </c>
      <c r="Q301" s="1488"/>
      <c r="R301" s="1410"/>
      <c r="S301" s="1281"/>
      <c r="T301" s="1281"/>
      <c r="U301" s="1281"/>
      <c r="V301" s="1281"/>
      <c r="W301" s="1281"/>
      <c r="X301" s="1281"/>
      <c r="Y301" s="1281"/>
      <c r="Z301" s="1281"/>
      <c r="AA301" s="1281"/>
      <c r="AB301" s="1281"/>
      <c r="AC301" s="1281"/>
      <c r="AD301" s="1281"/>
      <c r="AE301" s="1281"/>
      <c r="AF301" s="1281"/>
      <c r="AG301" s="1281"/>
      <c r="AH301" s="1281"/>
      <c r="AI301" s="1281"/>
      <c r="AJ301" s="1281"/>
      <c r="AK301" s="1281"/>
      <c r="AL301" s="1281"/>
      <c r="AM301" s="1281"/>
      <c r="AN301" s="1281"/>
      <c r="AO301" s="1281"/>
      <c r="AP301" s="1281"/>
      <c r="AQ301" s="1281"/>
      <c r="AR301" s="1281"/>
      <c r="AS301" s="1281"/>
    </row>
    <row r="302" spans="1:45" ht="13.5" customHeight="1">
      <c r="A302" s="1317"/>
      <c r="B302" s="3107" t="s">
        <v>7140</v>
      </c>
      <c r="C302" s="3107"/>
      <c r="D302" s="3107"/>
      <c r="E302" s="3107"/>
      <c r="F302" s="3107"/>
      <c r="G302" s="1319"/>
      <c r="H302" s="1311"/>
      <c r="I302" s="1380"/>
      <c r="K302" s="1359"/>
      <c r="L302" s="1322"/>
      <c r="M302" s="1323"/>
      <c r="N302" s="1321"/>
      <c r="O302" s="1380"/>
      <c r="P302" s="1438"/>
      <c r="Q302" s="1351"/>
    </row>
    <row r="303" spans="1:45" s="1290" customFormat="1" ht="19.2" customHeight="1">
      <c r="A303" s="1366" t="s">
        <v>7687</v>
      </c>
      <c r="B303" s="1353" t="s">
        <v>7688</v>
      </c>
      <c r="C303" s="1352" t="s">
        <v>7687</v>
      </c>
      <c r="D303" s="1483" t="s">
        <v>7713</v>
      </c>
      <c r="E303" s="3111" t="s">
        <v>7838</v>
      </c>
      <c r="F303" s="3111"/>
      <c r="G303" s="3111"/>
      <c r="H303" s="1319"/>
      <c r="I303" s="1311"/>
      <c r="J303" s="1320"/>
      <c r="K303" s="1320"/>
      <c r="L303" s="1321"/>
      <c r="M303" s="1322"/>
      <c r="N303" s="1323"/>
      <c r="O303" s="1321"/>
      <c r="P303" s="1321"/>
      <c r="Q303" s="1324"/>
      <c r="R303" s="1361"/>
    </row>
    <row r="304" spans="1:45" ht="16.649999999999999" customHeight="1">
      <c r="A304" s="1316" t="s">
        <v>7839</v>
      </c>
      <c r="B304" s="1282">
        <v>106</v>
      </c>
      <c r="C304" s="1317" t="s">
        <v>7840</v>
      </c>
      <c r="D304" s="1358" t="s">
        <v>7841</v>
      </c>
      <c r="E304" s="1308" t="s">
        <v>7842</v>
      </c>
      <c r="F304" s="1319" t="s">
        <v>7121</v>
      </c>
      <c r="G304" s="1310" t="s">
        <v>7706</v>
      </c>
      <c r="H304" s="1319" t="s">
        <v>7454</v>
      </c>
      <c r="I304" s="1311" t="s">
        <v>7455</v>
      </c>
      <c r="J304" s="1320">
        <v>6177</v>
      </c>
      <c r="K304" s="1320">
        <v>10</v>
      </c>
      <c r="L304" s="1321">
        <v>0.62</v>
      </c>
      <c r="N304" s="1323" t="s">
        <v>595</v>
      </c>
      <c r="O304" s="1359">
        <v>0</v>
      </c>
      <c r="P304" s="1359">
        <v>0</v>
      </c>
      <c r="Q304" s="1360"/>
      <c r="R304" s="1361"/>
    </row>
    <row r="305" spans="1:18" ht="16.649999999999999" customHeight="1">
      <c r="D305" s="1318" t="s">
        <v>7843</v>
      </c>
      <c r="F305" s="1319" t="s">
        <v>7844</v>
      </c>
      <c r="G305" s="1310" t="s">
        <v>7845</v>
      </c>
      <c r="H305" s="1319" t="s">
        <v>7745</v>
      </c>
      <c r="I305" s="1311" t="s">
        <v>7746</v>
      </c>
      <c r="J305" s="1320">
        <v>150</v>
      </c>
      <c r="K305" s="1320">
        <v>100</v>
      </c>
      <c r="L305" s="1321">
        <v>0.15</v>
      </c>
      <c r="N305" s="1320" t="s">
        <v>595</v>
      </c>
      <c r="O305" s="1321">
        <v>0</v>
      </c>
      <c r="P305" s="1321">
        <v>0</v>
      </c>
    </row>
    <row r="306" spans="1:18" ht="16.649999999999999" customHeight="1">
      <c r="F306" s="1319" t="s">
        <v>7218</v>
      </c>
      <c r="G306" s="1310" t="s">
        <v>7846</v>
      </c>
      <c r="H306" s="1319" t="s">
        <v>7454</v>
      </c>
      <c r="I306" s="1311" t="s">
        <v>7455</v>
      </c>
      <c r="J306" s="1320">
        <v>3088</v>
      </c>
      <c r="K306" s="1320">
        <v>10</v>
      </c>
      <c r="L306" s="1321">
        <v>0.31</v>
      </c>
      <c r="N306" s="1320" t="s">
        <v>595</v>
      </c>
      <c r="O306" s="1321">
        <v>0</v>
      </c>
      <c r="P306" s="1321">
        <v>0</v>
      </c>
    </row>
    <row r="307" spans="1:18" ht="16.649999999999999" customHeight="1">
      <c r="D307" s="1354"/>
      <c r="F307" s="1319" t="s">
        <v>7847</v>
      </c>
      <c r="G307" s="1310">
        <v>1986</v>
      </c>
      <c r="H307" s="1319" t="s">
        <v>7848</v>
      </c>
      <c r="I307" s="1311" t="s">
        <v>7849</v>
      </c>
      <c r="J307" s="1320">
        <v>3706</v>
      </c>
      <c r="K307" s="1320">
        <v>10</v>
      </c>
      <c r="L307" s="1321">
        <v>0.37</v>
      </c>
      <c r="N307" s="1320" t="s">
        <v>595</v>
      </c>
      <c r="O307" s="1321">
        <v>0</v>
      </c>
      <c r="P307" s="1321">
        <v>0</v>
      </c>
    </row>
    <row r="308" spans="1:18" ht="16.649999999999999" customHeight="1">
      <c r="F308" s="1319" t="s">
        <v>7850</v>
      </c>
      <c r="G308" s="1310">
        <v>1995</v>
      </c>
      <c r="H308" s="1319" t="s">
        <v>7848</v>
      </c>
      <c r="I308" s="1311" t="s">
        <v>7849</v>
      </c>
      <c r="J308" s="1320">
        <v>238</v>
      </c>
      <c r="K308" s="1320">
        <v>10</v>
      </c>
      <c r="L308" s="1321">
        <v>0.02</v>
      </c>
      <c r="N308" s="1320" t="s">
        <v>595</v>
      </c>
      <c r="O308" s="1321">
        <v>0</v>
      </c>
      <c r="P308" s="1321">
        <v>0</v>
      </c>
      <c r="Q308" s="1360"/>
    </row>
    <row r="309" spans="1:18" ht="16.649999999999999" customHeight="1">
      <c r="N309" s="1320"/>
      <c r="O309" s="1321">
        <v>63.94</v>
      </c>
      <c r="P309" s="1321" t="s">
        <v>715</v>
      </c>
      <c r="Q309" s="1360"/>
      <c r="R309" s="3098" t="s">
        <v>7851</v>
      </c>
    </row>
    <row r="310" spans="1:18" s="1453" customFormat="1" ht="24" customHeight="1">
      <c r="A310" s="1445"/>
      <c r="B310" s="1476"/>
      <c r="C310" s="1477"/>
      <c r="D310" s="3108" t="s">
        <v>7852</v>
      </c>
      <c r="E310" s="3108"/>
      <c r="F310" s="3108"/>
      <c r="G310" s="3108"/>
      <c r="H310" s="3108"/>
      <c r="I310" s="3108"/>
      <c r="J310" s="3108"/>
      <c r="K310" s="3108"/>
      <c r="L310" s="1369">
        <f>SUM(L291:L308,L243:L286)</f>
        <v>10.089999999999996</v>
      </c>
      <c r="M310" s="1370"/>
      <c r="N310" s="1371"/>
      <c r="O310" s="1369">
        <f>+O309</f>
        <v>63.94</v>
      </c>
      <c r="P310" s="1369">
        <v>0</v>
      </c>
      <c r="Q310" s="1452"/>
      <c r="R310" s="3098"/>
    </row>
    <row r="311" spans="1:18" ht="18" customHeight="1">
      <c r="A311" s="1366" t="s">
        <v>7853</v>
      </c>
      <c r="B311" s="1353" t="s">
        <v>7854</v>
      </c>
      <c r="C311" s="1352" t="s">
        <v>7853</v>
      </c>
      <c r="D311" s="1354" t="s">
        <v>7855</v>
      </c>
      <c r="E311" s="3106" t="s">
        <v>7856</v>
      </c>
      <c r="F311" s="3106"/>
      <c r="G311" s="3106"/>
      <c r="H311" s="3106"/>
      <c r="I311" s="3106"/>
      <c r="R311" s="3098"/>
    </row>
    <row r="312" spans="1:18" ht="18" customHeight="1">
      <c r="D312" s="1483" t="s">
        <v>7857</v>
      </c>
      <c r="E312" s="1308" t="s">
        <v>7858</v>
      </c>
    </row>
    <row r="313" spans="1:18" ht="18" customHeight="1">
      <c r="A313" s="1316" t="s">
        <v>7859</v>
      </c>
      <c r="B313" s="1282">
        <v>107</v>
      </c>
      <c r="C313" s="1317" t="s">
        <v>7860</v>
      </c>
      <c r="D313" s="1358" t="s">
        <v>7861</v>
      </c>
      <c r="E313" s="3109" t="s">
        <v>7862</v>
      </c>
      <c r="F313" s="1319" t="s">
        <v>7863</v>
      </c>
      <c r="G313" s="1310" t="s">
        <v>7864</v>
      </c>
      <c r="H313" s="1319" t="s">
        <v>7069</v>
      </c>
      <c r="I313" s="1311" t="s">
        <v>7077</v>
      </c>
      <c r="J313" s="1320">
        <v>240600</v>
      </c>
      <c r="K313" s="1320">
        <v>100</v>
      </c>
      <c r="L313" s="1359">
        <v>240.6</v>
      </c>
      <c r="N313" s="1323">
        <v>73.5</v>
      </c>
      <c r="O313" s="1359">
        <v>0</v>
      </c>
      <c r="P313" s="1359">
        <v>0</v>
      </c>
      <c r="Q313" s="1360"/>
    </row>
    <row r="314" spans="1:18" ht="18" customHeight="1">
      <c r="E314" s="3109"/>
      <c r="F314" s="1319" t="s">
        <v>7865</v>
      </c>
      <c r="G314" s="1310" t="s">
        <v>7866</v>
      </c>
    </row>
    <row r="315" spans="1:18" ht="18" customHeight="1">
      <c r="D315" s="1354" t="s">
        <v>7867</v>
      </c>
      <c r="E315" s="3110" t="s">
        <v>7868</v>
      </c>
      <c r="F315" s="3110"/>
      <c r="G315" s="3110"/>
    </row>
    <row r="316" spans="1:18" ht="17.399999999999999" customHeight="1">
      <c r="A316" s="1316" t="s">
        <v>7869</v>
      </c>
      <c r="B316" s="1282">
        <v>108</v>
      </c>
      <c r="C316" s="1317" t="s">
        <v>7870</v>
      </c>
      <c r="D316" s="1358" t="s">
        <v>7871</v>
      </c>
      <c r="E316" s="1308" t="s">
        <v>7872</v>
      </c>
      <c r="F316" s="1319" t="s">
        <v>7873</v>
      </c>
      <c r="G316" s="1310" t="s">
        <v>7874</v>
      </c>
      <c r="H316" s="1319" t="s">
        <v>7454</v>
      </c>
      <c r="I316" s="1311" t="s">
        <v>7455</v>
      </c>
      <c r="J316" s="1320">
        <v>500</v>
      </c>
      <c r="K316" s="1320">
        <v>10</v>
      </c>
      <c r="L316" s="1321">
        <v>0.05</v>
      </c>
      <c r="N316" s="1323">
        <v>90.9</v>
      </c>
      <c r="O316" s="1359">
        <v>0</v>
      </c>
      <c r="P316" s="1359">
        <v>0</v>
      </c>
      <c r="Q316" s="1360"/>
      <c r="R316" s="1361"/>
    </row>
    <row r="317" spans="1:18" ht="17.399999999999999" customHeight="1">
      <c r="D317" s="1318" t="s">
        <v>7875</v>
      </c>
      <c r="E317" s="1308" t="s">
        <v>7876</v>
      </c>
    </row>
    <row r="318" spans="1:18" ht="17.399999999999999" customHeight="1">
      <c r="D318" s="1318" t="s">
        <v>7877</v>
      </c>
      <c r="E318" s="1308" t="s">
        <v>7878</v>
      </c>
    </row>
    <row r="319" spans="1:18" ht="17.399999999999999" customHeight="1">
      <c r="A319" s="1316" t="s">
        <v>7879</v>
      </c>
      <c r="B319" s="1282">
        <v>109</v>
      </c>
      <c r="C319" s="1317" t="s">
        <v>7880</v>
      </c>
      <c r="D319" s="1358" t="s">
        <v>7881</v>
      </c>
      <c r="E319" s="1308" t="s">
        <v>7882</v>
      </c>
      <c r="F319" s="1319" t="s">
        <v>7081</v>
      </c>
      <c r="G319" s="1310" t="s">
        <v>7204</v>
      </c>
      <c r="H319" s="1319" t="s">
        <v>7121</v>
      </c>
      <c r="I319" s="1311" t="s">
        <v>7455</v>
      </c>
      <c r="J319" s="1320">
        <v>463226</v>
      </c>
      <c r="K319" s="1320">
        <v>1000</v>
      </c>
      <c r="L319" s="1359">
        <v>4632.26</v>
      </c>
      <c r="N319" s="1323">
        <v>46.29</v>
      </c>
      <c r="O319" s="1359">
        <v>0</v>
      </c>
      <c r="P319" s="1359">
        <v>0</v>
      </c>
      <c r="Q319" s="1360"/>
    </row>
    <row r="320" spans="1:18" ht="17.399999999999999" customHeight="1">
      <c r="D320" s="1483"/>
      <c r="E320" s="1308" t="s">
        <v>7883</v>
      </c>
      <c r="G320" s="1310" t="s">
        <v>63</v>
      </c>
      <c r="R320" s="1361"/>
    </row>
    <row r="321" spans="1:18" ht="17.399999999999999" customHeight="1">
      <c r="A321" s="1316" t="s">
        <v>7884</v>
      </c>
      <c r="B321" s="1282">
        <v>110</v>
      </c>
      <c r="C321" s="1317" t="s">
        <v>7885</v>
      </c>
      <c r="D321" s="1358" t="s">
        <v>7886</v>
      </c>
      <c r="E321" s="1308" t="s">
        <v>7887</v>
      </c>
      <c r="F321" s="1319" t="s">
        <v>7081</v>
      </c>
      <c r="G321" s="1310" t="s">
        <v>7204</v>
      </c>
      <c r="H321" s="1319" t="s">
        <v>7888</v>
      </c>
      <c r="I321" s="1311" t="s">
        <v>7889</v>
      </c>
      <c r="J321" s="1320">
        <v>488070</v>
      </c>
      <c r="K321" s="1320">
        <v>100</v>
      </c>
      <c r="L321" s="1359">
        <f>+K321*J321/100000</f>
        <v>488.07</v>
      </c>
      <c r="N321" s="1323">
        <v>52.93</v>
      </c>
      <c r="O321" s="1359">
        <v>0</v>
      </c>
      <c r="P321" s="1359">
        <v>0</v>
      </c>
      <c r="Q321" s="1360"/>
      <c r="R321" s="1361"/>
    </row>
    <row r="322" spans="1:18" ht="17.399999999999999" customHeight="1">
      <c r="E322" s="1308" t="s">
        <v>7890</v>
      </c>
      <c r="G322" s="1310" t="s">
        <v>63</v>
      </c>
    </row>
    <row r="323" spans="1:18" ht="17.399999999999999" customHeight="1">
      <c r="A323" s="1316" t="s">
        <v>7891</v>
      </c>
      <c r="B323" s="1282">
        <v>111</v>
      </c>
      <c r="C323" s="1317" t="s">
        <v>7892</v>
      </c>
      <c r="D323" s="1358" t="s">
        <v>7893</v>
      </c>
      <c r="E323" s="1308" t="s">
        <v>7894</v>
      </c>
      <c r="F323" s="1319" t="s">
        <v>7081</v>
      </c>
      <c r="G323" s="1310" t="s">
        <v>7204</v>
      </c>
      <c r="H323" s="1319" t="s">
        <v>7121</v>
      </c>
      <c r="I323" s="1311" t="s">
        <v>7889</v>
      </c>
      <c r="J323" s="1320">
        <v>1473500</v>
      </c>
      <c r="K323" s="1320">
        <v>100</v>
      </c>
      <c r="L323" s="1359">
        <f>+K323*J323/100000</f>
        <v>1473.5</v>
      </c>
      <c r="N323" s="1323">
        <v>55.04</v>
      </c>
      <c r="O323" s="1359">
        <v>0</v>
      </c>
      <c r="P323" s="1359">
        <v>0</v>
      </c>
      <c r="Q323" s="1360"/>
    </row>
    <row r="324" spans="1:18" ht="17.100000000000001" customHeight="1">
      <c r="G324" s="1310" t="s">
        <v>63</v>
      </c>
      <c r="R324" s="1361"/>
    </row>
    <row r="325" spans="1:18" ht="17.100000000000001" customHeight="1">
      <c r="D325" s="1483" t="s">
        <v>7895</v>
      </c>
      <c r="E325" s="1308" t="s">
        <v>7896</v>
      </c>
    </row>
    <row r="326" spans="1:18" ht="17.100000000000001" customHeight="1">
      <c r="A326" s="1316" t="s">
        <v>7897</v>
      </c>
      <c r="B326" s="1282">
        <v>112</v>
      </c>
      <c r="C326" s="1317" t="s">
        <v>7898</v>
      </c>
      <c r="D326" s="1358" t="s">
        <v>7899</v>
      </c>
      <c r="E326" s="1308" t="s">
        <v>7900</v>
      </c>
      <c r="F326" s="1319" t="s">
        <v>7901</v>
      </c>
      <c r="G326" s="1310" t="s">
        <v>7204</v>
      </c>
      <c r="H326" s="1319" t="s">
        <v>7902</v>
      </c>
      <c r="I326" s="1311" t="s">
        <v>7903</v>
      </c>
      <c r="J326" s="1320">
        <v>924438</v>
      </c>
      <c r="K326" s="1323" t="s">
        <v>595</v>
      </c>
      <c r="L326" s="1359">
        <v>1282.05</v>
      </c>
      <c r="N326" s="1323" t="s">
        <v>595</v>
      </c>
      <c r="O326" s="1359">
        <v>0</v>
      </c>
      <c r="P326" s="1359">
        <v>0</v>
      </c>
      <c r="Q326" s="1360"/>
    </row>
    <row r="327" spans="1:18" ht="17.100000000000001" customHeight="1">
      <c r="B327" s="1383"/>
      <c r="C327" s="1384"/>
      <c r="D327" s="1465" t="s">
        <v>7904</v>
      </c>
      <c r="E327" s="1386" t="s">
        <v>7905</v>
      </c>
      <c r="F327" s="1387" t="s">
        <v>7906</v>
      </c>
      <c r="G327" s="1388" t="s">
        <v>7907</v>
      </c>
      <c r="H327" s="1387" t="s">
        <v>7908</v>
      </c>
      <c r="I327" s="1389" t="s">
        <v>7909</v>
      </c>
      <c r="J327" s="1390"/>
      <c r="K327" s="1390"/>
      <c r="L327" s="1391"/>
      <c r="M327" s="1392"/>
      <c r="N327" s="1393"/>
      <c r="O327" s="1391"/>
      <c r="P327" s="1391"/>
      <c r="Q327" s="1394"/>
      <c r="R327" s="1410"/>
    </row>
    <row r="328" spans="1:18" ht="13.5" customHeight="1">
      <c r="A328" s="1317"/>
      <c r="B328" s="3107" t="s">
        <v>7140</v>
      </c>
      <c r="C328" s="3107"/>
      <c r="D328" s="3107"/>
      <c r="E328" s="3107"/>
      <c r="F328" s="3107"/>
      <c r="G328" s="1319"/>
      <c r="H328" s="1311"/>
      <c r="I328" s="1380"/>
      <c r="K328" s="1359"/>
      <c r="L328" s="1322"/>
      <c r="M328" s="1323"/>
      <c r="N328" s="1321"/>
      <c r="O328" s="1380"/>
      <c r="P328" s="1438"/>
      <c r="Q328" s="1351"/>
    </row>
    <row r="329" spans="1:18" ht="15.6" customHeight="1">
      <c r="A329" s="1366" t="s">
        <v>7853</v>
      </c>
      <c r="B329" s="1353" t="s">
        <v>7910</v>
      </c>
      <c r="C329" s="1352" t="s">
        <v>7853</v>
      </c>
      <c r="D329" s="1354" t="s">
        <v>7911</v>
      </c>
      <c r="E329" s="3106" t="s">
        <v>7912</v>
      </c>
      <c r="F329" s="3106"/>
      <c r="G329" s="3106"/>
      <c r="H329" s="3106"/>
      <c r="I329" s="3106"/>
    </row>
    <row r="330" spans="1:18" ht="15.6" customHeight="1">
      <c r="D330" s="1483" t="s">
        <v>7895</v>
      </c>
      <c r="E330" s="1308" t="s">
        <v>7896</v>
      </c>
    </row>
    <row r="331" spans="1:18" ht="15.6" customHeight="1">
      <c r="A331" s="1316" t="s">
        <v>7913</v>
      </c>
      <c r="B331" s="1282">
        <v>113</v>
      </c>
      <c r="C331" s="1317" t="s">
        <v>7914</v>
      </c>
      <c r="D331" s="1358" t="s">
        <v>7915</v>
      </c>
      <c r="E331" s="1308" t="s">
        <v>7916</v>
      </c>
      <c r="F331" s="1319" t="s">
        <v>7917</v>
      </c>
      <c r="G331" s="1310" t="s">
        <v>7110</v>
      </c>
      <c r="H331" s="1319" t="s">
        <v>7121</v>
      </c>
      <c r="I331" s="1311" t="s">
        <v>7903</v>
      </c>
      <c r="J331" s="1320">
        <v>134878</v>
      </c>
      <c r="K331" s="1323" t="s">
        <v>595</v>
      </c>
      <c r="L331" s="1359">
        <v>1913.07</v>
      </c>
      <c r="N331" s="1323" t="s">
        <v>595</v>
      </c>
      <c r="O331" s="1359">
        <v>0</v>
      </c>
      <c r="P331" s="1359">
        <v>0</v>
      </c>
      <c r="Q331" s="1360"/>
      <c r="R331" s="1361"/>
    </row>
    <row r="332" spans="1:18" ht="15.6" customHeight="1">
      <c r="E332" s="1308" t="s">
        <v>7918</v>
      </c>
      <c r="F332" s="1319" t="s">
        <v>7901</v>
      </c>
      <c r="G332" s="1310" t="s">
        <v>7666</v>
      </c>
      <c r="I332" s="1311" t="s">
        <v>7909</v>
      </c>
    </row>
    <row r="333" spans="1:18" ht="15.6" customHeight="1">
      <c r="A333" s="1316" t="s">
        <v>7919</v>
      </c>
      <c r="B333" s="1282">
        <v>114</v>
      </c>
      <c r="C333" s="1317" t="s">
        <v>7920</v>
      </c>
      <c r="D333" s="1358" t="s">
        <v>7921</v>
      </c>
      <c r="E333" s="1308" t="s">
        <v>7922</v>
      </c>
      <c r="F333" s="1319" t="s">
        <v>7923</v>
      </c>
      <c r="G333" s="1310" t="s">
        <v>7924</v>
      </c>
      <c r="H333" s="1319" t="s">
        <v>7454</v>
      </c>
      <c r="I333" s="1311" t="s">
        <v>7455</v>
      </c>
      <c r="J333" s="1323" t="s">
        <v>595</v>
      </c>
      <c r="K333" s="1312" t="s">
        <v>7925</v>
      </c>
      <c r="L333" s="1359">
        <v>43101.55</v>
      </c>
      <c r="N333" s="1323">
        <v>84.7</v>
      </c>
      <c r="O333" s="1359">
        <v>0</v>
      </c>
      <c r="P333" s="1359">
        <v>0</v>
      </c>
      <c r="Q333" s="1360"/>
    </row>
    <row r="334" spans="1:18" ht="15.6" customHeight="1">
      <c r="F334" s="1401" t="s">
        <v>822</v>
      </c>
      <c r="G334" s="1310" t="s">
        <v>822</v>
      </c>
      <c r="H334" s="1358"/>
      <c r="K334" s="1320">
        <v>300</v>
      </c>
      <c r="R334" s="1361"/>
    </row>
    <row r="335" spans="1:18" ht="15.6" customHeight="1">
      <c r="D335" s="1483" t="s">
        <v>7926</v>
      </c>
      <c r="E335" s="1308" t="s">
        <v>7927</v>
      </c>
    </row>
    <row r="336" spans="1:18" ht="15.6" customHeight="1">
      <c r="A336" s="1316" t="s">
        <v>7928</v>
      </c>
      <c r="B336" s="1282">
        <v>115</v>
      </c>
      <c r="C336" s="1317" t="s">
        <v>7929</v>
      </c>
      <c r="D336" s="1358" t="s">
        <v>7930</v>
      </c>
      <c r="E336" s="1308" t="s">
        <v>7931</v>
      </c>
      <c r="F336" s="1319" t="s">
        <v>7932</v>
      </c>
      <c r="G336" s="1310" t="s">
        <v>7204</v>
      </c>
      <c r="H336" s="1319" t="s">
        <v>7069</v>
      </c>
      <c r="I336" s="1311" t="s">
        <v>7077</v>
      </c>
      <c r="J336" s="1320">
        <v>567430</v>
      </c>
      <c r="K336" s="1320">
        <v>100</v>
      </c>
      <c r="L336" s="1359">
        <v>567.42999999999995</v>
      </c>
      <c r="N336" s="1323">
        <v>42.15</v>
      </c>
      <c r="O336" s="1359">
        <v>0</v>
      </c>
      <c r="P336" s="1359">
        <v>0</v>
      </c>
      <c r="Q336" s="1360"/>
    </row>
    <row r="337" spans="1:18" ht="15.6" customHeight="1">
      <c r="D337" s="1358" t="s">
        <v>7198</v>
      </c>
      <c r="E337" s="1308" t="s">
        <v>7123</v>
      </c>
      <c r="G337" s="1310">
        <v>2011</v>
      </c>
      <c r="R337" s="1361"/>
    </row>
    <row r="338" spans="1:18" ht="15.6" customHeight="1">
      <c r="A338" s="1316" t="s">
        <v>7933</v>
      </c>
      <c r="B338" s="1282">
        <v>116</v>
      </c>
      <c r="C338" s="1317" t="s">
        <v>7934</v>
      </c>
      <c r="D338" s="1318" t="s">
        <v>7935</v>
      </c>
      <c r="E338" s="1308" t="s">
        <v>7936</v>
      </c>
      <c r="F338" s="1319" t="s">
        <v>7937</v>
      </c>
      <c r="G338" s="1310" t="s">
        <v>7076</v>
      </c>
      <c r="H338" s="1319" t="s">
        <v>7938</v>
      </c>
      <c r="I338" s="1311" t="s">
        <v>7939</v>
      </c>
      <c r="J338" s="1320">
        <v>19973</v>
      </c>
      <c r="K338" s="1320">
        <v>1000</v>
      </c>
      <c r="L338" s="1359">
        <v>199.73</v>
      </c>
      <c r="N338" s="1323">
        <v>88.31</v>
      </c>
      <c r="O338" s="1359">
        <v>0</v>
      </c>
      <c r="P338" s="1359">
        <v>0</v>
      </c>
      <c r="Q338" s="1360"/>
    </row>
    <row r="339" spans="1:18" ht="16.649999999999999" customHeight="1">
      <c r="D339" s="1318" t="s">
        <v>7940</v>
      </c>
      <c r="E339" s="1308" t="s">
        <v>7941</v>
      </c>
      <c r="F339" s="1319" t="s">
        <v>7942</v>
      </c>
      <c r="G339" s="1310" t="s">
        <v>7541</v>
      </c>
      <c r="R339" s="1361"/>
    </row>
    <row r="340" spans="1:18" ht="16.649999999999999" customHeight="1">
      <c r="A340" s="1316" t="s">
        <v>7943</v>
      </c>
      <c r="B340" s="1282">
        <v>117</v>
      </c>
      <c r="C340" s="1317" t="s">
        <v>7944</v>
      </c>
      <c r="D340" s="1358" t="s">
        <v>7945</v>
      </c>
      <c r="E340" s="1308" t="s">
        <v>7946</v>
      </c>
      <c r="F340" s="1319" t="s">
        <v>7917</v>
      </c>
      <c r="G340" s="1310" t="s">
        <v>7110</v>
      </c>
      <c r="H340" s="1319" t="s">
        <v>7454</v>
      </c>
      <c r="I340" s="1311" t="s">
        <v>7455</v>
      </c>
      <c r="J340" s="1494">
        <v>534310</v>
      </c>
      <c r="K340" s="1320">
        <v>100</v>
      </c>
      <c r="L340" s="1359">
        <v>534.30999999999995</v>
      </c>
      <c r="N340" s="1323">
        <v>94.5</v>
      </c>
      <c r="O340" s="1359">
        <v>0</v>
      </c>
      <c r="P340" s="1359">
        <v>0</v>
      </c>
      <c r="Q340" s="1360"/>
    </row>
    <row r="341" spans="1:18" ht="16.649999999999999" customHeight="1">
      <c r="D341" s="1358" t="s">
        <v>7947</v>
      </c>
      <c r="E341" s="1308" t="s">
        <v>7948</v>
      </c>
      <c r="F341" s="1319" t="s">
        <v>7865</v>
      </c>
      <c r="G341" s="1310" t="s">
        <v>7949</v>
      </c>
    </row>
    <row r="342" spans="1:18" ht="14.4" customHeight="1">
      <c r="D342" s="1483" t="s">
        <v>7950</v>
      </c>
      <c r="E342" s="1308" t="s">
        <v>7951</v>
      </c>
      <c r="F342" s="1485"/>
      <c r="R342" s="1361"/>
    </row>
    <row r="343" spans="1:18" ht="16.649999999999999" customHeight="1">
      <c r="A343" s="1316" t="s">
        <v>7952</v>
      </c>
      <c r="B343" s="1282">
        <v>118</v>
      </c>
      <c r="C343" s="1317" t="s">
        <v>7953</v>
      </c>
      <c r="D343" s="1358" t="s">
        <v>7954</v>
      </c>
      <c r="E343" s="1308" t="s">
        <v>7955</v>
      </c>
      <c r="F343" s="1319" t="s">
        <v>7081</v>
      </c>
      <c r="G343" s="1310" t="s">
        <v>7315</v>
      </c>
      <c r="H343" s="1319" t="s">
        <v>7888</v>
      </c>
      <c r="I343" s="1311" t="s">
        <v>7889</v>
      </c>
      <c r="J343" s="1320">
        <v>33130</v>
      </c>
      <c r="K343" s="1320">
        <v>100</v>
      </c>
      <c r="L343" s="1359">
        <v>33.130000000000003</v>
      </c>
      <c r="N343" s="1323">
        <v>5.91</v>
      </c>
      <c r="O343" s="1359">
        <v>0</v>
      </c>
      <c r="P343" s="1359">
        <v>0</v>
      </c>
      <c r="Q343" s="1360"/>
    </row>
    <row r="344" spans="1:18" ht="13.95" customHeight="1">
      <c r="D344" s="1354" t="s">
        <v>7956</v>
      </c>
      <c r="E344" s="1308" t="s">
        <v>7957</v>
      </c>
    </row>
    <row r="345" spans="1:18" ht="16.649999999999999" customHeight="1">
      <c r="A345" s="1316" t="s">
        <v>7958</v>
      </c>
      <c r="B345" s="1282">
        <v>119</v>
      </c>
      <c r="C345" s="1317" t="s">
        <v>7959</v>
      </c>
      <c r="D345" s="1358" t="s">
        <v>7960</v>
      </c>
      <c r="E345" s="1308" t="s">
        <v>7961</v>
      </c>
      <c r="F345" s="1319" t="s">
        <v>7081</v>
      </c>
      <c r="G345" s="1310" t="s">
        <v>7204</v>
      </c>
      <c r="H345" s="1319" t="s">
        <v>7962</v>
      </c>
      <c r="I345" s="1311" t="s">
        <v>7889</v>
      </c>
      <c r="J345" s="1320">
        <v>8201290</v>
      </c>
      <c r="K345" s="1320">
        <v>100</v>
      </c>
      <c r="L345" s="1359">
        <f>+J345*K345/100000</f>
        <v>8201.2900000000009</v>
      </c>
      <c r="N345" s="1323">
        <v>48.61</v>
      </c>
      <c r="O345" s="1359">
        <v>0</v>
      </c>
      <c r="P345" s="1359">
        <v>0</v>
      </c>
      <c r="Q345" s="1360"/>
      <c r="R345" s="1361"/>
    </row>
    <row r="346" spans="1:18" ht="14.4" customHeight="1">
      <c r="D346" s="1358"/>
      <c r="E346" s="1308" t="s">
        <v>7963</v>
      </c>
      <c r="G346" s="1310" t="s">
        <v>63</v>
      </c>
    </row>
    <row r="347" spans="1:18" ht="14.4" customHeight="1">
      <c r="A347" s="1316" t="s">
        <v>7964</v>
      </c>
      <c r="B347" s="1282">
        <v>120</v>
      </c>
      <c r="C347" s="1317" t="s">
        <v>7965</v>
      </c>
      <c r="D347" s="1358" t="s">
        <v>7966</v>
      </c>
      <c r="E347" s="1308" t="s">
        <v>7967</v>
      </c>
      <c r="F347" s="1319" t="s">
        <v>7081</v>
      </c>
      <c r="G347" s="1310" t="s">
        <v>7204</v>
      </c>
      <c r="H347" s="1319" t="s">
        <v>7454</v>
      </c>
      <c r="I347" s="1311" t="s">
        <v>7455</v>
      </c>
      <c r="J347" s="1320">
        <v>2450</v>
      </c>
      <c r="K347" s="1320">
        <v>1000</v>
      </c>
      <c r="L347" s="1359">
        <v>24.5</v>
      </c>
      <c r="N347" s="1323">
        <v>58.94</v>
      </c>
      <c r="O347" s="1359">
        <v>0</v>
      </c>
      <c r="P347" s="1359">
        <v>0</v>
      </c>
      <c r="Q347" s="1360"/>
      <c r="R347" s="1361"/>
    </row>
    <row r="348" spans="1:18" ht="14.4" customHeight="1">
      <c r="G348" s="1310" t="s">
        <v>63</v>
      </c>
    </row>
    <row r="349" spans="1:18" ht="14.4" customHeight="1">
      <c r="A349" s="1316" t="s">
        <v>7968</v>
      </c>
      <c r="B349" s="1282">
        <v>121</v>
      </c>
      <c r="C349" s="1317" t="s">
        <v>7969</v>
      </c>
      <c r="D349" s="1358" t="s">
        <v>7970</v>
      </c>
      <c r="E349" s="1308" t="s">
        <v>7971</v>
      </c>
      <c r="F349" s="1319" t="s">
        <v>7081</v>
      </c>
      <c r="G349" s="1310" t="s">
        <v>7204</v>
      </c>
      <c r="H349" s="1319" t="s">
        <v>7454</v>
      </c>
      <c r="I349" s="1311" t="s">
        <v>7455</v>
      </c>
      <c r="J349" s="1320">
        <v>6590</v>
      </c>
      <c r="K349" s="1320">
        <v>100</v>
      </c>
      <c r="L349" s="1359">
        <v>6.59</v>
      </c>
      <c r="N349" s="1323">
        <v>81.86</v>
      </c>
      <c r="O349" s="1359">
        <v>0</v>
      </c>
      <c r="P349" s="1359">
        <v>0</v>
      </c>
      <c r="Q349" s="1360"/>
    </row>
    <row r="350" spans="1:18" ht="14.4" customHeight="1">
      <c r="G350" s="1310" t="s">
        <v>63</v>
      </c>
    </row>
    <row r="351" spans="1:18" ht="14.4" customHeight="1">
      <c r="E351" s="1308" t="s">
        <v>7972</v>
      </c>
      <c r="R351" s="1361"/>
    </row>
    <row r="352" spans="1:18" ht="14.4" customHeight="1">
      <c r="A352" s="1316" t="s">
        <v>7973</v>
      </c>
      <c r="B352" s="1282">
        <v>122</v>
      </c>
      <c r="C352" s="1317" t="s">
        <v>7974</v>
      </c>
      <c r="D352" s="1358" t="s">
        <v>7975</v>
      </c>
      <c r="E352" s="1308" t="s">
        <v>7976</v>
      </c>
      <c r="F352" s="1319" t="s">
        <v>7081</v>
      </c>
      <c r="G352" s="1310" t="s">
        <v>7204</v>
      </c>
      <c r="H352" s="1319" t="s">
        <v>7977</v>
      </c>
      <c r="I352" s="1311" t="s">
        <v>7978</v>
      </c>
      <c r="J352" s="1320">
        <v>9590</v>
      </c>
      <c r="K352" s="1320">
        <v>100</v>
      </c>
      <c r="L352" s="1359">
        <f>+K352*J352/100000</f>
        <v>9.59</v>
      </c>
      <c r="N352" s="1323">
        <v>14.97</v>
      </c>
      <c r="O352" s="1359">
        <v>0</v>
      </c>
      <c r="P352" s="1359">
        <v>0</v>
      </c>
      <c r="Q352" s="1360"/>
    </row>
    <row r="353" spans="1:45" ht="14.4" customHeight="1">
      <c r="E353" s="1308" t="s">
        <v>7979</v>
      </c>
      <c r="G353" s="1310" t="s">
        <v>63</v>
      </c>
      <c r="R353" s="1361"/>
    </row>
    <row r="354" spans="1:45" ht="14.4" customHeight="1">
      <c r="E354" s="1308" t="s">
        <v>7980</v>
      </c>
    </row>
    <row r="355" spans="1:45" s="1490" customFormat="1" ht="15" customHeight="1">
      <c r="A355" s="1316" t="s">
        <v>7981</v>
      </c>
      <c r="B355" s="1282">
        <v>123</v>
      </c>
      <c r="C355" s="1317" t="s">
        <v>7982</v>
      </c>
      <c r="D355" s="1358" t="s">
        <v>7983</v>
      </c>
      <c r="E355" s="1308" t="s">
        <v>7984</v>
      </c>
      <c r="F355" s="1319" t="s">
        <v>7081</v>
      </c>
      <c r="G355" s="1310" t="s">
        <v>7204</v>
      </c>
      <c r="H355" s="1319" t="s">
        <v>7888</v>
      </c>
      <c r="I355" s="1311" t="s">
        <v>7889</v>
      </c>
      <c r="J355" s="1320">
        <v>35350</v>
      </c>
      <c r="K355" s="1320">
        <v>100</v>
      </c>
      <c r="L355" s="1359">
        <v>35.35</v>
      </c>
      <c r="M355" s="1322"/>
      <c r="N355" s="1323">
        <v>1.61</v>
      </c>
      <c r="O355" s="1359">
        <v>0</v>
      </c>
      <c r="P355" s="1359">
        <v>0</v>
      </c>
      <c r="Q355" s="1360"/>
      <c r="R355" s="1361"/>
      <c r="S355" s="1281"/>
      <c r="T355" s="1281"/>
      <c r="U355" s="1281"/>
      <c r="V355" s="1281"/>
      <c r="W355" s="1281"/>
      <c r="X355" s="1281"/>
      <c r="Y355" s="1281"/>
      <c r="Z355" s="1281"/>
      <c r="AA355" s="1281"/>
      <c r="AB355" s="1281"/>
      <c r="AC355" s="1281"/>
      <c r="AD355" s="1281"/>
      <c r="AE355" s="1281"/>
      <c r="AF355" s="1281"/>
      <c r="AG355" s="1281"/>
      <c r="AH355" s="1281"/>
      <c r="AI355" s="1281"/>
      <c r="AJ355" s="1281"/>
      <c r="AK355" s="1281"/>
      <c r="AL355" s="1281"/>
      <c r="AM355" s="1281"/>
      <c r="AN355" s="1281"/>
      <c r="AO355" s="1281"/>
      <c r="AP355" s="1281"/>
      <c r="AQ355" s="1281"/>
      <c r="AR355" s="1281"/>
      <c r="AS355" s="1281"/>
    </row>
    <row r="356" spans="1:45" ht="15" customHeight="1">
      <c r="B356" s="1495"/>
      <c r="C356" s="1496"/>
      <c r="D356" s="1409"/>
      <c r="E356" s="1386"/>
      <c r="F356" s="1387"/>
      <c r="G356" s="1388" t="s">
        <v>63</v>
      </c>
      <c r="H356" s="1387"/>
      <c r="I356" s="1389"/>
      <c r="J356" s="1390"/>
      <c r="K356" s="1390"/>
      <c r="L356" s="1391"/>
      <c r="M356" s="1392"/>
      <c r="N356" s="1393"/>
      <c r="O356" s="1391"/>
      <c r="P356" s="1391"/>
      <c r="Q356" s="1394"/>
      <c r="R356" s="1410"/>
    </row>
    <row r="357" spans="1:45" ht="13.5" customHeight="1">
      <c r="A357" s="1317"/>
      <c r="B357" s="3107" t="s">
        <v>7140</v>
      </c>
      <c r="C357" s="3107"/>
      <c r="D357" s="3107"/>
      <c r="E357" s="3107"/>
      <c r="F357" s="3107"/>
      <c r="G357" s="1319"/>
      <c r="H357" s="1311"/>
      <c r="I357" s="1380"/>
      <c r="K357" s="1359"/>
      <c r="L357" s="1322"/>
      <c r="M357" s="1323"/>
      <c r="N357" s="1321"/>
      <c r="O357" s="1380"/>
      <c r="P357" s="1438"/>
      <c r="Q357" s="1351"/>
    </row>
    <row r="358" spans="1:45" ht="17.850000000000001" customHeight="1">
      <c r="A358" s="1366" t="s">
        <v>7853</v>
      </c>
      <c r="B358" s="1353" t="s">
        <v>7985</v>
      </c>
      <c r="C358" s="1352" t="s">
        <v>7853</v>
      </c>
      <c r="D358" s="1354" t="s">
        <v>7911</v>
      </c>
      <c r="E358" s="3106" t="s">
        <v>7912</v>
      </c>
      <c r="F358" s="3106"/>
      <c r="G358" s="3106"/>
      <c r="H358" s="3106"/>
      <c r="I358" s="3106"/>
      <c r="R358" s="1361"/>
    </row>
    <row r="359" spans="1:45" ht="17.850000000000001" customHeight="1">
      <c r="A359" s="1316" t="s">
        <v>7986</v>
      </c>
      <c r="B359" s="1282">
        <v>124</v>
      </c>
      <c r="C359" s="1317" t="s">
        <v>7987</v>
      </c>
      <c r="D359" s="1358" t="s">
        <v>7988</v>
      </c>
      <c r="E359" s="1308" t="s">
        <v>7989</v>
      </c>
      <c r="F359" s="1319" t="s">
        <v>7081</v>
      </c>
      <c r="G359" s="1310" t="s">
        <v>7204</v>
      </c>
      <c r="H359" s="1319" t="s">
        <v>7888</v>
      </c>
      <c r="I359" s="1311" t="s">
        <v>7889</v>
      </c>
      <c r="J359" s="1320">
        <v>501750</v>
      </c>
      <c r="K359" s="1320">
        <v>100</v>
      </c>
      <c r="L359" s="1359">
        <f>+K359*J359/100000</f>
        <v>501.75</v>
      </c>
      <c r="N359" s="1323">
        <v>29.67</v>
      </c>
      <c r="O359" s="1359">
        <v>0</v>
      </c>
      <c r="P359" s="1359">
        <v>0</v>
      </c>
      <c r="Q359" s="1360"/>
    </row>
    <row r="360" spans="1:45" ht="17.850000000000001" customHeight="1">
      <c r="G360" s="1310" t="s">
        <v>63</v>
      </c>
      <c r="R360" s="1361"/>
    </row>
    <row r="361" spans="1:45" ht="17.850000000000001" customHeight="1">
      <c r="A361" s="1316" t="s">
        <v>7990</v>
      </c>
      <c r="B361" s="1282">
        <v>125</v>
      </c>
      <c r="C361" s="1317" t="s">
        <v>7991</v>
      </c>
      <c r="D361" s="1358" t="s">
        <v>7992</v>
      </c>
      <c r="E361" s="1308" t="s">
        <v>7993</v>
      </c>
      <c r="F361" s="1319" t="s">
        <v>7081</v>
      </c>
      <c r="G361" s="1310" t="s">
        <v>7204</v>
      </c>
      <c r="H361" s="1319" t="s">
        <v>7454</v>
      </c>
      <c r="I361" s="1311" t="s">
        <v>7455</v>
      </c>
      <c r="J361" s="1320">
        <v>54483</v>
      </c>
      <c r="K361" s="1320">
        <v>1000</v>
      </c>
      <c r="L361" s="1359">
        <f>+K361*J361/100000</f>
        <v>544.83000000000004</v>
      </c>
      <c r="N361" s="1323">
        <v>25.77</v>
      </c>
      <c r="O361" s="1359">
        <v>0</v>
      </c>
      <c r="P361" s="1359">
        <v>0</v>
      </c>
      <c r="Q361" s="1360"/>
    </row>
    <row r="362" spans="1:45" ht="17.850000000000001" customHeight="1">
      <c r="D362" s="1358" t="s">
        <v>7994</v>
      </c>
      <c r="E362" s="1308" t="s">
        <v>7995</v>
      </c>
      <c r="G362" s="1310" t="s">
        <v>63</v>
      </c>
      <c r="R362" s="1361"/>
    </row>
    <row r="363" spans="1:45" ht="17.850000000000001" customHeight="1">
      <c r="D363" s="1483" t="s">
        <v>7996</v>
      </c>
      <c r="E363" s="1308" t="s">
        <v>7997</v>
      </c>
    </row>
    <row r="364" spans="1:45" ht="17.850000000000001" customHeight="1">
      <c r="A364" s="1316" t="s">
        <v>7998</v>
      </c>
      <c r="B364" s="1282">
        <v>126</v>
      </c>
      <c r="C364" s="1317" t="s">
        <v>7999</v>
      </c>
      <c r="D364" s="1358" t="s">
        <v>8000</v>
      </c>
      <c r="E364" s="1497" t="s">
        <v>8001</v>
      </c>
      <c r="F364" s="1319" t="s">
        <v>7081</v>
      </c>
      <c r="G364" s="1310" t="s">
        <v>7204</v>
      </c>
      <c r="H364" s="1319" t="s">
        <v>7888</v>
      </c>
      <c r="I364" s="1311" t="s">
        <v>7889</v>
      </c>
      <c r="J364" s="1320">
        <v>4810</v>
      </c>
      <c r="K364" s="1320">
        <v>100</v>
      </c>
      <c r="L364" s="1359">
        <v>4.8099999999999996</v>
      </c>
      <c r="N364" s="1323">
        <v>33.01</v>
      </c>
      <c r="O364" s="1359">
        <v>0</v>
      </c>
      <c r="P364" s="1359">
        <v>0</v>
      </c>
      <c r="Q364" s="1360"/>
    </row>
    <row r="365" spans="1:45" ht="17.850000000000001" customHeight="1">
      <c r="D365" s="1358" t="s">
        <v>8002</v>
      </c>
      <c r="E365" s="1308" t="s">
        <v>8003</v>
      </c>
      <c r="G365" s="1310" t="s">
        <v>63</v>
      </c>
      <c r="R365" s="1361"/>
    </row>
    <row r="366" spans="1:45" ht="17.850000000000001" customHeight="1">
      <c r="A366" s="1316" t="s">
        <v>8004</v>
      </c>
      <c r="B366" s="1282">
        <v>127</v>
      </c>
      <c r="C366" s="1317" t="s">
        <v>8005</v>
      </c>
      <c r="D366" s="1358" t="s">
        <v>8006</v>
      </c>
      <c r="E366" s="1308" t="s">
        <v>8007</v>
      </c>
      <c r="F366" s="1319" t="s">
        <v>7081</v>
      </c>
      <c r="G366" s="1310" t="s">
        <v>8008</v>
      </c>
      <c r="H366" s="1319" t="s">
        <v>7454</v>
      </c>
      <c r="I366" s="1311" t="s">
        <v>7455</v>
      </c>
      <c r="J366" s="1320">
        <v>816120</v>
      </c>
      <c r="K366" s="1320">
        <v>100</v>
      </c>
      <c r="L366" s="1359">
        <f>+J366*K366/100000</f>
        <v>816.12</v>
      </c>
      <c r="N366" s="1323">
        <v>26.52</v>
      </c>
      <c r="O366" s="1359">
        <v>0</v>
      </c>
      <c r="P366" s="1359">
        <v>0</v>
      </c>
      <c r="Q366" s="1360"/>
    </row>
    <row r="367" spans="1:45" ht="17.850000000000001" customHeight="1">
      <c r="D367" s="1358"/>
      <c r="G367" s="1310" t="s">
        <v>63</v>
      </c>
      <c r="L367" s="1359"/>
      <c r="O367" s="1359"/>
      <c r="P367" s="1359"/>
      <c r="Q367" s="1360"/>
    </row>
    <row r="368" spans="1:45" ht="17.850000000000001" customHeight="1">
      <c r="A368" s="1316" t="s">
        <v>8009</v>
      </c>
      <c r="B368" s="1282">
        <v>128</v>
      </c>
      <c r="C368" s="1317" t="s">
        <v>8010</v>
      </c>
      <c r="D368" s="1358" t="s">
        <v>8011</v>
      </c>
      <c r="E368" s="1308" t="s">
        <v>8012</v>
      </c>
      <c r="F368" s="1319" t="s">
        <v>8013</v>
      </c>
      <c r="G368" s="1310" t="s">
        <v>8014</v>
      </c>
      <c r="H368" s="1319" t="s">
        <v>7454</v>
      </c>
      <c r="I368" s="1311" t="s">
        <v>7455</v>
      </c>
      <c r="J368" s="1320">
        <v>20000</v>
      </c>
      <c r="K368" s="1320">
        <v>10</v>
      </c>
      <c r="L368" s="1359">
        <v>2</v>
      </c>
      <c r="N368" s="1323">
        <v>12.57</v>
      </c>
      <c r="O368" s="1359">
        <v>0</v>
      </c>
      <c r="P368" s="1359">
        <v>0</v>
      </c>
      <c r="Q368" s="1360"/>
      <c r="R368" s="1361"/>
    </row>
    <row r="369" spans="1:18" ht="17.850000000000001" customHeight="1">
      <c r="D369" s="1358" t="s">
        <v>8015</v>
      </c>
      <c r="E369" s="1308" t="s">
        <v>8016</v>
      </c>
      <c r="Q369" s="1360"/>
    </row>
    <row r="370" spans="1:18" ht="17.850000000000001" customHeight="1">
      <c r="A370" s="1316" t="s">
        <v>8017</v>
      </c>
      <c r="B370" s="1282">
        <v>129</v>
      </c>
      <c r="C370" s="1317" t="s">
        <v>8018</v>
      </c>
      <c r="D370" s="1358" t="s">
        <v>8019</v>
      </c>
      <c r="E370" s="1308" t="s">
        <v>8020</v>
      </c>
      <c r="F370" s="1319" t="s">
        <v>7081</v>
      </c>
      <c r="G370" s="1310" t="s">
        <v>7204</v>
      </c>
      <c r="H370" s="1319" t="s">
        <v>7454</v>
      </c>
      <c r="I370" s="1311" t="s">
        <v>7455</v>
      </c>
      <c r="J370" s="1320">
        <v>46900</v>
      </c>
      <c r="K370" s="1320">
        <v>100</v>
      </c>
      <c r="L370" s="1359">
        <v>46.9</v>
      </c>
      <c r="N370" s="1323">
        <v>18.04</v>
      </c>
      <c r="O370" s="1359">
        <v>0</v>
      </c>
      <c r="P370" s="1359">
        <v>0</v>
      </c>
      <c r="Q370" s="1360"/>
    </row>
    <row r="371" spans="1:18" ht="17.850000000000001" customHeight="1">
      <c r="D371" s="1358" t="s">
        <v>8021</v>
      </c>
      <c r="E371" s="1308" t="s">
        <v>8022</v>
      </c>
      <c r="G371" s="1310" t="s">
        <v>63</v>
      </c>
      <c r="R371" s="1361"/>
    </row>
    <row r="372" spans="1:18" ht="17.850000000000001" customHeight="1">
      <c r="A372" s="1316" t="s">
        <v>8023</v>
      </c>
      <c r="B372" s="1282">
        <v>130</v>
      </c>
      <c r="C372" s="1317" t="s">
        <v>8024</v>
      </c>
      <c r="D372" s="1358" t="s">
        <v>8025</v>
      </c>
      <c r="E372" s="1308" t="s">
        <v>8026</v>
      </c>
      <c r="F372" s="1319" t="s">
        <v>7081</v>
      </c>
      <c r="G372" s="1310" t="s">
        <v>7204</v>
      </c>
      <c r="H372" s="1319" t="s">
        <v>7121</v>
      </c>
      <c r="I372" s="1311" t="s">
        <v>7455</v>
      </c>
      <c r="J372" s="1320">
        <v>1236</v>
      </c>
      <c r="K372" s="1320">
        <v>1000</v>
      </c>
      <c r="L372" s="1359">
        <f>+K372*J372/100000</f>
        <v>12.36</v>
      </c>
      <c r="N372" s="1323">
        <v>24.68</v>
      </c>
      <c r="O372" s="1359">
        <v>0</v>
      </c>
      <c r="P372" s="1359">
        <v>0</v>
      </c>
      <c r="Q372" s="1360"/>
    </row>
    <row r="373" spans="1:18" ht="17.850000000000001" customHeight="1">
      <c r="D373" s="1358" t="s">
        <v>8027</v>
      </c>
      <c r="E373" s="1308" t="s">
        <v>8028</v>
      </c>
      <c r="G373" s="1310" t="s">
        <v>63</v>
      </c>
    </row>
    <row r="374" spans="1:18" ht="17.850000000000001" customHeight="1">
      <c r="A374" s="1316" t="s">
        <v>8029</v>
      </c>
      <c r="B374" s="1282">
        <v>131</v>
      </c>
      <c r="C374" s="1317" t="s">
        <v>8030</v>
      </c>
      <c r="D374" s="1358" t="s">
        <v>8031</v>
      </c>
      <c r="E374" s="1308" t="s">
        <v>8032</v>
      </c>
      <c r="F374" s="1319" t="s">
        <v>8033</v>
      </c>
      <c r="G374" s="1310" t="s">
        <v>8034</v>
      </c>
      <c r="H374" s="1319" t="s">
        <v>7121</v>
      </c>
      <c r="I374" s="1311" t="s">
        <v>7455</v>
      </c>
      <c r="J374" s="1320">
        <v>11000</v>
      </c>
      <c r="K374" s="1320">
        <v>100</v>
      </c>
      <c r="L374" s="1359">
        <v>11</v>
      </c>
      <c r="N374" s="1323">
        <v>30.6</v>
      </c>
      <c r="O374" s="1359">
        <v>0</v>
      </c>
      <c r="P374" s="1359">
        <v>0</v>
      </c>
      <c r="Q374" s="1360"/>
      <c r="R374" s="1361"/>
    </row>
    <row r="375" spans="1:18" ht="17.850000000000001" customHeight="1">
      <c r="A375" s="1316" t="s">
        <v>8035</v>
      </c>
      <c r="B375" s="1282">
        <v>132</v>
      </c>
      <c r="C375" s="1317" t="s">
        <v>8036</v>
      </c>
      <c r="D375" s="1358" t="s">
        <v>8037</v>
      </c>
      <c r="E375" s="1308" t="s">
        <v>8038</v>
      </c>
      <c r="F375" s="1319" t="s">
        <v>7081</v>
      </c>
      <c r="G375" s="1310" t="s">
        <v>8008</v>
      </c>
      <c r="H375" s="1319" t="s">
        <v>7454</v>
      </c>
      <c r="I375" s="1311" t="s">
        <v>7455</v>
      </c>
      <c r="J375" s="1320">
        <v>7500</v>
      </c>
      <c r="K375" s="1320">
        <v>1000</v>
      </c>
      <c r="L375" s="1359">
        <v>75</v>
      </c>
      <c r="N375" s="1323">
        <v>46.58</v>
      </c>
      <c r="O375" s="1359">
        <v>0</v>
      </c>
      <c r="P375" s="1359">
        <v>0</v>
      </c>
      <c r="Q375" s="1360"/>
      <c r="R375" s="1361"/>
    </row>
    <row r="376" spans="1:18" ht="17.850000000000001" customHeight="1">
      <c r="D376" s="1358" t="s">
        <v>8039</v>
      </c>
      <c r="E376" s="1308" t="s">
        <v>8040</v>
      </c>
      <c r="G376" s="1310" t="s">
        <v>63</v>
      </c>
    </row>
    <row r="377" spans="1:18" ht="17.850000000000001" customHeight="1">
      <c r="A377" s="1316" t="s">
        <v>8041</v>
      </c>
      <c r="B377" s="1282">
        <v>133</v>
      </c>
      <c r="C377" s="1317" t="s">
        <v>8042</v>
      </c>
      <c r="D377" s="1358" t="s">
        <v>8043</v>
      </c>
      <c r="E377" s="1308" t="s">
        <v>8044</v>
      </c>
      <c r="F377" s="1319" t="s">
        <v>8045</v>
      </c>
      <c r="G377" s="1310" t="s">
        <v>7204</v>
      </c>
      <c r="H377" s="1319" t="s">
        <v>7121</v>
      </c>
      <c r="I377" s="1311" t="s">
        <v>7455</v>
      </c>
      <c r="J377" s="1320">
        <v>2300</v>
      </c>
      <c r="K377" s="1320">
        <v>1000</v>
      </c>
      <c r="L377" s="1359">
        <v>23</v>
      </c>
      <c r="N377" s="1323">
        <v>39.700000000000003</v>
      </c>
      <c r="O377" s="1359">
        <v>0</v>
      </c>
      <c r="P377" s="1359">
        <v>0</v>
      </c>
      <c r="Q377" s="1360"/>
    </row>
    <row r="378" spans="1:18" ht="17.850000000000001" customHeight="1">
      <c r="D378" s="1358" t="s">
        <v>8046</v>
      </c>
      <c r="E378" s="1308" t="s">
        <v>8047</v>
      </c>
      <c r="F378" s="1319" t="s">
        <v>7906</v>
      </c>
      <c r="G378" s="1310" t="s">
        <v>8048</v>
      </c>
    </row>
    <row r="379" spans="1:18" ht="17.850000000000001" customHeight="1">
      <c r="A379" s="1316" t="s">
        <v>8049</v>
      </c>
      <c r="B379" s="1282">
        <v>134</v>
      </c>
      <c r="C379" s="1317" t="s">
        <v>8050</v>
      </c>
      <c r="D379" s="1358" t="s">
        <v>8051</v>
      </c>
      <c r="E379" s="1308" t="s">
        <v>8052</v>
      </c>
      <c r="F379" s="1319" t="s">
        <v>7081</v>
      </c>
      <c r="G379" s="1310" t="s">
        <v>7204</v>
      </c>
      <c r="H379" s="1319" t="s">
        <v>7454</v>
      </c>
      <c r="I379" s="1311" t="s">
        <v>7455</v>
      </c>
      <c r="J379" s="1320">
        <v>304480</v>
      </c>
      <c r="K379" s="1320">
        <v>100</v>
      </c>
      <c r="L379" s="1359">
        <v>304.48</v>
      </c>
      <c r="N379" s="1323">
        <v>47.38</v>
      </c>
      <c r="O379" s="1359">
        <v>0</v>
      </c>
      <c r="P379" s="1359">
        <v>0</v>
      </c>
      <c r="Q379" s="1360"/>
      <c r="R379" s="1361"/>
    </row>
    <row r="380" spans="1:18" ht="17.850000000000001" customHeight="1">
      <c r="D380" s="1358" t="s">
        <v>8053</v>
      </c>
      <c r="E380" s="1308" t="s">
        <v>8054</v>
      </c>
      <c r="G380" s="1310" t="s">
        <v>63</v>
      </c>
    </row>
    <row r="381" spans="1:18" ht="17.850000000000001" customHeight="1">
      <c r="A381" s="1316" t="s">
        <v>8055</v>
      </c>
      <c r="B381" s="1282">
        <v>135</v>
      </c>
      <c r="C381" s="1317" t="s">
        <v>8056</v>
      </c>
      <c r="D381" s="1358" t="s">
        <v>8057</v>
      </c>
      <c r="E381" s="1308" t="s">
        <v>8058</v>
      </c>
      <c r="F381" s="1319" t="s">
        <v>7081</v>
      </c>
      <c r="G381" s="1310" t="s">
        <v>7204</v>
      </c>
      <c r="H381" s="1319" t="s">
        <v>7121</v>
      </c>
      <c r="I381" s="1311" t="s">
        <v>7455</v>
      </c>
      <c r="J381" s="1320">
        <v>5500</v>
      </c>
      <c r="K381" s="1320">
        <v>1000</v>
      </c>
      <c r="L381" s="1359">
        <v>55</v>
      </c>
      <c r="N381" s="1323">
        <v>100</v>
      </c>
      <c r="O381" s="1359">
        <v>0</v>
      </c>
      <c r="P381" s="1359">
        <v>0</v>
      </c>
      <c r="Q381" s="1360"/>
    </row>
    <row r="382" spans="1:18" ht="17.850000000000001" customHeight="1">
      <c r="D382" s="1358"/>
      <c r="E382" s="1308" t="s">
        <v>8059</v>
      </c>
      <c r="G382" s="1310" t="s">
        <v>63</v>
      </c>
    </row>
    <row r="383" spans="1:18" ht="13.5" customHeight="1">
      <c r="A383" s="1366" t="s">
        <v>7853</v>
      </c>
      <c r="B383" s="1353" t="s">
        <v>7853</v>
      </c>
      <c r="C383" s="1352" t="s">
        <v>7853</v>
      </c>
      <c r="D383" s="1354" t="s">
        <v>8060</v>
      </c>
      <c r="E383" s="3106" t="s">
        <v>8061</v>
      </c>
      <c r="F383" s="3106"/>
      <c r="G383" s="3106"/>
      <c r="H383" s="3106"/>
      <c r="I383" s="3106"/>
      <c r="J383" s="3106"/>
      <c r="R383" s="1361"/>
    </row>
    <row r="384" spans="1:18" ht="13.5" customHeight="1">
      <c r="A384" s="1316" t="s">
        <v>8062</v>
      </c>
      <c r="B384" s="1282">
        <v>136</v>
      </c>
      <c r="C384" s="1317" t="s">
        <v>8063</v>
      </c>
      <c r="D384" s="1358" t="s">
        <v>8064</v>
      </c>
      <c r="E384" s="1308" t="s">
        <v>8065</v>
      </c>
      <c r="F384" s="1319" t="s">
        <v>7081</v>
      </c>
      <c r="G384" s="1310" t="s">
        <v>7204</v>
      </c>
      <c r="H384" s="1319" t="s">
        <v>7888</v>
      </c>
      <c r="I384" s="1311" t="s">
        <v>7889</v>
      </c>
      <c r="J384" s="1320">
        <v>2000</v>
      </c>
      <c r="K384" s="1320">
        <v>100</v>
      </c>
      <c r="L384" s="1359">
        <v>2</v>
      </c>
      <c r="N384" s="1323">
        <v>100</v>
      </c>
      <c r="O384" s="1359">
        <v>0</v>
      </c>
      <c r="P384" s="1359">
        <v>0</v>
      </c>
      <c r="Q384" s="1360"/>
      <c r="R384" s="1361"/>
    </row>
    <row r="385" spans="1:18" ht="13.5" customHeight="1">
      <c r="E385" s="1308" t="s">
        <v>8066</v>
      </c>
      <c r="G385" s="1310" t="s">
        <v>63</v>
      </c>
      <c r="R385" s="1361"/>
    </row>
    <row r="386" spans="1:18" ht="13.5" customHeight="1">
      <c r="A386" s="1316" t="s">
        <v>8067</v>
      </c>
      <c r="B386" s="1282">
        <v>137</v>
      </c>
      <c r="C386" s="1317" t="s">
        <v>7779</v>
      </c>
      <c r="D386" s="1358" t="s">
        <v>8068</v>
      </c>
      <c r="E386" s="1308" t="s">
        <v>8069</v>
      </c>
      <c r="F386" s="1319" t="s">
        <v>7081</v>
      </c>
      <c r="G386" s="1310" t="s">
        <v>7204</v>
      </c>
      <c r="H386" s="1319" t="s">
        <v>7121</v>
      </c>
      <c r="I386" s="1311" t="s">
        <v>7889</v>
      </c>
      <c r="J386" s="1320">
        <v>2970</v>
      </c>
      <c r="K386" s="1320">
        <v>100</v>
      </c>
      <c r="L386" s="1359">
        <v>2.97</v>
      </c>
      <c r="N386" s="1323">
        <v>100</v>
      </c>
      <c r="O386" s="1359">
        <v>0</v>
      </c>
      <c r="P386" s="1359">
        <v>0</v>
      </c>
      <c r="Q386" s="1360"/>
    </row>
    <row r="387" spans="1:18" ht="13.5" customHeight="1">
      <c r="G387" s="1310" t="s">
        <v>63</v>
      </c>
      <c r="R387" s="1361"/>
    </row>
    <row r="388" spans="1:18" ht="13.5" customHeight="1">
      <c r="A388" s="1316" t="s">
        <v>8070</v>
      </c>
      <c r="B388" s="1282">
        <v>138</v>
      </c>
      <c r="C388" s="1317" t="s">
        <v>8071</v>
      </c>
      <c r="D388" s="1358" t="s">
        <v>8072</v>
      </c>
      <c r="E388" s="1308" t="s">
        <v>8073</v>
      </c>
      <c r="F388" s="1319" t="s">
        <v>7081</v>
      </c>
      <c r="G388" s="1310" t="s">
        <v>7204</v>
      </c>
      <c r="H388" s="1319" t="s">
        <v>7454</v>
      </c>
      <c r="I388" s="1311" t="s">
        <v>7889</v>
      </c>
      <c r="J388" s="1320">
        <v>14977287</v>
      </c>
      <c r="K388" s="1320">
        <v>100</v>
      </c>
      <c r="L388" s="1359">
        <f>+J388*K388/100000</f>
        <v>14977.287</v>
      </c>
      <c r="N388" s="1323">
        <v>100</v>
      </c>
      <c r="O388" s="1359">
        <v>0</v>
      </c>
      <c r="P388" s="1359">
        <v>0</v>
      </c>
      <c r="Q388" s="1360"/>
    </row>
    <row r="389" spans="1:18" ht="13.5" customHeight="1">
      <c r="D389" s="1358" t="s">
        <v>8074</v>
      </c>
      <c r="E389" s="1308" t="s">
        <v>8075</v>
      </c>
      <c r="G389" s="1310" t="s">
        <v>63</v>
      </c>
      <c r="R389" s="1361"/>
    </row>
    <row r="390" spans="1:18" ht="13.5" customHeight="1">
      <c r="D390" s="1358"/>
      <c r="O390" s="1321">
        <v>471.86</v>
      </c>
      <c r="P390" s="1321" t="s">
        <v>715</v>
      </c>
      <c r="R390" s="3098" t="s">
        <v>8076</v>
      </c>
    </row>
    <row r="391" spans="1:18" s="1290" customFormat="1" ht="14.4" customHeight="1">
      <c r="A391" s="1366"/>
      <c r="B391" s="1353"/>
      <c r="C391" s="1352"/>
      <c r="D391" s="3097" t="s">
        <v>8077</v>
      </c>
      <c r="E391" s="3097"/>
      <c r="F391" s="3097"/>
      <c r="G391" s="3097"/>
      <c r="H391" s="3097"/>
      <c r="I391" s="3097"/>
      <c r="J391" s="3097"/>
      <c r="K391" s="3097"/>
      <c r="L391" s="1499">
        <f>SUM(L313:L388)</f>
        <v>80122.577000000005</v>
      </c>
      <c r="M391" s="1500"/>
      <c r="N391" s="1501"/>
      <c r="O391" s="1499">
        <f>+O390</f>
        <v>471.86</v>
      </c>
      <c r="P391" s="1499">
        <v>0</v>
      </c>
      <c r="Q391" s="1502"/>
      <c r="R391" s="3098"/>
    </row>
    <row r="392" spans="1:18" s="1290" customFormat="1" ht="14.4" customHeight="1">
      <c r="A392" s="1366"/>
      <c r="B392" s="1353"/>
      <c r="C392" s="1352"/>
      <c r="D392" s="3097"/>
      <c r="E392" s="3097"/>
      <c r="F392" s="3097"/>
      <c r="G392" s="3097"/>
      <c r="H392" s="3097"/>
      <c r="I392" s="3097"/>
      <c r="J392" s="3097"/>
      <c r="K392" s="3097"/>
      <c r="L392" s="1503"/>
      <c r="M392" s="1392"/>
      <c r="N392" s="1504"/>
      <c r="O392" s="1503"/>
      <c r="P392" s="1503"/>
      <c r="Q392" s="1502"/>
      <c r="R392" s="3098"/>
    </row>
    <row r="393" spans="1:18" ht="15.15" customHeight="1">
      <c r="B393" s="1353" t="s">
        <v>8078</v>
      </c>
      <c r="C393" s="1366" t="s">
        <v>8078</v>
      </c>
      <c r="D393" s="1378" t="s">
        <v>8079</v>
      </c>
      <c r="E393" s="1355" t="s">
        <v>8080</v>
      </c>
      <c r="R393" s="1361"/>
    </row>
    <row r="394" spans="1:18" ht="13.5" customHeight="1">
      <c r="A394" s="1316" t="s">
        <v>8081</v>
      </c>
      <c r="B394" s="1282">
        <v>139</v>
      </c>
      <c r="C394" s="1317" t="s">
        <v>8082</v>
      </c>
      <c r="D394" s="1358" t="s">
        <v>8083</v>
      </c>
      <c r="E394" s="1308" t="s">
        <v>8084</v>
      </c>
      <c r="F394" s="1319" t="s">
        <v>7081</v>
      </c>
      <c r="G394" s="1310" t="s">
        <v>7315</v>
      </c>
      <c r="H394" s="1319" t="s">
        <v>7888</v>
      </c>
      <c r="I394" s="1311" t="s">
        <v>7889</v>
      </c>
      <c r="J394" s="1320">
        <v>31580129</v>
      </c>
      <c r="K394" s="1320">
        <v>100</v>
      </c>
      <c r="L394" s="1359">
        <f>+J394*K394/100000</f>
        <v>31580.129000000001</v>
      </c>
      <c r="N394" s="1323">
        <v>100</v>
      </c>
      <c r="O394" s="1359">
        <v>0</v>
      </c>
      <c r="P394" s="1359">
        <v>0</v>
      </c>
      <c r="Q394" s="1360"/>
    </row>
    <row r="395" spans="1:18" ht="13.5" customHeight="1">
      <c r="D395" s="1358"/>
      <c r="E395" s="1308" t="s">
        <v>8085</v>
      </c>
      <c r="R395" s="1361"/>
    </row>
    <row r="396" spans="1:18" ht="13.5" customHeight="1">
      <c r="A396" s="1316" t="s">
        <v>8086</v>
      </c>
      <c r="B396" s="1282">
        <v>140</v>
      </c>
      <c r="C396" s="1317" t="s">
        <v>8087</v>
      </c>
      <c r="D396" s="1358" t="s">
        <v>8088</v>
      </c>
      <c r="E396" s="1308" t="s">
        <v>8089</v>
      </c>
      <c r="F396" s="1319" t="s">
        <v>7081</v>
      </c>
      <c r="G396" s="1310" t="s">
        <v>7204</v>
      </c>
      <c r="H396" s="1319" t="s">
        <v>7888</v>
      </c>
      <c r="I396" s="1311" t="s">
        <v>7889</v>
      </c>
      <c r="J396" s="1320">
        <v>3000</v>
      </c>
      <c r="K396" s="1320">
        <v>100</v>
      </c>
      <c r="L396" s="1359">
        <v>3</v>
      </c>
      <c r="N396" s="1323">
        <v>0.06</v>
      </c>
      <c r="O396" s="1359">
        <v>0</v>
      </c>
      <c r="P396" s="1359">
        <v>0</v>
      </c>
      <c r="Q396" s="1428"/>
      <c r="R396" s="1361"/>
    </row>
    <row r="397" spans="1:18" ht="13.5" customHeight="1">
      <c r="D397" s="1358" t="s">
        <v>7994</v>
      </c>
      <c r="E397" s="1308" t="s">
        <v>8090</v>
      </c>
      <c r="G397" s="1310" t="s">
        <v>63</v>
      </c>
      <c r="Q397" s="1360"/>
    </row>
    <row r="398" spans="1:18" ht="13.5" customHeight="1">
      <c r="A398" s="1316" t="s">
        <v>8091</v>
      </c>
      <c r="B398" s="1282">
        <v>141</v>
      </c>
      <c r="C398" s="1317" t="s">
        <v>8092</v>
      </c>
      <c r="D398" s="1358" t="s">
        <v>8093</v>
      </c>
      <c r="E398" s="1308" t="s">
        <v>8094</v>
      </c>
      <c r="F398" s="1319" t="s">
        <v>7081</v>
      </c>
      <c r="G398" s="1310" t="s">
        <v>7204</v>
      </c>
      <c r="H398" s="1319" t="s">
        <v>7121</v>
      </c>
      <c r="I398" s="1311" t="s">
        <v>7455</v>
      </c>
      <c r="J398" s="1320">
        <v>600</v>
      </c>
      <c r="K398" s="1320">
        <v>1000</v>
      </c>
      <c r="L398" s="1359">
        <v>6</v>
      </c>
      <c r="N398" s="1323">
        <v>0.93</v>
      </c>
      <c r="O398" s="1359">
        <v>0</v>
      </c>
      <c r="P398" s="1359">
        <v>0</v>
      </c>
      <c r="Q398" s="1360"/>
    </row>
    <row r="399" spans="1:18" ht="13.5" customHeight="1">
      <c r="D399" s="1358"/>
      <c r="G399" s="1310" t="s">
        <v>63</v>
      </c>
      <c r="L399" s="1359"/>
      <c r="O399" s="1359"/>
      <c r="P399" s="1359"/>
      <c r="Q399" s="1360"/>
    </row>
    <row r="400" spans="1:18" ht="13.5" customHeight="1">
      <c r="A400" s="1316" t="s">
        <v>8095</v>
      </c>
      <c r="B400" s="1282">
        <v>142</v>
      </c>
      <c r="C400" s="1317" t="s">
        <v>8096</v>
      </c>
      <c r="D400" s="1318" t="s">
        <v>8097</v>
      </c>
      <c r="E400" s="1308" t="s">
        <v>8098</v>
      </c>
      <c r="F400" s="1319" t="s">
        <v>7081</v>
      </c>
      <c r="G400" s="1310" t="s">
        <v>7326</v>
      </c>
      <c r="H400" s="1319" t="s">
        <v>7888</v>
      </c>
      <c r="I400" s="1311" t="s">
        <v>7889</v>
      </c>
      <c r="J400" s="1505" t="s">
        <v>595</v>
      </c>
      <c r="K400" s="1505" t="s">
        <v>595</v>
      </c>
      <c r="L400" s="1359">
        <v>5235.87</v>
      </c>
      <c r="N400" s="1323">
        <v>39.22</v>
      </c>
      <c r="O400" s="1359">
        <v>0</v>
      </c>
      <c r="P400" s="1359">
        <v>0</v>
      </c>
      <c r="Q400" s="1428"/>
      <c r="R400" s="1361"/>
    </row>
    <row r="401" spans="1:18" ht="13.5" customHeight="1">
      <c r="D401" s="1358" t="s">
        <v>7994</v>
      </c>
      <c r="E401" s="1308" t="s">
        <v>8090</v>
      </c>
      <c r="L401" s="1359"/>
      <c r="O401" s="1506"/>
      <c r="P401" s="1506"/>
      <c r="Q401" s="1360"/>
      <c r="R401" s="1361"/>
    </row>
    <row r="402" spans="1:18" ht="13.5" customHeight="1">
      <c r="A402" s="1316" t="s">
        <v>8099</v>
      </c>
      <c r="B402" s="1282">
        <v>143</v>
      </c>
      <c r="C402" s="1317" t="s">
        <v>8100</v>
      </c>
      <c r="D402" s="1358" t="s">
        <v>8101</v>
      </c>
      <c r="E402" s="1308" t="s">
        <v>8102</v>
      </c>
      <c r="F402" s="1319" t="s">
        <v>7176</v>
      </c>
      <c r="G402" s="1310" t="s">
        <v>8103</v>
      </c>
      <c r="H402" s="1319" t="s">
        <v>8104</v>
      </c>
      <c r="I402" s="1311" t="s">
        <v>8105</v>
      </c>
      <c r="J402" s="1320">
        <v>106000</v>
      </c>
      <c r="K402" s="1320">
        <v>100</v>
      </c>
      <c r="L402" s="1359">
        <v>106</v>
      </c>
      <c r="N402" s="1323">
        <v>0.5</v>
      </c>
      <c r="O402" s="1321">
        <v>0</v>
      </c>
      <c r="P402" s="1321">
        <v>0</v>
      </c>
    </row>
    <row r="403" spans="1:18" ht="13.5" customHeight="1">
      <c r="D403" s="1358" t="s">
        <v>8106</v>
      </c>
      <c r="E403" s="1308" t="s">
        <v>8107</v>
      </c>
      <c r="F403" s="1319" t="s">
        <v>7906</v>
      </c>
      <c r="H403" s="1319" t="s">
        <v>8108</v>
      </c>
      <c r="I403" s="1311" t="s">
        <v>8109</v>
      </c>
      <c r="J403" s="1505" t="s">
        <v>595</v>
      </c>
      <c r="K403" s="1505" t="s">
        <v>595</v>
      </c>
      <c r="L403" s="1359">
        <v>8937.15</v>
      </c>
      <c r="N403" s="1323">
        <v>45.1</v>
      </c>
      <c r="O403" s="1359">
        <v>0</v>
      </c>
      <c r="P403" s="1359">
        <v>0</v>
      </c>
      <c r="Q403" s="1360"/>
      <c r="R403" s="1361"/>
    </row>
    <row r="404" spans="1:18" s="1290" customFormat="1" ht="16.5" customHeight="1">
      <c r="A404" s="1366"/>
      <c r="B404" s="1353"/>
      <c r="C404" s="1352"/>
      <c r="D404" s="3097" t="s">
        <v>8110</v>
      </c>
      <c r="E404" s="3097"/>
      <c r="F404" s="3097"/>
      <c r="G404" s="3097"/>
      <c r="H404" s="3097"/>
      <c r="I404" s="3097"/>
      <c r="J404" s="3097"/>
      <c r="K404" s="3097"/>
      <c r="L404" s="1499">
        <f>SUM(L394:L403)</f>
        <v>45868.149000000005</v>
      </c>
      <c r="M404" s="1500"/>
      <c r="N404" s="1501"/>
      <c r="O404" s="1499">
        <f>SUM(O394:O403)</f>
        <v>0</v>
      </c>
      <c r="P404" s="1499">
        <f>SUM(P394:P403)</f>
        <v>0</v>
      </c>
      <c r="Q404" s="1502"/>
      <c r="R404" s="1373"/>
    </row>
    <row r="405" spans="1:18" s="1290" customFormat="1" ht="16.5" customHeight="1">
      <c r="A405" s="1366"/>
      <c r="B405" s="1353"/>
      <c r="C405" s="1352"/>
      <c r="D405" s="1498"/>
      <c r="E405" s="1498"/>
      <c r="F405" s="1498"/>
      <c r="G405" s="1498"/>
      <c r="H405" s="1498"/>
      <c r="I405" s="1498"/>
      <c r="J405" s="1498"/>
      <c r="K405" s="1498"/>
      <c r="L405" s="1499"/>
      <c r="M405" s="1500"/>
      <c r="N405" s="1501"/>
      <c r="O405" s="1507">
        <v>-0.05</v>
      </c>
      <c r="P405" s="1499"/>
      <c r="Q405" s="1502"/>
      <c r="R405" s="3098" t="s">
        <v>8111</v>
      </c>
    </row>
    <row r="406" spans="1:18" s="1290" customFormat="1" ht="14.4" customHeight="1">
      <c r="A406" s="1366"/>
      <c r="B406" s="1353"/>
      <c r="C406" s="1352"/>
      <c r="D406" s="3099" t="s">
        <v>8112</v>
      </c>
      <c r="E406" s="3099"/>
      <c r="F406" s="3099"/>
      <c r="G406" s="3099"/>
      <c r="H406" s="3099"/>
      <c r="I406" s="3099"/>
      <c r="J406" s="3099"/>
      <c r="K406" s="3099"/>
      <c r="L406" s="1499">
        <f>+L404+L310+L24+L241+L391</f>
        <v>17185996.702</v>
      </c>
      <c r="M406" s="1500"/>
      <c r="N406" s="1501"/>
      <c r="O406" s="1499">
        <f>+O404+O310+O24+O241+O391+O405</f>
        <v>4965.7999999999993</v>
      </c>
      <c r="P406" s="1499">
        <f>+P404+P310+P24+P241+P391</f>
        <v>0</v>
      </c>
      <c r="Q406" s="1502"/>
      <c r="R406" s="3098"/>
    </row>
    <row r="407" spans="1:18" s="1290" customFormat="1" ht="14.4" customHeight="1">
      <c r="A407" s="1509"/>
      <c r="B407" s="1510"/>
      <c r="C407" s="1511"/>
      <c r="D407" s="3100"/>
      <c r="E407" s="3100"/>
      <c r="F407" s="3100"/>
      <c r="G407" s="3100"/>
      <c r="H407" s="3100"/>
      <c r="I407" s="3100"/>
      <c r="J407" s="3100"/>
      <c r="K407" s="3100"/>
      <c r="L407" s="1512" t="s">
        <v>1804</v>
      </c>
      <c r="M407" s="1392"/>
      <c r="N407" s="1504"/>
      <c r="O407" s="1513"/>
      <c r="P407" s="1514"/>
      <c r="Q407" s="1515"/>
      <c r="R407" s="3098"/>
    </row>
    <row r="408" spans="1:18" s="1380" customFormat="1" ht="15.75" customHeight="1">
      <c r="A408" s="1320" t="s">
        <v>7811</v>
      </c>
      <c r="B408" s="1516" t="s">
        <v>8113</v>
      </c>
      <c r="C408" s="1517" t="s">
        <v>8113</v>
      </c>
      <c r="D408" s="1363" t="s">
        <v>8114</v>
      </c>
      <c r="E408" s="1308" t="s">
        <v>8115</v>
      </c>
      <c r="F408" s="1310"/>
      <c r="G408" s="1310"/>
      <c r="H408" s="1310"/>
      <c r="I408" s="1310"/>
      <c r="J408" s="1320"/>
      <c r="K408" s="1320"/>
      <c r="L408" s="3101"/>
      <c r="M408" s="3101"/>
      <c r="N408" s="3101"/>
      <c r="O408" s="3101"/>
      <c r="P408" s="3101"/>
      <c r="Q408" s="3102"/>
      <c r="R408" s="1518"/>
    </row>
    <row r="409" spans="1:18" s="1380" customFormat="1" ht="14.25" customHeight="1">
      <c r="A409" s="1320" t="s">
        <v>595</v>
      </c>
      <c r="B409" s="1312" t="s">
        <v>8116</v>
      </c>
      <c r="E409" s="1308" t="s">
        <v>8117</v>
      </c>
      <c r="G409" s="1310"/>
      <c r="H409" s="1310"/>
      <c r="I409" s="1310"/>
      <c r="J409" s="1320"/>
      <c r="K409" s="1320"/>
      <c r="L409" s="1506"/>
      <c r="M409" s="1464"/>
      <c r="N409" s="1320"/>
      <c r="O409" s="1506"/>
      <c r="P409" s="1506"/>
      <c r="Q409" s="1254"/>
      <c r="R409" s="1519"/>
    </row>
    <row r="410" spans="1:18" s="1280" customFormat="1" ht="16.5" hidden="1" customHeight="1">
      <c r="A410" s="1312" t="s">
        <v>8118</v>
      </c>
      <c r="B410" s="1282"/>
      <c r="C410" s="3103" t="s">
        <v>8119</v>
      </c>
      <c r="D410" s="3103"/>
      <c r="E410" s="3103"/>
      <c r="F410" s="3103"/>
      <c r="G410" s="3103"/>
      <c r="H410" s="3103"/>
      <c r="I410" s="3103"/>
      <c r="J410" s="3103"/>
      <c r="K410" s="3103"/>
      <c r="L410" s="3103"/>
      <c r="M410" s="3103"/>
      <c r="N410" s="3103"/>
      <c r="O410" s="3103"/>
      <c r="P410" s="3103"/>
      <c r="Q410" s="3103"/>
      <c r="R410" s="1315"/>
    </row>
    <row r="411" spans="1:18" ht="16.5" hidden="1" customHeight="1">
      <c r="A411" s="1312" t="s">
        <v>8120</v>
      </c>
      <c r="C411" s="3104" t="s">
        <v>8121</v>
      </c>
      <c r="D411" s="3105"/>
      <c r="E411" s="3105"/>
      <c r="F411" s="3105"/>
      <c r="G411" s="3105"/>
      <c r="H411" s="3105"/>
      <c r="I411" s="3105"/>
      <c r="J411" s="3105"/>
      <c r="K411" s="3105"/>
      <c r="L411" s="3105"/>
      <c r="M411" s="3105"/>
      <c r="N411" s="3105"/>
      <c r="O411" s="3105"/>
      <c r="P411" s="1521"/>
      <c r="Q411" s="1493"/>
    </row>
    <row r="412" spans="1:18" s="1380" customFormat="1" ht="16.5" hidden="1" customHeight="1">
      <c r="A412" s="1320"/>
      <c r="B412" s="1282" t="s">
        <v>1804</v>
      </c>
      <c r="C412" s="1328"/>
      <c r="D412" s="3096" t="s">
        <v>8122</v>
      </c>
      <c r="E412" s="3096"/>
      <c r="F412" s="3096"/>
      <c r="G412" s="3096"/>
      <c r="H412" s="3096"/>
      <c r="I412" s="3096"/>
      <c r="J412" s="3096"/>
      <c r="K412" s="3096"/>
      <c r="L412" s="3096"/>
      <c r="M412" s="3096"/>
      <c r="N412" s="3096"/>
      <c r="O412" s="3096"/>
      <c r="P412" s="3096"/>
      <c r="Q412" s="3096"/>
      <c r="R412" s="1398"/>
    </row>
    <row r="413" spans="1:18" s="1380" customFormat="1" ht="16.5" hidden="1" customHeight="1">
      <c r="A413" s="1320" t="s">
        <v>8123</v>
      </c>
      <c r="B413" s="1282" t="s">
        <v>8123</v>
      </c>
      <c r="C413" s="1320" t="s">
        <v>8123</v>
      </c>
      <c r="D413" s="3096" t="s">
        <v>8124</v>
      </c>
      <c r="E413" s="3096"/>
      <c r="F413" s="3096"/>
      <c r="G413" s="3096"/>
      <c r="H413" s="3096"/>
      <c r="I413" s="3096"/>
      <c r="J413" s="3096"/>
      <c r="K413" s="3096"/>
      <c r="L413" s="3096"/>
      <c r="M413" s="3096"/>
      <c r="N413" s="3096"/>
      <c r="O413" s="3096"/>
      <c r="P413" s="3096"/>
      <c r="Q413" s="3096"/>
      <c r="R413" s="3096"/>
    </row>
    <row r="414" spans="1:18" s="1380" customFormat="1" ht="19.5" customHeight="1">
      <c r="A414" s="1320"/>
      <c r="B414" s="1170" t="s">
        <v>1804</v>
      </c>
      <c r="C414" s="1523"/>
      <c r="D414" s="1523"/>
      <c r="E414" s="3058" t="s">
        <v>8125</v>
      </c>
      <c r="F414" s="3058"/>
      <c r="G414" s="3058"/>
      <c r="H414" s="3058"/>
      <c r="I414" s="3058"/>
      <c r="J414" s="3058"/>
      <c r="K414" s="3058"/>
      <c r="L414" s="3058"/>
      <c r="M414" s="3058"/>
      <c r="N414" s="3058"/>
      <c r="O414" s="3058"/>
      <c r="P414" s="3058"/>
      <c r="Q414" s="3058"/>
      <c r="R414" s="3058"/>
    </row>
    <row r="415" spans="1:18" ht="15.6">
      <c r="G415" s="1506"/>
      <c r="I415" s="1524"/>
      <c r="J415" s="1525"/>
    </row>
    <row r="416" spans="1:18" ht="15.6">
      <c r="G416" s="1506"/>
      <c r="I416" s="1524"/>
    </row>
    <row r="417" spans="7:9" ht="15.6">
      <c r="G417" s="1506"/>
      <c r="I417" s="1524"/>
    </row>
    <row r="418" spans="7:9" ht="15.6"/>
  </sheetData>
  <mergeCells count="144">
    <mergeCell ref="N3:N5"/>
    <mergeCell ref="O3:O5"/>
    <mergeCell ref="P3:P5"/>
    <mergeCell ref="R3:R5"/>
    <mergeCell ref="I4:I5"/>
    <mergeCell ref="J4:J5"/>
    <mergeCell ref="C1:R1"/>
    <mergeCell ref="C2:R2"/>
    <mergeCell ref="A3:A5"/>
    <mergeCell ref="B3:B5"/>
    <mergeCell ref="C3:C5"/>
    <mergeCell ref="E3:E5"/>
    <mergeCell ref="F3:F5"/>
    <mergeCell ref="G3:G5"/>
    <mergeCell ref="K3:K5"/>
    <mergeCell ref="L3:M5"/>
    <mergeCell ref="P12:P14"/>
    <mergeCell ref="Q12:Q14"/>
    <mergeCell ref="H13:H14"/>
    <mergeCell ref="J13:J14"/>
    <mergeCell ref="L6:M6"/>
    <mergeCell ref="L7:N7"/>
    <mergeCell ref="C10:Q10"/>
    <mergeCell ref="C11:Q11"/>
    <mergeCell ref="A12:A14"/>
    <mergeCell ref="B12:B14"/>
    <mergeCell ref="C12:C14"/>
    <mergeCell ref="F12:F14"/>
    <mergeCell ref="H12:J12"/>
    <mergeCell ref="K12:K14"/>
    <mergeCell ref="L15:M15"/>
    <mergeCell ref="L16:N16"/>
    <mergeCell ref="D24:J24"/>
    <mergeCell ref="E30:E31"/>
    <mergeCell ref="B41:F41"/>
    <mergeCell ref="E43:G43"/>
    <mergeCell ref="L12:M14"/>
    <mergeCell ref="N12:N14"/>
    <mergeCell ref="O12:O14"/>
    <mergeCell ref="C70:D70"/>
    <mergeCell ref="E70:G70"/>
    <mergeCell ref="R73:R74"/>
    <mergeCell ref="D81:D82"/>
    <mergeCell ref="Q87:Q89"/>
    <mergeCell ref="B96:F96"/>
    <mergeCell ref="Q51:Q52"/>
    <mergeCell ref="R53:R54"/>
    <mergeCell ref="Q55:Q58"/>
    <mergeCell ref="R55:R56"/>
    <mergeCell ref="R59:R60"/>
    <mergeCell ref="B68:F68"/>
    <mergeCell ref="C125:D125"/>
    <mergeCell ref="E125:G125"/>
    <mergeCell ref="G128:G129"/>
    <mergeCell ref="Q128:Q129"/>
    <mergeCell ref="Q130:Q131"/>
    <mergeCell ref="Q133:Q135"/>
    <mergeCell ref="C98:D98"/>
    <mergeCell ref="E98:G98"/>
    <mergeCell ref="R110:R112"/>
    <mergeCell ref="Q117:Q118"/>
    <mergeCell ref="R117:R118"/>
    <mergeCell ref="B123:F123"/>
    <mergeCell ref="Q148:Q149"/>
    <mergeCell ref="R149:R150"/>
    <mergeCell ref="Q151:Q157"/>
    <mergeCell ref="R151:R157"/>
    <mergeCell ref="Q158:Q160"/>
    <mergeCell ref="R158:R160"/>
    <mergeCell ref="R133:R135"/>
    <mergeCell ref="R143:R145"/>
    <mergeCell ref="D144:K144"/>
    <mergeCell ref="B145:F145"/>
    <mergeCell ref="C147:D147"/>
    <mergeCell ref="E147:G147"/>
    <mergeCell ref="Q182:Q183"/>
    <mergeCell ref="R182:R183"/>
    <mergeCell ref="B184:F184"/>
    <mergeCell ref="C186:D186"/>
    <mergeCell ref="E186:G186"/>
    <mergeCell ref="Q187:Q188"/>
    <mergeCell ref="B161:F161"/>
    <mergeCell ref="C163:D163"/>
    <mergeCell ref="E163:G163"/>
    <mergeCell ref="Q164:Q166"/>
    <mergeCell ref="R164:R167"/>
    <mergeCell ref="R178:R180"/>
    <mergeCell ref="C205:D205"/>
    <mergeCell ref="E205:G205"/>
    <mergeCell ref="Q206:Q207"/>
    <mergeCell ref="R206:R207"/>
    <mergeCell ref="Q213:Q214"/>
    <mergeCell ref="R213:R214"/>
    <mergeCell ref="Q189:Q190"/>
    <mergeCell ref="R191:R193"/>
    <mergeCell ref="Q195:Q197"/>
    <mergeCell ref="R195:R201"/>
    <mergeCell ref="Q202:Q203"/>
    <mergeCell ref="R202:R203"/>
    <mergeCell ref="Q232:Q233"/>
    <mergeCell ref="R232:R233"/>
    <mergeCell ref="Q234:Q236"/>
    <mergeCell ref="R234:R236"/>
    <mergeCell ref="R237:R240"/>
    <mergeCell ref="D240:K240"/>
    <mergeCell ref="R215:R217"/>
    <mergeCell ref="Q226:Q228"/>
    <mergeCell ref="R226:R228"/>
    <mergeCell ref="B229:F229"/>
    <mergeCell ref="C231:D231"/>
    <mergeCell ref="E231:G231"/>
    <mergeCell ref="E276:G276"/>
    <mergeCell ref="G277:G278"/>
    <mergeCell ref="Q281:Q282"/>
    <mergeCell ref="R281:R282"/>
    <mergeCell ref="B302:F302"/>
    <mergeCell ref="E303:G303"/>
    <mergeCell ref="D241:K241"/>
    <mergeCell ref="E242:G242"/>
    <mergeCell ref="B251:F251"/>
    <mergeCell ref="E252:G252"/>
    <mergeCell ref="F273:F274"/>
    <mergeCell ref="B275:F275"/>
    <mergeCell ref="E329:I329"/>
    <mergeCell ref="B357:F357"/>
    <mergeCell ref="E358:I358"/>
    <mergeCell ref="E383:J383"/>
    <mergeCell ref="R390:R392"/>
    <mergeCell ref="D391:K392"/>
    <mergeCell ref="R309:R311"/>
    <mergeCell ref="D310:K310"/>
    <mergeCell ref="E311:I311"/>
    <mergeCell ref="E313:E314"/>
    <mergeCell ref="E315:G315"/>
    <mergeCell ref="B328:F328"/>
    <mergeCell ref="D412:Q412"/>
    <mergeCell ref="D413:R413"/>
    <mergeCell ref="E414:R414"/>
    <mergeCell ref="D404:K404"/>
    <mergeCell ref="R405:R407"/>
    <mergeCell ref="D406:K407"/>
    <mergeCell ref="L408:Q408"/>
    <mergeCell ref="C410:Q410"/>
    <mergeCell ref="C411:O411"/>
  </mergeCells>
  <pageMargins left="0.15748031496062992" right="0.15748031496062992" top="0.47244094488188981" bottom="0.15748031496062992" header="0.15748031496062992" footer="0.23622047244094491"/>
  <pageSetup paperSize="9" scale="93" firstPageNumber="429" orientation="landscape" useFirstPageNumber="1" r:id="rId1"/>
  <headerFooter alignWithMargins="0">
    <oddHeader>&amp;C&amp;"Times New Roman,Regular"(&amp;P)</oddHead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7"/>
  <sheetViews>
    <sheetView topLeftCell="A7" zoomScaleNormal="100" zoomScaleSheetLayoutView="100" workbookViewId="0">
      <selection activeCell="F443" sqref="F443"/>
    </sheetView>
  </sheetViews>
  <sheetFormatPr defaultColWidth="9.109375" defaultRowHeight="15" customHeight="1"/>
  <cols>
    <col min="1" max="1" width="7.5546875" style="1588" customWidth="1"/>
    <col min="2" max="2" width="4.5546875" style="1588" customWidth="1"/>
    <col min="3" max="3" width="64.33203125" style="1557" customWidth="1"/>
    <col min="4" max="4" width="59.5546875" style="1318" hidden="1" customWidth="1"/>
    <col min="5" max="5" width="16.5546875" style="1637" customWidth="1"/>
    <col min="6" max="6" width="16.5546875" style="1404" customWidth="1"/>
    <col min="7" max="7" width="13.5546875" style="1404" customWidth="1"/>
    <col min="8" max="8" width="17.109375" style="1404" customWidth="1"/>
    <col min="9" max="16384" width="9.109375" style="1281"/>
  </cols>
  <sheetData>
    <row r="1" spans="1:8" s="1280" customFormat="1" ht="21.75" hidden="1" customHeight="1" thickTop="1" thickBot="1">
      <c r="A1" s="3155" t="s">
        <v>8126</v>
      </c>
      <c r="B1" s="3155"/>
      <c r="C1" s="3155"/>
      <c r="D1" s="3155"/>
      <c r="E1" s="3155"/>
      <c r="F1" s="3155"/>
      <c r="G1" s="3155"/>
      <c r="H1" s="3155"/>
    </row>
    <row r="2" spans="1:8" s="1280" customFormat="1" ht="20.25" hidden="1" customHeight="1" thickTop="1" thickBot="1">
      <c r="A2" s="3156" t="s">
        <v>8127</v>
      </c>
      <c r="B2" s="3156"/>
      <c r="C2" s="3156"/>
      <c r="D2" s="3156"/>
      <c r="E2" s="3156"/>
      <c r="F2" s="3156"/>
      <c r="G2" s="3156"/>
      <c r="H2" s="3156"/>
    </row>
    <row r="3" spans="1:8" s="1280" customFormat="1" ht="22.65" hidden="1" customHeight="1" thickBot="1">
      <c r="A3" s="3227" t="s">
        <v>8128</v>
      </c>
      <c r="B3" s="3229" t="s">
        <v>8129</v>
      </c>
      <c r="C3" s="3230"/>
      <c r="D3" s="3231"/>
      <c r="E3" s="3235" t="s">
        <v>8130</v>
      </c>
      <c r="F3" s="3235" t="s">
        <v>8131</v>
      </c>
      <c r="G3" s="3235" t="s">
        <v>8132</v>
      </c>
      <c r="H3" s="3237" t="s">
        <v>8133</v>
      </c>
    </row>
    <row r="4" spans="1:8" s="1280" customFormat="1" ht="15.75" hidden="1" customHeight="1" thickBot="1">
      <c r="A4" s="3228"/>
      <c r="B4" s="3232"/>
      <c r="C4" s="3233"/>
      <c r="D4" s="3234"/>
      <c r="E4" s="3236"/>
      <c r="F4" s="3236"/>
      <c r="G4" s="3236"/>
      <c r="H4" s="3238"/>
    </row>
    <row r="5" spans="1:8" s="1530" customFormat="1" ht="10.5" hidden="1" customHeight="1" thickBot="1">
      <c r="A5" s="1526" t="s">
        <v>845</v>
      </c>
      <c r="B5" s="3210">
        <v>2</v>
      </c>
      <c r="C5" s="3211"/>
      <c r="D5" s="3211"/>
      <c r="E5" s="1528"/>
      <c r="F5" s="1529">
        <v>3</v>
      </c>
      <c r="G5" s="1529">
        <v>4</v>
      </c>
      <c r="H5" s="1527">
        <v>5</v>
      </c>
    </row>
    <row r="6" spans="1:8" s="1280" customFormat="1" ht="14.4" hidden="1" thickBot="1">
      <c r="A6" s="1531"/>
      <c r="B6" s="1532"/>
      <c r="C6" s="1533"/>
      <c r="D6" s="1533"/>
      <c r="E6" s="1534"/>
      <c r="F6" s="1535"/>
      <c r="G6" s="1535" t="s">
        <v>8134</v>
      </c>
      <c r="H6" s="1535"/>
    </row>
    <row r="7" spans="1:8" ht="18.75" customHeight="1" thickTop="1" thickBot="1">
      <c r="A7" s="3185" t="s">
        <v>7028</v>
      </c>
      <c r="B7" s="3185"/>
      <c r="C7" s="3185"/>
      <c r="D7" s="3185"/>
      <c r="E7" s="3185"/>
      <c r="F7" s="3185"/>
      <c r="G7" s="3185"/>
      <c r="H7" s="3185"/>
    </row>
    <row r="8" spans="1:8" ht="17.25" customHeight="1" thickTop="1" thickBot="1">
      <c r="A8" s="3186" t="s">
        <v>8135</v>
      </c>
      <c r="B8" s="3186"/>
      <c r="C8" s="3186"/>
      <c r="D8" s="3186"/>
      <c r="E8" s="3186"/>
      <c r="F8" s="3186"/>
      <c r="G8" s="3186"/>
      <c r="H8" s="3186"/>
    </row>
    <row r="9" spans="1:8" ht="21.75" customHeight="1">
      <c r="A9" s="3212" t="s">
        <v>8136</v>
      </c>
      <c r="B9" s="3214" t="s">
        <v>8137</v>
      </c>
      <c r="C9" s="3215"/>
      <c r="D9" s="3216"/>
      <c r="E9" s="3220" t="s">
        <v>8138</v>
      </c>
      <c r="F9" s="3220" t="s">
        <v>8139</v>
      </c>
      <c r="G9" s="3220" t="s">
        <v>8140</v>
      </c>
      <c r="H9" s="3222" t="s">
        <v>834</v>
      </c>
    </row>
    <row r="10" spans="1:8" ht="18.75" customHeight="1" thickBot="1">
      <c r="A10" s="3213"/>
      <c r="B10" s="3217"/>
      <c r="C10" s="3218"/>
      <c r="D10" s="3219"/>
      <c r="E10" s="3221"/>
      <c r="F10" s="3221"/>
      <c r="G10" s="3221"/>
      <c r="H10" s="3223"/>
    </row>
    <row r="11" spans="1:8" s="1168" customFormat="1" ht="13.8" thickBot="1">
      <c r="A11" s="1536" t="s">
        <v>845</v>
      </c>
      <c r="B11" s="3224" t="s">
        <v>846</v>
      </c>
      <c r="C11" s="3225"/>
      <c r="D11" s="1538"/>
      <c r="E11" s="1539" t="s">
        <v>1063</v>
      </c>
      <c r="F11" s="1539" t="s">
        <v>847</v>
      </c>
      <c r="G11" s="1539" t="s">
        <v>7044</v>
      </c>
      <c r="H11" s="1537" t="s">
        <v>1643</v>
      </c>
    </row>
    <row r="12" spans="1:8" ht="13.8">
      <c r="A12" s="1540"/>
      <c r="B12" s="1441"/>
      <c r="C12" s="1541"/>
      <c r="D12" s="1542"/>
      <c r="E12" s="3226" t="s">
        <v>8141</v>
      </c>
      <c r="F12" s="3226"/>
      <c r="G12" s="3226"/>
      <c r="H12" s="3226"/>
    </row>
    <row r="13" spans="1:8" ht="17.399999999999999" customHeight="1">
      <c r="A13" s="1350" t="s">
        <v>1074</v>
      </c>
      <c r="B13" s="3106" t="s">
        <v>8142</v>
      </c>
      <c r="C13" s="3106"/>
      <c r="D13" s="1543" t="s">
        <v>8143</v>
      </c>
      <c r="E13" s="1544"/>
      <c r="F13" s="1544"/>
      <c r="G13" s="1544"/>
      <c r="H13" s="1544"/>
    </row>
    <row r="14" spans="1:8" ht="25.95" customHeight="1">
      <c r="A14" s="1545"/>
      <c r="B14" s="1546" t="s">
        <v>4061</v>
      </c>
      <c r="C14" s="1547" t="s">
        <v>8144</v>
      </c>
      <c r="D14" s="1548" t="s">
        <v>8145</v>
      </c>
      <c r="E14" s="1290"/>
      <c r="F14" s="1549"/>
      <c r="G14" s="1549"/>
      <c r="H14" s="1549"/>
    </row>
    <row r="15" spans="1:8" ht="16.649999999999999" customHeight="1">
      <c r="A15" s="1545"/>
      <c r="B15" s="1550" t="s">
        <v>2935</v>
      </c>
      <c r="C15" s="1551" t="s">
        <v>8146</v>
      </c>
      <c r="D15" s="1552" t="s">
        <v>8147</v>
      </c>
      <c r="E15" s="1549"/>
      <c r="F15" s="1549"/>
      <c r="G15" s="1549"/>
      <c r="H15" s="1549"/>
    </row>
    <row r="16" spans="1:8" ht="16.649999999999999" customHeight="1">
      <c r="A16" s="1545"/>
      <c r="B16" s="1545" t="s">
        <v>2979</v>
      </c>
      <c r="C16" s="1553" t="s">
        <v>8148</v>
      </c>
      <c r="D16" s="1402" t="s">
        <v>8149</v>
      </c>
      <c r="E16" s="1549"/>
      <c r="F16" s="1549"/>
      <c r="G16" s="1549"/>
      <c r="H16" s="1549"/>
    </row>
    <row r="17" spans="1:8" ht="16.649999999999999" customHeight="1">
      <c r="A17" s="1545" t="s">
        <v>7064</v>
      </c>
      <c r="B17" s="1545"/>
      <c r="C17" s="1553" t="s">
        <v>8150</v>
      </c>
      <c r="D17" s="1402" t="s">
        <v>8151</v>
      </c>
      <c r="E17" s="1554">
        <v>132.5</v>
      </c>
      <c r="F17" s="1554">
        <v>0</v>
      </c>
      <c r="G17" s="1554">
        <v>0</v>
      </c>
      <c r="H17" s="1554">
        <f>+F17+E17-G17</f>
        <v>132.5</v>
      </c>
    </row>
    <row r="18" spans="1:8" ht="16.649999999999999" customHeight="1">
      <c r="A18" s="1545"/>
      <c r="B18" s="1545" t="s">
        <v>2564</v>
      </c>
      <c r="C18" s="1553" t="s">
        <v>4477</v>
      </c>
      <c r="D18" s="1402" t="s">
        <v>8152</v>
      </c>
      <c r="E18" s="1549"/>
      <c r="F18" s="1549"/>
      <c r="G18" s="1549"/>
      <c r="H18" s="1549"/>
    </row>
    <row r="19" spans="1:8" ht="16.649999999999999" customHeight="1">
      <c r="A19" s="1545" t="s">
        <v>7064</v>
      </c>
      <c r="B19" s="1545"/>
      <c r="C19" s="1553" t="s">
        <v>8153</v>
      </c>
      <c r="D19" s="1402" t="s">
        <v>8151</v>
      </c>
      <c r="E19" s="1554">
        <v>3797.36</v>
      </c>
      <c r="F19" s="1554">
        <v>0</v>
      </c>
      <c r="G19" s="1554">
        <v>0</v>
      </c>
      <c r="H19" s="1554">
        <f>+F19+E19-G19</f>
        <v>3797.36</v>
      </c>
    </row>
    <row r="20" spans="1:8" ht="16.649999999999999" customHeight="1">
      <c r="A20" s="1545"/>
      <c r="B20" s="1555" t="s">
        <v>5468</v>
      </c>
      <c r="C20" s="1547" t="s">
        <v>671</v>
      </c>
      <c r="D20" s="1548" t="s">
        <v>8154</v>
      </c>
      <c r="E20" s="1549"/>
      <c r="F20" s="1549"/>
      <c r="G20" s="1549"/>
      <c r="H20" s="1549"/>
    </row>
    <row r="21" spans="1:8" ht="16.649999999999999" customHeight="1">
      <c r="A21" s="1545"/>
      <c r="B21" s="1550" t="s">
        <v>2566</v>
      </c>
      <c r="C21" s="1551" t="s">
        <v>8155</v>
      </c>
      <c r="D21" s="1552" t="s">
        <v>8156</v>
      </c>
      <c r="E21" s="1549"/>
      <c r="F21" s="1549"/>
      <c r="G21" s="1549"/>
      <c r="H21" s="1549"/>
    </row>
    <row r="22" spans="1:8" ht="18.600000000000001" customHeight="1">
      <c r="A22" s="1545"/>
      <c r="B22" s="1545" t="s">
        <v>2979</v>
      </c>
      <c r="C22" s="1553" t="s">
        <v>8157</v>
      </c>
      <c r="D22" s="1402" t="s">
        <v>8158</v>
      </c>
      <c r="E22" s="1549"/>
      <c r="F22" s="1549"/>
      <c r="G22" s="1549"/>
      <c r="H22" s="1549"/>
    </row>
    <row r="23" spans="1:8" ht="18" customHeight="1">
      <c r="A23" s="1545" t="s">
        <v>7064</v>
      </c>
      <c r="B23" s="1545"/>
      <c r="C23" s="1553" t="s">
        <v>8159</v>
      </c>
      <c r="D23" s="1402" t="s">
        <v>8151</v>
      </c>
      <c r="E23" s="1554">
        <v>8148.68</v>
      </c>
      <c r="F23" s="1554">
        <v>0</v>
      </c>
      <c r="G23" s="1554">
        <v>0</v>
      </c>
      <c r="H23" s="1554">
        <f>+F23+E23-G23</f>
        <v>8148.68</v>
      </c>
    </row>
    <row r="24" spans="1:8" ht="16.649999999999999" customHeight="1">
      <c r="A24" s="1545"/>
      <c r="B24" s="1555" t="s">
        <v>5846</v>
      </c>
      <c r="C24" s="1547" t="s">
        <v>686</v>
      </c>
      <c r="D24" s="1548" t="s">
        <v>8160</v>
      </c>
      <c r="E24" s="1556"/>
      <c r="F24" s="1556"/>
      <c r="G24" s="1556"/>
      <c r="H24" s="1556"/>
    </row>
    <row r="25" spans="1:8" ht="18" customHeight="1">
      <c r="A25" s="1545"/>
      <c r="B25" s="1550" t="s">
        <v>2566</v>
      </c>
      <c r="C25" s="1551" t="s">
        <v>8161</v>
      </c>
      <c r="D25" s="1552" t="s">
        <v>8162</v>
      </c>
      <c r="E25" s="1549"/>
      <c r="F25" s="1549"/>
      <c r="G25" s="1549"/>
      <c r="H25" s="1549"/>
    </row>
    <row r="26" spans="1:8" ht="18" customHeight="1">
      <c r="A26" s="1545"/>
      <c r="B26" s="1545" t="s">
        <v>2979</v>
      </c>
      <c r="C26" s="1553" t="s">
        <v>5197</v>
      </c>
      <c r="D26" s="1402" t="s">
        <v>8158</v>
      </c>
      <c r="E26" s="1549"/>
      <c r="F26" s="1549"/>
      <c r="G26" s="1549"/>
      <c r="H26" s="1549"/>
    </row>
    <row r="27" spans="1:8" ht="18" customHeight="1">
      <c r="A27" s="1545" t="s">
        <v>7064</v>
      </c>
      <c r="B27" s="1545"/>
      <c r="C27" s="1557" t="s">
        <v>8163</v>
      </c>
      <c r="D27" s="1402" t="s">
        <v>8151</v>
      </c>
      <c r="E27" s="1554">
        <v>203.36</v>
      </c>
      <c r="F27" s="1554">
        <v>0</v>
      </c>
      <c r="G27" s="1554">
        <v>0</v>
      </c>
      <c r="H27" s="1554">
        <f>+F27+E27-G27</f>
        <v>203.36</v>
      </c>
    </row>
    <row r="28" spans="1:8" ht="18" customHeight="1">
      <c r="A28" s="1545"/>
      <c r="B28" s="1555" t="s">
        <v>4461</v>
      </c>
      <c r="C28" s="1547" t="s">
        <v>637</v>
      </c>
      <c r="D28" s="1548" t="s">
        <v>8164</v>
      </c>
      <c r="E28" s="1549"/>
      <c r="F28" s="1549"/>
      <c r="G28" s="1549"/>
      <c r="H28" s="1549"/>
    </row>
    <row r="29" spans="1:8" ht="18" customHeight="1">
      <c r="A29" s="1545"/>
      <c r="B29" s="1550" t="s">
        <v>2672</v>
      </c>
      <c r="C29" s="1551" t="s">
        <v>8165</v>
      </c>
      <c r="D29" s="1552" t="s">
        <v>8166</v>
      </c>
      <c r="E29" s="1549"/>
      <c r="F29" s="1549"/>
      <c r="G29" s="1549"/>
      <c r="H29" s="1549"/>
    </row>
    <row r="30" spans="1:8" ht="18" customHeight="1">
      <c r="A30" s="1545"/>
      <c r="B30" s="1545" t="s">
        <v>2979</v>
      </c>
      <c r="C30" s="1553" t="s">
        <v>8148</v>
      </c>
      <c r="D30" s="1402" t="s">
        <v>8158</v>
      </c>
      <c r="E30" s="1549"/>
      <c r="F30" s="1549"/>
      <c r="G30" s="1549"/>
      <c r="H30" s="1549"/>
    </row>
    <row r="31" spans="1:8" ht="16.649999999999999" customHeight="1">
      <c r="A31" s="1558">
        <v>2</v>
      </c>
      <c r="B31" s="1545"/>
      <c r="C31" s="1553" t="s">
        <v>8167</v>
      </c>
      <c r="D31" s="1402" t="s">
        <v>8168</v>
      </c>
      <c r="E31" s="1554">
        <v>253</v>
      </c>
      <c r="F31" s="1554">
        <v>0</v>
      </c>
      <c r="G31" s="1554">
        <v>0</v>
      </c>
      <c r="H31" s="1554">
        <f>+F31+E31-G31</f>
        <v>253</v>
      </c>
    </row>
    <row r="32" spans="1:8" ht="27.6" customHeight="1">
      <c r="A32" s="1558">
        <v>20</v>
      </c>
      <c r="B32" s="1545"/>
      <c r="C32" s="1553" t="s">
        <v>8169</v>
      </c>
      <c r="D32" s="1402"/>
      <c r="E32" s="1554">
        <v>683.47</v>
      </c>
      <c r="F32" s="1554">
        <v>0</v>
      </c>
      <c r="G32" s="1554">
        <v>0</v>
      </c>
      <c r="H32" s="1554">
        <f>+F32+E32-G32</f>
        <v>683.47</v>
      </c>
    </row>
    <row r="33" spans="1:8" ht="16.649999999999999" customHeight="1">
      <c r="A33" s="1545"/>
      <c r="B33" s="1555" t="s">
        <v>5729</v>
      </c>
      <c r="C33" s="1547" t="s">
        <v>5730</v>
      </c>
      <c r="D33" s="1402" t="s">
        <v>8170</v>
      </c>
      <c r="E33" s="1559"/>
      <c r="F33" s="1549"/>
      <c r="G33" s="1549"/>
      <c r="H33" s="1559"/>
    </row>
    <row r="34" spans="1:8" ht="21" customHeight="1">
      <c r="A34" s="1545"/>
      <c r="B34" s="1545" t="s">
        <v>2979</v>
      </c>
      <c r="C34" s="1553" t="s">
        <v>5197</v>
      </c>
      <c r="D34" s="1402" t="s">
        <v>8158</v>
      </c>
      <c r="E34" s="1559"/>
      <c r="F34" s="1549"/>
      <c r="G34" s="1549"/>
      <c r="H34" s="1559"/>
    </row>
    <row r="35" spans="1:8" ht="18" customHeight="1">
      <c r="A35" s="1545" t="s">
        <v>7084</v>
      </c>
      <c r="B35" s="1545"/>
      <c r="C35" s="1553" t="s">
        <v>8171</v>
      </c>
      <c r="D35" s="1426" t="s">
        <v>8172</v>
      </c>
      <c r="E35" s="1554">
        <v>111001.01999999999</v>
      </c>
      <c r="F35" s="1554">
        <v>60000</v>
      </c>
      <c r="G35" s="1554">
        <v>0</v>
      </c>
      <c r="H35" s="1554">
        <f>+F35+E35-G35</f>
        <v>171001.02</v>
      </c>
    </row>
    <row r="36" spans="1:8" s="1168" customFormat="1" ht="22.5" customHeight="1">
      <c r="A36" s="1560"/>
      <c r="B36" s="1561"/>
      <c r="C36" s="1562" t="s">
        <v>8173</v>
      </c>
      <c r="D36" s="1563" t="s">
        <v>8174</v>
      </c>
      <c r="E36" s="1564">
        <f>SUM(E17:E35)</f>
        <v>124219.38999999998</v>
      </c>
      <c r="F36" s="1564">
        <f>SUM(F17:F35)</f>
        <v>60000</v>
      </c>
      <c r="G36" s="1564">
        <f>SUM(G17:G35)</f>
        <v>0</v>
      </c>
      <c r="H36" s="1564">
        <f>+E36+F36+-G36</f>
        <v>184219.38999999998</v>
      </c>
    </row>
    <row r="37" spans="1:8" ht="17.25" customHeight="1">
      <c r="A37" s="1350" t="s">
        <v>8175</v>
      </c>
      <c r="B37" s="1290" t="s">
        <v>8176</v>
      </c>
      <c r="C37" s="1565"/>
      <c r="D37" s="1543" t="s">
        <v>8177</v>
      </c>
      <c r="E37" s="1397"/>
      <c r="F37" s="1544"/>
      <c r="G37" s="1544"/>
      <c r="H37" s="1544"/>
    </row>
    <row r="38" spans="1:8" s="1380" customFormat="1" ht="17.25" customHeight="1">
      <c r="A38" s="1374"/>
      <c r="B38" s="3207" t="s">
        <v>7098</v>
      </c>
      <c r="C38" s="3207"/>
      <c r="D38" s="3207"/>
      <c r="E38" s="1566"/>
      <c r="F38" s="1567"/>
      <c r="G38" s="1567"/>
      <c r="H38" s="1567"/>
    </row>
    <row r="39" spans="1:8" ht="17.25" customHeight="1">
      <c r="A39" s="1313"/>
      <c r="B39" s="1568" t="s">
        <v>5468</v>
      </c>
      <c r="C39" s="1547" t="s">
        <v>5469</v>
      </c>
      <c r="D39" s="1569" t="s">
        <v>8154</v>
      </c>
      <c r="E39" s="1549"/>
      <c r="F39" s="1549"/>
      <c r="G39" s="1549"/>
      <c r="H39" s="1549"/>
    </row>
    <row r="40" spans="1:8" ht="17.25" customHeight="1">
      <c r="A40" s="1313"/>
      <c r="B40" s="1570" t="s">
        <v>2566</v>
      </c>
      <c r="C40" s="1551" t="s">
        <v>5470</v>
      </c>
      <c r="D40" s="1571" t="s">
        <v>8156</v>
      </c>
      <c r="E40" s="1549"/>
      <c r="F40" s="1549"/>
      <c r="G40" s="1549"/>
      <c r="H40" s="1549"/>
    </row>
    <row r="41" spans="1:8" ht="17.25" customHeight="1">
      <c r="A41" s="1313"/>
      <c r="B41" s="1572" t="s">
        <v>2979</v>
      </c>
      <c r="C41" s="1522" t="s">
        <v>5197</v>
      </c>
      <c r="D41" s="1402" t="s">
        <v>8178</v>
      </c>
      <c r="E41" s="1549"/>
      <c r="F41" s="1549"/>
      <c r="G41" s="1549"/>
      <c r="H41" s="1549"/>
    </row>
    <row r="42" spans="1:8" ht="25.35" customHeight="1">
      <c r="A42" s="1517">
        <v>4</v>
      </c>
      <c r="B42" s="1572"/>
      <c r="C42" s="1522" t="s">
        <v>8179</v>
      </c>
      <c r="D42" s="1402" t="s">
        <v>8180</v>
      </c>
      <c r="E42" s="1554">
        <v>5298.45</v>
      </c>
      <c r="F42" s="1554">
        <v>0</v>
      </c>
      <c r="G42" s="1554">
        <v>0</v>
      </c>
      <c r="H42" s="1554">
        <f>+F42+E42-G42</f>
        <v>5298.45</v>
      </c>
    </row>
    <row r="43" spans="1:8" ht="15" customHeight="1">
      <c r="A43" s="1313"/>
      <c r="B43" s="1570" t="s">
        <v>2881</v>
      </c>
      <c r="C43" s="1573" t="s">
        <v>4051</v>
      </c>
      <c r="D43" s="1552" t="s">
        <v>8181</v>
      </c>
      <c r="E43" s="1549"/>
      <c r="F43" s="1549"/>
      <c r="G43" s="1549"/>
      <c r="H43" s="1549"/>
    </row>
    <row r="44" spans="1:8" ht="15" customHeight="1">
      <c r="A44" s="1313"/>
      <c r="B44" s="1572" t="s">
        <v>2979</v>
      </c>
      <c r="C44" s="1522" t="s">
        <v>5197</v>
      </c>
      <c r="D44" s="1402" t="s">
        <v>8178</v>
      </c>
      <c r="E44" s="1549"/>
      <c r="F44" s="1549"/>
      <c r="G44" s="1549"/>
      <c r="H44" s="1549"/>
    </row>
    <row r="45" spans="1:8" ht="15" customHeight="1">
      <c r="A45" s="1517"/>
      <c r="B45" s="1572"/>
      <c r="C45" s="1522" t="s">
        <v>8182</v>
      </c>
      <c r="D45" s="1574" t="s">
        <v>8183</v>
      </c>
      <c r="E45" s="1554">
        <v>1679</v>
      </c>
      <c r="F45" s="1554">
        <v>0</v>
      </c>
      <c r="G45" s="1554">
        <v>0</v>
      </c>
      <c r="H45" s="1554">
        <f>+F45+E45-G45</f>
        <v>1679</v>
      </c>
    </row>
    <row r="46" spans="1:8" ht="15" customHeight="1">
      <c r="A46" s="1517"/>
      <c r="B46" s="1568" t="s">
        <v>5349</v>
      </c>
      <c r="C46" s="1575" t="s">
        <v>5350</v>
      </c>
      <c r="D46" s="1548" t="s">
        <v>8184</v>
      </c>
      <c r="E46" s="1404"/>
    </row>
    <row r="47" spans="1:8" ht="15" customHeight="1">
      <c r="A47" s="1517"/>
      <c r="B47" s="1572" t="s">
        <v>2979</v>
      </c>
      <c r="C47" s="1522" t="s">
        <v>8185</v>
      </c>
      <c r="D47" s="1402" t="s">
        <v>8186</v>
      </c>
      <c r="E47" s="1559"/>
      <c r="H47" s="1559"/>
    </row>
    <row r="48" spans="1:8" ht="15" customHeight="1">
      <c r="A48" s="1517">
        <v>5</v>
      </c>
      <c r="B48" s="1572"/>
      <c r="C48" s="1522" t="s">
        <v>8187</v>
      </c>
      <c r="D48" s="1574" t="s">
        <v>8188</v>
      </c>
      <c r="E48" s="1576">
        <v>298.81</v>
      </c>
      <c r="F48" s="1554">
        <v>0</v>
      </c>
      <c r="G48" s="1554">
        <v>0</v>
      </c>
      <c r="H48" s="1576">
        <f>+F48+E48-G48</f>
        <v>298.81</v>
      </c>
    </row>
    <row r="49" spans="1:8" ht="15" customHeight="1">
      <c r="A49" s="1313"/>
      <c r="B49" s="1568" t="s">
        <v>5846</v>
      </c>
      <c r="C49" s="1547" t="s">
        <v>5847</v>
      </c>
      <c r="D49" s="1548" t="s">
        <v>8160</v>
      </c>
      <c r="E49" s="1549"/>
      <c r="F49" s="1549"/>
      <c r="G49" s="1549"/>
      <c r="H49" s="1549"/>
    </row>
    <row r="50" spans="1:8" ht="15" customHeight="1">
      <c r="A50" s="1517"/>
      <c r="B50" s="1570" t="s">
        <v>2672</v>
      </c>
      <c r="C50" s="1551" t="s">
        <v>5852</v>
      </c>
      <c r="D50" s="1552" t="s">
        <v>8189</v>
      </c>
      <c r="E50" s="1404"/>
    </row>
    <row r="51" spans="1:8" ht="15" customHeight="1">
      <c r="A51" s="1517"/>
      <c r="B51" s="1572" t="s">
        <v>2979</v>
      </c>
      <c r="C51" s="1553" t="s">
        <v>5197</v>
      </c>
      <c r="D51" s="1402" t="s">
        <v>8186</v>
      </c>
      <c r="E51" s="1404"/>
    </row>
    <row r="52" spans="1:8" ht="16.5" customHeight="1">
      <c r="A52" s="1517">
        <v>5</v>
      </c>
      <c r="B52" s="1572"/>
      <c r="C52" s="1553" t="s">
        <v>8190</v>
      </c>
      <c r="D52" s="1426" t="s">
        <v>8191</v>
      </c>
      <c r="E52" s="1554">
        <v>705.56</v>
      </c>
      <c r="F52" s="1554">
        <v>0</v>
      </c>
      <c r="G52" s="1554">
        <v>0</v>
      </c>
      <c r="H52" s="1554">
        <f>+F52+E52-G52</f>
        <v>705.56</v>
      </c>
    </row>
    <row r="53" spans="1:8" ht="16.5" customHeight="1">
      <c r="A53" s="1517"/>
      <c r="B53" s="1568" t="s">
        <v>5349</v>
      </c>
      <c r="C53" s="1547" t="s">
        <v>5350</v>
      </c>
      <c r="D53" s="1548" t="s">
        <v>8184</v>
      </c>
      <c r="E53" s="1404"/>
    </row>
    <row r="54" spans="1:8" ht="16.5" customHeight="1">
      <c r="A54" s="1517"/>
      <c r="B54" s="1572" t="s">
        <v>3318</v>
      </c>
      <c r="C54" s="1553" t="s">
        <v>5355</v>
      </c>
      <c r="D54" s="1402" t="s">
        <v>8192</v>
      </c>
      <c r="E54" s="1404"/>
    </row>
    <row r="55" spans="1:8" ht="16.5" customHeight="1">
      <c r="A55" s="1517">
        <v>7</v>
      </c>
      <c r="B55" s="1572"/>
      <c r="C55" s="1553" t="s">
        <v>8193</v>
      </c>
      <c r="D55" s="1402" t="s">
        <v>8194</v>
      </c>
      <c r="E55" s="1576">
        <v>646.37</v>
      </c>
      <c r="F55" s="1554">
        <v>0</v>
      </c>
      <c r="G55" s="1554">
        <v>0</v>
      </c>
      <c r="H55" s="1576">
        <f>+F55+E55-G55</f>
        <v>646.37</v>
      </c>
    </row>
    <row r="56" spans="1:8" ht="16.5" customHeight="1">
      <c r="A56" s="1517"/>
      <c r="B56" s="1568" t="s">
        <v>5468</v>
      </c>
      <c r="C56" s="1547" t="s">
        <v>5469</v>
      </c>
      <c r="D56" s="1569" t="s">
        <v>8154</v>
      </c>
      <c r="E56" s="1549"/>
      <c r="F56" s="1549"/>
      <c r="G56" s="1549"/>
      <c r="H56" s="1549"/>
    </row>
    <row r="57" spans="1:8" ht="16.5" customHeight="1">
      <c r="A57" s="1517"/>
      <c r="B57" s="1570" t="s">
        <v>2566</v>
      </c>
      <c r="C57" s="1551" t="s">
        <v>5470</v>
      </c>
      <c r="D57" s="1571" t="s">
        <v>8156</v>
      </c>
      <c r="E57" s="1549"/>
      <c r="F57" s="1549"/>
      <c r="G57" s="1549"/>
      <c r="H57" s="1549"/>
    </row>
    <row r="58" spans="1:8" ht="16.5" customHeight="1">
      <c r="A58" s="1517"/>
      <c r="B58" s="1572" t="s">
        <v>2979</v>
      </c>
      <c r="C58" s="1553" t="s">
        <v>5197</v>
      </c>
      <c r="D58" s="1402" t="s">
        <v>8178</v>
      </c>
      <c r="E58" s="1549"/>
      <c r="F58" s="1549"/>
      <c r="G58" s="1549"/>
      <c r="H58" s="1549"/>
    </row>
    <row r="59" spans="1:8" ht="16.5" customHeight="1">
      <c r="A59" s="1517">
        <v>7</v>
      </c>
      <c r="B59" s="1572"/>
      <c r="C59" s="1553" t="s">
        <v>8195</v>
      </c>
      <c r="D59" s="1402" t="s">
        <v>8196</v>
      </c>
      <c r="E59" s="1554">
        <v>155</v>
      </c>
      <c r="F59" s="1554">
        <v>0</v>
      </c>
      <c r="G59" s="1554">
        <v>0</v>
      </c>
      <c r="H59" s="1554">
        <f>+F59+E59-G59</f>
        <v>155</v>
      </c>
    </row>
    <row r="60" spans="1:8" ht="16.5" customHeight="1">
      <c r="A60" s="1545"/>
      <c r="B60" s="1555" t="s">
        <v>4258</v>
      </c>
      <c r="C60" s="1547" t="s">
        <v>4259</v>
      </c>
      <c r="D60" s="1548" t="s">
        <v>8197</v>
      </c>
      <c r="E60" s="1404"/>
      <c r="F60" s="1549"/>
      <c r="G60" s="1549"/>
    </row>
    <row r="61" spans="1:8" ht="16.5" customHeight="1">
      <c r="A61" s="1545"/>
      <c r="B61" s="1545" t="s">
        <v>2979</v>
      </c>
      <c r="C61" s="1553" t="s">
        <v>8185</v>
      </c>
      <c r="D61" s="1402" t="s">
        <v>8198</v>
      </c>
      <c r="E61" s="1404"/>
      <c r="F61" s="1549"/>
      <c r="G61" s="1549"/>
    </row>
    <row r="62" spans="1:8" ht="15" customHeight="1">
      <c r="A62" s="1545">
        <v>9</v>
      </c>
      <c r="B62" s="1545"/>
      <c r="C62" s="1553" t="s">
        <v>8199</v>
      </c>
      <c r="D62" s="1402" t="s">
        <v>8200</v>
      </c>
      <c r="E62" s="1554">
        <v>3735.17</v>
      </c>
      <c r="F62" s="1554">
        <v>0</v>
      </c>
      <c r="G62" s="1554">
        <v>0</v>
      </c>
      <c r="H62" s="1554">
        <f>+F62+E62-G62</f>
        <v>3735.17</v>
      </c>
    </row>
    <row r="63" spans="1:8" ht="15" customHeight="1">
      <c r="A63" s="1545"/>
      <c r="B63" s="1545"/>
      <c r="C63" s="1553" t="s">
        <v>8201</v>
      </c>
      <c r="D63" s="1402" t="s">
        <v>8202</v>
      </c>
      <c r="E63" s="1554">
        <v>892.95</v>
      </c>
      <c r="F63" s="1554">
        <v>0</v>
      </c>
      <c r="G63" s="1554">
        <v>0</v>
      </c>
      <c r="H63" s="1554">
        <f>+F63+E63-G63</f>
        <v>892.95</v>
      </c>
    </row>
    <row r="64" spans="1:8" s="1254" customFormat="1" ht="15.75" customHeight="1">
      <c r="A64" s="1508" t="s">
        <v>8175</v>
      </c>
      <c r="B64" s="1489" t="s">
        <v>8203</v>
      </c>
      <c r="C64" s="1577"/>
      <c r="D64" s="1354" t="s">
        <v>8177</v>
      </c>
      <c r="E64" s="1578"/>
      <c r="F64" s="1579"/>
      <c r="G64" s="1579"/>
      <c r="H64" s="1579"/>
    </row>
    <row r="65" spans="1:8" s="1380" customFormat="1" ht="19.2" customHeight="1">
      <c r="A65" s="1374"/>
      <c r="B65" s="3207" t="s">
        <v>7144</v>
      </c>
      <c r="C65" s="3207"/>
      <c r="D65" s="3207"/>
      <c r="E65" s="1566"/>
      <c r="F65" s="1567"/>
      <c r="G65" s="1567"/>
      <c r="H65" s="1567"/>
    </row>
    <row r="66" spans="1:8" ht="16.2" customHeight="1">
      <c r="A66" s="1545"/>
      <c r="B66" s="1568" t="s">
        <v>5443</v>
      </c>
      <c r="C66" s="1547" t="s">
        <v>8204</v>
      </c>
      <c r="D66" s="1569" t="s">
        <v>8205</v>
      </c>
      <c r="E66" s="1554"/>
      <c r="F66" s="1554"/>
      <c r="G66" s="1554"/>
      <c r="H66" s="1554"/>
    </row>
    <row r="67" spans="1:8" ht="16.2" customHeight="1">
      <c r="A67" s="1313"/>
      <c r="B67" s="1570" t="s">
        <v>2570</v>
      </c>
      <c r="C67" s="1551" t="s">
        <v>5451</v>
      </c>
      <c r="D67" s="1552" t="s">
        <v>8206</v>
      </c>
      <c r="E67" s="1549"/>
      <c r="F67" s="1549"/>
      <c r="G67" s="1549"/>
      <c r="H67" s="1549"/>
    </row>
    <row r="68" spans="1:8" ht="16.2" customHeight="1">
      <c r="A68" s="1517"/>
      <c r="B68" s="1572" t="s">
        <v>2979</v>
      </c>
      <c r="C68" s="1553" t="s">
        <v>8185</v>
      </c>
      <c r="D68" s="1402" t="s">
        <v>8178</v>
      </c>
      <c r="E68" s="1549"/>
      <c r="F68" s="1549"/>
      <c r="G68" s="1549"/>
      <c r="H68" s="1549"/>
    </row>
    <row r="69" spans="1:8" s="1168" customFormat="1" ht="16.2" customHeight="1">
      <c r="A69" s="1580">
        <v>10</v>
      </c>
      <c r="B69" s="1581"/>
      <c r="C69" s="1523" t="s">
        <v>5452</v>
      </c>
      <c r="D69" s="1582" t="s">
        <v>8207</v>
      </c>
      <c r="E69" s="1576">
        <v>79049.63</v>
      </c>
      <c r="F69" s="1554">
        <v>0</v>
      </c>
      <c r="G69" s="1554">
        <v>0</v>
      </c>
      <c r="H69" s="1576">
        <f>+E69+F69-G69</f>
        <v>79049.63</v>
      </c>
    </row>
    <row r="70" spans="1:8" ht="16.2" customHeight="1">
      <c r="A70" s="1517"/>
      <c r="B70" s="1568" t="s">
        <v>5195</v>
      </c>
      <c r="C70" s="1547" t="s">
        <v>5196</v>
      </c>
      <c r="D70" s="1548" t="s">
        <v>8208</v>
      </c>
      <c r="E70" s="1554"/>
      <c r="F70" s="1554"/>
      <c r="G70" s="1554"/>
      <c r="H70" s="1554"/>
    </row>
    <row r="71" spans="1:8" ht="16.2" customHeight="1">
      <c r="A71" s="1517"/>
      <c r="B71" s="1572" t="s">
        <v>2979</v>
      </c>
      <c r="C71" s="1553" t="s">
        <v>5197</v>
      </c>
      <c r="D71" s="1402" t="s">
        <v>8186</v>
      </c>
      <c r="E71" s="1554"/>
      <c r="F71" s="1554"/>
      <c r="G71" s="1554"/>
      <c r="H71" s="1554"/>
    </row>
    <row r="72" spans="1:8" s="1168" customFormat="1" ht="16.2" customHeight="1">
      <c r="A72" s="1580">
        <v>14</v>
      </c>
      <c r="B72" s="1581"/>
      <c r="C72" s="1583" t="s">
        <v>8209</v>
      </c>
      <c r="D72" s="1584" t="s">
        <v>8210</v>
      </c>
      <c r="E72" s="1576">
        <v>432.33</v>
      </c>
      <c r="F72" s="1554">
        <v>0</v>
      </c>
      <c r="G72" s="1554">
        <v>0</v>
      </c>
      <c r="H72" s="1576">
        <f>+E72+F72-G72</f>
        <v>432.33</v>
      </c>
    </row>
    <row r="73" spans="1:8" ht="15.6" customHeight="1">
      <c r="A73" s="1517"/>
      <c r="B73" s="1572"/>
      <c r="C73" s="1557" t="s">
        <v>8211</v>
      </c>
      <c r="D73" s="1358" t="s">
        <v>8212</v>
      </c>
      <c r="E73" s="1585"/>
      <c r="F73" s="1585"/>
      <c r="G73" s="1585"/>
      <c r="H73" s="1585"/>
    </row>
    <row r="74" spans="1:8" ht="16.95" customHeight="1">
      <c r="A74" s="1517"/>
      <c r="B74" s="1568" t="s">
        <v>5468</v>
      </c>
      <c r="C74" s="1547" t="s">
        <v>5469</v>
      </c>
      <c r="D74" s="1569" t="s">
        <v>8154</v>
      </c>
      <c r="E74" s="1585"/>
      <c r="F74" s="1585"/>
      <c r="G74" s="1585"/>
      <c r="H74" s="1585"/>
    </row>
    <row r="75" spans="1:8" ht="15" customHeight="1">
      <c r="A75" s="1517"/>
      <c r="B75" s="1570" t="s">
        <v>2566</v>
      </c>
      <c r="C75" s="1551" t="s">
        <v>5470</v>
      </c>
      <c r="D75" s="1571" t="s">
        <v>8156</v>
      </c>
      <c r="E75" s="1585"/>
      <c r="F75" s="1585"/>
      <c r="G75" s="1585"/>
      <c r="H75" s="1585"/>
    </row>
    <row r="76" spans="1:8" ht="15" customHeight="1">
      <c r="A76" s="1517"/>
      <c r="B76" s="1572" t="s">
        <v>2979</v>
      </c>
      <c r="C76" s="1553" t="s">
        <v>5197</v>
      </c>
      <c r="D76" s="1402" t="s">
        <v>8178</v>
      </c>
      <c r="E76" s="1585"/>
      <c r="F76" s="1585"/>
      <c r="G76" s="1585"/>
      <c r="H76" s="1585"/>
    </row>
    <row r="77" spans="1:8" ht="26.25" customHeight="1">
      <c r="A77" s="1517">
        <v>14</v>
      </c>
      <c r="B77" s="1572"/>
      <c r="C77" s="1553" t="s">
        <v>8213</v>
      </c>
      <c r="D77" s="1358" t="s">
        <v>8214</v>
      </c>
      <c r="E77" s="1554">
        <v>7440.99</v>
      </c>
      <c r="F77" s="1554">
        <v>0</v>
      </c>
      <c r="G77" s="1554">
        <v>0</v>
      </c>
      <c r="H77" s="1554">
        <f>+F77+E77-G77</f>
        <v>7440.99</v>
      </c>
    </row>
    <row r="78" spans="1:8" ht="13.5" customHeight="1">
      <c r="A78" s="1517"/>
      <c r="B78" s="1570" t="s">
        <v>2881</v>
      </c>
      <c r="C78" s="1551" t="s">
        <v>4051</v>
      </c>
      <c r="D78" s="1586" t="s">
        <v>8181</v>
      </c>
      <c r="E78" s="1585"/>
      <c r="F78" s="1585"/>
      <c r="G78" s="1585"/>
      <c r="H78" s="1585"/>
    </row>
    <row r="79" spans="1:8" ht="13.5" customHeight="1">
      <c r="A79" s="1587"/>
      <c r="B79" s="1572" t="s">
        <v>2564</v>
      </c>
      <c r="C79" s="1553" t="s">
        <v>2565</v>
      </c>
      <c r="D79" s="1402" t="s">
        <v>8152</v>
      </c>
      <c r="E79" s="1554"/>
      <c r="F79" s="1554"/>
      <c r="G79" s="1554"/>
      <c r="H79" s="1554"/>
    </row>
    <row r="80" spans="1:8" ht="26.25" customHeight="1">
      <c r="A80" s="1517">
        <v>14</v>
      </c>
      <c r="B80" s="1572"/>
      <c r="C80" s="1553" t="s">
        <v>8215</v>
      </c>
      <c r="D80" s="1358" t="s">
        <v>8216</v>
      </c>
      <c r="E80" s="1554">
        <v>4370.75</v>
      </c>
      <c r="F80" s="1554">
        <v>0</v>
      </c>
      <c r="G80" s="1554">
        <v>0</v>
      </c>
      <c r="H80" s="1554">
        <f>+F80+E80-G80</f>
        <v>4370.75</v>
      </c>
    </row>
    <row r="81" spans="1:8" ht="14.25" customHeight="1">
      <c r="A81" s="1517"/>
      <c r="B81" s="1568" t="s">
        <v>5507</v>
      </c>
      <c r="C81" s="1547" t="s">
        <v>5508</v>
      </c>
      <c r="D81" s="1548" t="s">
        <v>8217</v>
      </c>
      <c r="E81" s="1549"/>
      <c r="F81" s="1549"/>
      <c r="G81" s="1549"/>
      <c r="H81" s="1549"/>
    </row>
    <row r="82" spans="1:8" ht="14.25" customHeight="1">
      <c r="A82" s="1517"/>
      <c r="B82" s="1570" t="s">
        <v>2935</v>
      </c>
      <c r="C82" s="1551" t="s">
        <v>2936</v>
      </c>
      <c r="D82" s="1571" t="s">
        <v>8147</v>
      </c>
      <c r="E82" s="1549"/>
      <c r="F82" s="1549"/>
      <c r="G82" s="1549"/>
      <c r="H82" s="1549"/>
    </row>
    <row r="83" spans="1:8" ht="14.25" customHeight="1">
      <c r="A83" s="1517"/>
      <c r="B83" s="1572" t="s">
        <v>2979</v>
      </c>
      <c r="C83" s="1553" t="s">
        <v>8185</v>
      </c>
      <c r="D83" s="1402" t="s">
        <v>8186</v>
      </c>
      <c r="E83" s="1549"/>
      <c r="F83" s="1549"/>
      <c r="G83" s="1549"/>
      <c r="H83" s="1549"/>
    </row>
    <row r="84" spans="1:8" s="1168" customFormat="1" ht="14.25" customHeight="1">
      <c r="A84" s="1580">
        <v>15</v>
      </c>
      <c r="B84" s="1581"/>
      <c r="C84" s="1583" t="s">
        <v>8218</v>
      </c>
      <c r="D84" s="1582" t="s">
        <v>8219</v>
      </c>
      <c r="E84" s="1576">
        <v>22309.22</v>
      </c>
      <c r="F84" s="1554">
        <v>0</v>
      </c>
      <c r="G84" s="1554">
        <v>0</v>
      </c>
      <c r="H84" s="1576">
        <f>+E84+F84-G84</f>
        <v>22309.22</v>
      </c>
    </row>
    <row r="85" spans="1:8" ht="14.25" customHeight="1">
      <c r="A85" s="1517"/>
      <c r="B85" s="1568" t="s">
        <v>5349</v>
      </c>
      <c r="C85" s="1547" t="s">
        <v>5350</v>
      </c>
      <c r="D85" s="1548" t="s">
        <v>8184</v>
      </c>
      <c r="E85" s="1554"/>
      <c r="F85" s="1554"/>
      <c r="G85" s="1554"/>
      <c r="H85" s="1554"/>
    </row>
    <row r="86" spans="1:8" ht="14.25" customHeight="1">
      <c r="B86" s="1572" t="s">
        <v>2657</v>
      </c>
      <c r="C86" s="1553" t="s">
        <v>5365</v>
      </c>
      <c r="D86" s="1402" t="s">
        <v>8220</v>
      </c>
      <c r="E86" s="1404"/>
    </row>
    <row r="87" spans="1:8" ht="15" customHeight="1">
      <c r="A87" s="1517">
        <v>16</v>
      </c>
      <c r="B87" s="1572"/>
      <c r="C87" s="1522" t="s">
        <v>8221</v>
      </c>
      <c r="D87" s="1402" t="s">
        <v>8222</v>
      </c>
      <c r="E87" s="1554">
        <v>3557.4799999999996</v>
      </c>
      <c r="F87" s="1554">
        <v>0</v>
      </c>
      <c r="G87" s="1554">
        <v>0</v>
      </c>
      <c r="H87" s="1554">
        <f>+F87+E87-G87</f>
        <v>3557.4799999999996</v>
      </c>
    </row>
    <row r="88" spans="1:8" ht="25.5" customHeight="1">
      <c r="A88" s="1517"/>
      <c r="B88" s="1572"/>
      <c r="C88" s="1522" t="s">
        <v>8223</v>
      </c>
      <c r="D88" s="1402" t="s">
        <v>8222</v>
      </c>
      <c r="E88" s="1554">
        <v>0</v>
      </c>
      <c r="F88" s="1554">
        <v>510</v>
      </c>
      <c r="G88" s="1554">
        <v>0</v>
      </c>
      <c r="H88" s="1554">
        <f>+F88+E88-G88</f>
        <v>510</v>
      </c>
    </row>
    <row r="89" spans="1:8" ht="16.649999999999999" customHeight="1">
      <c r="A89" s="1517"/>
      <c r="B89" s="1572" t="s">
        <v>2564</v>
      </c>
      <c r="C89" s="1553" t="s">
        <v>2565</v>
      </c>
      <c r="D89" s="1402"/>
      <c r="E89" s="1554"/>
      <c r="F89" s="1554"/>
      <c r="G89" s="1554"/>
      <c r="H89" s="1554"/>
    </row>
    <row r="90" spans="1:8" ht="16.649999999999999" customHeight="1">
      <c r="A90" s="1517"/>
      <c r="B90" s="1572"/>
      <c r="C90" s="1553" t="s">
        <v>8224</v>
      </c>
      <c r="D90" s="1402"/>
      <c r="E90" s="1554">
        <v>5</v>
      </c>
      <c r="F90" s="1554">
        <v>0</v>
      </c>
      <c r="G90" s="1554">
        <v>0</v>
      </c>
      <c r="H90" s="1554">
        <f>+F90+E90-G90</f>
        <v>5</v>
      </c>
    </row>
    <row r="91" spans="1:8" s="1254" customFormat="1" ht="18.600000000000001" customHeight="1">
      <c r="A91" s="1508" t="s">
        <v>8175</v>
      </c>
      <c r="B91" s="1489" t="s">
        <v>8203</v>
      </c>
      <c r="C91" s="1577"/>
      <c r="D91" s="1354" t="s">
        <v>8177</v>
      </c>
      <c r="E91" s="1578"/>
      <c r="F91" s="1579"/>
      <c r="G91" s="1579"/>
      <c r="H91" s="1579"/>
    </row>
    <row r="92" spans="1:8" s="1380" customFormat="1" ht="16.350000000000001" customHeight="1">
      <c r="A92" s="1374"/>
      <c r="B92" s="3207" t="s">
        <v>7144</v>
      </c>
      <c r="C92" s="3207"/>
      <c r="D92" s="3207"/>
      <c r="E92" s="1566"/>
      <c r="F92" s="1567"/>
      <c r="G92" s="1567"/>
      <c r="H92" s="1567"/>
    </row>
    <row r="93" spans="1:8" ht="16.350000000000001" customHeight="1">
      <c r="A93" s="1572"/>
      <c r="B93" s="1568" t="s">
        <v>5755</v>
      </c>
      <c r="C93" s="1547" t="s">
        <v>5756</v>
      </c>
      <c r="D93" s="1548" t="s">
        <v>8225</v>
      </c>
      <c r="E93" s="1549"/>
      <c r="F93" s="1549"/>
      <c r="G93" s="1549"/>
      <c r="H93" s="1549"/>
    </row>
    <row r="94" spans="1:8" ht="17.850000000000001" customHeight="1">
      <c r="A94" s="1572"/>
      <c r="B94" s="1572" t="s">
        <v>2979</v>
      </c>
      <c r="C94" s="1553" t="s">
        <v>5197</v>
      </c>
      <c r="D94" s="1402" t="s">
        <v>8186</v>
      </c>
      <c r="E94" s="1549"/>
      <c r="F94" s="1549"/>
      <c r="G94" s="1549"/>
      <c r="H94" s="1549"/>
    </row>
    <row r="95" spans="1:8" ht="17.850000000000001" customHeight="1">
      <c r="A95" s="1517">
        <v>17</v>
      </c>
      <c r="B95" s="1572"/>
      <c r="C95" s="1553" t="s">
        <v>8226</v>
      </c>
      <c r="D95" s="1402" t="s">
        <v>8227</v>
      </c>
      <c r="E95" s="1554">
        <v>1490.3199999999997</v>
      </c>
      <c r="F95" s="1554">
        <v>0</v>
      </c>
      <c r="G95" s="1554">
        <v>0</v>
      </c>
      <c r="H95" s="1554">
        <f>+F95+E95-G95</f>
        <v>1490.3199999999997</v>
      </c>
    </row>
    <row r="96" spans="1:8" ht="17.850000000000001" customHeight="1">
      <c r="A96" s="1587"/>
      <c r="B96" s="1570" t="s">
        <v>2935</v>
      </c>
      <c r="C96" s="1551" t="s">
        <v>2936</v>
      </c>
      <c r="D96" s="1552" t="s">
        <v>8147</v>
      </c>
      <c r="E96" s="1549"/>
      <c r="F96" s="1549"/>
      <c r="G96" s="1549"/>
      <c r="H96" s="1549"/>
    </row>
    <row r="97" spans="1:8" ht="17.850000000000001" customHeight="1">
      <c r="A97" s="1587"/>
      <c r="B97" s="1572" t="s">
        <v>2979</v>
      </c>
      <c r="C97" s="1553" t="s">
        <v>5197</v>
      </c>
      <c r="D97" s="1402" t="s">
        <v>8186</v>
      </c>
      <c r="E97" s="1549"/>
      <c r="F97" s="1549"/>
      <c r="G97" s="1549"/>
      <c r="H97" s="1549"/>
    </row>
    <row r="98" spans="1:8" ht="17.850000000000001" customHeight="1">
      <c r="A98" s="1517">
        <v>17</v>
      </c>
      <c r="B98" s="1572"/>
      <c r="C98" s="1553" t="s">
        <v>8228</v>
      </c>
      <c r="D98" s="1402" t="s">
        <v>8227</v>
      </c>
      <c r="E98" s="1554">
        <v>617.53</v>
      </c>
      <c r="F98" s="1554">
        <v>0</v>
      </c>
      <c r="G98" s="1554">
        <v>0</v>
      </c>
      <c r="H98" s="1554">
        <f>+F98+E98-G98</f>
        <v>617.53</v>
      </c>
    </row>
    <row r="99" spans="1:8" ht="17.850000000000001" customHeight="1">
      <c r="A99" s="1572"/>
      <c r="B99" s="1568" t="s">
        <v>5468</v>
      </c>
      <c r="C99" s="1547" t="s">
        <v>5469</v>
      </c>
      <c r="D99" s="1569" t="s">
        <v>8154</v>
      </c>
      <c r="E99" s="1549"/>
      <c r="F99" s="1549"/>
      <c r="G99" s="1549"/>
      <c r="H99" s="1549"/>
    </row>
    <row r="100" spans="1:8" ht="17.850000000000001" customHeight="1">
      <c r="A100" s="1572"/>
      <c r="B100" s="1570" t="s">
        <v>2566</v>
      </c>
      <c r="C100" s="1551" t="s">
        <v>5470</v>
      </c>
      <c r="D100" s="1571" t="s">
        <v>8156</v>
      </c>
      <c r="E100" s="1549"/>
      <c r="F100" s="1549"/>
      <c r="G100" s="1549"/>
      <c r="H100" s="1549"/>
    </row>
    <row r="101" spans="1:8" ht="17.850000000000001" customHeight="1">
      <c r="A101" s="1572"/>
      <c r="B101" s="1572" t="s">
        <v>2979</v>
      </c>
      <c r="C101" s="1553" t="s">
        <v>5197</v>
      </c>
      <c r="D101" s="1402" t="s">
        <v>8178</v>
      </c>
      <c r="E101" s="1549"/>
      <c r="F101" s="1549"/>
      <c r="G101" s="1549"/>
      <c r="H101" s="1549"/>
    </row>
    <row r="102" spans="1:8" ht="19.95" customHeight="1">
      <c r="A102" s="1517">
        <v>18</v>
      </c>
      <c r="B102" s="1572"/>
      <c r="C102" s="1553" t="s">
        <v>8229</v>
      </c>
      <c r="D102" s="1402" t="s">
        <v>8230</v>
      </c>
      <c r="E102" s="1576">
        <v>377.95</v>
      </c>
      <c r="F102" s="1554">
        <v>0</v>
      </c>
      <c r="G102" s="1554">
        <v>0</v>
      </c>
      <c r="H102" s="1576">
        <f>+F102+E102-G102</f>
        <v>377.95</v>
      </c>
    </row>
    <row r="103" spans="1:8" ht="18.600000000000001" customHeight="1">
      <c r="A103" s="1545"/>
      <c r="B103" s="1555" t="s">
        <v>4305</v>
      </c>
      <c r="C103" s="1547" t="s">
        <v>8231</v>
      </c>
      <c r="D103" s="1548" t="s">
        <v>8232</v>
      </c>
      <c r="E103" s="1554"/>
      <c r="F103" s="1554"/>
      <c r="G103" s="1554"/>
      <c r="H103" s="1554"/>
    </row>
    <row r="104" spans="1:8" ht="18.600000000000001" customHeight="1">
      <c r="A104" s="1545"/>
      <c r="B104" s="1545" t="s">
        <v>2979</v>
      </c>
      <c r="C104" s="1553" t="s">
        <v>5197</v>
      </c>
      <c r="D104" s="1402" t="s">
        <v>8178</v>
      </c>
      <c r="E104" s="1404"/>
    </row>
    <row r="105" spans="1:8" ht="26.7" customHeight="1">
      <c r="A105" s="1545">
        <v>19</v>
      </c>
      <c r="B105" s="1545"/>
      <c r="C105" s="1553" t="s">
        <v>8233</v>
      </c>
      <c r="D105" s="1358" t="s">
        <v>8234</v>
      </c>
      <c r="E105" s="1554">
        <v>84.45</v>
      </c>
      <c r="F105" s="1554">
        <v>0</v>
      </c>
      <c r="G105" s="1554">
        <v>0</v>
      </c>
      <c r="H105" s="1554">
        <f>+E105+F105-G105</f>
        <v>84.45</v>
      </c>
    </row>
    <row r="106" spans="1:8" ht="16.649999999999999" customHeight="1">
      <c r="A106" s="1545"/>
      <c r="B106" s="1555" t="s">
        <v>4461</v>
      </c>
      <c r="C106" s="1547" t="s">
        <v>637</v>
      </c>
      <c r="D106" s="1548" t="s">
        <v>8164</v>
      </c>
      <c r="E106" s="1404"/>
    </row>
    <row r="107" spans="1:8" ht="16.649999999999999" customHeight="1">
      <c r="A107" s="1545"/>
      <c r="B107" s="1550" t="s">
        <v>2566</v>
      </c>
      <c r="C107" s="1551" t="s">
        <v>8235</v>
      </c>
      <c r="D107" s="1552" t="s">
        <v>8236</v>
      </c>
      <c r="E107" s="1404"/>
    </row>
    <row r="108" spans="1:8" ht="16.649999999999999" customHeight="1">
      <c r="A108" s="1545"/>
      <c r="B108" s="1545" t="s">
        <v>2979</v>
      </c>
      <c r="C108" s="1553" t="s">
        <v>5197</v>
      </c>
      <c r="D108" s="1402" t="s">
        <v>8186</v>
      </c>
      <c r="E108" s="1404"/>
    </row>
    <row r="109" spans="1:8" ht="16.649999999999999" customHeight="1">
      <c r="A109" s="1545">
        <v>20</v>
      </c>
      <c r="B109" s="1545"/>
      <c r="C109" s="1557" t="s">
        <v>4471</v>
      </c>
      <c r="D109" s="1426" t="s">
        <v>8237</v>
      </c>
      <c r="E109" s="1554">
        <v>392.87</v>
      </c>
      <c r="F109" s="1554">
        <v>0</v>
      </c>
      <c r="G109" s="1554">
        <v>0</v>
      </c>
      <c r="H109" s="1554">
        <f>+F109+E109-G109</f>
        <v>392.87</v>
      </c>
    </row>
    <row r="110" spans="1:8" ht="25.35" customHeight="1">
      <c r="A110" s="1545"/>
      <c r="B110" s="1555" t="s">
        <v>4061</v>
      </c>
      <c r="C110" s="1547" t="s">
        <v>8238</v>
      </c>
      <c r="D110" s="1548" t="s">
        <v>8239</v>
      </c>
      <c r="E110" s="1549"/>
      <c r="F110" s="1549"/>
      <c r="G110" s="1549"/>
      <c r="H110" s="1549"/>
    </row>
    <row r="111" spans="1:8" ht="16.2" customHeight="1">
      <c r="A111" s="1545"/>
      <c r="B111" s="1550" t="s">
        <v>2566</v>
      </c>
      <c r="C111" s="1551" t="s">
        <v>4063</v>
      </c>
      <c r="D111" s="1402" t="s">
        <v>8240</v>
      </c>
      <c r="E111" s="1549"/>
      <c r="F111" s="1549"/>
      <c r="G111" s="1549"/>
      <c r="H111" s="1549"/>
    </row>
    <row r="112" spans="1:8" ht="16.2" customHeight="1">
      <c r="A112" s="1545"/>
      <c r="B112" s="1545" t="s">
        <v>2979</v>
      </c>
      <c r="C112" s="1553" t="s">
        <v>8241</v>
      </c>
      <c r="D112" s="1402" t="s">
        <v>8149</v>
      </c>
      <c r="E112" s="1549"/>
      <c r="F112" s="1549"/>
      <c r="G112" s="1549"/>
      <c r="H112" s="1549"/>
    </row>
    <row r="113" spans="1:8" ht="16.2" customHeight="1">
      <c r="A113" s="1545"/>
      <c r="B113" s="1545" t="s">
        <v>3227</v>
      </c>
      <c r="C113" s="1553" t="s">
        <v>8242</v>
      </c>
      <c r="D113" s="1402" t="s">
        <v>8243</v>
      </c>
      <c r="E113" s="1554"/>
      <c r="F113" s="1554"/>
      <c r="G113" s="1554"/>
      <c r="H113" s="1554"/>
    </row>
    <row r="114" spans="1:8" ht="16.2" customHeight="1">
      <c r="A114" s="1545">
        <v>21</v>
      </c>
      <c r="B114" s="1545"/>
      <c r="C114" s="1553" t="s">
        <v>8244</v>
      </c>
      <c r="D114" s="1402" t="s">
        <v>8245</v>
      </c>
      <c r="E114" s="1554">
        <v>12329.53</v>
      </c>
      <c r="F114" s="1554">
        <v>0</v>
      </c>
      <c r="G114" s="1554">
        <v>0</v>
      </c>
      <c r="H114" s="1554">
        <f>+F114+E114-G114</f>
        <v>12329.53</v>
      </c>
    </row>
    <row r="115" spans="1:8" ht="16.2" customHeight="1">
      <c r="A115" s="1545"/>
      <c r="B115" s="1545"/>
      <c r="C115" s="1553" t="s">
        <v>8246</v>
      </c>
      <c r="D115" s="1402"/>
      <c r="E115" s="1554">
        <v>448.18</v>
      </c>
      <c r="F115" s="1554">
        <v>0</v>
      </c>
      <c r="G115" s="1554">
        <v>0</v>
      </c>
      <c r="H115" s="1554">
        <f>+F115+E115-G115</f>
        <v>448.18</v>
      </c>
    </row>
    <row r="116" spans="1:8" s="1254" customFormat="1" ht="15" customHeight="1">
      <c r="A116" s="1508" t="s">
        <v>8175</v>
      </c>
      <c r="B116" s="1489" t="s">
        <v>8203</v>
      </c>
      <c r="C116" s="1589"/>
      <c r="D116" s="1354" t="s">
        <v>8177</v>
      </c>
      <c r="E116" s="1578"/>
      <c r="F116" s="1579"/>
      <c r="G116" s="1579"/>
      <c r="H116" s="1579"/>
    </row>
    <row r="117" spans="1:8" s="1380" customFormat="1" ht="15" customHeight="1">
      <c r="A117" s="1374"/>
      <c r="B117" s="3207" t="s">
        <v>7144</v>
      </c>
      <c r="C117" s="3207"/>
      <c r="D117" s="3207"/>
      <c r="E117" s="1566"/>
      <c r="F117" s="1567"/>
      <c r="G117" s="1567"/>
      <c r="H117" s="1567"/>
    </row>
    <row r="118" spans="1:8" ht="15" customHeight="1">
      <c r="A118" s="1313"/>
      <c r="B118" s="1555" t="s">
        <v>2667</v>
      </c>
      <c r="C118" s="1547" t="s">
        <v>2668</v>
      </c>
      <c r="D118" s="1590" t="s">
        <v>8247</v>
      </c>
      <c r="E118" s="1591"/>
      <c r="F118" s="1549"/>
      <c r="G118" s="1549"/>
      <c r="H118" s="1591"/>
    </row>
    <row r="119" spans="1:8" ht="15" customHeight="1">
      <c r="A119" s="1313"/>
      <c r="B119" s="1550" t="s">
        <v>2935</v>
      </c>
      <c r="C119" s="1551" t="s">
        <v>8146</v>
      </c>
      <c r="D119" s="1552" t="s">
        <v>8248</v>
      </c>
      <c r="E119" s="1549"/>
      <c r="F119" s="1549"/>
      <c r="G119" s="1549"/>
      <c r="H119" s="1549"/>
    </row>
    <row r="120" spans="1:8" ht="15" customHeight="1">
      <c r="A120" s="1313"/>
      <c r="B120" s="1545" t="s">
        <v>2979</v>
      </c>
      <c r="C120" s="1553" t="s">
        <v>8241</v>
      </c>
      <c r="D120" s="1402" t="s">
        <v>8198</v>
      </c>
      <c r="E120" s="1549"/>
      <c r="F120" s="1549"/>
      <c r="G120" s="1549"/>
      <c r="H120" s="1549"/>
    </row>
    <row r="121" spans="1:8" ht="15" customHeight="1">
      <c r="A121" s="1517">
        <v>22</v>
      </c>
      <c r="B121" s="1545"/>
      <c r="C121" s="1553" t="s">
        <v>8249</v>
      </c>
      <c r="D121" s="1402" t="s">
        <v>8250</v>
      </c>
      <c r="E121" s="1554">
        <v>27.75</v>
      </c>
      <c r="F121" s="1554">
        <v>0</v>
      </c>
      <c r="G121" s="1554">
        <v>0</v>
      </c>
      <c r="H121" s="1554">
        <f>+F121+E121-G121</f>
        <v>27.75</v>
      </c>
    </row>
    <row r="122" spans="1:8" ht="15" customHeight="1">
      <c r="A122" s="1572"/>
      <c r="B122" s="1568" t="s">
        <v>5423</v>
      </c>
      <c r="C122" s="1547" t="s">
        <v>5424</v>
      </c>
      <c r="D122" s="1569" t="s">
        <v>8251</v>
      </c>
      <c r="E122" s="1592"/>
      <c r="G122" s="1592"/>
      <c r="H122" s="1592"/>
    </row>
    <row r="123" spans="1:8" ht="15" customHeight="1">
      <c r="A123" s="1572"/>
      <c r="B123" s="1570" t="s">
        <v>2672</v>
      </c>
      <c r="C123" s="1551" t="s">
        <v>5425</v>
      </c>
      <c r="D123" s="1552" t="s">
        <v>8252</v>
      </c>
      <c r="E123" s="1592"/>
      <c r="G123" s="1592"/>
      <c r="H123" s="1592"/>
    </row>
    <row r="124" spans="1:8" ht="15" customHeight="1">
      <c r="A124" s="1572"/>
      <c r="B124" s="1572" t="s">
        <v>2979</v>
      </c>
      <c r="C124" s="1553" t="s">
        <v>8253</v>
      </c>
      <c r="D124" s="1402" t="s">
        <v>8178</v>
      </c>
      <c r="E124" s="1593"/>
      <c r="F124" s="1559"/>
      <c r="G124" s="1593"/>
      <c r="H124" s="1593"/>
    </row>
    <row r="125" spans="1:8" ht="15" customHeight="1">
      <c r="A125" s="1517">
        <v>26</v>
      </c>
      <c r="B125" s="1572"/>
      <c r="C125" s="1557" t="s">
        <v>8254</v>
      </c>
      <c r="D125" s="1574" t="s">
        <v>8255</v>
      </c>
      <c r="E125" s="1554">
        <v>10798.69</v>
      </c>
      <c r="F125" s="1554">
        <v>0</v>
      </c>
      <c r="G125" s="1554">
        <v>0</v>
      </c>
      <c r="H125" s="1554">
        <f>+F125+E125-G125</f>
        <v>10798.69</v>
      </c>
    </row>
    <row r="126" spans="1:8" ht="15" customHeight="1">
      <c r="A126" s="1517"/>
      <c r="B126" s="1572" t="s">
        <v>2564</v>
      </c>
      <c r="C126" s="1557" t="s">
        <v>4477</v>
      </c>
      <c r="D126" s="1574"/>
      <c r="E126" s="1554"/>
      <c r="F126" s="1554"/>
      <c r="G126" s="1554"/>
      <c r="H126" s="1554"/>
    </row>
    <row r="127" spans="1:8" ht="15" customHeight="1">
      <c r="A127" s="1517"/>
      <c r="B127" s="1572"/>
      <c r="C127" s="1557" t="s">
        <v>8256</v>
      </c>
      <c r="D127" s="1574"/>
      <c r="E127" s="1554">
        <v>200</v>
      </c>
      <c r="F127" s="1554">
        <v>0</v>
      </c>
      <c r="G127" s="1554">
        <v>0</v>
      </c>
      <c r="H127" s="1554">
        <f>+F127+E127-G127</f>
        <v>200</v>
      </c>
    </row>
    <row r="128" spans="1:8" ht="15" customHeight="1">
      <c r="A128" s="1572"/>
      <c r="B128" s="1568" t="s">
        <v>5468</v>
      </c>
      <c r="C128" s="1547" t="s">
        <v>5469</v>
      </c>
      <c r="D128" s="1569" t="s">
        <v>8154</v>
      </c>
      <c r="E128" s="1554"/>
      <c r="F128" s="1554"/>
      <c r="G128" s="1554"/>
      <c r="H128" s="1554"/>
    </row>
    <row r="129" spans="1:8" ht="15" customHeight="1">
      <c r="A129" s="1545"/>
      <c r="B129" s="1570" t="s">
        <v>2881</v>
      </c>
      <c r="C129" s="1551" t="s">
        <v>4051</v>
      </c>
      <c r="D129" s="1552" t="s">
        <v>8181</v>
      </c>
      <c r="E129" s="1554"/>
      <c r="F129" s="1554"/>
      <c r="G129" s="1554"/>
      <c r="H129" s="1554"/>
    </row>
    <row r="130" spans="1:8" ht="15" customHeight="1">
      <c r="A130" s="1545"/>
      <c r="B130" s="1572" t="s">
        <v>2979</v>
      </c>
      <c r="C130" s="1553" t="s">
        <v>5197</v>
      </c>
      <c r="D130" s="1402" t="s">
        <v>8178</v>
      </c>
      <c r="E130" s="1554"/>
      <c r="F130" s="1554"/>
      <c r="G130" s="1554"/>
      <c r="H130" s="1554"/>
    </row>
    <row r="131" spans="1:8" ht="13.95" customHeight="1">
      <c r="A131" s="1517">
        <v>26</v>
      </c>
      <c r="B131" s="1572"/>
      <c r="C131" s="1553" t="s">
        <v>8257</v>
      </c>
      <c r="D131" s="1402" t="s">
        <v>8258</v>
      </c>
      <c r="E131" s="1554">
        <v>20</v>
      </c>
      <c r="F131" s="1554">
        <v>0</v>
      </c>
      <c r="G131" s="1554">
        <v>0</v>
      </c>
      <c r="H131" s="1554">
        <f>+F131+E131-G131</f>
        <v>20</v>
      </c>
    </row>
    <row r="132" spans="1:8" ht="13.95" customHeight="1">
      <c r="A132" s="1545"/>
      <c r="B132" s="1555" t="s">
        <v>4061</v>
      </c>
      <c r="C132" s="1547" t="s">
        <v>8259</v>
      </c>
      <c r="D132" s="1548" t="s">
        <v>8260</v>
      </c>
      <c r="E132" s="1554"/>
      <c r="F132" s="1554"/>
      <c r="G132" s="1554"/>
      <c r="H132" s="1554"/>
    </row>
    <row r="133" spans="1:8" ht="13.95" customHeight="1">
      <c r="A133" s="1545"/>
      <c r="B133" s="1555"/>
      <c r="C133" s="1547" t="s">
        <v>8261</v>
      </c>
      <c r="D133" s="1548" t="s">
        <v>8262</v>
      </c>
      <c r="E133" s="1554"/>
      <c r="F133" s="1554"/>
      <c r="G133" s="1554"/>
      <c r="H133" s="1554"/>
    </row>
    <row r="134" spans="1:8" ht="13.95" customHeight="1">
      <c r="A134" s="1545"/>
      <c r="B134" s="1550" t="s">
        <v>2566</v>
      </c>
      <c r="C134" s="1551" t="s">
        <v>4063</v>
      </c>
      <c r="D134" s="1552" t="s">
        <v>8240</v>
      </c>
      <c r="E134" s="1554"/>
      <c r="F134" s="1554"/>
      <c r="G134" s="1554"/>
      <c r="H134" s="1554"/>
    </row>
    <row r="135" spans="1:8" ht="13.95" customHeight="1">
      <c r="A135" s="1545"/>
      <c r="B135" s="1545" t="s">
        <v>2979</v>
      </c>
      <c r="C135" s="1553" t="s">
        <v>8241</v>
      </c>
      <c r="D135" s="1402" t="s">
        <v>8149</v>
      </c>
      <c r="E135" s="1554"/>
      <c r="F135" s="1554"/>
      <c r="G135" s="1554"/>
      <c r="H135" s="1554"/>
    </row>
    <row r="136" spans="1:8" ht="27.6" customHeight="1">
      <c r="A136" s="1545">
        <v>28</v>
      </c>
      <c r="B136" s="1594"/>
      <c r="C136" s="1553" t="s">
        <v>8263</v>
      </c>
      <c r="D136" s="1426" t="s">
        <v>8264</v>
      </c>
      <c r="E136" s="1554">
        <v>3208.51</v>
      </c>
      <c r="F136" s="1554">
        <v>0</v>
      </c>
      <c r="G136" s="1554">
        <v>0</v>
      </c>
      <c r="H136" s="1554">
        <f>+F136+E136-G136</f>
        <v>3208.51</v>
      </c>
    </row>
    <row r="137" spans="1:8" ht="15.6" customHeight="1">
      <c r="B137" s="1568" t="s">
        <v>5195</v>
      </c>
      <c r="C137" s="1547" t="s">
        <v>5196</v>
      </c>
      <c r="D137" s="1548" t="s">
        <v>8208</v>
      </c>
      <c r="E137" s="1554"/>
      <c r="F137" s="1554"/>
      <c r="G137" s="1554"/>
      <c r="H137" s="1554"/>
    </row>
    <row r="138" spans="1:8" ht="15.6" customHeight="1">
      <c r="B138" s="1572" t="s">
        <v>2979</v>
      </c>
      <c r="C138" s="1553" t="s">
        <v>5197</v>
      </c>
      <c r="D138" s="1402" t="s">
        <v>8186</v>
      </c>
      <c r="E138" s="1554"/>
      <c r="F138" s="1554"/>
      <c r="G138" s="1554"/>
      <c r="H138" s="1554"/>
    </row>
    <row r="139" spans="1:8" ht="15.6" customHeight="1">
      <c r="A139" s="1517">
        <v>30</v>
      </c>
      <c r="B139" s="1572"/>
      <c r="C139" s="1553" t="s">
        <v>8265</v>
      </c>
      <c r="D139" s="1402" t="s">
        <v>8266</v>
      </c>
      <c r="E139" s="1554">
        <v>130</v>
      </c>
      <c r="F139" s="1554">
        <v>0</v>
      </c>
      <c r="G139" s="1554">
        <v>0</v>
      </c>
      <c r="H139" s="1554">
        <f>+F139+E139-G139</f>
        <v>130</v>
      </c>
    </row>
    <row r="140" spans="1:8" ht="15.6" customHeight="1">
      <c r="A140" s="1595"/>
      <c r="B140" s="1568" t="s">
        <v>5247</v>
      </c>
      <c r="C140" s="1547" t="s">
        <v>8267</v>
      </c>
      <c r="D140" s="1548" t="s">
        <v>8268</v>
      </c>
      <c r="E140" s="1554"/>
      <c r="F140" s="1554"/>
      <c r="G140" s="1554"/>
      <c r="H140" s="1554"/>
    </row>
    <row r="141" spans="1:8" ht="15.6" customHeight="1">
      <c r="A141" s="1594"/>
      <c r="B141" s="1570" t="s">
        <v>2566</v>
      </c>
      <c r="C141" s="1551" t="s">
        <v>5249</v>
      </c>
      <c r="D141" s="1552" t="s">
        <v>8269</v>
      </c>
      <c r="E141" s="1549"/>
      <c r="F141" s="1549"/>
      <c r="G141" s="1549"/>
      <c r="H141" s="1549"/>
    </row>
    <row r="142" spans="1:8" ht="15.6" customHeight="1">
      <c r="B142" s="1572" t="s">
        <v>2979</v>
      </c>
      <c r="C142" s="1553" t="s">
        <v>5197</v>
      </c>
      <c r="D142" s="1402" t="s">
        <v>8186</v>
      </c>
      <c r="E142" s="1404"/>
    </row>
    <row r="143" spans="1:8" ht="15.6" customHeight="1">
      <c r="A143" s="1517">
        <v>34</v>
      </c>
      <c r="B143" s="1572"/>
      <c r="C143" s="1557" t="s">
        <v>8270</v>
      </c>
      <c r="D143" s="1596" t="s">
        <v>8271</v>
      </c>
      <c r="E143" s="1554">
        <v>44775.1</v>
      </c>
      <c r="F143" s="1554">
        <v>0</v>
      </c>
      <c r="G143" s="1554">
        <v>0</v>
      </c>
      <c r="H143" s="1554">
        <f>+F143+E143-G143</f>
        <v>44775.1</v>
      </c>
    </row>
    <row r="144" spans="1:8" ht="15.6" customHeight="1">
      <c r="A144" s="1517">
        <v>33</v>
      </c>
      <c r="B144" s="1572"/>
      <c r="C144" s="1553" t="s">
        <v>5251</v>
      </c>
      <c r="D144" s="1402" t="s">
        <v>8272</v>
      </c>
      <c r="E144" s="1554">
        <v>8310.8799999999992</v>
      </c>
      <c r="F144" s="1554">
        <v>0</v>
      </c>
      <c r="G144" s="1554">
        <v>0</v>
      </c>
      <c r="H144" s="1554">
        <f>+F144+E144-G144</f>
        <v>8310.8799999999992</v>
      </c>
    </row>
    <row r="145" spans="1:8" ht="12.75" customHeight="1">
      <c r="A145" s="1350" t="s">
        <v>8175</v>
      </c>
      <c r="B145" s="1290" t="s">
        <v>8203</v>
      </c>
      <c r="C145" s="1565"/>
      <c r="D145" s="1543" t="s">
        <v>8177</v>
      </c>
      <c r="E145" s="1397"/>
      <c r="F145" s="1544"/>
      <c r="G145" s="1544"/>
      <c r="H145" s="1544"/>
    </row>
    <row r="146" spans="1:8" s="1380" customFormat="1" ht="12.75" customHeight="1">
      <c r="A146" s="1374"/>
      <c r="B146" s="3207" t="s">
        <v>7144</v>
      </c>
      <c r="C146" s="3207"/>
      <c r="D146" s="3207"/>
      <c r="E146" s="1566"/>
      <c r="F146" s="1567"/>
      <c r="G146" s="1567"/>
      <c r="H146" s="1567"/>
    </row>
    <row r="147" spans="1:8" ht="12.75" customHeight="1">
      <c r="A147" s="1595"/>
      <c r="B147" s="1568" t="s">
        <v>5247</v>
      </c>
      <c r="C147" s="1547" t="s">
        <v>8273</v>
      </c>
      <c r="D147" s="1548" t="s">
        <v>8268</v>
      </c>
      <c r="E147" s="1554"/>
      <c r="F147" s="1554"/>
      <c r="G147" s="1554"/>
      <c r="H147" s="1554"/>
    </row>
    <row r="148" spans="1:8" ht="12.75" customHeight="1">
      <c r="A148" s="1572"/>
      <c r="B148" s="1570" t="s">
        <v>2672</v>
      </c>
      <c r="C148" s="1551" t="s">
        <v>5252</v>
      </c>
      <c r="D148" s="1571" t="s">
        <v>8274</v>
      </c>
      <c r="E148" s="1554"/>
      <c r="F148" s="1554"/>
      <c r="G148" s="1554"/>
      <c r="H148" s="1554"/>
    </row>
    <row r="149" spans="1:8" ht="12.75" customHeight="1">
      <c r="A149" s="1572"/>
      <c r="B149" s="1572" t="s">
        <v>2979</v>
      </c>
      <c r="C149" s="1553" t="s">
        <v>2980</v>
      </c>
      <c r="D149" s="1402" t="s">
        <v>8186</v>
      </c>
      <c r="E149" s="1554"/>
      <c r="F149" s="1554"/>
      <c r="G149" s="1554"/>
      <c r="H149" s="1554"/>
    </row>
    <row r="150" spans="1:8" ht="12.75" customHeight="1">
      <c r="B150" s="1572"/>
      <c r="C150" s="1557" t="s">
        <v>8275</v>
      </c>
      <c r="D150" s="1574"/>
      <c r="E150" s="1554">
        <v>1787155.88</v>
      </c>
      <c r="F150" s="1554">
        <v>185953.31</v>
      </c>
      <c r="G150" s="1554">
        <v>0</v>
      </c>
      <c r="H150" s="1554">
        <f>+F150+E150-G150</f>
        <v>1973109.19</v>
      </c>
    </row>
    <row r="151" spans="1:8" ht="12.75" customHeight="1">
      <c r="A151" s="1545"/>
      <c r="B151" s="1581" t="s">
        <v>3227</v>
      </c>
      <c r="C151" s="1553" t="s">
        <v>3228</v>
      </c>
      <c r="D151" s="1402" t="s">
        <v>8276</v>
      </c>
      <c r="E151" s="1554"/>
      <c r="F151" s="1585"/>
      <c r="G151" s="1554"/>
      <c r="H151" s="1554"/>
    </row>
    <row r="152" spans="1:8" ht="12.75" customHeight="1">
      <c r="B152" s="1572"/>
      <c r="C152" s="1557" t="s">
        <v>5266</v>
      </c>
      <c r="D152" s="1574"/>
      <c r="E152" s="1554">
        <v>59906</v>
      </c>
      <c r="F152" s="1554">
        <v>0</v>
      </c>
      <c r="G152" s="1554">
        <v>0</v>
      </c>
      <c r="H152" s="1554">
        <f>+F152+E152-G152</f>
        <v>59906</v>
      </c>
    </row>
    <row r="153" spans="1:8" ht="12.75" customHeight="1">
      <c r="A153" s="1572"/>
      <c r="B153" s="1570" t="s">
        <v>2572</v>
      </c>
      <c r="C153" s="1551" t="s">
        <v>5267</v>
      </c>
      <c r="D153" s="1552" t="s">
        <v>8277</v>
      </c>
      <c r="E153" s="1404"/>
      <c r="F153" s="1559"/>
    </row>
    <row r="154" spans="1:8" ht="12.75" customHeight="1">
      <c r="A154" s="1572"/>
      <c r="B154" s="1572" t="s">
        <v>2979</v>
      </c>
      <c r="C154" s="1553" t="s">
        <v>8185</v>
      </c>
      <c r="D154" s="1402" t="s">
        <v>8186</v>
      </c>
      <c r="E154" s="1404"/>
      <c r="F154" s="1559"/>
    </row>
    <row r="155" spans="1:8" ht="14.4" customHeight="1">
      <c r="A155" s="1588" t="s">
        <v>555</v>
      </c>
      <c r="B155" s="1572"/>
      <c r="C155" s="1557" t="s">
        <v>8278</v>
      </c>
      <c r="D155" s="1574" t="s">
        <v>8279</v>
      </c>
      <c r="E155" s="1554">
        <v>2048424.3100000003</v>
      </c>
      <c r="F155" s="1554">
        <v>50000</v>
      </c>
      <c r="G155" s="1554">
        <v>0</v>
      </c>
      <c r="H155" s="1554">
        <f t="shared" ref="H155:H172" si="0">+F155+E155-G155</f>
        <v>2098424.3100000005</v>
      </c>
    </row>
    <row r="156" spans="1:8" ht="24.75" customHeight="1">
      <c r="B156" s="1572"/>
      <c r="C156" s="1557" t="s">
        <v>8280</v>
      </c>
      <c r="D156" s="1574"/>
      <c r="E156" s="1554">
        <v>3177.38</v>
      </c>
      <c r="F156" s="1554">
        <v>0</v>
      </c>
      <c r="G156" s="1554">
        <v>0</v>
      </c>
      <c r="H156" s="1554">
        <f t="shared" si="0"/>
        <v>3177.38</v>
      </c>
    </row>
    <row r="157" spans="1:8" ht="15.6" customHeight="1">
      <c r="B157" s="1572"/>
      <c r="C157" s="1557" t="s">
        <v>8281</v>
      </c>
      <c r="D157" s="1574"/>
      <c r="E157" s="1554">
        <v>1439506.87</v>
      </c>
      <c r="F157" s="1554">
        <v>333117</v>
      </c>
      <c r="G157" s="1554">
        <v>0</v>
      </c>
      <c r="H157" s="1554">
        <f t="shared" si="0"/>
        <v>1772623.87</v>
      </c>
    </row>
    <row r="158" spans="1:8" ht="25.35" customHeight="1">
      <c r="B158" s="1572"/>
      <c r="C158" s="1557" t="s">
        <v>8282</v>
      </c>
      <c r="D158" s="1574"/>
      <c r="E158" s="1554">
        <v>57881</v>
      </c>
      <c r="F158" s="1554">
        <v>0</v>
      </c>
      <c r="G158" s="1554">
        <v>0</v>
      </c>
      <c r="H158" s="1554">
        <f t="shared" si="0"/>
        <v>57881</v>
      </c>
    </row>
    <row r="159" spans="1:8" ht="14.4" customHeight="1">
      <c r="B159" s="1572"/>
      <c r="C159" s="1557" t="s">
        <v>8283</v>
      </c>
      <c r="D159" s="1574"/>
      <c r="E159" s="1554">
        <v>147498.44</v>
      </c>
      <c r="F159" s="1554">
        <v>0</v>
      </c>
      <c r="G159" s="1554">
        <v>0</v>
      </c>
      <c r="H159" s="1554">
        <f t="shared" si="0"/>
        <v>147498.44</v>
      </c>
    </row>
    <row r="160" spans="1:8" ht="14.4" customHeight="1">
      <c r="B160" s="1572"/>
      <c r="C160" s="1557" t="s">
        <v>8284</v>
      </c>
      <c r="D160" s="1574"/>
      <c r="E160" s="1554">
        <v>1569.7</v>
      </c>
      <c r="F160" s="1554">
        <v>150000</v>
      </c>
      <c r="G160" s="1554">
        <v>0</v>
      </c>
      <c r="H160" s="1554">
        <f t="shared" si="0"/>
        <v>151569.70000000001</v>
      </c>
    </row>
    <row r="161" spans="1:8" ht="24.6" customHeight="1">
      <c r="B161" s="1572"/>
      <c r="C161" s="1557" t="s">
        <v>5283</v>
      </c>
      <c r="D161" s="1574"/>
      <c r="E161" s="1554">
        <v>179409.63999999998</v>
      </c>
      <c r="F161" s="1554">
        <v>0</v>
      </c>
      <c r="G161" s="1554">
        <v>0</v>
      </c>
      <c r="H161" s="1554">
        <f t="shared" si="0"/>
        <v>179409.63999999998</v>
      </c>
    </row>
    <row r="162" spans="1:8" ht="13.5" customHeight="1">
      <c r="B162" s="1572"/>
      <c r="C162" s="1557" t="s">
        <v>8285</v>
      </c>
      <c r="D162" s="1574"/>
      <c r="E162" s="1554">
        <v>109.99</v>
      </c>
      <c r="F162" s="1554">
        <v>0</v>
      </c>
      <c r="G162" s="1554">
        <v>0</v>
      </c>
      <c r="H162" s="1554">
        <f t="shared" si="0"/>
        <v>109.99</v>
      </c>
    </row>
    <row r="163" spans="1:8" ht="15" customHeight="1">
      <c r="B163" s="1572"/>
      <c r="C163" s="1557" t="s">
        <v>8286</v>
      </c>
      <c r="D163" s="1574"/>
      <c r="E163" s="1554">
        <v>100000</v>
      </c>
      <c r="F163" s="1554">
        <v>0</v>
      </c>
      <c r="G163" s="1554">
        <v>0</v>
      </c>
      <c r="H163" s="1554">
        <f t="shared" si="0"/>
        <v>100000</v>
      </c>
    </row>
    <row r="164" spans="1:8" ht="23.4" customHeight="1">
      <c r="B164" s="1572"/>
      <c r="C164" s="1557" t="s">
        <v>8287</v>
      </c>
      <c r="D164" s="1574"/>
      <c r="E164" s="1554">
        <v>107555.94</v>
      </c>
      <c r="F164" s="1554">
        <v>49268.39</v>
      </c>
      <c r="G164" s="1554">
        <v>0</v>
      </c>
      <c r="H164" s="1554">
        <f t="shared" si="0"/>
        <v>156824.33000000002</v>
      </c>
    </row>
    <row r="165" spans="1:8" ht="23.4" customHeight="1">
      <c r="B165" s="1572"/>
      <c r="C165" s="1557" t="s">
        <v>8288</v>
      </c>
      <c r="D165" s="1574"/>
      <c r="E165" s="1554">
        <v>24310</v>
      </c>
      <c r="F165" s="1554">
        <v>0</v>
      </c>
      <c r="G165" s="1554">
        <v>0</v>
      </c>
      <c r="H165" s="1554">
        <f t="shared" si="0"/>
        <v>24310</v>
      </c>
    </row>
    <row r="166" spans="1:8" ht="11.25" customHeight="1">
      <c r="B166" s="1572"/>
      <c r="C166" s="1557" t="s">
        <v>8289</v>
      </c>
      <c r="D166" s="1574"/>
      <c r="E166" s="1554">
        <v>49495.83</v>
      </c>
      <c r="F166" s="1554">
        <v>176995.41</v>
      </c>
      <c r="G166" s="1554">
        <v>0</v>
      </c>
      <c r="H166" s="1554">
        <f t="shared" si="0"/>
        <v>226491.24</v>
      </c>
    </row>
    <row r="167" spans="1:8" ht="23.4" customHeight="1">
      <c r="B167" s="1572"/>
      <c r="C167" s="1557" t="s">
        <v>8290</v>
      </c>
      <c r="D167" s="1574"/>
      <c r="E167" s="1554">
        <v>7501</v>
      </c>
      <c r="F167" s="1554">
        <v>0</v>
      </c>
      <c r="G167" s="1554">
        <v>0</v>
      </c>
      <c r="H167" s="1554">
        <f t="shared" si="0"/>
        <v>7501</v>
      </c>
    </row>
    <row r="168" spans="1:8" ht="12.75" customHeight="1">
      <c r="B168" s="1572"/>
      <c r="C168" s="1557" t="s">
        <v>8291</v>
      </c>
      <c r="D168" s="1574"/>
      <c r="E168" s="1554">
        <v>55070.22</v>
      </c>
      <c r="F168" s="1554">
        <v>72783.5</v>
      </c>
      <c r="G168" s="1554">
        <v>0</v>
      </c>
      <c r="H168" s="1554">
        <f t="shared" si="0"/>
        <v>127853.72</v>
      </c>
    </row>
    <row r="169" spans="1:8" ht="23.4" customHeight="1">
      <c r="B169" s="1572"/>
      <c r="C169" s="1557" t="s">
        <v>8292</v>
      </c>
      <c r="D169" s="1574"/>
      <c r="E169" s="1554">
        <v>1879</v>
      </c>
      <c r="F169" s="1554">
        <v>0</v>
      </c>
      <c r="G169" s="1554">
        <v>0</v>
      </c>
      <c r="H169" s="1554">
        <f t="shared" si="0"/>
        <v>1879</v>
      </c>
    </row>
    <row r="170" spans="1:8" ht="12.75" customHeight="1">
      <c r="B170" s="1572"/>
      <c r="C170" s="1557" t="s">
        <v>8293</v>
      </c>
      <c r="D170" s="1574"/>
      <c r="E170" s="1554">
        <v>1</v>
      </c>
      <c r="F170" s="1554">
        <v>0</v>
      </c>
      <c r="G170" s="1554">
        <v>0</v>
      </c>
      <c r="H170" s="1554">
        <f t="shared" si="0"/>
        <v>1</v>
      </c>
    </row>
    <row r="171" spans="1:8" ht="12" customHeight="1">
      <c r="B171" s="1572"/>
      <c r="C171" s="1557" t="s">
        <v>8294</v>
      </c>
      <c r="D171" s="1574"/>
      <c r="E171" s="1554">
        <v>100000</v>
      </c>
      <c r="F171" s="1554">
        <v>0</v>
      </c>
      <c r="G171" s="1554">
        <v>0</v>
      </c>
      <c r="H171" s="1554">
        <f t="shared" si="0"/>
        <v>100000</v>
      </c>
    </row>
    <row r="172" spans="1:8" ht="23.4" customHeight="1">
      <c r="B172" s="1572"/>
      <c r="C172" s="1557" t="s">
        <v>8295</v>
      </c>
      <c r="D172" s="1574"/>
      <c r="E172" s="1554">
        <v>42197.22</v>
      </c>
      <c r="F172" s="1554">
        <v>240200</v>
      </c>
      <c r="G172" s="1554">
        <v>0</v>
      </c>
      <c r="H172" s="1554">
        <f t="shared" si="0"/>
        <v>282397.21999999997</v>
      </c>
    </row>
    <row r="173" spans="1:8" ht="12.6" customHeight="1">
      <c r="A173" s="1350" t="s">
        <v>8175</v>
      </c>
      <c r="B173" s="1290" t="s">
        <v>8203</v>
      </c>
      <c r="C173" s="1565"/>
      <c r="D173" s="1543" t="s">
        <v>8177</v>
      </c>
      <c r="E173" s="1397"/>
      <c r="F173" s="1544"/>
      <c r="G173" s="1544"/>
      <c r="H173" s="1544"/>
    </row>
    <row r="174" spans="1:8" s="1380" customFormat="1" ht="12.6" customHeight="1">
      <c r="A174" s="1374"/>
      <c r="B174" s="3207" t="s">
        <v>7144</v>
      </c>
      <c r="C174" s="3207"/>
      <c r="D174" s="3207"/>
      <c r="E174" s="1566"/>
      <c r="F174" s="1567"/>
      <c r="G174" s="1567"/>
      <c r="H174" s="1567"/>
    </row>
    <row r="175" spans="1:8" ht="12.6" customHeight="1">
      <c r="A175" s="1595"/>
      <c r="B175" s="1568" t="s">
        <v>5247</v>
      </c>
      <c r="C175" s="1547" t="s">
        <v>8273</v>
      </c>
      <c r="D175" s="1548" t="s">
        <v>8268</v>
      </c>
      <c r="E175" s="1554"/>
      <c r="F175" s="1554"/>
      <c r="G175" s="1554"/>
      <c r="H175" s="1554"/>
    </row>
    <row r="176" spans="1:8" ht="12.75" customHeight="1">
      <c r="A176" s="1572"/>
      <c r="B176" s="1570" t="s">
        <v>2572</v>
      </c>
      <c r="C176" s="1551" t="s">
        <v>5267</v>
      </c>
      <c r="D176" s="1552" t="s">
        <v>8277</v>
      </c>
      <c r="E176" s="1404"/>
      <c r="F176" s="1559"/>
    </row>
    <row r="177" spans="1:8" ht="12.75" customHeight="1">
      <c r="A177" s="1572"/>
      <c r="B177" s="1572" t="s">
        <v>2979</v>
      </c>
      <c r="C177" s="1553" t="s">
        <v>8185</v>
      </c>
      <c r="D177" s="1402" t="s">
        <v>8186</v>
      </c>
      <c r="E177" s="1404"/>
      <c r="F177" s="1559"/>
    </row>
    <row r="178" spans="1:8" ht="14.25" customHeight="1">
      <c r="B178" s="1572"/>
      <c r="C178" s="1557" t="s">
        <v>8296</v>
      </c>
      <c r="D178" s="1574"/>
      <c r="E178" s="1554">
        <v>0</v>
      </c>
      <c r="F178" s="1554">
        <v>102886</v>
      </c>
      <c r="G178" s="1554">
        <v>0</v>
      </c>
      <c r="H178" s="1554">
        <f t="shared" ref="H178:H183" si="1">+F178+E178-G178</f>
        <v>102886</v>
      </c>
    </row>
    <row r="179" spans="1:8" ht="24.75" customHeight="1">
      <c r="B179" s="1572"/>
      <c r="C179" s="1557" t="s">
        <v>8297</v>
      </c>
      <c r="D179" s="1574"/>
      <c r="E179" s="1554">
        <v>0</v>
      </c>
      <c r="F179" s="1554">
        <v>1991</v>
      </c>
      <c r="G179" s="1554">
        <v>0</v>
      </c>
      <c r="H179" s="1554">
        <f t="shared" si="1"/>
        <v>1991</v>
      </c>
    </row>
    <row r="180" spans="1:8" ht="13.5" customHeight="1">
      <c r="B180" s="1572"/>
      <c r="C180" s="1557" t="s">
        <v>8298</v>
      </c>
      <c r="D180" s="1574"/>
      <c r="E180" s="1554">
        <v>0</v>
      </c>
      <c r="F180" s="1554">
        <v>14800</v>
      </c>
      <c r="G180" s="1554">
        <v>0</v>
      </c>
      <c r="H180" s="1554">
        <f t="shared" si="1"/>
        <v>14800</v>
      </c>
    </row>
    <row r="181" spans="1:8" ht="26.25" customHeight="1">
      <c r="B181" s="1572"/>
      <c r="C181" s="1557" t="s">
        <v>8299</v>
      </c>
      <c r="D181" s="1574"/>
      <c r="E181" s="1554">
        <v>0</v>
      </c>
      <c r="F181" s="1554">
        <v>150000</v>
      </c>
      <c r="G181" s="1554">
        <v>0</v>
      </c>
      <c r="H181" s="1554">
        <f t="shared" si="1"/>
        <v>150000</v>
      </c>
    </row>
    <row r="182" spans="1:8" ht="14.25" customHeight="1">
      <c r="B182" s="1572"/>
      <c r="C182" s="1557" t="s">
        <v>8300</v>
      </c>
      <c r="D182" s="1574"/>
      <c r="E182" s="1554">
        <v>0</v>
      </c>
      <c r="F182" s="1554">
        <v>6383</v>
      </c>
      <c r="G182" s="1554">
        <v>0</v>
      </c>
      <c r="H182" s="1554">
        <f t="shared" si="1"/>
        <v>6383</v>
      </c>
    </row>
    <row r="183" spans="1:8" ht="14.25" customHeight="1">
      <c r="B183" s="1572"/>
      <c r="C183" s="1557" t="s">
        <v>5293</v>
      </c>
      <c r="D183" s="1574"/>
      <c r="E183" s="1554">
        <v>0</v>
      </c>
      <c r="F183" s="1554">
        <v>6419</v>
      </c>
      <c r="G183" s="1554">
        <v>0</v>
      </c>
      <c r="H183" s="1554">
        <f t="shared" si="1"/>
        <v>6419</v>
      </c>
    </row>
    <row r="184" spans="1:8" ht="14.25" customHeight="1">
      <c r="A184" s="1545"/>
      <c r="B184" s="1581" t="s">
        <v>3227</v>
      </c>
      <c r="C184" s="1553" t="s">
        <v>3228</v>
      </c>
      <c r="D184" s="1402" t="s">
        <v>8276</v>
      </c>
      <c r="E184" s="1554"/>
      <c r="F184" s="1585"/>
      <c r="G184" s="1554"/>
      <c r="H184" s="1554"/>
    </row>
    <row r="185" spans="1:8" ht="14.25" customHeight="1">
      <c r="A185" s="1517"/>
      <c r="B185" s="1572"/>
      <c r="C185" s="1557" t="s">
        <v>8301</v>
      </c>
      <c r="D185" s="1574" t="s">
        <v>8279</v>
      </c>
      <c r="E185" s="1554">
        <v>151955</v>
      </c>
      <c r="F185" s="1554">
        <v>13132</v>
      </c>
      <c r="G185" s="1554">
        <v>0</v>
      </c>
      <c r="H185" s="1554">
        <f>+F185+E185-G185</f>
        <v>165087</v>
      </c>
    </row>
    <row r="186" spans="1:8" ht="14.25" customHeight="1">
      <c r="A186" s="1517"/>
      <c r="B186" s="1572"/>
      <c r="C186" s="1557" t="s">
        <v>8302</v>
      </c>
      <c r="D186" s="1574" t="s">
        <v>8279</v>
      </c>
      <c r="E186" s="1554">
        <v>36127</v>
      </c>
      <c r="F186" s="1554">
        <v>0</v>
      </c>
      <c r="G186" s="1554">
        <v>0</v>
      </c>
      <c r="H186" s="1554">
        <f>+F186+E186-G186</f>
        <v>36127</v>
      </c>
    </row>
    <row r="187" spans="1:8" ht="14.25" customHeight="1">
      <c r="A187" s="1517"/>
      <c r="B187" s="1572"/>
      <c r="C187" s="1557" t="s">
        <v>8303</v>
      </c>
      <c r="D187" s="1574" t="s">
        <v>8279</v>
      </c>
      <c r="E187" s="1554">
        <v>151352</v>
      </c>
      <c r="F187" s="1554">
        <v>40000</v>
      </c>
      <c r="G187" s="1554">
        <v>0</v>
      </c>
      <c r="H187" s="1554">
        <f>+F187+E187-G187</f>
        <v>191352</v>
      </c>
    </row>
    <row r="188" spans="1:8" ht="14.25" customHeight="1">
      <c r="A188" s="1517"/>
      <c r="B188" s="1572"/>
      <c r="C188" s="1557" t="s">
        <v>8304</v>
      </c>
      <c r="D188" s="1574" t="s">
        <v>8279</v>
      </c>
      <c r="E188" s="1554">
        <v>46451.92</v>
      </c>
      <c r="F188" s="1554">
        <v>0</v>
      </c>
      <c r="G188" s="1554">
        <v>0</v>
      </c>
      <c r="H188" s="1554">
        <f>+F188+E188-G188</f>
        <v>46451.92</v>
      </c>
    </row>
    <row r="189" spans="1:8" ht="14.25" customHeight="1">
      <c r="A189" s="1517"/>
      <c r="B189" s="1572"/>
      <c r="C189" s="1557" t="s">
        <v>8305</v>
      </c>
      <c r="D189" s="1574"/>
      <c r="E189" s="1554">
        <v>2100</v>
      </c>
      <c r="F189" s="1554">
        <v>0</v>
      </c>
      <c r="G189" s="1554">
        <v>0</v>
      </c>
      <c r="H189" s="1554">
        <f>+F189+E189-G189</f>
        <v>2100</v>
      </c>
    </row>
    <row r="190" spans="1:8" s="1168" customFormat="1" ht="12.6" customHeight="1">
      <c r="A190" s="1560"/>
      <c r="B190" s="1597" t="s">
        <v>2935</v>
      </c>
      <c r="C190" s="1598" t="s">
        <v>2936</v>
      </c>
      <c r="D190" s="1599" t="s">
        <v>8248</v>
      </c>
      <c r="E190" s="1600"/>
      <c r="F190" s="1600"/>
      <c r="G190" s="1600"/>
      <c r="H190" s="1600"/>
    </row>
    <row r="191" spans="1:8" ht="12.6" customHeight="1">
      <c r="A191" s="1545"/>
      <c r="B191" s="1572" t="s">
        <v>2979</v>
      </c>
      <c r="C191" s="1553" t="s">
        <v>8253</v>
      </c>
      <c r="D191" s="1402" t="s">
        <v>8186</v>
      </c>
      <c r="E191" s="1593"/>
      <c r="F191" s="1593"/>
      <c r="G191" s="1593"/>
      <c r="H191" s="1593"/>
    </row>
    <row r="192" spans="1:8" ht="12.6" customHeight="1">
      <c r="A192" s="1517"/>
      <c r="B192" s="1572"/>
      <c r="C192" s="1557" t="s">
        <v>8304</v>
      </c>
      <c r="D192" s="1574" t="s">
        <v>8279</v>
      </c>
      <c r="E192" s="1554">
        <v>83148.22</v>
      </c>
      <c r="F192" s="1554">
        <v>0</v>
      </c>
      <c r="G192" s="1554">
        <v>0</v>
      </c>
      <c r="H192" s="1554">
        <f>+F192+E192-G192</f>
        <v>83148.22</v>
      </c>
    </row>
    <row r="193" spans="1:8" ht="12.6" customHeight="1">
      <c r="A193" s="1517">
        <v>35</v>
      </c>
      <c r="B193" s="1572"/>
      <c r="C193" s="1553" t="s">
        <v>8306</v>
      </c>
      <c r="D193" s="1574" t="s">
        <v>8279</v>
      </c>
      <c r="E193" s="1554">
        <v>1540969.7</v>
      </c>
      <c r="F193" s="1554">
        <v>0</v>
      </c>
      <c r="G193" s="1554">
        <v>0</v>
      </c>
      <c r="H193" s="1554">
        <f>+F193+E193-G193</f>
        <v>1540969.7</v>
      </c>
    </row>
    <row r="194" spans="1:8" ht="12.6" customHeight="1">
      <c r="A194" s="1517">
        <v>36</v>
      </c>
      <c r="B194" s="1572"/>
      <c r="C194" s="1557" t="s">
        <v>8307</v>
      </c>
      <c r="D194" s="1574"/>
      <c r="E194" s="1404">
        <v>64291</v>
      </c>
      <c r="F194" s="1554">
        <v>0</v>
      </c>
      <c r="G194" s="1554">
        <v>0</v>
      </c>
      <c r="H194" s="1554">
        <f>+F194+E194-G194</f>
        <v>64291</v>
      </c>
    </row>
    <row r="195" spans="1:8" ht="12.6" customHeight="1">
      <c r="A195" s="1545">
        <v>50</v>
      </c>
      <c r="B195" s="1572"/>
      <c r="C195" s="1553" t="s">
        <v>8308</v>
      </c>
      <c r="D195" s="1402" t="s">
        <v>8309</v>
      </c>
      <c r="E195" s="1554">
        <v>139801.72</v>
      </c>
      <c r="F195" s="1554">
        <v>0</v>
      </c>
      <c r="G195" s="1554">
        <v>0</v>
      </c>
      <c r="H195" s="1554">
        <f>+F195+E195-G195</f>
        <v>139801.72</v>
      </c>
    </row>
    <row r="196" spans="1:8" ht="12.6" customHeight="1">
      <c r="A196" s="1545"/>
      <c r="B196" s="1572"/>
      <c r="C196" s="1557" t="s">
        <v>8211</v>
      </c>
      <c r="D196" s="1402"/>
      <c r="E196" s="1554"/>
      <c r="F196" s="1554"/>
      <c r="G196" s="1554"/>
      <c r="H196" s="1554"/>
    </row>
    <row r="197" spans="1:8" s="1604" customFormat="1" ht="12.6" customHeight="1">
      <c r="A197" s="1601"/>
      <c r="B197" s="1570" t="s">
        <v>2574</v>
      </c>
      <c r="C197" s="1551" t="s">
        <v>4702</v>
      </c>
      <c r="D197" s="1552" t="s">
        <v>8310</v>
      </c>
      <c r="E197" s="1602"/>
      <c r="F197" s="1603"/>
      <c r="G197" s="1602"/>
      <c r="H197" s="1602"/>
    </row>
    <row r="198" spans="1:8" ht="12.6" customHeight="1">
      <c r="A198" s="1572"/>
      <c r="B198" s="1572" t="s">
        <v>2979</v>
      </c>
      <c r="C198" s="1553" t="s">
        <v>8185</v>
      </c>
      <c r="D198" s="1402" t="s">
        <v>8186</v>
      </c>
      <c r="E198" s="1404"/>
      <c r="F198" s="1559"/>
    </row>
    <row r="199" spans="1:8" ht="12.6" customHeight="1">
      <c r="A199" s="1517">
        <v>35</v>
      </c>
      <c r="B199" s="1572"/>
      <c r="C199" s="1557" t="s">
        <v>8306</v>
      </c>
      <c r="D199" s="1574" t="s">
        <v>8279</v>
      </c>
      <c r="E199" s="1554">
        <v>743044.3</v>
      </c>
      <c r="F199" s="1554">
        <v>0</v>
      </c>
      <c r="G199" s="1554">
        <v>0</v>
      </c>
      <c r="H199" s="1554">
        <f t="shared" ref="H199:H222" si="2">+F199+E199-G199</f>
        <v>743044.3</v>
      </c>
    </row>
    <row r="200" spans="1:8" ht="12.6" customHeight="1">
      <c r="A200" s="1517"/>
      <c r="B200" s="1572"/>
      <c r="C200" s="1553" t="s">
        <v>8311</v>
      </c>
      <c r="D200" s="1402"/>
      <c r="E200" s="1404">
        <v>13888</v>
      </c>
      <c r="F200" s="1554">
        <v>0</v>
      </c>
      <c r="G200" s="1554">
        <v>0</v>
      </c>
      <c r="H200" s="1554">
        <f t="shared" si="2"/>
        <v>13888</v>
      </c>
    </row>
    <row r="201" spans="1:8" ht="25.5" customHeight="1">
      <c r="A201" s="1517"/>
      <c r="B201" s="1572"/>
      <c r="C201" s="1553" t="s">
        <v>8312</v>
      </c>
      <c r="D201" s="1402"/>
      <c r="E201" s="1404">
        <v>759607.07</v>
      </c>
      <c r="F201" s="1554">
        <v>0</v>
      </c>
      <c r="G201" s="1554">
        <v>0</v>
      </c>
      <c r="H201" s="1554">
        <f t="shared" si="2"/>
        <v>759607.07</v>
      </c>
    </row>
    <row r="202" spans="1:8" ht="25.95" customHeight="1">
      <c r="A202" s="1517"/>
      <c r="B202" s="1572"/>
      <c r="C202" s="1553" t="s">
        <v>8313</v>
      </c>
      <c r="D202" s="1402"/>
      <c r="E202" s="1404">
        <v>23178.059999999998</v>
      </c>
      <c r="F202" s="1554">
        <v>0</v>
      </c>
      <c r="G202" s="1554">
        <v>0</v>
      </c>
      <c r="H202" s="1554">
        <f t="shared" si="2"/>
        <v>23178.059999999998</v>
      </c>
    </row>
    <row r="203" spans="1:8" ht="14.25" customHeight="1">
      <c r="A203" s="1350" t="s">
        <v>8175</v>
      </c>
      <c r="B203" s="1290" t="s">
        <v>8203</v>
      </c>
      <c r="C203" s="1565"/>
      <c r="D203" s="1543" t="s">
        <v>8177</v>
      </c>
      <c r="E203" s="1397"/>
      <c r="F203" s="1544"/>
      <c r="G203" s="1544"/>
      <c r="H203" s="1544"/>
    </row>
    <row r="204" spans="1:8" s="1380" customFormat="1" ht="14.25" customHeight="1">
      <c r="A204" s="1374"/>
      <c r="B204" s="3207" t="s">
        <v>7144</v>
      </c>
      <c r="C204" s="3207"/>
      <c r="D204" s="3207"/>
      <c r="E204" s="1566"/>
      <c r="F204" s="1567"/>
      <c r="G204" s="1567"/>
      <c r="H204" s="1567"/>
    </row>
    <row r="205" spans="1:8" ht="14.25" customHeight="1">
      <c r="A205" s="1595"/>
      <c r="B205" s="1568" t="s">
        <v>5247</v>
      </c>
      <c r="C205" s="1547" t="s">
        <v>8273</v>
      </c>
      <c r="D205" s="1548" t="s">
        <v>8268</v>
      </c>
      <c r="E205" s="1554"/>
      <c r="F205" s="1554"/>
      <c r="G205" s="1554"/>
      <c r="H205" s="1554"/>
    </row>
    <row r="206" spans="1:8" s="1604" customFormat="1" ht="12.6" customHeight="1">
      <c r="A206" s="1601"/>
      <c r="B206" s="1570" t="s">
        <v>2574</v>
      </c>
      <c r="C206" s="1551" t="s">
        <v>8314</v>
      </c>
      <c r="D206" s="1552" t="s">
        <v>8310</v>
      </c>
      <c r="E206" s="1602"/>
      <c r="F206" s="1603"/>
      <c r="G206" s="1602"/>
      <c r="H206" s="1602"/>
    </row>
    <row r="207" spans="1:8" ht="12.6" customHeight="1">
      <c r="A207" s="1572"/>
      <c r="B207" s="1572" t="s">
        <v>2979</v>
      </c>
      <c r="C207" s="1553" t="s">
        <v>8185</v>
      </c>
      <c r="D207" s="1402" t="s">
        <v>8186</v>
      </c>
      <c r="E207" s="1404"/>
      <c r="F207" s="1559"/>
    </row>
    <row r="208" spans="1:8" ht="13.95" customHeight="1">
      <c r="A208" s="1517"/>
      <c r="B208" s="1572"/>
      <c r="C208" s="1553" t="s">
        <v>8315</v>
      </c>
      <c r="D208" s="1402"/>
      <c r="E208" s="1404">
        <v>511244.63</v>
      </c>
      <c r="F208" s="1554">
        <v>0</v>
      </c>
      <c r="G208" s="1554">
        <v>0</v>
      </c>
      <c r="H208" s="1554">
        <f t="shared" si="2"/>
        <v>511244.63</v>
      </c>
    </row>
    <row r="209" spans="1:8" ht="13.95" customHeight="1">
      <c r="A209" s="1517"/>
      <c r="B209" s="1572"/>
      <c r="C209" s="1553" t="s">
        <v>8316</v>
      </c>
      <c r="D209" s="1402"/>
      <c r="E209" s="1404">
        <v>34028</v>
      </c>
      <c r="F209" s="1554">
        <v>714.91</v>
      </c>
      <c r="G209" s="1554">
        <v>0</v>
      </c>
      <c r="H209" s="1554">
        <f t="shared" si="2"/>
        <v>34742.910000000003</v>
      </c>
    </row>
    <row r="210" spans="1:8" ht="13.95" customHeight="1">
      <c r="A210" s="1517"/>
      <c r="B210" s="1572"/>
      <c r="C210" s="1553" t="s">
        <v>8317</v>
      </c>
      <c r="D210" s="1402"/>
      <c r="E210" s="1404">
        <v>134358.92000000001</v>
      </c>
      <c r="F210" s="1554">
        <v>0</v>
      </c>
      <c r="G210" s="1554">
        <v>0</v>
      </c>
      <c r="H210" s="1554">
        <f t="shared" si="2"/>
        <v>134358.92000000001</v>
      </c>
    </row>
    <row r="211" spans="1:8" ht="13.95" customHeight="1">
      <c r="B211" s="1572"/>
      <c r="C211" s="1553" t="s">
        <v>8318</v>
      </c>
      <c r="D211" s="1358" t="s">
        <v>8319</v>
      </c>
      <c r="E211" s="1554">
        <v>1931744.17</v>
      </c>
      <c r="F211" s="1554">
        <v>0</v>
      </c>
      <c r="G211" s="1554">
        <v>0</v>
      </c>
      <c r="H211" s="1554">
        <f t="shared" si="2"/>
        <v>1931744.17</v>
      </c>
    </row>
    <row r="212" spans="1:8" ht="13.95" customHeight="1">
      <c r="B212" s="1572"/>
      <c r="C212" s="1553" t="s">
        <v>8320</v>
      </c>
      <c r="D212" s="1358"/>
      <c r="E212" s="1554">
        <v>611271.43999999994</v>
      </c>
      <c r="F212" s="1554">
        <v>0</v>
      </c>
      <c r="G212" s="1554">
        <v>0</v>
      </c>
      <c r="H212" s="1554">
        <f t="shared" si="2"/>
        <v>611271.43999999994</v>
      </c>
    </row>
    <row r="213" spans="1:8" ht="13.95" customHeight="1">
      <c r="B213" s="1572"/>
      <c r="C213" s="1553" t="s">
        <v>8321</v>
      </c>
      <c r="D213" s="1358"/>
      <c r="E213" s="1554">
        <v>173838.83</v>
      </c>
      <c r="F213" s="1554">
        <v>0</v>
      </c>
      <c r="G213" s="1554">
        <v>0</v>
      </c>
      <c r="H213" s="1554">
        <f t="shared" si="2"/>
        <v>173838.83</v>
      </c>
    </row>
    <row r="214" spans="1:8" ht="25.95" customHeight="1">
      <c r="B214" s="1572"/>
      <c r="C214" s="1553" t="s">
        <v>8322</v>
      </c>
      <c r="D214" s="1358"/>
      <c r="E214" s="1554">
        <v>2422.3000000000002</v>
      </c>
      <c r="F214" s="1554">
        <v>0</v>
      </c>
      <c r="G214" s="1554">
        <v>0</v>
      </c>
      <c r="H214" s="1554">
        <f t="shared" si="2"/>
        <v>2422.3000000000002</v>
      </c>
    </row>
    <row r="215" spans="1:8" ht="26.4" customHeight="1">
      <c r="B215" s="1545"/>
      <c r="C215" s="1553" t="s">
        <v>8323</v>
      </c>
      <c r="D215" s="1358" t="s">
        <v>8324</v>
      </c>
      <c r="E215" s="1554">
        <v>370032.25</v>
      </c>
      <c r="F215" s="1554">
        <v>0</v>
      </c>
      <c r="G215" s="1554">
        <v>0</v>
      </c>
      <c r="H215" s="1554">
        <f t="shared" si="2"/>
        <v>370032.25</v>
      </c>
    </row>
    <row r="216" spans="1:8" ht="15" customHeight="1">
      <c r="B216" s="1545"/>
      <c r="C216" s="1553" t="s">
        <v>8325</v>
      </c>
      <c r="D216" s="1358" t="s">
        <v>8324</v>
      </c>
      <c r="E216" s="1554">
        <v>500</v>
      </c>
      <c r="F216" s="1554">
        <v>0</v>
      </c>
      <c r="G216" s="1554">
        <v>0</v>
      </c>
      <c r="H216" s="1554">
        <f t="shared" si="2"/>
        <v>500</v>
      </c>
    </row>
    <row r="217" spans="1:8" ht="15" customHeight="1">
      <c r="B217" s="1545"/>
      <c r="C217" s="1553" t="s">
        <v>8326</v>
      </c>
      <c r="D217" s="1358" t="s">
        <v>8324</v>
      </c>
      <c r="E217" s="1554">
        <v>34194</v>
      </c>
      <c r="F217" s="1554">
        <v>0</v>
      </c>
      <c r="G217" s="1554">
        <v>0</v>
      </c>
      <c r="H217" s="1554">
        <f t="shared" si="2"/>
        <v>34194</v>
      </c>
    </row>
    <row r="218" spans="1:8" ht="15" customHeight="1">
      <c r="A218" s="1588" t="s">
        <v>555</v>
      </c>
      <c r="B218" s="1545"/>
      <c r="C218" s="1553" t="s">
        <v>8327</v>
      </c>
      <c r="D218" s="1358" t="s">
        <v>8324</v>
      </c>
      <c r="E218" s="1554">
        <v>189500</v>
      </c>
      <c r="F218" s="1554">
        <v>0</v>
      </c>
      <c r="G218" s="1554">
        <v>0</v>
      </c>
      <c r="H218" s="1554">
        <f t="shared" si="2"/>
        <v>189500</v>
      </c>
    </row>
    <row r="219" spans="1:8" ht="27.6" customHeight="1">
      <c r="B219" s="1545"/>
      <c r="C219" s="1553" t="s">
        <v>8328</v>
      </c>
      <c r="D219" s="1358"/>
      <c r="E219" s="1554">
        <v>70846.5</v>
      </c>
      <c r="F219" s="1554">
        <v>0</v>
      </c>
      <c r="G219" s="1554">
        <v>0</v>
      </c>
      <c r="H219" s="1554">
        <f t="shared" si="2"/>
        <v>70846.5</v>
      </c>
    </row>
    <row r="220" spans="1:8" ht="15" customHeight="1">
      <c r="A220" s="1588" t="s">
        <v>555</v>
      </c>
      <c r="B220" s="1572"/>
      <c r="C220" s="1553" t="s">
        <v>8329</v>
      </c>
      <c r="D220" s="1358" t="s">
        <v>8319</v>
      </c>
      <c r="E220" s="1554">
        <v>243549</v>
      </c>
      <c r="F220" s="1554">
        <v>0</v>
      </c>
      <c r="G220" s="1554">
        <v>0</v>
      </c>
      <c r="H220" s="1554">
        <f t="shared" si="2"/>
        <v>243549</v>
      </c>
    </row>
    <row r="221" spans="1:8" ht="13.2" customHeight="1">
      <c r="B221" s="1545"/>
      <c r="C221" s="1553" t="s">
        <v>8330</v>
      </c>
      <c r="D221" s="1358" t="s">
        <v>8324</v>
      </c>
      <c r="E221" s="1554">
        <v>271286.81</v>
      </c>
      <c r="F221" s="1554">
        <v>0</v>
      </c>
      <c r="G221" s="1554">
        <v>0</v>
      </c>
      <c r="H221" s="1554">
        <f t="shared" si="2"/>
        <v>271286.81</v>
      </c>
    </row>
    <row r="222" spans="1:8" ht="36" customHeight="1">
      <c r="A222" s="1517"/>
      <c r="B222" s="1572"/>
      <c r="C222" s="1605" t="s">
        <v>8331</v>
      </c>
      <c r="D222" s="1574"/>
      <c r="E222" s="1404">
        <v>126117.25</v>
      </c>
      <c r="F222" s="1554">
        <v>0</v>
      </c>
      <c r="G222" s="1554">
        <v>0</v>
      </c>
      <c r="H222" s="1554">
        <f t="shared" si="2"/>
        <v>126117.25</v>
      </c>
    </row>
    <row r="223" spans="1:8" ht="15.75" customHeight="1">
      <c r="A223" s="1545"/>
      <c r="B223" s="1572" t="s">
        <v>3227</v>
      </c>
      <c r="C223" s="1553" t="s">
        <v>8242</v>
      </c>
      <c r="D223" s="1402" t="s">
        <v>8276</v>
      </c>
      <c r="E223" s="1554"/>
      <c r="F223" s="1554"/>
      <c r="G223" s="1554"/>
      <c r="H223" s="1554"/>
    </row>
    <row r="224" spans="1:8" ht="15.75" customHeight="1">
      <c r="A224" s="1517"/>
      <c r="B224" s="1572"/>
      <c r="C224" s="1553" t="s">
        <v>8332</v>
      </c>
      <c r="D224" s="1402" t="s">
        <v>8333</v>
      </c>
      <c r="E224" s="1554">
        <v>93435.040000000008</v>
      </c>
      <c r="F224" s="1554">
        <v>0</v>
      </c>
      <c r="G224" s="1554">
        <v>0</v>
      </c>
      <c r="H224" s="1554">
        <f>+F224+E224-G224</f>
        <v>93435.040000000008</v>
      </c>
    </row>
    <row r="225" spans="1:8" ht="27" customHeight="1">
      <c r="A225" s="1517">
        <v>37</v>
      </c>
      <c r="B225" s="1572"/>
      <c r="C225" s="1553" t="s">
        <v>8312</v>
      </c>
      <c r="D225" s="1402"/>
      <c r="E225" s="1404">
        <v>68500</v>
      </c>
      <c r="F225" s="1554">
        <v>0</v>
      </c>
      <c r="G225" s="1554">
        <v>0</v>
      </c>
      <c r="H225" s="1554">
        <f>+F225+E225-G225</f>
        <v>68500</v>
      </c>
    </row>
    <row r="226" spans="1:8" ht="26.25" customHeight="1">
      <c r="A226" s="1517"/>
      <c r="B226" s="1572"/>
      <c r="C226" s="1553" t="s">
        <v>8334</v>
      </c>
      <c r="D226" s="1402" t="s">
        <v>8333</v>
      </c>
      <c r="E226" s="1554">
        <v>8000</v>
      </c>
      <c r="F226" s="1554">
        <v>0</v>
      </c>
      <c r="G226" s="1554">
        <v>0</v>
      </c>
      <c r="H226" s="1554">
        <f>+F226+E226-G226</f>
        <v>8000</v>
      </c>
    </row>
    <row r="227" spans="1:8" ht="15" customHeight="1">
      <c r="A227" s="1517"/>
      <c r="B227" s="1572"/>
      <c r="C227" s="1553" t="s">
        <v>8246</v>
      </c>
      <c r="D227" s="1402" t="s">
        <v>8333</v>
      </c>
      <c r="E227" s="1554">
        <v>14977.69</v>
      </c>
      <c r="F227" s="1554">
        <v>0</v>
      </c>
      <c r="G227" s="1554">
        <v>0</v>
      </c>
      <c r="H227" s="1554">
        <f>+F227+E227-G227</f>
        <v>14977.69</v>
      </c>
    </row>
    <row r="228" spans="1:8" ht="15" customHeight="1">
      <c r="A228" s="1517"/>
      <c r="B228" s="1572"/>
      <c r="C228" s="1553" t="s">
        <v>5313</v>
      </c>
      <c r="D228" s="1402" t="s">
        <v>8333</v>
      </c>
      <c r="E228" s="1554">
        <v>27014.58</v>
      </c>
      <c r="F228" s="1554">
        <v>0</v>
      </c>
      <c r="G228" s="1554">
        <v>0</v>
      </c>
      <c r="H228" s="1554">
        <f>+F228+E228-G228</f>
        <v>27014.58</v>
      </c>
    </row>
    <row r="229" spans="1:8" ht="12.75" customHeight="1">
      <c r="A229" s="1350" t="s">
        <v>8175</v>
      </c>
      <c r="B229" s="1290" t="s">
        <v>8203</v>
      </c>
      <c r="C229" s="1565"/>
      <c r="D229" s="1543" t="s">
        <v>8177</v>
      </c>
      <c r="E229" s="1397"/>
      <c r="F229" s="1544"/>
      <c r="G229" s="1544"/>
      <c r="H229" s="1544"/>
    </row>
    <row r="230" spans="1:8" s="1380" customFormat="1" ht="12.75" customHeight="1">
      <c r="A230" s="1374"/>
      <c r="B230" s="3207" t="s">
        <v>7144</v>
      </c>
      <c r="C230" s="3207"/>
      <c r="D230" s="3207"/>
      <c r="E230" s="1566"/>
      <c r="F230" s="1567"/>
      <c r="G230" s="1567"/>
      <c r="H230" s="1567"/>
    </row>
    <row r="231" spans="1:8" ht="14.25" customHeight="1">
      <c r="A231" s="1595"/>
      <c r="B231" s="1568" t="s">
        <v>5247</v>
      </c>
      <c r="C231" s="1547" t="s">
        <v>8273</v>
      </c>
      <c r="D231" s="1548" t="s">
        <v>8268</v>
      </c>
      <c r="E231" s="1554"/>
      <c r="F231" s="1554"/>
      <c r="G231" s="1554"/>
      <c r="H231" s="1554"/>
    </row>
    <row r="232" spans="1:8" s="1604" customFormat="1" ht="12.6" customHeight="1">
      <c r="A232" s="1601"/>
      <c r="B232" s="1570" t="s">
        <v>2574</v>
      </c>
      <c r="C232" s="1551" t="s">
        <v>8314</v>
      </c>
      <c r="D232" s="1552" t="s">
        <v>8310</v>
      </c>
      <c r="E232" s="1602"/>
      <c r="F232" s="1603"/>
      <c r="G232" s="1602"/>
      <c r="H232" s="1602"/>
    </row>
    <row r="233" spans="1:8" ht="12.6" customHeight="1">
      <c r="A233" s="1572"/>
      <c r="B233" s="1572" t="s">
        <v>2979</v>
      </c>
      <c r="C233" s="1553" t="s">
        <v>8185</v>
      </c>
      <c r="D233" s="1402" t="s">
        <v>8186</v>
      </c>
      <c r="E233" s="1404"/>
      <c r="F233" s="1559"/>
    </row>
    <row r="234" spans="1:8" s="1168" customFormat="1" ht="15" customHeight="1">
      <c r="A234" s="1560"/>
      <c r="B234" s="1597" t="s">
        <v>2935</v>
      </c>
      <c r="C234" s="1598" t="s">
        <v>2936</v>
      </c>
      <c r="D234" s="1599" t="s">
        <v>8248</v>
      </c>
      <c r="E234" s="1600"/>
      <c r="F234" s="1554"/>
      <c r="G234" s="1554"/>
      <c r="H234" s="1600"/>
    </row>
    <row r="235" spans="1:8" ht="15" customHeight="1">
      <c r="A235" s="1545"/>
      <c r="B235" s="1572" t="s">
        <v>2979</v>
      </c>
      <c r="C235" s="1553" t="s">
        <v>8253</v>
      </c>
      <c r="D235" s="1402" t="s">
        <v>8186</v>
      </c>
      <c r="E235" s="1593"/>
      <c r="F235" s="1554"/>
      <c r="G235" s="1554"/>
      <c r="H235" s="1593"/>
    </row>
    <row r="236" spans="1:8" ht="15" customHeight="1">
      <c r="A236" s="1517"/>
      <c r="B236" s="1572"/>
      <c r="C236" s="1553" t="s">
        <v>8335</v>
      </c>
      <c r="D236" s="1574" t="s">
        <v>8279</v>
      </c>
      <c r="E236" s="1554">
        <v>60662</v>
      </c>
      <c r="F236" s="1554">
        <v>0</v>
      </c>
      <c r="G236" s="1554">
        <v>0</v>
      </c>
      <c r="H236" s="1554">
        <f>+F236+E236-G236</f>
        <v>60662</v>
      </c>
    </row>
    <row r="237" spans="1:8" ht="15" customHeight="1">
      <c r="A237" s="1517"/>
      <c r="B237" s="1572"/>
      <c r="C237" s="1553" t="s">
        <v>8336</v>
      </c>
      <c r="D237" s="1574" t="s">
        <v>8279</v>
      </c>
      <c r="E237" s="1554">
        <v>18493.59</v>
      </c>
      <c r="F237" s="1554">
        <v>0</v>
      </c>
      <c r="G237" s="1554">
        <v>0</v>
      </c>
      <c r="H237" s="1554">
        <f>+F237+E237-G237</f>
        <v>18493.59</v>
      </c>
    </row>
    <row r="238" spans="1:8" ht="15" customHeight="1">
      <c r="A238" s="1517"/>
      <c r="B238" s="1572"/>
      <c r="C238" s="1553" t="s">
        <v>8337</v>
      </c>
      <c r="D238" s="1574"/>
      <c r="E238" s="1554">
        <v>0</v>
      </c>
      <c r="F238" s="1554">
        <v>1059</v>
      </c>
      <c r="G238" s="1554">
        <v>0</v>
      </c>
      <c r="H238" s="1554">
        <f>+F238+E238-G238</f>
        <v>1059</v>
      </c>
    </row>
    <row r="239" spans="1:8" ht="15" customHeight="1">
      <c r="A239" s="1517"/>
      <c r="B239" s="1572"/>
      <c r="C239" s="1553" t="s">
        <v>8338</v>
      </c>
      <c r="D239" s="1574"/>
      <c r="E239" s="1404">
        <v>73200</v>
      </c>
      <c r="F239" s="1554">
        <v>0</v>
      </c>
      <c r="G239" s="1554">
        <v>0</v>
      </c>
      <c r="H239" s="1554">
        <f>+F239+E239-G239</f>
        <v>73200</v>
      </c>
    </row>
    <row r="240" spans="1:8" ht="13.5" customHeight="1">
      <c r="A240" s="1545"/>
      <c r="B240" s="1572"/>
      <c r="C240" s="1557" t="s">
        <v>8211</v>
      </c>
      <c r="D240" s="1402"/>
      <c r="E240" s="1554"/>
      <c r="F240" s="1554"/>
      <c r="G240" s="1554"/>
      <c r="H240" s="1554"/>
    </row>
    <row r="241" spans="1:8" ht="12.75" customHeight="1">
      <c r="A241" s="1545"/>
      <c r="B241" s="1555" t="s">
        <v>4741</v>
      </c>
      <c r="C241" s="1547" t="s">
        <v>4742</v>
      </c>
      <c r="D241" s="1548" t="s">
        <v>8339</v>
      </c>
      <c r="E241" s="1554"/>
      <c r="G241" s="1554"/>
      <c r="H241" s="1554"/>
    </row>
    <row r="242" spans="1:8" ht="12.75" customHeight="1">
      <c r="A242" s="1545"/>
      <c r="B242" s="1550" t="s">
        <v>2570</v>
      </c>
      <c r="C242" s="1551" t="s">
        <v>4746</v>
      </c>
      <c r="D242" s="1552" t="s">
        <v>8340</v>
      </c>
      <c r="E242" s="1554"/>
      <c r="G242" s="1554"/>
      <c r="H242" s="1554"/>
    </row>
    <row r="243" spans="1:8" ht="12.75" customHeight="1">
      <c r="A243" s="1545"/>
      <c r="B243" s="1545" t="s">
        <v>2979</v>
      </c>
      <c r="C243" s="1553" t="s">
        <v>8341</v>
      </c>
      <c r="D243" s="1402" t="s">
        <v>8342</v>
      </c>
      <c r="E243" s="1554"/>
      <c r="G243" s="1554"/>
      <c r="H243" s="1554"/>
    </row>
    <row r="244" spans="1:8" ht="12.75" customHeight="1">
      <c r="A244" s="1545">
        <v>50</v>
      </c>
      <c r="B244" s="1545"/>
      <c r="C244" s="1553" t="s">
        <v>8343</v>
      </c>
      <c r="D244" s="1402" t="s">
        <v>8344</v>
      </c>
      <c r="E244" s="1554">
        <v>4534</v>
      </c>
      <c r="F244" s="1554">
        <v>0</v>
      </c>
      <c r="G244" s="1554">
        <v>0</v>
      </c>
      <c r="H244" s="1554">
        <f>+F244+E244-G244</f>
        <v>4534</v>
      </c>
    </row>
    <row r="245" spans="1:8" ht="12.75" customHeight="1">
      <c r="A245" s="1545"/>
      <c r="B245" s="1545" t="s">
        <v>2564</v>
      </c>
      <c r="C245" s="1553" t="s">
        <v>2565</v>
      </c>
      <c r="D245" s="1402" t="s">
        <v>8152</v>
      </c>
      <c r="E245" s="1554"/>
      <c r="G245" s="1554"/>
      <c r="H245" s="1554"/>
    </row>
    <row r="246" spans="1:8" ht="12.75" customHeight="1">
      <c r="A246" s="1545">
        <v>50</v>
      </c>
      <c r="B246" s="1545"/>
      <c r="C246" s="1553" t="s">
        <v>8345</v>
      </c>
      <c r="D246" s="1402" t="s">
        <v>8309</v>
      </c>
      <c r="E246" s="1554">
        <v>104777</v>
      </c>
      <c r="F246" s="1554">
        <v>0</v>
      </c>
      <c r="G246" s="1554">
        <v>0</v>
      </c>
      <c r="H246" s="1554">
        <f>+F246+E246-G246</f>
        <v>104777</v>
      </c>
    </row>
    <row r="247" spans="1:8" ht="25.95" customHeight="1">
      <c r="A247" s="1545"/>
      <c r="B247" s="1555" t="s">
        <v>4061</v>
      </c>
      <c r="C247" s="1547" t="s">
        <v>8144</v>
      </c>
      <c r="D247" s="1548" t="s">
        <v>8239</v>
      </c>
      <c r="E247" s="1554"/>
      <c r="F247" s="1554"/>
      <c r="G247" s="1554"/>
      <c r="H247" s="1554"/>
    </row>
    <row r="248" spans="1:8" ht="13.5" customHeight="1">
      <c r="A248" s="1545"/>
      <c r="B248" s="1550" t="s">
        <v>2566</v>
      </c>
      <c r="C248" s="1551" t="s">
        <v>4063</v>
      </c>
      <c r="D248" s="1552" t="s">
        <v>8346</v>
      </c>
      <c r="E248" s="1554"/>
      <c r="F248" s="1554"/>
      <c r="G248" s="1554"/>
      <c r="H248" s="1554"/>
    </row>
    <row r="249" spans="1:8" ht="13.5" customHeight="1">
      <c r="A249" s="1545"/>
      <c r="B249" s="1545" t="s">
        <v>2979</v>
      </c>
      <c r="C249" s="1553" t="s">
        <v>8241</v>
      </c>
      <c r="D249" s="1402" t="s">
        <v>8347</v>
      </c>
      <c r="E249" s="1554"/>
      <c r="F249" s="1554"/>
      <c r="G249" s="1554"/>
      <c r="H249" s="1554"/>
    </row>
    <row r="250" spans="1:8" ht="13.5" customHeight="1">
      <c r="A250" s="1545">
        <v>38</v>
      </c>
      <c r="B250" s="1545"/>
      <c r="C250" s="1553" t="s">
        <v>8348</v>
      </c>
      <c r="D250" s="1426" t="s">
        <v>8349</v>
      </c>
      <c r="E250" s="1554">
        <v>707.5</v>
      </c>
      <c r="F250" s="1554">
        <v>0</v>
      </c>
      <c r="G250" s="1554">
        <v>0</v>
      </c>
      <c r="H250" s="1554">
        <f>+F250+E250-G250</f>
        <v>707.5</v>
      </c>
    </row>
    <row r="251" spans="1:8" ht="13.5" customHeight="1">
      <c r="A251" s="1545"/>
      <c r="B251" s="1550" t="s">
        <v>2935</v>
      </c>
      <c r="C251" s="1551" t="s">
        <v>8146</v>
      </c>
      <c r="D251" s="1606" t="s">
        <v>8248</v>
      </c>
      <c r="E251" s="1554"/>
      <c r="F251" s="1554"/>
      <c r="G251" s="1554"/>
      <c r="H251" s="1554"/>
    </row>
    <row r="252" spans="1:8" ht="13.5" customHeight="1">
      <c r="A252" s="1545"/>
      <c r="B252" s="1545" t="s">
        <v>2979</v>
      </c>
      <c r="C252" s="1553" t="s">
        <v>8148</v>
      </c>
      <c r="D252" s="1402" t="s">
        <v>8347</v>
      </c>
      <c r="E252" s="1554"/>
      <c r="F252" s="1554"/>
      <c r="G252" s="1554"/>
      <c r="H252" s="1554"/>
    </row>
    <row r="253" spans="1:8" ht="13.5" customHeight="1">
      <c r="A253" s="1545"/>
      <c r="B253" s="1545"/>
      <c r="C253" s="1557" t="s">
        <v>4106</v>
      </c>
      <c r="D253" s="1402" t="s">
        <v>8350</v>
      </c>
      <c r="E253" s="1554">
        <v>1201.24</v>
      </c>
      <c r="F253" s="1554">
        <v>0</v>
      </c>
      <c r="G253" s="1554">
        <v>0</v>
      </c>
      <c r="H253" s="1554">
        <f>+F253+E253-G253</f>
        <v>1201.24</v>
      </c>
    </row>
    <row r="254" spans="1:8" ht="13.5" customHeight="1">
      <c r="A254" s="1545">
        <v>39</v>
      </c>
      <c r="B254" s="1545"/>
      <c r="C254" s="1553" t="s">
        <v>8351</v>
      </c>
      <c r="D254" s="1358" t="s">
        <v>8352</v>
      </c>
      <c r="E254" s="1554">
        <v>750</v>
      </c>
      <c r="F254" s="1554">
        <v>0</v>
      </c>
      <c r="G254" s="1554">
        <v>0</v>
      </c>
      <c r="H254" s="1607">
        <f>+F254+E254-G254</f>
        <v>750</v>
      </c>
    </row>
    <row r="255" spans="1:8" ht="28.5" customHeight="1">
      <c r="A255" s="1545"/>
      <c r="B255" s="1545"/>
      <c r="C255" s="1557" t="s">
        <v>8353</v>
      </c>
      <c r="D255" s="1358"/>
      <c r="E255" s="1554">
        <v>150</v>
      </c>
      <c r="F255" s="1554">
        <v>0</v>
      </c>
      <c r="G255" s="1554">
        <v>0</v>
      </c>
      <c r="H255" s="1607">
        <f>+F255+E255-G255</f>
        <v>150</v>
      </c>
    </row>
    <row r="256" spans="1:8" ht="14.25" customHeight="1">
      <c r="A256" s="1545"/>
      <c r="B256" s="1568" t="s">
        <v>5468</v>
      </c>
      <c r="C256" s="1547" t="s">
        <v>5469</v>
      </c>
      <c r="D256" s="1548" t="s">
        <v>8154</v>
      </c>
      <c r="E256" s="1554"/>
      <c r="F256" s="1554"/>
      <c r="G256" s="1554"/>
      <c r="H256" s="1554"/>
    </row>
    <row r="257" spans="1:8" ht="14.25" customHeight="1">
      <c r="A257" s="1545"/>
      <c r="B257" s="1570" t="s">
        <v>2566</v>
      </c>
      <c r="C257" s="1551" t="s">
        <v>5470</v>
      </c>
      <c r="D257" s="1552" t="s">
        <v>8156</v>
      </c>
      <c r="E257" s="1554"/>
      <c r="F257" s="1554"/>
      <c r="G257" s="1554"/>
      <c r="H257" s="1554"/>
    </row>
    <row r="258" spans="1:8" ht="14.25" customHeight="1">
      <c r="A258" s="1545"/>
      <c r="B258" s="1545" t="s">
        <v>2979</v>
      </c>
      <c r="C258" s="1553" t="s">
        <v>8241</v>
      </c>
      <c r="D258" s="1402" t="s">
        <v>8186</v>
      </c>
      <c r="E258" s="1554"/>
      <c r="F258" s="1554"/>
      <c r="G258" s="1554"/>
      <c r="H258" s="1554"/>
    </row>
    <row r="259" spans="1:8" ht="14.25" customHeight="1">
      <c r="A259" s="1545"/>
      <c r="B259" s="1572"/>
      <c r="C259" s="1553" t="s">
        <v>8354</v>
      </c>
      <c r="D259" s="1402" t="s">
        <v>8355</v>
      </c>
      <c r="E259" s="1554">
        <v>310.60000000000002</v>
      </c>
      <c r="F259" s="1554">
        <v>0</v>
      </c>
      <c r="G259" s="1554">
        <v>0</v>
      </c>
      <c r="H259" s="1554">
        <f>+F259+E259-G259</f>
        <v>310.60000000000002</v>
      </c>
    </row>
    <row r="260" spans="1:8" ht="13.95" customHeight="1">
      <c r="A260" s="1350" t="s">
        <v>8175</v>
      </c>
      <c r="B260" s="1290" t="s">
        <v>8203</v>
      </c>
      <c r="C260" s="1565"/>
      <c r="D260" s="1543" t="s">
        <v>8177</v>
      </c>
      <c r="E260" s="1397"/>
      <c r="F260" s="1544"/>
      <c r="G260" s="1544"/>
      <c r="H260" s="1544"/>
    </row>
    <row r="261" spans="1:8" s="1380" customFormat="1" ht="18" customHeight="1">
      <c r="A261" s="1374"/>
      <c r="B261" s="3207" t="s">
        <v>7144</v>
      </c>
      <c r="C261" s="3207"/>
      <c r="D261" s="3207"/>
      <c r="E261" s="1566"/>
      <c r="F261" s="1567"/>
      <c r="G261" s="1567"/>
      <c r="H261" s="1567"/>
    </row>
    <row r="262" spans="1:8" ht="16.5" customHeight="1">
      <c r="A262" s="1545"/>
      <c r="B262" s="1555" t="s">
        <v>4118</v>
      </c>
      <c r="C262" s="1547" t="s">
        <v>4119</v>
      </c>
      <c r="D262" s="1548" t="s">
        <v>8356</v>
      </c>
      <c r="E262" s="1556"/>
      <c r="F262" s="1556"/>
      <c r="G262" s="1556"/>
      <c r="H262" s="1556"/>
    </row>
    <row r="263" spans="1:8" ht="14.25" customHeight="1">
      <c r="A263" s="1545"/>
      <c r="B263" s="1550" t="s">
        <v>2672</v>
      </c>
      <c r="C263" s="1551" t="s">
        <v>4122</v>
      </c>
      <c r="D263" s="1552" t="s">
        <v>8357</v>
      </c>
      <c r="E263" s="1556"/>
      <c r="F263" s="1556"/>
      <c r="G263" s="1556"/>
      <c r="H263" s="1556"/>
    </row>
    <row r="264" spans="1:8" ht="14.25" customHeight="1">
      <c r="A264" s="1545"/>
      <c r="B264" s="1545" t="s">
        <v>2979</v>
      </c>
      <c r="C264" s="1553" t="s">
        <v>8241</v>
      </c>
      <c r="D264" s="1402" t="s">
        <v>8198</v>
      </c>
      <c r="E264" s="1404"/>
      <c r="F264" s="1556"/>
      <c r="G264" s="1556"/>
    </row>
    <row r="265" spans="1:8" s="1168" customFormat="1" ht="16.350000000000001" customHeight="1">
      <c r="A265" s="1560">
        <v>42</v>
      </c>
      <c r="B265" s="1560"/>
      <c r="C265" s="1523" t="s">
        <v>8358</v>
      </c>
      <c r="D265" s="1608" t="s">
        <v>8359</v>
      </c>
      <c r="E265" s="1576">
        <v>516.96</v>
      </c>
      <c r="F265" s="1554">
        <v>0</v>
      </c>
      <c r="G265" s="1554">
        <v>0</v>
      </c>
      <c r="H265" s="1576">
        <f>+F265+E265-G265</f>
        <v>516.96</v>
      </c>
    </row>
    <row r="266" spans="1:8" ht="28.2" customHeight="1">
      <c r="A266" s="1545"/>
      <c r="B266" s="1555" t="s">
        <v>4061</v>
      </c>
      <c r="C266" s="1547" t="s">
        <v>8144</v>
      </c>
      <c r="D266" s="1548" t="s">
        <v>8239</v>
      </c>
      <c r="E266" s="1554"/>
      <c r="F266" s="1554"/>
      <c r="G266" s="1554"/>
      <c r="H266" s="1554"/>
    </row>
    <row r="267" spans="1:8" ht="15.6" customHeight="1">
      <c r="A267" s="1545"/>
      <c r="B267" s="1550" t="s">
        <v>2566</v>
      </c>
      <c r="C267" s="1551" t="s">
        <v>4063</v>
      </c>
      <c r="D267" s="1552" t="s">
        <v>8346</v>
      </c>
      <c r="E267" s="1554"/>
      <c r="F267" s="1554"/>
      <c r="G267" s="1554"/>
      <c r="H267" s="1554"/>
    </row>
    <row r="268" spans="1:8" ht="15.6" customHeight="1">
      <c r="A268" s="1545"/>
      <c r="B268" s="1545" t="s">
        <v>2979</v>
      </c>
      <c r="C268" s="1553" t="s">
        <v>8241</v>
      </c>
      <c r="D268" s="1402" t="s">
        <v>8347</v>
      </c>
      <c r="E268" s="1554"/>
      <c r="F268" s="1554"/>
      <c r="G268" s="1554"/>
      <c r="H268" s="1554"/>
    </row>
    <row r="269" spans="1:8" ht="15.6" customHeight="1">
      <c r="A269" s="1545">
        <v>45</v>
      </c>
      <c r="B269" s="1545"/>
      <c r="C269" s="1553" t="s">
        <v>8360</v>
      </c>
      <c r="D269" s="1402" t="s">
        <v>8361</v>
      </c>
      <c r="E269" s="1554">
        <v>175</v>
      </c>
      <c r="F269" s="1554">
        <v>0</v>
      </c>
      <c r="G269" s="1554">
        <v>0</v>
      </c>
      <c r="H269" s="1554">
        <f>+F269+E269-G269</f>
        <v>175</v>
      </c>
    </row>
    <row r="270" spans="1:8" ht="15.6" customHeight="1">
      <c r="A270" s="1545"/>
      <c r="B270" s="1550" t="s">
        <v>2557</v>
      </c>
      <c r="C270" s="1551" t="s">
        <v>8362</v>
      </c>
      <c r="D270" s="1606" t="s">
        <v>8363</v>
      </c>
      <c r="E270" s="1554"/>
      <c r="F270" s="1554"/>
      <c r="G270" s="1554"/>
      <c r="H270" s="1554"/>
    </row>
    <row r="271" spans="1:8" ht="15.6" customHeight="1">
      <c r="A271" s="1545"/>
      <c r="B271" s="1545" t="s">
        <v>2979</v>
      </c>
      <c r="C271" s="1553" t="s">
        <v>8241</v>
      </c>
      <c r="D271" s="1402" t="s">
        <v>8347</v>
      </c>
      <c r="E271" s="1554"/>
      <c r="F271" s="1554"/>
      <c r="G271" s="1554"/>
      <c r="H271" s="1554"/>
    </row>
    <row r="272" spans="1:8" ht="15.6" customHeight="1">
      <c r="A272" s="1545">
        <v>45</v>
      </c>
      <c r="B272" s="1545"/>
      <c r="C272" s="1553" t="s">
        <v>8364</v>
      </c>
      <c r="D272" s="1402" t="s">
        <v>8361</v>
      </c>
      <c r="E272" s="1554">
        <v>223.52</v>
      </c>
      <c r="F272" s="1554">
        <v>0</v>
      </c>
      <c r="G272" s="1554">
        <v>0</v>
      </c>
      <c r="H272" s="1554">
        <f>+F272+E272-G272</f>
        <v>223.52</v>
      </c>
    </row>
    <row r="273" spans="1:8" ht="15.6" customHeight="1">
      <c r="A273" s="1545"/>
      <c r="B273" s="1550" t="s">
        <v>2935</v>
      </c>
      <c r="C273" s="1551" t="s">
        <v>8146</v>
      </c>
      <c r="D273" s="1606" t="s">
        <v>8248</v>
      </c>
      <c r="E273" s="1554"/>
      <c r="F273" s="1554"/>
      <c r="G273" s="1554"/>
      <c r="H273" s="1554"/>
    </row>
    <row r="274" spans="1:8" ht="15.6" customHeight="1">
      <c r="A274" s="1545"/>
      <c r="B274" s="1545" t="s">
        <v>2979</v>
      </c>
      <c r="C274" s="1553" t="s">
        <v>8148</v>
      </c>
      <c r="D274" s="1402" t="s">
        <v>8347</v>
      </c>
      <c r="E274" s="1554"/>
      <c r="F274" s="1554"/>
      <c r="G274" s="1554"/>
      <c r="H274" s="1554"/>
    </row>
    <row r="275" spans="1:8" ht="14.25" customHeight="1">
      <c r="A275" s="1545">
        <v>45</v>
      </c>
      <c r="B275" s="1545"/>
      <c r="C275" s="1557" t="s">
        <v>8360</v>
      </c>
      <c r="D275" s="1402" t="s">
        <v>8361</v>
      </c>
      <c r="E275" s="1554">
        <v>87.82</v>
      </c>
      <c r="F275" s="1554">
        <v>0</v>
      </c>
      <c r="G275" s="1554">
        <v>0</v>
      </c>
      <c r="H275" s="1554">
        <f>+F275+E275-G275</f>
        <v>87.82</v>
      </c>
    </row>
    <row r="276" spans="1:8" ht="15.75" customHeight="1">
      <c r="A276" s="1545"/>
      <c r="B276" s="1555" t="s">
        <v>4258</v>
      </c>
      <c r="C276" s="1547" t="s">
        <v>4259</v>
      </c>
      <c r="D276" s="1548" t="s">
        <v>8197</v>
      </c>
      <c r="E276" s="1281"/>
      <c r="F276" s="1281"/>
      <c r="G276" s="1281"/>
      <c r="H276" s="1281"/>
    </row>
    <row r="277" spans="1:8" ht="15.75" customHeight="1">
      <c r="A277" s="1545"/>
      <c r="B277" s="1545" t="s">
        <v>2979</v>
      </c>
      <c r="C277" s="1553" t="s">
        <v>8185</v>
      </c>
      <c r="D277" s="1402" t="s">
        <v>8198</v>
      </c>
      <c r="E277" s="1554"/>
      <c r="F277" s="1554"/>
      <c r="G277" s="1554"/>
      <c r="H277" s="1554"/>
    </row>
    <row r="278" spans="1:8" ht="15.75" customHeight="1">
      <c r="A278" s="1545"/>
      <c r="B278" s="1545"/>
      <c r="C278" s="1553" t="s">
        <v>8365</v>
      </c>
      <c r="D278" s="1402" t="s">
        <v>8366</v>
      </c>
      <c r="E278" s="1554">
        <v>291.2</v>
      </c>
      <c r="F278" s="1554">
        <v>0</v>
      </c>
      <c r="G278" s="1554">
        <v>0</v>
      </c>
      <c r="H278" s="1554">
        <f>+F279+E278-G279</f>
        <v>291.2</v>
      </c>
    </row>
    <row r="279" spans="1:8" ht="15.75" customHeight="1">
      <c r="A279" s="1545">
        <v>46</v>
      </c>
      <c r="B279" s="1545"/>
      <c r="C279" s="1553" t="s">
        <v>8367</v>
      </c>
      <c r="D279" s="1402" t="s">
        <v>8368</v>
      </c>
      <c r="E279" s="1554">
        <v>125</v>
      </c>
      <c r="F279" s="1554">
        <v>0</v>
      </c>
      <c r="G279" s="1554">
        <v>0</v>
      </c>
      <c r="H279" s="1554">
        <f>+F278+E279-G278</f>
        <v>125</v>
      </c>
    </row>
    <row r="280" spans="1:8" ht="15.75" customHeight="1">
      <c r="A280" s="1545"/>
      <c r="B280" s="1545" t="s">
        <v>2979</v>
      </c>
      <c r="C280" s="1553" t="s">
        <v>8185</v>
      </c>
      <c r="D280" s="1402" t="s">
        <v>8198</v>
      </c>
      <c r="E280" s="1554"/>
      <c r="F280" s="1554"/>
      <c r="G280" s="1554"/>
      <c r="H280" s="1554"/>
    </row>
    <row r="281" spans="1:8" ht="13.95" customHeight="1">
      <c r="A281" s="1545"/>
      <c r="B281" s="1555" t="s">
        <v>3987</v>
      </c>
      <c r="C281" s="1547" t="s">
        <v>3988</v>
      </c>
      <c r="D281" s="1609" t="s">
        <v>8369</v>
      </c>
      <c r="E281" s="1281"/>
      <c r="F281" s="1281"/>
      <c r="G281" s="1281"/>
      <c r="H281" s="1281"/>
    </row>
    <row r="282" spans="1:8" ht="13.95" customHeight="1">
      <c r="A282" s="1545"/>
      <c r="B282" s="1550" t="s">
        <v>2566</v>
      </c>
      <c r="C282" s="1551" t="s">
        <v>8370</v>
      </c>
      <c r="D282" s="1571" t="s">
        <v>8371</v>
      </c>
      <c r="E282" s="1281"/>
      <c r="F282" s="1281"/>
      <c r="G282" s="1281"/>
      <c r="H282" s="1281"/>
    </row>
    <row r="283" spans="1:8" ht="13.95" customHeight="1">
      <c r="A283" s="1545"/>
      <c r="B283" s="1545" t="s">
        <v>2979</v>
      </c>
      <c r="C283" s="1553" t="s">
        <v>8185</v>
      </c>
      <c r="D283" s="1402" t="s">
        <v>8372</v>
      </c>
      <c r="E283" s="1281"/>
      <c r="F283" s="1281"/>
      <c r="G283" s="1281"/>
      <c r="H283" s="1281"/>
    </row>
    <row r="284" spans="1:8" ht="15.75" customHeight="1">
      <c r="A284" s="1545">
        <v>48</v>
      </c>
      <c r="B284" s="1572"/>
      <c r="C284" s="1522" t="s">
        <v>8373</v>
      </c>
      <c r="D284" s="1358" t="s">
        <v>8374</v>
      </c>
      <c r="E284" s="1554">
        <v>100295</v>
      </c>
      <c r="F284" s="1554">
        <v>0</v>
      </c>
      <c r="G284" s="1554">
        <v>0</v>
      </c>
      <c r="H284" s="1554">
        <f>+F284+E284-G284</f>
        <v>100295</v>
      </c>
    </row>
    <row r="285" spans="1:8" ht="15.75" customHeight="1">
      <c r="A285" s="1545">
        <v>48</v>
      </c>
      <c r="B285" s="1572"/>
      <c r="C285" s="1522" t="s">
        <v>8375</v>
      </c>
      <c r="D285" s="1358" t="s">
        <v>8374</v>
      </c>
      <c r="E285" s="1554">
        <v>18720</v>
      </c>
      <c r="F285" s="1554">
        <v>0</v>
      </c>
      <c r="G285" s="1554">
        <v>0</v>
      </c>
      <c r="H285" s="1554">
        <f>+F285+E285-G285</f>
        <v>18720</v>
      </c>
    </row>
    <row r="286" spans="1:8" ht="15.75" customHeight="1">
      <c r="A286" s="1545">
        <v>48</v>
      </c>
      <c r="B286" s="1572"/>
      <c r="C286" s="1522" t="s">
        <v>8376</v>
      </c>
      <c r="D286" s="1358" t="s">
        <v>8374</v>
      </c>
      <c r="E286" s="1554">
        <v>90000</v>
      </c>
      <c r="F286" s="1554">
        <v>0</v>
      </c>
      <c r="G286" s="1554">
        <v>0</v>
      </c>
      <c r="H286" s="1554">
        <f>+F286+E286-G286</f>
        <v>90000</v>
      </c>
    </row>
    <row r="287" spans="1:8" ht="15.75" customHeight="1">
      <c r="A287" s="1545">
        <v>48</v>
      </c>
      <c r="B287" s="1572"/>
      <c r="C287" s="1522" t="s">
        <v>8377</v>
      </c>
      <c r="D287" s="1358" t="s">
        <v>8374</v>
      </c>
      <c r="E287" s="1554">
        <v>13860</v>
      </c>
      <c r="F287" s="1554">
        <v>0</v>
      </c>
      <c r="G287" s="1554">
        <v>0</v>
      </c>
      <c r="H287" s="1554">
        <f>+F287+E287-G287</f>
        <v>13860</v>
      </c>
    </row>
    <row r="288" spans="1:8" ht="13.95" customHeight="1">
      <c r="A288" s="1350" t="s">
        <v>8175</v>
      </c>
      <c r="B288" s="1290" t="s">
        <v>8203</v>
      </c>
      <c r="C288" s="1565"/>
      <c r="D288" s="1543" t="s">
        <v>8177</v>
      </c>
      <c r="E288" s="1397"/>
      <c r="F288" s="1544"/>
      <c r="G288" s="1544"/>
      <c r="H288" s="1544"/>
    </row>
    <row r="289" spans="1:8" s="1380" customFormat="1" ht="15" customHeight="1">
      <c r="A289" s="1374"/>
      <c r="B289" s="3207" t="s">
        <v>7370</v>
      </c>
      <c r="C289" s="3207"/>
      <c r="D289" s="3207"/>
      <c r="E289" s="1566"/>
      <c r="F289" s="1567"/>
      <c r="G289" s="1567"/>
      <c r="H289" s="1567"/>
    </row>
    <row r="290" spans="1:8" ht="13.95" customHeight="1">
      <c r="A290" s="1545"/>
      <c r="B290" s="1555" t="s">
        <v>3987</v>
      </c>
      <c r="C290" s="1547" t="s">
        <v>3988</v>
      </c>
      <c r="D290" s="1609" t="s">
        <v>8369</v>
      </c>
      <c r="E290" s="1281"/>
      <c r="F290" s="1281"/>
      <c r="G290" s="1281"/>
      <c r="H290" s="1281"/>
    </row>
    <row r="291" spans="1:8" ht="14.25" customHeight="1">
      <c r="A291" s="1545"/>
      <c r="B291" s="1550" t="s">
        <v>2672</v>
      </c>
      <c r="C291" s="1551" t="s">
        <v>4005</v>
      </c>
      <c r="D291" s="1586" t="s">
        <v>8378</v>
      </c>
      <c r="E291" s="1281"/>
      <c r="F291" s="1283"/>
      <c r="G291" s="1281"/>
      <c r="H291" s="1281"/>
    </row>
    <row r="292" spans="1:8" ht="14.25" customHeight="1">
      <c r="A292" s="1545"/>
      <c r="B292" s="1545" t="s">
        <v>2979</v>
      </c>
      <c r="C292" s="1553" t="s">
        <v>8185</v>
      </c>
      <c r="D292" s="1402" t="s">
        <v>8372</v>
      </c>
      <c r="E292" s="1281"/>
      <c r="F292" s="1281"/>
      <c r="G292" s="1281"/>
      <c r="H292" s="1281"/>
    </row>
    <row r="293" spans="1:8" ht="14.25" customHeight="1">
      <c r="A293" s="1545">
        <v>49</v>
      </c>
      <c r="B293" s="1572"/>
      <c r="C293" s="1522" t="s">
        <v>8379</v>
      </c>
      <c r="D293" s="1358" t="s">
        <v>8380</v>
      </c>
      <c r="E293" s="1554">
        <v>1250</v>
      </c>
      <c r="F293" s="1554">
        <v>0</v>
      </c>
      <c r="G293" s="1554">
        <v>0</v>
      </c>
      <c r="H293" s="1554">
        <f>+F293+E293-G293</f>
        <v>1250</v>
      </c>
    </row>
    <row r="294" spans="1:8" ht="14.25" customHeight="1">
      <c r="A294" s="1545"/>
      <c r="B294" s="1570" t="s">
        <v>2881</v>
      </c>
      <c r="C294" s="1573" t="s">
        <v>8381</v>
      </c>
      <c r="D294" s="1358"/>
      <c r="E294" s="1554"/>
      <c r="F294" s="1554"/>
      <c r="G294" s="1554"/>
      <c r="H294" s="1554"/>
    </row>
    <row r="295" spans="1:8" ht="14.25" customHeight="1">
      <c r="A295" s="1545"/>
      <c r="B295" s="1572" t="s">
        <v>2979</v>
      </c>
      <c r="C295" s="1553" t="s">
        <v>8185</v>
      </c>
      <c r="D295" s="1358"/>
      <c r="E295" s="1554"/>
      <c r="F295" s="1554"/>
      <c r="G295" s="1554"/>
      <c r="H295" s="1554"/>
    </row>
    <row r="296" spans="1:8" ht="26.4" customHeight="1">
      <c r="A296" s="1545"/>
      <c r="B296" s="1572"/>
      <c r="C296" s="1522" t="s">
        <v>8382</v>
      </c>
      <c r="D296" s="1358"/>
      <c r="E296" s="1554">
        <v>92500</v>
      </c>
      <c r="F296" s="1554">
        <v>0</v>
      </c>
      <c r="G296" s="1554">
        <v>0</v>
      </c>
      <c r="H296" s="1554">
        <f>+F296+E296-G296</f>
        <v>92500</v>
      </c>
    </row>
    <row r="297" spans="1:8" ht="16.5" customHeight="1">
      <c r="A297" s="1545"/>
      <c r="B297" s="1572"/>
      <c r="C297" s="1522" t="s">
        <v>8377</v>
      </c>
      <c r="D297" s="1358"/>
      <c r="E297" s="1554">
        <v>52000</v>
      </c>
      <c r="F297" s="1554">
        <v>20000</v>
      </c>
      <c r="G297" s="1554">
        <v>0</v>
      </c>
      <c r="H297" s="1554">
        <f>+F297+E297-G297</f>
        <v>72000</v>
      </c>
    </row>
    <row r="298" spans="1:8" ht="16.5" customHeight="1">
      <c r="A298" s="1545"/>
      <c r="B298" s="1572"/>
      <c r="C298" s="1522" t="s">
        <v>8376</v>
      </c>
      <c r="D298" s="1358"/>
      <c r="E298" s="1554">
        <v>187600</v>
      </c>
      <c r="F298" s="1554">
        <v>135600</v>
      </c>
      <c r="G298" s="1554">
        <v>0</v>
      </c>
      <c r="H298" s="1554">
        <f>+F298+E298-G298</f>
        <v>323200</v>
      </c>
    </row>
    <row r="299" spans="1:8" ht="16.5" customHeight="1">
      <c r="A299" s="1545"/>
      <c r="B299" s="1572"/>
      <c r="C299" s="1522" t="s">
        <v>8375</v>
      </c>
      <c r="D299" s="1358"/>
      <c r="E299" s="1554">
        <v>70200</v>
      </c>
      <c r="F299" s="1554">
        <v>25000</v>
      </c>
      <c r="G299" s="1554">
        <v>0</v>
      </c>
      <c r="H299" s="1554">
        <f>+F299+E299-G299</f>
        <v>95200</v>
      </c>
    </row>
    <row r="300" spans="1:8" ht="16.5" customHeight="1">
      <c r="A300" s="1545"/>
      <c r="B300" s="1545" t="s">
        <v>2564</v>
      </c>
      <c r="C300" s="1553" t="s">
        <v>4477</v>
      </c>
      <c r="D300" s="1358"/>
      <c r="E300" s="1554"/>
      <c r="F300" s="1554"/>
      <c r="G300" s="1554"/>
      <c r="H300" s="1554"/>
    </row>
    <row r="301" spans="1:8" ht="16.5" customHeight="1">
      <c r="A301" s="1545"/>
      <c r="B301" s="1572"/>
      <c r="C301" s="1522" t="s">
        <v>8383</v>
      </c>
      <c r="D301" s="1358"/>
      <c r="E301" s="1554">
        <v>0</v>
      </c>
      <c r="F301" s="1554">
        <v>208000</v>
      </c>
      <c r="G301" s="1554">
        <v>0</v>
      </c>
      <c r="H301" s="1554">
        <f>+F301+E301-G301</f>
        <v>208000</v>
      </c>
    </row>
    <row r="302" spans="1:8" ht="16.5" customHeight="1">
      <c r="A302" s="1545"/>
      <c r="B302" s="1555">
        <v>5053</v>
      </c>
      <c r="C302" s="1547" t="s">
        <v>3988</v>
      </c>
      <c r="D302" s="1609" t="s">
        <v>8369</v>
      </c>
      <c r="E302" s="1281"/>
      <c r="F302" s="1283"/>
      <c r="G302" s="1281"/>
      <c r="H302" s="1281"/>
    </row>
    <row r="303" spans="1:8" ht="16.5" customHeight="1">
      <c r="A303" s="1545"/>
      <c r="B303" s="1570" t="s">
        <v>2672</v>
      </c>
      <c r="C303" s="1551" t="s">
        <v>8370</v>
      </c>
      <c r="D303" s="1571" t="s">
        <v>8371</v>
      </c>
      <c r="E303" s="1281"/>
      <c r="F303" s="1281"/>
      <c r="G303" s="1281"/>
      <c r="H303" s="1281"/>
    </row>
    <row r="304" spans="1:8" ht="15" customHeight="1">
      <c r="A304" s="1545"/>
      <c r="B304" s="1545" t="s">
        <v>2564</v>
      </c>
      <c r="C304" s="1553" t="s">
        <v>4477</v>
      </c>
      <c r="D304" s="1402" t="s">
        <v>8372</v>
      </c>
      <c r="E304" s="1281"/>
      <c r="F304" s="1281"/>
      <c r="G304" s="1281"/>
      <c r="H304" s="1281"/>
    </row>
    <row r="305" spans="1:8" ht="43.5" customHeight="1">
      <c r="A305" s="1545"/>
      <c r="B305" s="1572"/>
      <c r="C305" s="1522" t="s">
        <v>8384</v>
      </c>
      <c r="D305" s="1358" t="s">
        <v>8374</v>
      </c>
      <c r="E305" s="1554">
        <v>375</v>
      </c>
      <c r="F305" s="1554">
        <v>0</v>
      </c>
      <c r="G305" s="1554">
        <v>0</v>
      </c>
      <c r="H305" s="1554">
        <f>+F305+E305-G305</f>
        <v>375</v>
      </c>
    </row>
    <row r="306" spans="1:8" ht="16.5" customHeight="1">
      <c r="A306" s="1545"/>
      <c r="B306" s="1555">
        <v>4075</v>
      </c>
      <c r="C306" s="1547" t="s">
        <v>592</v>
      </c>
      <c r="D306" s="1358"/>
      <c r="E306" s="1554"/>
      <c r="F306" s="1554"/>
      <c r="G306" s="1554"/>
      <c r="H306" s="1554"/>
    </row>
    <row r="307" spans="1:8" ht="16.5" customHeight="1">
      <c r="A307" s="1545"/>
      <c r="B307" s="1545" t="s">
        <v>2979</v>
      </c>
      <c r="C307" s="1553" t="s">
        <v>8185</v>
      </c>
      <c r="D307" s="1358"/>
      <c r="E307" s="1554"/>
      <c r="F307" s="1554"/>
      <c r="G307" s="1554"/>
      <c r="H307" s="1554"/>
    </row>
    <row r="308" spans="1:8" ht="16.5" customHeight="1">
      <c r="A308" s="1545"/>
      <c r="B308" s="1545"/>
      <c r="C308" s="1522" t="s">
        <v>8385</v>
      </c>
      <c r="D308" s="1358"/>
      <c r="E308" s="1554">
        <v>2340</v>
      </c>
      <c r="F308" s="1554">
        <v>5958.97</v>
      </c>
      <c r="G308" s="1554">
        <v>0</v>
      </c>
      <c r="H308" s="1554">
        <f>E308+F308-G308</f>
        <v>8298.9700000000012</v>
      </c>
    </row>
    <row r="309" spans="1:8" s="1168" customFormat="1" ht="26.7" customHeight="1">
      <c r="A309" s="1560"/>
      <c r="B309" s="1581"/>
      <c r="C309" s="1562" t="s">
        <v>8386</v>
      </c>
      <c r="D309" s="1563" t="s">
        <v>8387</v>
      </c>
      <c r="E309" s="1610">
        <f>SUM(E41:E308)</f>
        <v>15994558.720000003</v>
      </c>
      <c r="F309" s="1610">
        <f>SUM(F41:F308)</f>
        <v>1990771.49</v>
      </c>
      <c r="G309" s="1610">
        <f>SUM(G41:G296)+G308</f>
        <v>0</v>
      </c>
      <c r="H309" s="1610">
        <f>SUM(H38:H308)</f>
        <v>17985330.210000005</v>
      </c>
    </row>
    <row r="310" spans="1:8" s="1168" customFormat="1" ht="8.25" customHeight="1">
      <c r="A310" s="1560"/>
      <c r="B310" s="1581"/>
      <c r="C310" s="1562"/>
      <c r="D310" s="1563"/>
      <c r="E310" s="1600"/>
      <c r="F310" s="1600"/>
      <c r="G310" s="1600"/>
      <c r="H310" s="1600"/>
    </row>
    <row r="311" spans="1:8" s="1168" customFormat="1" ht="14.25" customHeight="1">
      <c r="A311" s="1560"/>
      <c r="B311" s="1581"/>
      <c r="C311" s="1562"/>
      <c r="D311" s="1563"/>
      <c r="E311" s="1600"/>
      <c r="F311" s="1600"/>
      <c r="G311" s="1600"/>
      <c r="H311" s="1600"/>
    </row>
    <row r="312" spans="1:8" s="1168" customFormat="1" ht="14.25" customHeight="1">
      <c r="A312" s="1560"/>
      <c r="B312" s="1581"/>
      <c r="C312" s="1562"/>
      <c r="D312" s="1563"/>
      <c r="E312" s="1600"/>
      <c r="F312" s="1600"/>
      <c r="G312" s="1600"/>
      <c r="H312" s="1600"/>
    </row>
    <row r="313" spans="1:8" s="1168" customFormat="1" ht="21" customHeight="1">
      <c r="A313" s="1560"/>
      <c r="B313" s="1581"/>
      <c r="C313" s="1562"/>
      <c r="D313" s="1563"/>
      <c r="E313" s="1600"/>
      <c r="F313" s="1600"/>
      <c r="G313" s="1600"/>
      <c r="H313" s="1600"/>
    </row>
    <row r="314" spans="1:8" ht="13.5" customHeight="1">
      <c r="A314" s="1350" t="s">
        <v>8175</v>
      </c>
      <c r="B314" s="1290" t="s">
        <v>8388</v>
      </c>
      <c r="C314" s="1565"/>
      <c r="D314" s="1543" t="s">
        <v>8177</v>
      </c>
      <c r="E314" s="1611"/>
      <c r="F314" s="1544"/>
      <c r="G314" s="1544"/>
      <c r="H314" s="1544"/>
    </row>
    <row r="315" spans="1:8" ht="13.5" customHeight="1">
      <c r="A315" s="1545"/>
      <c r="B315" s="3106" t="s">
        <v>8389</v>
      </c>
      <c r="C315" s="3106"/>
      <c r="D315" s="3106"/>
      <c r="E315" s="1593"/>
      <c r="F315" s="1593"/>
      <c r="G315" s="1593"/>
      <c r="H315" s="1593"/>
    </row>
    <row r="316" spans="1:8" s="1168" customFormat="1" ht="14.4" customHeight="1">
      <c r="A316" s="1560"/>
      <c r="B316" s="1612" t="s">
        <v>5443</v>
      </c>
      <c r="C316" s="1613" t="s">
        <v>8204</v>
      </c>
      <c r="D316" s="1582" t="s">
        <v>8205</v>
      </c>
      <c r="E316" s="1614"/>
      <c r="F316" s="1614"/>
      <c r="G316" s="1614"/>
      <c r="H316" s="1614"/>
    </row>
    <row r="317" spans="1:8" s="1168" customFormat="1" ht="14.4" customHeight="1">
      <c r="A317" s="1560"/>
      <c r="B317" s="1597" t="s">
        <v>2566</v>
      </c>
      <c r="C317" s="1598" t="s">
        <v>5445</v>
      </c>
      <c r="D317" s="1615" t="s">
        <v>8390</v>
      </c>
      <c r="E317" s="1614"/>
      <c r="F317" s="1614"/>
      <c r="G317" s="1614"/>
      <c r="H317" s="1614"/>
    </row>
    <row r="318" spans="1:8" s="1168" customFormat="1" ht="14.4" customHeight="1">
      <c r="A318" s="1560"/>
      <c r="B318" s="1581" t="s">
        <v>2979</v>
      </c>
      <c r="C318" s="1583" t="s">
        <v>8185</v>
      </c>
      <c r="D318" s="1584" t="s">
        <v>8178</v>
      </c>
      <c r="E318" s="1614"/>
      <c r="F318" s="1614"/>
      <c r="G318" s="1614"/>
      <c r="H318" s="1614"/>
    </row>
    <row r="319" spans="1:8" s="1168" customFormat="1" ht="14.4" customHeight="1">
      <c r="A319" s="1580">
        <v>56</v>
      </c>
      <c r="B319" s="1581" t="s">
        <v>8391</v>
      </c>
      <c r="C319" s="1523" t="s">
        <v>8392</v>
      </c>
      <c r="D319" s="1616" t="s">
        <v>7461</v>
      </c>
      <c r="E319" s="1576">
        <v>15365.62</v>
      </c>
      <c r="F319" s="1554">
        <v>0</v>
      </c>
      <c r="G319" s="1554">
        <v>0</v>
      </c>
      <c r="H319" s="1576">
        <f>+F319+E319-G319</f>
        <v>15365.62</v>
      </c>
    </row>
    <row r="320" spans="1:8" ht="14.4" customHeight="1">
      <c r="A320" s="1545"/>
      <c r="B320" s="1568" t="s">
        <v>5404</v>
      </c>
      <c r="C320" s="1547" t="s">
        <v>8393</v>
      </c>
      <c r="D320" s="1548" t="s">
        <v>8394</v>
      </c>
      <c r="E320" s="1549"/>
      <c r="F320" s="1549"/>
      <c r="G320" s="1549"/>
      <c r="H320" s="1549"/>
    </row>
    <row r="321" spans="1:8" ht="15.6" customHeight="1">
      <c r="A321" s="1517"/>
      <c r="B321" s="1570" t="s">
        <v>2566</v>
      </c>
      <c r="C321" s="1551" t="s">
        <v>5406</v>
      </c>
      <c r="D321" s="1552" t="s">
        <v>8395</v>
      </c>
      <c r="E321" s="1404"/>
    </row>
    <row r="322" spans="1:8" ht="15.6" customHeight="1">
      <c r="A322" s="1517"/>
      <c r="B322" s="1572" t="s">
        <v>2979</v>
      </c>
      <c r="C322" s="1553" t="s">
        <v>8185</v>
      </c>
      <c r="D322" s="1402" t="s">
        <v>8178</v>
      </c>
      <c r="E322" s="1404"/>
    </row>
    <row r="323" spans="1:8" ht="15.6" customHeight="1">
      <c r="A323" s="1517">
        <v>69</v>
      </c>
      <c r="B323" s="1572"/>
      <c r="C323" s="1553" t="s">
        <v>8396</v>
      </c>
      <c r="D323" s="1574" t="s">
        <v>8397</v>
      </c>
      <c r="E323" s="1554">
        <v>3972.52</v>
      </c>
      <c r="F323" s="1554">
        <v>0</v>
      </c>
      <c r="G323" s="1554">
        <v>0</v>
      </c>
      <c r="H323" s="1554">
        <f>+F323+E323-G323</f>
        <v>3972.52</v>
      </c>
    </row>
    <row r="324" spans="1:8" ht="15.6" customHeight="1">
      <c r="A324" s="1517"/>
      <c r="B324" s="1568" t="s">
        <v>5423</v>
      </c>
      <c r="C324" s="1547" t="s">
        <v>5424</v>
      </c>
      <c r="D324" s="1569" t="s">
        <v>8251</v>
      </c>
      <c r="E324" s="1592"/>
      <c r="G324" s="1592"/>
      <c r="H324" s="1592"/>
    </row>
    <row r="325" spans="1:8" ht="15.6" customHeight="1">
      <c r="A325" s="1517"/>
      <c r="B325" s="1570" t="s">
        <v>2672</v>
      </c>
      <c r="C325" s="1551" t="s">
        <v>5425</v>
      </c>
      <c r="D325" s="1552" t="s">
        <v>8252</v>
      </c>
      <c r="E325" s="1592"/>
      <c r="G325" s="1592"/>
      <c r="H325" s="1592"/>
    </row>
    <row r="326" spans="1:8" ht="15.6" customHeight="1">
      <c r="A326" s="1517"/>
      <c r="B326" s="1572" t="s">
        <v>2979</v>
      </c>
      <c r="C326" s="1553" t="s">
        <v>8253</v>
      </c>
      <c r="D326" s="1402" t="s">
        <v>8178</v>
      </c>
      <c r="E326" s="1593"/>
      <c r="F326" s="1559"/>
      <c r="G326" s="1593"/>
      <c r="H326" s="1593"/>
    </row>
    <row r="327" spans="1:8" ht="15.6" customHeight="1">
      <c r="A327" s="1517">
        <v>69</v>
      </c>
      <c r="B327" s="1572"/>
      <c r="C327" s="1553" t="s">
        <v>8398</v>
      </c>
      <c r="D327" s="1402" t="s">
        <v>8399</v>
      </c>
      <c r="E327" s="1554">
        <v>190</v>
      </c>
      <c r="F327" s="1554">
        <v>0</v>
      </c>
      <c r="G327" s="1554">
        <v>0</v>
      </c>
      <c r="H327" s="1554">
        <f>+F327+E327-G327</f>
        <v>190</v>
      </c>
    </row>
    <row r="328" spans="1:8" ht="15.6" customHeight="1">
      <c r="A328" s="1572"/>
      <c r="B328" s="1568" t="s">
        <v>5393</v>
      </c>
      <c r="C328" s="1547" t="s">
        <v>8400</v>
      </c>
      <c r="D328" s="1569" t="s">
        <v>8401</v>
      </c>
      <c r="E328" s="1404"/>
      <c r="F328" s="1617"/>
      <c r="G328" s="1617"/>
    </row>
    <row r="329" spans="1:8" ht="15.6" customHeight="1">
      <c r="A329" s="1572"/>
      <c r="B329" s="1570" t="s">
        <v>2566</v>
      </c>
      <c r="C329" s="1551" t="s">
        <v>5395</v>
      </c>
      <c r="D329" s="1552" t="s">
        <v>8402</v>
      </c>
      <c r="E329" s="1404"/>
      <c r="F329" s="1592"/>
      <c r="G329" s="1592"/>
    </row>
    <row r="330" spans="1:8" ht="15.6" customHeight="1">
      <c r="B330" s="1572" t="s">
        <v>2979</v>
      </c>
      <c r="C330" s="1553" t="s">
        <v>8185</v>
      </c>
      <c r="D330" s="1402" t="s">
        <v>8186</v>
      </c>
      <c r="E330" s="1404"/>
      <c r="F330" s="1592"/>
      <c r="G330" s="1592"/>
    </row>
    <row r="331" spans="1:8" ht="15.6" customHeight="1">
      <c r="A331" s="1517">
        <v>71</v>
      </c>
      <c r="B331" s="1572"/>
      <c r="C331" s="1553" t="s">
        <v>8403</v>
      </c>
      <c r="D331" s="1574" t="s">
        <v>8404</v>
      </c>
      <c r="E331" s="1554">
        <v>5636.8</v>
      </c>
      <c r="F331" s="1554">
        <v>0</v>
      </c>
      <c r="G331" s="1554">
        <v>0</v>
      </c>
      <c r="H331" s="1554">
        <f>+F331+E331-G331</f>
        <v>5636.8</v>
      </c>
    </row>
    <row r="332" spans="1:8" ht="15.6" customHeight="1">
      <c r="A332" s="1517"/>
      <c r="B332" s="1568" t="s">
        <v>5195</v>
      </c>
      <c r="C332" s="1547" t="s">
        <v>5196</v>
      </c>
      <c r="D332" s="1548" t="s">
        <v>8208</v>
      </c>
      <c r="E332" s="1404"/>
    </row>
    <row r="333" spans="1:8" ht="15.6" customHeight="1">
      <c r="A333" s="1517"/>
      <c r="B333" s="1572" t="s">
        <v>2979</v>
      </c>
      <c r="C333" s="1553" t="s">
        <v>5197</v>
      </c>
      <c r="D333" s="1402" t="s">
        <v>8186</v>
      </c>
      <c r="E333" s="1404"/>
    </row>
    <row r="334" spans="1:8" ht="28.5" customHeight="1">
      <c r="A334" s="1517">
        <v>72</v>
      </c>
      <c r="B334" s="1572"/>
      <c r="C334" s="1553" t="s">
        <v>8405</v>
      </c>
      <c r="D334" s="1402" t="s">
        <v>8406</v>
      </c>
      <c r="E334" s="1576">
        <v>482.5</v>
      </c>
      <c r="F334" s="1554">
        <v>0</v>
      </c>
      <c r="G334" s="1554">
        <v>0</v>
      </c>
      <c r="H334" s="1576">
        <f>+F334+E334-G334</f>
        <v>482.5</v>
      </c>
    </row>
    <row r="335" spans="1:8" ht="13.5" customHeight="1">
      <c r="A335" s="1517"/>
      <c r="B335" s="1568" t="s">
        <v>5468</v>
      </c>
      <c r="C335" s="1547" t="s">
        <v>5469</v>
      </c>
      <c r="D335" s="1548" t="s">
        <v>8154</v>
      </c>
      <c r="E335" s="1585"/>
      <c r="F335" s="1585"/>
      <c r="G335" s="1585"/>
      <c r="H335" s="1585"/>
    </row>
    <row r="336" spans="1:8" ht="13.5" customHeight="1">
      <c r="A336" s="1517"/>
      <c r="B336" s="1570" t="s">
        <v>2566</v>
      </c>
      <c r="C336" s="1551" t="s">
        <v>5470</v>
      </c>
      <c r="D336" s="1552" t="s">
        <v>8156</v>
      </c>
      <c r="E336" s="1585"/>
      <c r="F336" s="1585"/>
      <c r="G336" s="1585"/>
      <c r="H336" s="1585"/>
    </row>
    <row r="337" spans="1:8" ht="13.5" customHeight="1">
      <c r="A337" s="1517"/>
      <c r="B337" s="1572" t="s">
        <v>2979</v>
      </c>
      <c r="C337" s="1553" t="s">
        <v>5197</v>
      </c>
      <c r="D337" s="1402" t="s">
        <v>8158</v>
      </c>
      <c r="E337" s="1585"/>
      <c r="F337" s="1585"/>
      <c r="G337" s="1585"/>
      <c r="H337" s="1585"/>
    </row>
    <row r="338" spans="1:8" ht="13.5" customHeight="1">
      <c r="A338" s="1517">
        <v>74</v>
      </c>
      <c r="B338" s="1572"/>
      <c r="C338" s="1553" t="s">
        <v>8407</v>
      </c>
      <c r="D338" s="1358" t="s">
        <v>8408</v>
      </c>
      <c r="E338" s="1554">
        <v>514.72</v>
      </c>
      <c r="F338" s="1554">
        <v>0</v>
      </c>
      <c r="G338" s="1554">
        <v>0</v>
      </c>
      <c r="H338" s="1554">
        <f>+F338+E338-G338</f>
        <v>514.72</v>
      </c>
    </row>
    <row r="339" spans="1:8" ht="13.5" customHeight="1">
      <c r="A339" s="1545"/>
      <c r="B339" s="1555" t="s">
        <v>4047</v>
      </c>
      <c r="C339" s="1547" t="s">
        <v>4048</v>
      </c>
      <c r="D339" s="1590" t="s">
        <v>8247</v>
      </c>
      <c r="E339" s="1549"/>
      <c r="F339" s="1549"/>
      <c r="G339" s="1549"/>
      <c r="H339" s="1549"/>
    </row>
    <row r="340" spans="1:8" ht="13.5" customHeight="1">
      <c r="A340" s="1545"/>
      <c r="B340" s="1550" t="s">
        <v>2566</v>
      </c>
      <c r="C340" s="1551" t="s">
        <v>4049</v>
      </c>
      <c r="D340" s="1606" t="s">
        <v>8409</v>
      </c>
      <c r="E340" s="1549"/>
      <c r="F340" s="1549"/>
      <c r="G340" s="1549"/>
      <c r="H340" s="1549"/>
    </row>
    <row r="341" spans="1:8" ht="13.5" customHeight="1">
      <c r="A341" s="1545"/>
      <c r="B341" s="1545" t="s">
        <v>2979</v>
      </c>
      <c r="C341" s="1553" t="s">
        <v>8185</v>
      </c>
      <c r="D341" s="1402" t="s">
        <v>8158</v>
      </c>
      <c r="E341" s="1549"/>
      <c r="F341" s="1549"/>
      <c r="G341" s="1549"/>
      <c r="H341" s="1549"/>
    </row>
    <row r="342" spans="1:8" ht="13.5" customHeight="1">
      <c r="A342" s="1545">
        <v>78</v>
      </c>
      <c r="B342" s="1545"/>
      <c r="C342" s="1553" t="s">
        <v>8410</v>
      </c>
      <c r="D342" s="1402" t="s">
        <v>8411</v>
      </c>
      <c r="E342" s="1554">
        <v>815.76</v>
      </c>
      <c r="F342" s="1554">
        <v>0</v>
      </c>
      <c r="G342" s="1554">
        <v>0</v>
      </c>
      <c r="H342" s="1554">
        <f>+F342+E342-G342</f>
        <v>815.76</v>
      </c>
    </row>
    <row r="343" spans="1:8" ht="13.5" customHeight="1">
      <c r="A343" s="1517">
        <v>81</v>
      </c>
      <c r="B343" s="1572"/>
      <c r="C343" s="1553" t="s">
        <v>8412</v>
      </c>
      <c r="D343" s="1358" t="s">
        <v>7642</v>
      </c>
      <c r="E343" s="1554">
        <v>831.5</v>
      </c>
      <c r="F343" s="1554">
        <v>0</v>
      </c>
      <c r="G343" s="1554">
        <v>0</v>
      </c>
      <c r="H343" s="1554">
        <f>+F343+E343-G343</f>
        <v>831.5</v>
      </c>
    </row>
    <row r="344" spans="1:8" ht="16.350000000000001" customHeight="1">
      <c r="A344" s="1350" t="s">
        <v>8175</v>
      </c>
      <c r="B344" s="1290" t="s">
        <v>8388</v>
      </c>
      <c r="C344" s="1565"/>
      <c r="D344" s="1543" t="s">
        <v>8177</v>
      </c>
      <c r="E344" s="1611"/>
      <c r="F344" s="1544"/>
      <c r="G344" s="1544"/>
      <c r="H344" s="1544"/>
    </row>
    <row r="345" spans="1:8" ht="14.4" customHeight="1">
      <c r="A345" s="1545"/>
      <c r="B345" s="3106" t="s">
        <v>8389</v>
      </c>
      <c r="C345" s="3106"/>
      <c r="D345" s="3106"/>
      <c r="E345" s="1593"/>
      <c r="F345" s="1593"/>
      <c r="G345" s="1593"/>
      <c r="H345" s="1593"/>
    </row>
    <row r="346" spans="1:8" ht="13.5" customHeight="1">
      <c r="A346" s="1545"/>
      <c r="B346" s="1555" t="s">
        <v>4258</v>
      </c>
      <c r="C346" s="1547" t="s">
        <v>4259</v>
      </c>
      <c r="D346" s="1548" t="s">
        <v>8197</v>
      </c>
      <c r="E346" s="1554"/>
      <c r="F346" s="1554"/>
      <c r="G346" s="1554"/>
      <c r="H346" s="1554"/>
    </row>
    <row r="347" spans="1:8" ht="13.5" customHeight="1">
      <c r="A347" s="1545"/>
      <c r="B347" s="1545" t="s">
        <v>2979</v>
      </c>
      <c r="C347" s="1553" t="s">
        <v>8185</v>
      </c>
      <c r="D347" s="1402" t="s">
        <v>8198</v>
      </c>
      <c r="E347" s="1554"/>
      <c r="F347" s="1554"/>
      <c r="G347" s="1554"/>
      <c r="H347" s="1554"/>
    </row>
    <row r="348" spans="1:8" ht="30.9" customHeight="1">
      <c r="A348" s="1545">
        <v>82</v>
      </c>
      <c r="B348" s="1545"/>
      <c r="C348" s="1553" t="s">
        <v>8413</v>
      </c>
      <c r="D348" s="1402" t="s">
        <v>8366</v>
      </c>
      <c r="E348" s="1554">
        <v>545.91999999999996</v>
      </c>
      <c r="F348" s="1554">
        <v>0</v>
      </c>
      <c r="G348" s="1554">
        <v>0</v>
      </c>
      <c r="H348" s="1554">
        <f>+F348+E348-G348</f>
        <v>545.91999999999996</v>
      </c>
    </row>
    <row r="349" spans="1:8" ht="15.75" customHeight="1">
      <c r="A349" s="1545"/>
      <c r="B349" s="1572"/>
      <c r="C349" s="1618" t="s">
        <v>8414</v>
      </c>
      <c r="D349" s="1619" t="s">
        <v>8415</v>
      </c>
      <c r="E349" s="1564">
        <f>SUM(E318:E348)</f>
        <v>28355.339999999997</v>
      </c>
      <c r="F349" s="1564">
        <f>SUM(F317:F348)</f>
        <v>0</v>
      </c>
      <c r="G349" s="1564">
        <f>SUM(G317:G348)</f>
        <v>0</v>
      </c>
      <c r="H349" s="1564">
        <f>SUM(H317:H348)</f>
        <v>28355.339999999997</v>
      </c>
    </row>
    <row r="350" spans="1:8" ht="15.75" customHeight="1">
      <c r="A350" s="1545"/>
      <c r="B350" s="1572"/>
      <c r="C350" s="1618" t="s">
        <v>8416</v>
      </c>
      <c r="D350" s="1619" t="s">
        <v>8417</v>
      </c>
      <c r="E350" s="1564">
        <f>+E349+E309</f>
        <v>16022914.060000002</v>
      </c>
      <c r="F350" s="1564">
        <f>+F349+F309</f>
        <v>1990771.49</v>
      </c>
      <c r="G350" s="1564">
        <f>+G349+G309</f>
        <v>0</v>
      </c>
      <c r="H350" s="1564">
        <f>+H349+H309</f>
        <v>18013685.550000004</v>
      </c>
    </row>
    <row r="351" spans="1:8" ht="9.75" customHeight="1">
      <c r="A351" s="1545"/>
      <c r="B351" s="1572"/>
      <c r="C351" s="1618"/>
      <c r="D351" s="1619"/>
      <c r="E351" s="1620"/>
      <c r="F351" s="1620"/>
      <c r="G351" s="1620"/>
      <c r="H351" s="1620"/>
    </row>
    <row r="352" spans="1:8" ht="18" customHeight="1">
      <c r="A352" s="1350" t="s">
        <v>7687</v>
      </c>
      <c r="B352" s="1290" t="s">
        <v>8418</v>
      </c>
      <c r="C352" s="1565"/>
      <c r="D352" s="1543" t="s">
        <v>7689</v>
      </c>
      <c r="E352" s="1621"/>
      <c r="F352" s="1621"/>
      <c r="G352" s="1621"/>
      <c r="H352" s="1621"/>
    </row>
    <row r="353" spans="1:8" ht="18" customHeight="1">
      <c r="A353" s="3208" t="s">
        <v>8419</v>
      </c>
      <c r="B353" s="3208"/>
      <c r="C353" s="1522" t="s">
        <v>8420</v>
      </c>
      <c r="D353" s="1358" t="s">
        <v>8421</v>
      </c>
      <c r="E353" s="1554">
        <v>0</v>
      </c>
      <c r="F353" s="1554">
        <v>0</v>
      </c>
      <c r="G353" s="1554">
        <v>0</v>
      </c>
      <c r="H353" s="1554">
        <f>+F353+E353-G353</f>
        <v>0</v>
      </c>
    </row>
    <row r="354" spans="1:8" ht="18" customHeight="1">
      <c r="A354" s="1555"/>
      <c r="B354" s="1572"/>
      <c r="C354" s="1557" t="s">
        <v>8422</v>
      </c>
      <c r="D354" s="1358" t="s">
        <v>8423</v>
      </c>
      <c r="E354" s="1554"/>
      <c r="F354" s="1554"/>
      <c r="G354" s="1554"/>
      <c r="H354" s="1554"/>
    </row>
    <row r="355" spans="1:8" ht="18" customHeight="1">
      <c r="A355" s="1555"/>
      <c r="B355" s="1572"/>
      <c r="D355" s="1358"/>
      <c r="E355" s="1554"/>
      <c r="F355" s="1554"/>
      <c r="G355" s="1554"/>
      <c r="H355" s="1554"/>
    </row>
    <row r="356" spans="1:8" ht="12.75" customHeight="1">
      <c r="A356" s="1350" t="s">
        <v>8424</v>
      </c>
      <c r="B356" s="1290" t="s">
        <v>8425</v>
      </c>
      <c r="C356" s="1565"/>
      <c r="D356" s="1622" t="s">
        <v>8426</v>
      </c>
      <c r="E356" s="1565"/>
      <c r="F356" s="1565"/>
      <c r="G356" s="1621"/>
      <c r="H356" s="1621"/>
    </row>
    <row r="357" spans="1:8" ht="12.75" customHeight="1">
      <c r="A357" s="1545"/>
      <c r="B357" s="1595" t="s">
        <v>4355</v>
      </c>
      <c r="C357" s="1547" t="s">
        <v>4356</v>
      </c>
      <c r="D357" s="1548" t="s">
        <v>8427</v>
      </c>
      <c r="E357" s="1554"/>
      <c r="F357" s="1607"/>
      <c r="G357" s="1554"/>
      <c r="H357" s="1554"/>
    </row>
    <row r="358" spans="1:8" ht="12.75" customHeight="1">
      <c r="A358" s="1545"/>
      <c r="B358" s="1594" t="s">
        <v>3318</v>
      </c>
      <c r="C358" s="1553" t="s">
        <v>4357</v>
      </c>
      <c r="D358" s="1402" t="s">
        <v>8428</v>
      </c>
      <c r="E358" s="1554"/>
      <c r="F358" s="1607"/>
      <c r="G358" s="1554"/>
      <c r="H358" s="1554"/>
    </row>
    <row r="359" spans="1:8" ht="12.75" customHeight="1">
      <c r="A359" s="1517">
        <v>111</v>
      </c>
      <c r="B359" s="1594"/>
      <c r="C359" s="1522" t="s">
        <v>8429</v>
      </c>
      <c r="D359" s="1520" t="s">
        <v>8430</v>
      </c>
      <c r="E359" s="1554">
        <v>2625.43</v>
      </c>
      <c r="F359" s="1554">
        <v>0</v>
      </c>
      <c r="G359" s="1554">
        <v>0</v>
      </c>
      <c r="H359" s="1554">
        <f>+F359+E359-G359</f>
        <v>2625.43</v>
      </c>
    </row>
    <row r="360" spans="1:8" ht="12.75" customHeight="1">
      <c r="A360" s="1517"/>
      <c r="B360" s="1572" t="s">
        <v>2979</v>
      </c>
      <c r="C360" s="1553" t="s">
        <v>5197</v>
      </c>
      <c r="D360" s="1402" t="s">
        <v>8186</v>
      </c>
      <c r="E360" s="1554"/>
      <c r="F360" s="1554"/>
      <c r="G360" s="1554"/>
      <c r="H360" s="1554"/>
    </row>
    <row r="361" spans="1:8" ht="24" customHeight="1">
      <c r="A361" s="1517">
        <v>112</v>
      </c>
      <c r="B361" s="1572"/>
      <c r="C361" s="1553" t="s">
        <v>8431</v>
      </c>
      <c r="D361" s="1402" t="s">
        <v>8432</v>
      </c>
      <c r="E361" s="1607">
        <v>1453.36</v>
      </c>
      <c r="F361" s="1554">
        <v>0</v>
      </c>
      <c r="G361" s="1554">
        <v>0</v>
      </c>
      <c r="H361" s="1554">
        <f>+F361+E361-G361</f>
        <v>1453.36</v>
      </c>
    </row>
    <row r="362" spans="1:8" ht="13.5" customHeight="1">
      <c r="A362" s="1517">
        <v>113</v>
      </c>
      <c r="B362" s="1572"/>
      <c r="C362" s="1557" t="s">
        <v>8433</v>
      </c>
      <c r="D362" s="1402" t="s">
        <v>8434</v>
      </c>
      <c r="E362" s="1554">
        <v>2803.41</v>
      </c>
      <c r="F362" s="1554">
        <v>0</v>
      </c>
      <c r="G362" s="1554">
        <v>0</v>
      </c>
      <c r="H362" s="1554">
        <f>+F362+E362-G362</f>
        <v>2803.41</v>
      </c>
    </row>
    <row r="363" spans="1:8" ht="13.5" customHeight="1">
      <c r="A363" s="1545"/>
      <c r="B363" s="1595" t="s">
        <v>4355</v>
      </c>
      <c r="C363" s="1547" t="s">
        <v>4356</v>
      </c>
      <c r="D363" s="1548" t="s">
        <v>8427</v>
      </c>
      <c r="E363" s="1554"/>
      <c r="F363" s="1554"/>
      <c r="G363" s="1554"/>
      <c r="H363" s="1554"/>
    </row>
    <row r="364" spans="1:8" ht="15.75" customHeight="1">
      <c r="A364" s="1545"/>
      <c r="B364" s="1572" t="s">
        <v>2979</v>
      </c>
      <c r="C364" s="1553" t="s">
        <v>5197</v>
      </c>
      <c r="D364" s="1402" t="s">
        <v>8186</v>
      </c>
      <c r="E364" s="1554"/>
      <c r="F364" s="1554"/>
      <c r="G364" s="1554"/>
      <c r="H364" s="1554"/>
    </row>
    <row r="365" spans="1:8" ht="15.75" customHeight="1">
      <c r="A365" s="1517">
        <v>112</v>
      </c>
      <c r="B365" s="1572"/>
      <c r="C365" s="1553" t="s">
        <v>8435</v>
      </c>
      <c r="D365" s="1402" t="s">
        <v>8434</v>
      </c>
      <c r="E365" s="1554">
        <v>172.4</v>
      </c>
      <c r="F365" s="1554">
        <v>0</v>
      </c>
      <c r="G365" s="1554">
        <v>0</v>
      </c>
      <c r="H365" s="1554">
        <f>E365+F365-G365</f>
        <v>172.4</v>
      </c>
    </row>
    <row r="366" spans="1:8" ht="15.75" customHeight="1">
      <c r="A366" s="1517">
        <v>112</v>
      </c>
      <c r="B366" s="1572"/>
      <c r="C366" s="1553" t="s">
        <v>8436</v>
      </c>
      <c r="D366" s="1402" t="s">
        <v>8437</v>
      </c>
      <c r="E366" s="1554">
        <v>1988.51</v>
      </c>
      <c r="F366" s="1554">
        <v>0</v>
      </c>
      <c r="G366" s="1554">
        <v>0</v>
      </c>
      <c r="H366" s="1554">
        <f>E366+F366-G366</f>
        <v>1988.51</v>
      </c>
    </row>
    <row r="367" spans="1:8" ht="13.5" customHeight="1">
      <c r="A367" s="1545"/>
      <c r="B367" s="1568" t="s">
        <v>5443</v>
      </c>
      <c r="C367" s="1547" t="s">
        <v>5444</v>
      </c>
      <c r="D367" s="1548" t="s">
        <v>8438</v>
      </c>
      <c r="E367" s="1554"/>
      <c r="F367" s="1554"/>
      <c r="G367" s="1554"/>
      <c r="H367" s="1554"/>
    </row>
    <row r="368" spans="1:8" ht="13.5" customHeight="1">
      <c r="B368" s="1570" t="s">
        <v>2570</v>
      </c>
      <c r="C368" s="1551" t="s">
        <v>5451</v>
      </c>
      <c r="D368" s="1552" t="s">
        <v>8206</v>
      </c>
      <c r="E368" s="1404"/>
    </row>
    <row r="369" spans="1:8" ht="13.5" customHeight="1">
      <c r="B369" s="1572" t="s">
        <v>2979</v>
      </c>
      <c r="C369" s="1553" t="s">
        <v>8185</v>
      </c>
      <c r="D369" s="1402" t="s">
        <v>8186</v>
      </c>
      <c r="E369" s="1404"/>
    </row>
    <row r="370" spans="1:8" ht="13.5" customHeight="1">
      <c r="A370" s="1517">
        <v>114</v>
      </c>
      <c r="B370" s="1572"/>
      <c r="C370" s="1557" t="s">
        <v>5453</v>
      </c>
      <c r="D370" s="1623" t="s">
        <v>8439</v>
      </c>
      <c r="E370" s="1554">
        <v>31772.400000000001</v>
      </c>
      <c r="F370" s="1554">
        <v>0</v>
      </c>
      <c r="G370" s="1554">
        <v>0</v>
      </c>
      <c r="H370" s="1554">
        <f>+F370+E370-G370</f>
        <v>31772.400000000001</v>
      </c>
    </row>
    <row r="371" spans="1:8" ht="15.75" customHeight="1">
      <c r="A371" s="1545"/>
      <c r="B371" s="1572" t="s">
        <v>3903</v>
      </c>
      <c r="C371" s="1553" t="s">
        <v>5449</v>
      </c>
      <c r="D371" s="1426" t="s">
        <v>8440</v>
      </c>
      <c r="E371" s="1559"/>
      <c r="F371" s="1554"/>
      <c r="G371" s="1554"/>
      <c r="H371" s="1559"/>
    </row>
    <row r="372" spans="1:8" ht="16.5" customHeight="1">
      <c r="A372" s="1517">
        <v>114</v>
      </c>
      <c r="B372" s="1572"/>
      <c r="C372" s="1553" t="s">
        <v>8441</v>
      </c>
      <c r="D372" s="1402" t="s">
        <v>8442</v>
      </c>
      <c r="E372" s="1554">
        <v>10135.06</v>
      </c>
      <c r="F372" s="1554">
        <v>0</v>
      </c>
      <c r="G372" s="1554">
        <v>0</v>
      </c>
      <c r="H372" s="1554">
        <f>+F372+E372-G372</f>
        <v>10135.06</v>
      </c>
    </row>
    <row r="373" spans="1:8" ht="12.75" customHeight="1">
      <c r="A373" s="1350" t="s">
        <v>8424</v>
      </c>
      <c r="B373" s="1290" t="s">
        <v>8425</v>
      </c>
      <c r="C373" s="1565"/>
      <c r="D373" s="1622" t="s">
        <v>8426</v>
      </c>
      <c r="E373" s="1565"/>
      <c r="F373" s="1565"/>
      <c r="G373" s="1621"/>
      <c r="H373" s="1621"/>
    </row>
    <row r="374" spans="1:8" ht="13.5" customHeight="1">
      <c r="A374" s="1545"/>
      <c r="B374" s="1568" t="s">
        <v>5443</v>
      </c>
      <c r="C374" s="1547" t="s">
        <v>5444</v>
      </c>
      <c r="D374" s="1548" t="s">
        <v>8438</v>
      </c>
      <c r="E374" s="1554"/>
      <c r="F374" s="1554"/>
      <c r="G374" s="1554"/>
      <c r="H374" s="1554"/>
    </row>
    <row r="375" spans="1:8" ht="13.5" customHeight="1">
      <c r="A375" s="1517"/>
      <c r="B375" s="1581" t="s">
        <v>2564</v>
      </c>
      <c r="C375" s="1553" t="s">
        <v>2565</v>
      </c>
      <c r="D375" s="1402" t="s">
        <v>8152</v>
      </c>
      <c r="E375" s="1554"/>
      <c r="F375" s="1554"/>
      <c r="G375" s="1554"/>
      <c r="H375" s="1554"/>
    </row>
    <row r="376" spans="1:8" ht="27.15" customHeight="1">
      <c r="A376" s="1545"/>
      <c r="B376" s="1572"/>
      <c r="C376" s="1553" t="s">
        <v>8443</v>
      </c>
      <c r="D376" s="1596" t="s">
        <v>8444</v>
      </c>
      <c r="E376" s="1554">
        <v>300</v>
      </c>
      <c r="F376" s="1554">
        <v>0</v>
      </c>
      <c r="G376" s="1554">
        <v>0</v>
      </c>
      <c r="H376" s="1554">
        <f>+F376+E376-G376</f>
        <v>300</v>
      </c>
    </row>
    <row r="377" spans="1:8" ht="15" customHeight="1">
      <c r="A377" s="1594"/>
      <c r="B377" s="1572"/>
      <c r="C377" s="1522" t="s">
        <v>8445</v>
      </c>
      <c r="D377" s="1463" t="s">
        <v>7926</v>
      </c>
      <c r="E377" s="1593"/>
      <c r="F377" s="1593"/>
      <c r="G377" s="1593"/>
      <c r="H377" s="1593"/>
    </row>
    <row r="378" spans="1:8" ht="15" customHeight="1">
      <c r="A378" s="1594" t="s">
        <v>7944</v>
      </c>
      <c r="B378" s="1572"/>
      <c r="C378" s="1522" t="s">
        <v>8446</v>
      </c>
      <c r="D378" s="1358" t="s">
        <v>7930</v>
      </c>
      <c r="E378" s="1593"/>
      <c r="F378" s="1593"/>
      <c r="G378" s="1593"/>
      <c r="H378" s="1593"/>
    </row>
    <row r="379" spans="1:8" ht="15" customHeight="1">
      <c r="A379" s="1594"/>
      <c r="B379" s="1572"/>
      <c r="C379" s="1557" t="s">
        <v>8422</v>
      </c>
      <c r="D379" s="1358" t="s">
        <v>8423</v>
      </c>
      <c r="E379" s="1593"/>
      <c r="F379" s="1593"/>
      <c r="G379" s="1593"/>
      <c r="H379" s="1593"/>
    </row>
    <row r="380" spans="1:8" ht="14.25" customHeight="1">
      <c r="A380" s="1572"/>
      <c r="B380" s="1570" t="s">
        <v>2566</v>
      </c>
      <c r="C380" s="1551" t="s">
        <v>5445</v>
      </c>
      <c r="D380" s="1552" t="s">
        <v>8390</v>
      </c>
      <c r="E380" s="1559"/>
      <c r="H380" s="1559"/>
    </row>
    <row r="381" spans="1:8" ht="14.25" customHeight="1">
      <c r="A381" s="1572"/>
      <c r="B381" s="1572" t="s">
        <v>2979</v>
      </c>
      <c r="C381" s="1553" t="s">
        <v>8185</v>
      </c>
      <c r="D381" s="1402" t="s">
        <v>8178</v>
      </c>
      <c r="E381" s="1559"/>
      <c r="H381" s="1559"/>
    </row>
    <row r="382" spans="1:8" ht="14.25" customHeight="1">
      <c r="A382" s="1517">
        <v>117</v>
      </c>
      <c r="B382" s="1572"/>
      <c r="C382" s="1553" t="s">
        <v>8447</v>
      </c>
      <c r="D382" s="1574" t="s">
        <v>8448</v>
      </c>
      <c r="E382" s="1554">
        <v>1362.19</v>
      </c>
      <c r="F382" s="1554">
        <v>0</v>
      </c>
      <c r="G382" s="1554">
        <v>0</v>
      </c>
      <c r="H382" s="1554">
        <f>+F382+E382-G382</f>
        <v>1362.19</v>
      </c>
    </row>
    <row r="383" spans="1:8" ht="14.25" customHeight="1">
      <c r="A383" s="1517"/>
      <c r="B383" s="1572" t="s">
        <v>3903</v>
      </c>
      <c r="C383" s="1553" t="s">
        <v>5449</v>
      </c>
      <c r="D383" s="1402" t="s">
        <v>8449</v>
      </c>
      <c r="E383" s="1559"/>
      <c r="H383" s="1559"/>
    </row>
    <row r="384" spans="1:8" ht="14.25" customHeight="1">
      <c r="A384" s="1517">
        <v>116</v>
      </c>
      <c r="B384" s="1572"/>
      <c r="C384" s="1553" t="s">
        <v>8450</v>
      </c>
      <c r="D384" s="1402" t="s">
        <v>8451</v>
      </c>
      <c r="E384" s="1554">
        <v>5389.07</v>
      </c>
      <c r="F384" s="1554">
        <v>0</v>
      </c>
      <c r="G384" s="1554">
        <v>0</v>
      </c>
      <c r="H384" s="1554">
        <f>+F384+E384-G384</f>
        <v>5389.07</v>
      </c>
    </row>
    <row r="385" spans="1:8" ht="14.25" customHeight="1">
      <c r="A385" s="1517">
        <v>116</v>
      </c>
      <c r="B385" s="1572"/>
      <c r="C385" s="1553" t="s">
        <v>8452</v>
      </c>
      <c r="D385" s="1402" t="s">
        <v>8453</v>
      </c>
      <c r="E385" s="1554">
        <v>467.64</v>
      </c>
      <c r="F385" s="1554">
        <v>0</v>
      </c>
      <c r="G385" s="1554">
        <v>0</v>
      </c>
      <c r="H385" s="1554">
        <f>+F385+E385-G385</f>
        <v>467.64</v>
      </c>
    </row>
    <row r="386" spans="1:8" ht="15.75" customHeight="1">
      <c r="A386" s="1545"/>
      <c r="B386" s="1568" t="s">
        <v>4540</v>
      </c>
      <c r="C386" s="1547" t="s">
        <v>8454</v>
      </c>
      <c r="D386" s="1548" t="s">
        <v>8455</v>
      </c>
      <c r="E386" s="1554"/>
      <c r="F386" s="1554"/>
      <c r="G386" s="1554"/>
      <c r="H386" s="1554"/>
    </row>
    <row r="387" spans="1:8" ht="15.75" customHeight="1">
      <c r="A387" s="1545"/>
      <c r="B387" s="1572" t="s">
        <v>3871</v>
      </c>
      <c r="C387" s="1553" t="s">
        <v>8456</v>
      </c>
      <c r="D387" s="1402" t="s">
        <v>8457</v>
      </c>
      <c r="E387" s="1554"/>
      <c r="F387" s="1554"/>
      <c r="G387" s="1554"/>
      <c r="H387" s="1554"/>
    </row>
    <row r="388" spans="1:8" ht="15.75" customHeight="1">
      <c r="A388" s="1545"/>
      <c r="B388" s="1517"/>
      <c r="C388" s="1553" t="s">
        <v>8458</v>
      </c>
      <c r="D388" s="1402" t="s">
        <v>8459</v>
      </c>
      <c r="E388" s="1607">
        <v>2705.68</v>
      </c>
      <c r="F388" s="1554">
        <v>0</v>
      </c>
      <c r="G388" s="1554">
        <v>0</v>
      </c>
      <c r="H388" s="1554">
        <f>+F388+E388-G388</f>
        <v>2705.68</v>
      </c>
    </row>
    <row r="389" spans="1:8" ht="15.75" customHeight="1">
      <c r="A389" s="1545"/>
      <c r="B389" s="1595" t="s">
        <v>4305</v>
      </c>
      <c r="C389" s="1547" t="s">
        <v>8231</v>
      </c>
      <c r="D389" s="1548" t="s">
        <v>8232</v>
      </c>
      <c r="E389" s="1404"/>
    </row>
    <row r="390" spans="1:8" ht="15.75" customHeight="1">
      <c r="A390" s="1545"/>
      <c r="B390" s="1594" t="s">
        <v>2657</v>
      </c>
      <c r="C390" s="1553" t="s">
        <v>4333</v>
      </c>
      <c r="D390" s="1402" t="s">
        <v>8460</v>
      </c>
      <c r="E390" s="1404"/>
    </row>
    <row r="391" spans="1:8" ht="15.75" customHeight="1">
      <c r="A391" s="1545"/>
      <c r="B391" s="1594"/>
      <c r="C391" s="1553" t="s">
        <v>8461</v>
      </c>
      <c r="D391" s="1402" t="s">
        <v>8462</v>
      </c>
      <c r="E391" s="1576">
        <v>42.68</v>
      </c>
      <c r="F391" s="1554">
        <v>0</v>
      </c>
      <c r="G391" s="1554">
        <v>0</v>
      </c>
      <c r="H391" s="1576">
        <f>+F391+E391-G391</f>
        <v>42.68</v>
      </c>
    </row>
    <row r="392" spans="1:8" ht="15.75" customHeight="1">
      <c r="A392" s="1545"/>
      <c r="B392" s="1568" t="s">
        <v>4540</v>
      </c>
      <c r="C392" s="1547" t="s">
        <v>8454</v>
      </c>
      <c r="D392" s="1548" t="s">
        <v>8455</v>
      </c>
      <c r="E392" s="1554"/>
      <c r="F392" s="1554"/>
      <c r="G392" s="1554"/>
      <c r="H392" s="1554"/>
    </row>
    <row r="393" spans="1:8" ht="15.75" customHeight="1">
      <c r="A393" s="1545"/>
      <c r="B393" s="1572" t="s">
        <v>3852</v>
      </c>
      <c r="C393" s="1553" t="s">
        <v>8463</v>
      </c>
      <c r="D393" s="1402" t="s">
        <v>8464</v>
      </c>
      <c r="E393" s="1554"/>
      <c r="F393" s="1554"/>
      <c r="G393" s="1554"/>
      <c r="H393" s="1554"/>
    </row>
    <row r="394" spans="1:8" ht="15.75" customHeight="1">
      <c r="A394" s="1517"/>
      <c r="B394" s="1572"/>
      <c r="C394" s="1557" t="s">
        <v>4545</v>
      </c>
      <c r="D394" s="1623" t="s">
        <v>8465</v>
      </c>
      <c r="E394" s="1554">
        <v>13313.199999999999</v>
      </c>
      <c r="F394" s="1554">
        <v>9995.0300000000007</v>
      </c>
      <c r="G394" s="1554">
        <v>2.5</v>
      </c>
      <c r="H394" s="1554">
        <f>+F394+E394-G394</f>
        <v>23305.73</v>
      </c>
    </row>
    <row r="395" spans="1:8" ht="15.75" customHeight="1">
      <c r="A395" s="1517"/>
      <c r="B395" s="1572"/>
      <c r="C395" s="1557" t="s">
        <v>8466</v>
      </c>
      <c r="D395" s="1623"/>
      <c r="E395" s="1554">
        <v>149251.24</v>
      </c>
      <c r="F395" s="1554">
        <v>5769.13</v>
      </c>
      <c r="G395" s="1554">
        <v>0</v>
      </c>
      <c r="H395" s="1554">
        <f>+F395+E395-G395</f>
        <v>155020.37</v>
      </c>
    </row>
    <row r="396" spans="1:8" ht="15.75" customHeight="1">
      <c r="A396" s="1545"/>
      <c r="B396" s="1572" t="s">
        <v>3856</v>
      </c>
      <c r="C396" s="1553" t="s">
        <v>4537</v>
      </c>
      <c r="D396" s="1402" t="s">
        <v>8467</v>
      </c>
      <c r="E396" s="1554"/>
      <c r="F396" s="1554"/>
      <c r="G396" s="1554"/>
      <c r="H396" s="1554"/>
    </row>
    <row r="397" spans="1:8" ht="27.6" customHeight="1">
      <c r="A397" s="1545"/>
      <c r="B397" s="1572"/>
      <c r="C397" s="1553" t="s">
        <v>8468</v>
      </c>
      <c r="D397" s="1402" t="s">
        <v>8469</v>
      </c>
      <c r="E397" s="1607">
        <v>18824.739999999998</v>
      </c>
      <c r="F397" s="1554">
        <v>92.51</v>
      </c>
      <c r="G397" s="1554">
        <v>0</v>
      </c>
      <c r="H397" s="1554">
        <f>+F397+E397-G397</f>
        <v>18917.249999999996</v>
      </c>
    </row>
    <row r="398" spans="1:8" ht="16.5" customHeight="1">
      <c r="A398" s="1545"/>
      <c r="B398" s="1568" t="s">
        <v>4461</v>
      </c>
      <c r="C398" s="1547" t="s">
        <v>4462</v>
      </c>
      <c r="D398" s="1548" t="s">
        <v>8164</v>
      </c>
      <c r="E398" s="1554"/>
      <c r="F398" s="1554"/>
      <c r="G398" s="1554"/>
      <c r="H398" s="1554"/>
    </row>
    <row r="399" spans="1:8" ht="16.5" customHeight="1">
      <c r="A399" s="1545"/>
      <c r="B399" s="1570" t="s">
        <v>2672</v>
      </c>
      <c r="C399" s="1551" t="s">
        <v>8470</v>
      </c>
      <c r="D399" s="1552" t="s">
        <v>8166</v>
      </c>
      <c r="E399" s="1554"/>
      <c r="F399" s="1554"/>
      <c r="G399" s="1554"/>
      <c r="H399" s="1554"/>
    </row>
    <row r="400" spans="1:8" ht="16.5" customHeight="1">
      <c r="A400" s="1517"/>
      <c r="B400" s="1572"/>
      <c r="C400" s="1553" t="s">
        <v>8471</v>
      </c>
      <c r="D400" s="1358" t="s">
        <v>8472</v>
      </c>
      <c r="E400" s="1576">
        <v>3069.58</v>
      </c>
      <c r="F400" s="1554">
        <v>0</v>
      </c>
      <c r="G400" s="1554">
        <v>0</v>
      </c>
      <c r="H400" s="1576">
        <f>+F400+E400-G400</f>
        <v>3069.58</v>
      </c>
    </row>
    <row r="401" spans="1:8" ht="14.25" customHeight="1">
      <c r="A401" s="1350" t="s">
        <v>8424</v>
      </c>
      <c r="B401" s="1290" t="s">
        <v>8473</v>
      </c>
      <c r="C401" s="1565"/>
      <c r="D401" s="1543" t="s">
        <v>8474</v>
      </c>
      <c r="E401" s="1624"/>
      <c r="F401" s="1624"/>
      <c r="G401" s="1621"/>
      <c r="H401" s="1621"/>
    </row>
    <row r="402" spans="1:8" ht="16.5" customHeight="1">
      <c r="A402" s="1517"/>
      <c r="B402" s="1568" t="s">
        <v>5409</v>
      </c>
      <c r="C402" s="1547" t="s">
        <v>5410</v>
      </c>
      <c r="D402" s="1548" t="s">
        <v>8475</v>
      </c>
      <c r="E402" s="1404"/>
    </row>
    <row r="403" spans="1:8" ht="16.5" customHeight="1">
      <c r="A403" s="1517"/>
      <c r="B403" s="1572" t="s">
        <v>2852</v>
      </c>
      <c r="C403" s="1553" t="s">
        <v>5411</v>
      </c>
      <c r="D403" s="1402" t="s">
        <v>8476</v>
      </c>
      <c r="E403" s="1404"/>
    </row>
    <row r="404" spans="1:8" ht="16.5" customHeight="1">
      <c r="A404" s="1517"/>
      <c r="B404" s="1572"/>
      <c r="C404" s="1553" t="s">
        <v>8477</v>
      </c>
      <c r="D404" s="1358" t="s">
        <v>8472</v>
      </c>
      <c r="E404" s="1554">
        <v>553.52</v>
      </c>
      <c r="F404" s="1554">
        <v>0</v>
      </c>
      <c r="G404" s="1554">
        <v>0</v>
      </c>
      <c r="H404" s="1554">
        <f>+F404+E404-G404</f>
        <v>553.52</v>
      </c>
    </row>
    <row r="405" spans="1:8" ht="16.5" customHeight="1">
      <c r="A405" s="1545"/>
      <c r="B405" s="1568" t="s">
        <v>5443</v>
      </c>
      <c r="C405" s="1547" t="s">
        <v>8204</v>
      </c>
      <c r="D405" s="1569" t="s">
        <v>8205</v>
      </c>
      <c r="E405" s="1554"/>
      <c r="F405" s="1554"/>
      <c r="G405" s="1554"/>
      <c r="H405" s="1554"/>
    </row>
    <row r="406" spans="1:8" ht="16.5" customHeight="1">
      <c r="A406" s="1545"/>
      <c r="B406" s="1570" t="s">
        <v>2881</v>
      </c>
      <c r="C406" s="1551" t="s">
        <v>378</v>
      </c>
      <c r="D406" s="1552" t="s">
        <v>8478</v>
      </c>
      <c r="E406" s="1554"/>
      <c r="F406" s="1554"/>
      <c r="G406" s="1554"/>
      <c r="H406" s="1554"/>
    </row>
    <row r="407" spans="1:8" ht="16.5" customHeight="1">
      <c r="A407" s="1545"/>
      <c r="B407" s="1572" t="s">
        <v>3903</v>
      </c>
      <c r="C407" s="1553" t="s">
        <v>8479</v>
      </c>
      <c r="D407" s="1402" t="s">
        <v>8449</v>
      </c>
      <c r="E407" s="1554"/>
      <c r="F407" s="1554"/>
      <c r="G407" s="1554"/>
      <c r="H407" s="1554"/>
    </row>
    <row r="408" spans="1:8" ht="16.5" customHeight="1">
      <c r="A408" s="1517"/>
      <c r="B408" s="1572"/>
      <c r="C408" s="1553" t="s">
        <v>8480</v>
      </c>
      <c r="D408" s="1358" t="s">
        <v>8481</v>
      </c>
      <c r="E408" s="1576">
        <v>1422.38</v>
      </c>
      <c r="F408" s="1554">
        <v>0</v>
      </c>
      <c r="G408" s="1554">
        <v>0</v>
      </c>
      <c r="H408" s="1576">
        <f>E408+F408-G408</f>
        <v>1422.38</v>
      </c>
    </row>
    <row r="409" spans="1:8" ht="16.5" customHeight="1">
      <c r="A409" s="1545"/>
      <c r="B409" s="1568" t="s">
        <v>5409</v>
      </c>
      <c r="C409" s="1547" t="s">
        <v>5410</v>
      </c>
      <c r="D409" s="1548" t="s">
        <v>8475</v>
      </c>
      <c r="E409" s="1554"/>
      <c r="F409" s="1554"/>
      <c r="G409" s="1554"/>
      <c r="H409" s="1554"/>
    </row>
    <row r="410" spans="1:8" ht="16.5" customHeight="1">
      <c r="A410" s="1545"/>
      <c r="B410" s="1570" t="s">
        <v>2881</v>
      </c>
      <c r="C410" s="1551" t="s">
        <v>378</v>
      </c>
      <c r="D410" s="1552" t="s">
        <v>8478</v>
      </c>
      <c r="E410" s="1559"/>
      <c r="H410" s="1559"/>
    </row>
    <row r="411" spans="1:8" ht="16.5" customHeight="1">
      <c r="A411" s="1545"/>
      <c r="B411" s="1572" t="s">
        <v>2564</v>
      </c>
      <c r="C411" s="1553" t="s">
        <v>8482</v>
      </c>
      <c r="D411" s="1402" t="s">
        <v>8483</v>
      </c>
      <c r="E411" s="1559"/>
      <c r="H411" s="1559"/>
    </row>
    <row r="412" spans="1:8" ht="16.5" customHeight="1">
      <c r="A412" s="1545"/>
      <c r="B412" s="1572"/>
      <c r="C412" s="1553" t="s">
        <v>8484</v>
      </c>
      <c r="D412" s="1402" t="s">
        <v>8485</v>
      </c>
      <c r="E412" s="1554">
        <v>170</v>
      </c>
      <c r="F412" s="1554">
        <v>0</v>
      </c>
      <c r="G412" s="1554">
        <v>0</v>
      </c>
      <c r="H412" s="1554">
        <f>+F412+E412-G412</f>
        <v>170</v>
      </c>
    </row>
    <row r="413" spans="1:8" ht="13.5" customHeight="1">
      <c r="A413" s="1545"/>
      <c r="B413" s="1595" t="s">
        <v>4258</v>
      </c>
      <c r="C413" s="1547" t="s">
        <v>4259</v>
      </c>
      <c r="D413" s="1548" t="s">
        <v>8197</v>
      </c>
      <c r="E413" s="1593"/>
      <c r="F413" s="1593"/>
      <c r="G413" s="1593"/>
      <c r="H413" s="1593"/>
    </row>
    <row r="414" spans="1:8" ht="17.25" customHeight="1">
      <c r="A414" s="1545"/>
      <c r="B414" s="1594" t="s">
        <v>2852</v>
      </c>
      <c r="C414" s="1553" t="s">
        <v>4261</v>
      </c>
      <c r="D414" s="1402" t="s">
        <v>8486</v>
      </c>
      <c r="E414" s="1593"/>
      <c r="F414" s="1593"/>
      <c r="G414" s="1593"/>
      <c r="H414" s="1593"/>
    </row>
    <row r="415" spans="1:8" ht="17.25" customHeight="1">
      <c r="A415" s="1545">
        <v>127</v>
      </c>
      <c r="B415" s="1594"/>
      <c r="C415" s="1553" t="s">
        <v>8487</v>
      </c>
      <c r="D415" s="1402" t="s">
        <v>8488</v>
      </c>
      <c r="E415" s="1554">
        <v>18.579999999999998</v>
      </c>
      <c r="F415" s="1554">
        <v>0</v>
      </c>
      <c r="G415" s="1554">
        <v>0</v>
      </c>
      <c r="H415" s="1554">
        <f>+F415+E415-G415</f>
        <v>18.579999999999998</v>
      </c>
    </row>
    <row r="416" spans="1:8" ht="17.25" customHeight="1">
      <c r="B416" s="1572"/>
      <c r="C416" s="1557" t="s">
        <v>8422</v>
      </c>
      <c r="D416" s="1358" t="s">
        <v>8423</v>
      </c>
      <c r="E416" s="1554"/>
      <c r="F416" s="1554"/>
      <c r="G416" s="1554"/>
      <c r="H416" s="1554"/>
    </row>
    <row r="417" spans="1:8" ht="17.25" customHeight="1">
      <c r="A417" s="1545"/>
      <c r="B417" s="1568" t="s">
        <v>4363</v>
      </c>
      <c r="C417" s="1547" t="s">
        <v>8489</v>
      </c>
      <c r="D417" s="1548" t="s">
        <v>8490</v>
      </c>
      <c r="E417" s="1554"/>
      <c r="F417" s="1554"/>
      <c r="G417" s="1554"/>
      <c r="H417" s="1554"/>
    </row>
    <row r="418" spans="1:8" ht="17.25" customHeight="1">
      <c r="A418" s="1545"/>
      <c r="B418" s="1572" t="s">
        <v>2979</v>
      </c>
      <c r="C418" s="1553" t="s">
        <v>8185</v>
      </c>
      <c r="D418" s="1402" t="s">
        <v>8186</v>
      </c>
      <c r="E418" s="1554"/>
      <c r="F418" s="1554"/>
      <c r="G418" s="1554"/>
      <c r="H418" s="1554"/>
    </row>
    <row r="419" spans="1:8" ht="17.25" customHeight="1">
      <c r="A419" s="1545"/>
      <c r="B419" s="1572"/>
      <c r="C419" s="1553" t="s">
        <v>8491</v>
      </c>
      <c r="D419" s="1402" t="s">
        <v>8492</v>
      </c>
      <c r="E419" s="1554">
        <v>260</v>
      </c>
      <c r="F419" s="1554">
        <v>0</v>
      </c>
      <c r="G419" s="1554">
        <v>0</v>
      </c>
      <c r="H419" s="1554">
        <f>+F419+E419-G419</f>
        <v>260</v>
      </c>
    </row>
    <row r="420" spans="1:8" ht="17.25" customHeight="1">
      <c r="A420" s="1545"/>
      <c r="B420" s="1568" t="s">
        <v>5443</v>
      </c>
      <c r="C420" s="1547" t="s">
        <v>8204</v>
      </c>
      <c r="D420" s="1483" t="s">
        <v>8057</v>
      </c>
      <c r="E420" s="1281"/>
      <c r="F420" s="1281"/>
      <c r="G420" s="1281"/>
      <c r="H420" s="1281"/>
    </row>
    <row r="421" spans="1:8" ht="17.25" customHeight="1">
      <c r="A421" s="1572"/>
      <c r="B421" s="1570" t="s">
        <v>2881</v>
      </c>
      <c r="C421" s="1551" t="s">
        <v>378</v>
      </c>
      <c r="D421" s="1552" t="s">
        <v>8478</v>
      </c>
      <c r="E421" s="1585"/>
      <c r="F421" s="1585"/>
      <c r="G421" s="1585"/>
      <c r="H421" s="1585"/>
    </row>
    <row r="422" spans="1:8" ht="17.25" customHeight="1">
      <c r="A422" s="1572"/>
      <c r="B422" s="1572" t="s">
        <v>3903</v>
      </c>
      <c r="C422" s="1553" t="s">
        <v>8479</v>
      </c>
      <c r="D422" s="1402" t="s">
        <v>8449</v>
      </c>
      <c r="E422" s="1585"/>
      <c r="F422" s="1585"/>
      <c r="G422" s="1585"/>
      <c r="H422" s="1585"/>
    </row>
    <row r="423" spans="1:8" ht="17.25" customHeight="1">
      <c r="A423" s="1517"/>
      <c r="B423" s="1572"/>
      <c r="C423" s="1553" t="s">
        <v>8493</v>
      </c>
      <c r="D423" s="1402" t="s">
        <v>8494</v>
      </c>
      <c r="E423" s="1576">
        <v>235.1</v>
      </c>
      <c r="F423" s="1554">
        <v>0</v>
      </c>
      <c r="G423" s="1554">
        <v>0</v>
      </c>
      <c r="H423" s="1576">
        <f>+F423+E423-G423</f>
        <v>235.1</v>
      </c>
    </row>
    <row r="424" spans="1:8" ht="30.75" customHeight="1">
      <c r="A424" s="1572"/>
      <c r="B424" s="1572"/>
      <c r="C424" s="1562" t="s">
        <v>8495</v>
      </c>
      <c r="D424" s="1625" t="s">
        <v>8496</v>
      </c>
      <c r="E424" s="1610">
        <f>SUM(E358:E423)</f>
        <v>248336.16999999995</v>
      </c>
      <c r="F424" s="1610">
        <f>SUM(F353:F423)</f>
        <v>15856.67</v>
      </c>
      <c r="G424" s="1610">
        <f>SUM(G358:G423)</f>
        <v>2.5</v>
      </c>
      <c r="H424" s="1610">
        <f>SUM(H358:H423)</f>
        <v>264190.33999999997</v>
      </c>
    </row>
    <row r="425" spans="1:8" ht="30.75" customHeight="1">
      <c r="A425" s="1572"/>
      <c r="B425" s="1572"/>
      <c r="C425" s="1471"/>
      <c r="D425" s="1625"/>
      <c r="E425" s="1600"/>
      <c r="F425" s="1600"/>
      <c r="G425" s="1600"/>
      <c r="H425" s="1600"/>
    </row>
    <row r="426" spans="1:8" ht="9" customHeight="1">
      <c r="A426" s="1572"/>
      <c r="B426" s="1572"/>
      <c r="C426" s="1471"/>
      <c r="D426" s="1625"/>
      <c r="E426" s="1600"/>
      <c r="F426" s="1600"/>
      <c r="G426" s="1600"/>
      <c r="H426" s="1600"/>
    </row>
    <row r="427" spans="1:8" ht="15" customHeight="1">
      <c r="A427" s="1350" t="s">
        <v>8497</v>
      </c>
      <c r="B427" s="1290" t="s">
        <v>8498</v>
      </c>
      <c r="C427" s="1565"/>
      <c r="D427" s="1543" t="s">
        <v>8079</v>
      </c>
      <c r="E427" s="1283"/>
      <c r="F427" s="1281"/>
      <c r="G427" s="1281"/>
      <c r="H427" s="1281"/>
    </row>
    <row r="428" spans="1:8" ht="15" customHeight="1">
      <c r="A428" s="1545"/>
      <c r="B428" s="1568" t="s">
        <v>5846</v>
      </c>
      <c r="C428" s="1547" t="s">
        <v>8499</v>
      </c>
      <c r="D428" s="1548" t="s">
        <v>8160</v>
      </c>
      <c r="E428" s="1585"/>
      <c r="F428" s="1593"/>
      <c r="G428" s="1593"/>
      <c r="H428" s="1585"/>
    </row>
    <row r="429" spans="1:8" ht="15" customHeight="1">
      <c r="A429" s="1545"/>
      <c r="B429" s="1570" t="s">
        <v>2566</v>
      </c>
      <c r="C429" s="1551" t="s">
        <v>8500</v>
      </c>
      <c r="D429" s="1402" t="s">
        <v>8162</v>
      </c>
      <c r="E429" s="1585"/>
      <c r="F429" s="1593"/>
      <c r="G429" s="1593"/>
      <c r="H429" s="1585"/>
    </row>
    <row r="430" spans="1:8" ht="15" customHeight="1">
      <c r="A430" s="1545"/>
      <c r="B430" s="1572" t="s">
        <v>2979</v>
      </c>
      <c r="C430" s="1553" t="s">
        <v>8501</v>
      </c>
      <c r="D430" s="1402" t="s">
        <v>8158</v>
      </c>
      <c r="E430" s="1585"/>
      <c r="F430" s="1593"/>
      <c r="G430" s="1593"/>
      <c r="H430" s="1585"/>
    </row>
    <row r="431" spans="1:8" ht="15" customHeight="1">
      <c r="A431" s="1545">
        <v>142</v>
      </c>
      <c r="B431" s="1572"/>
      <c r="C431" s="1557" t="s">
        <v>5851</v>
      </c>
      <c r="D431" s="1402" t="s">
        <v>8502</v>
      </c>
      <c r="E431" s="1576">
        <v>5552.47</v>
      </c>
      <c r="F431" s="1554">
        <v>0</v>
      </c>
      <c r="G431" s="1554">
        <v>0</v>
      </c>
      <c r="H431" s="1576">
        <f>+F431+E431-G431</f>
        <v>5552.47</v>
      </c>
    </row>
    <row r="432" spans="1:8" ht="15" customHeight="1">
      <c r="A432" s="1545"/>
      <c r="B432" s="1568" t="s">
        <v>4535</v>
      </c>
      <c r="C432" s="1547" t="s">
        <v>4536</v>
      </c>
      <c r="D432" s="1548" t="s">
        <v>8503</v>
      </c>
      <c r="E432" s="1585"/>
      <c r="F432" s="1593"/>
      <c r="G432" s="1593"/>
      <c r="H432" s="1585"/>
    </row>
    <row r="433" spans="1:13" ht="15" customHeight="1">
      <c r="A433" s="1545"/>
      <c r="B433" s="1572" t="s">
        <v>3856</v>
      </c>
      <c r="C433" s="1553" t="s">
        <v>4537</v>
      </c>
      <c r="D433" s="1402" t="s">
        <v>8467</v>
      </c>
      <c r="E433" s="1576">
        <v>266.7</v>
      </c>
      <c r="F433" s="1554">
        <v>0</v>
      </c>
      <c r="G433" s="1554">
        <v>0</v>
      </c>
      <c r="H433" s="1576">
        <f>+F433+E433-G433</f>
        <v>266.7</v>
      </c>
    </row>
    <row r="434" spans="1:13" s="1168" customFormat="1" ht="15" customHeight="1">
      <c r="A434" s="1560"/>
      <c r="B434" s="1581"/>
      <c r="C434" s="1626" t="s">
        <v>8110</v>
      </c>
      <c r="D434" s="1563" t="s">
        <v>8504</v>
      </c>
      <c r="E434" s="1610">
        <f>+E433+E431</f>
        <v>5819.17</v>
      </c>
      <c r="F434" s="1610">
        <f>SUM(F431:F433)</f>
        <v>0</v>
      </c>
      <c r="G434" s="1610">
        <f>SUM(G431:G433)</f>
        <v>0</v>
      </c>
      <c r="H434" s="1610">
        <f>SUM(H431:H433)</f>
        <v>5819.17</v>
      </c>
    </row>
    <row r="435" spans="1:13" s="1168" customFormat="1" ht="15" customHeight="1">
      <c r="A435" s="1560"/>
      <c r="B435" s="1581"/>
      <c r="C435" s="1626" t="s">
        <v>8505</v>
      </c>
      <c r="D435" s="1563"/>
      <c r="E435" s="1627" t="s">
        <v>8506</v>
      </c>
      <c r="F435" s="1628"/>
      <c r="G435" s="1628"/>
      <c r="H435" s="1629" t="s">
        <v>8506</v>
      </c>
    </row>
    <row r="436" spans="1:13" s="1168" customFormat="1" ht="15" customHeight="1">
      <c r="A436" s="1560"/>
      <c r="B436" s="1581"/>
      <c r="C436" s="1562" t="s">
        <v>8112</v>
      </c>
      <c r="D436" s="1630" t="s">
        <v>8507</v>
      </c>
      <c r="E436" s="1627">
        <v>16400090.080000002</v>
      </c>
      <c r="F436" s="1627">
        <f>+F435+F434+F424+F350+F36</f>
        <v>2066628.16</v>
      </c>
      <c r="G436" s="1627">
        <f>+G435+G434+G424+G350+G36</f>
        <v>2.5</v>
      </c>
      <c r="H436" s="1627">
        <f>+H434+H424+H350+H36-1198.71</f>
        <v>18466715.740000006</v>
      </c>
    </row>
    <row r="437" spans="1:13" s="1168" customFormat="1" ht="10.95" customHeight="1">
      <c r="A437" s="1631"/>
      <c r="B437" s="1632"/>
      <c r="C437" s="1448"/>
      <c r="D437" s="1633"/>
      <c r="E437" s="1634"/>
      <c r="F437" s="1634"/>
      <c r="G437" s="1634"/>
      <c r="H437" s="1635" t="s">
        <v>715</v>
      </c>
    </row>
    <row r="438" spans="1:13" s="1636" customFormat="1" ht="15" customHeight="1">
      <c r="A438" s="3209" t="s">
        <v>8508</v>
      </c>
      <c r="B438" s="3209"/>
      <c r="C438" s="3209"/>
      <c r="D438" s="3209"/>
      <c r="E438" s="3209"/>
      <c r="F438" s="3209"/>
      <c r="G438" s="3209"/>
      <c r="H438" s="3209"/>
    </row>
    <row r="439" spans="1:13" s="1280" customFormat="1" ht="16.350000000000001" customHeight="1">
      <c r="A439" s="3206" t="s">
        <v>8509</v>
      </c>
      <c r="B439" s="3110"/>
      <c r="C439" s="3110"/>
      <c r="D439" s="3110"/>
      <c r="E439" s="3110"/>
      <c r="F439" s="3110"/>
      <c r="G439" s="3110"/>
      <c r="H439" s="3110"/>
    </row>
    <row r="440" spans="1:13" ht="13.5" customHeight="1">
      <c r="B440" s="1517"/>
      <c r="E440" s="1404"/>
    </row>
    <row r="441" spans="1:13" s="1404" customFormat="1" ht="13.8">
      <c r="A441" s="1588"/>
      <c r="B441" s="1517"/>
      <c r="C441" s="1364"/>
      <c r="D441" s="1318"/>
      <c r="I441" s="1281"/>
      <c r="J441" s="1281"/>
      <c r="K441" s="1281"/>
      <c r="L441" s="1281"/>
      <c r="M441" s="1281"/>
    </row>
    <row r="442" spans="1:13" s="1404" customFormat="1" ht="13.8">
      <c r="A442" s="1588"/>
      <c r="B442" s="1517"/>
      <c r="C442" s="1557"/>
      <c r="D442" s="1318"/>
      <c r="E442" s="1637"/>
      <c r="I442" s="1281"/>
      <c r="J442" s="1281"/>
      <c r="K442" s="1281"/>
      <c r="L442" s="1281"/>
      <c r="M442" s="1281"/>
    </row>
    <row r="443" spans="1:13" s="1404" customFormat="1" ht="13.8">
      <c r="A443" s="1588"/>
      <c r="B443" s="1517"/>
      <c r="C443" s="1557"/>
      <c r="D443" s="1318"/>
      <c r="E443" s="1637"/>
      <c r="I443" s="1281"/>
      <c r="J443" s="1281"/>
      <c r="K443" s="1281"/>
      <c r="L443" s="1281"/>
      <c r="M443" s="1281"/>
    </row>
    <row r="444" spans="1:13" s="1404" customFormat="1" ht="13.8">
      <c r="A444" s="1588"/>
      <c r="B444" s="1517"/>
      <c r="C444" s="1557"/>
      <c r="D444" s="1318"/>
      <c r="E444" s="1637"/>
      <c r="I444" s="1281"/>
      <c r="J444" s="1281"/>
      <c r="K444" s="1281"/>
      <c r="L444" s="1281"/>
      <c r="M444" s="1281"/>
    </row>
    <row r="445" spans="1:13" s="1404" customFormat="1" ht="13.8">
      <c r="A445" s="1588"/>
      <c r="B445" s="1517"/>
      <c r="C445" s="1557"/>
      <c r="D445" s="1318"/>
      <c r="E445" s="1637"/>
      <c r="I445" s="1281"/>
      <c r="J445" s="1281"/>
      <c r="K445" s="1281"/>
      <c r="L445" s="1281"/>
      <c r="M445" s="1281"/>
    </row>
    <row r="446" spans="1:13" s="1404" customFormat="1" ht="13.8">
      <c r="A446" s="1588"/>
      <c r="B446" s="1517"/>
      <c r="C446" s="1557"/>
      <c r="D446" s="1318"/>
      <c r="E446" s="1637"/>
      <c r="I446" s="1281"/>
      <c r="J446" s="1281"/>
      <c r="K446" s="1281"/>
      <c r="L446" s="1281"/>
      <c r="M446" s="1281"/>
    </row>
    <row r="447" spans="1:13" s="1404" customFormat="1" ht="13.8">
      <c r="A447" s="1588"/>
      <c r="B447" s="1517"/>
      <c r="C447" s="1557"/>
      <c r="D447" s="1318"/>
      <c r="E447" s="1637"/>
      <c r="I447" s="1281"/>
      <c r="J447" s="1281"/>
      <c r="K447" s="1281"/>
      <c r="L447" s="1281"/>
      <c r="M447" s="1281"/>
    </row>
    <row r="448" spans="1:13" s="1404" customFormat="1" ht="13.8">
      <c r="A448" s="1588"/>
      <c r="B448" s="1517"/>
      <c r="C448" s="1557"/>
      <c r="D448" s="1318"/>
      <c r="E448" s="1637"/>
      <c r="I448" s="1281"/>
      <c r="J448" s="1281"/>
      <c r="K448" s="1281"/>
      <c r="L448" s="1281"/>
      <c r="M448" s="1281"/>
    </row>
    <row r="449" spans="1:13" s="1404" customFormat="1" ht="13.8">
      <c r="A449" s="1588"/>
      <c r="B449" s="1517"/>
      <c r="C449" s="1557"/>
      <c r="D449" s="1318"/>
      <c r="E449" s="1637"/>
      <c r="I449" s="1281"/>
      <c r="J449" s="1281"/>
      <c r="K449" s="1281"/>
      <c r="L449" s="1281"/>
      <c r="M449" s="1281"/>
    </row>
    <row r="450" spans="1:13" s="1380" customFormat="1" ht="13.8">
      <c r="A450" s="1588"/>
      <c r="B450" s="1517"/>
      <c r="C450" s="1557"/>
      <c r="D450" s="1318"/>
      <c r="E450" s="1637"/>
      <c r="F450" s="1404"/>
      <c r="G450" s="1404"/>
      <c r="H450" s="1404"/>
      <c r="I450" s="1281"/>
      <c r="J450" s="1281"/>
      <c r="K450" s="1281"/>
      <c r="L450" s="1281"/>
      <c r="M450" s="1281"/>
    </row>
    <row r="451" spans="1:13" s="1380" customFormat="1" ht="13.8">
      <c r="A451" s="1588"/>
      <c r="B451" s="1517"/>
      <c r="C451" s="1557"/>
      <c r="D451" s="1318"/>
      <c r="E451" s="1637"/>
      <c r="F451" s="1404"/>
      <c r="G451" s="1404"/>
      <c r="H451" s="1404"/>
      <c r="I451" s="1281"/>
      <c r="J451" s="1281"/>
      <c r="K451" s="1281"/>
      <c r="L451" s="1281"/>
      <c r="M451" s="1281"/>
    </row>
    <row r="452" spans="1:13" s="1380" customFormat="1" ht="13.8">
      <c r="A452" s="1588"/>
      <c r="B452" s="1517"/>
      <c r="C452" s="1557"/>
      <c r="D452" s="1318"/>
      <c r="E452" s="1637"/>
      <c r="F452" s="1404"/>
      <c r="G452" s="1404"/>
      <c r="H452" s="1404"/>
      <c r="I452" s="1281"/>
      <c r="J452" s="1281"/>
      <c r="K452" s="1281"/>
      <c r="L452" s="1281"/>
      <c r="M452" s="1281"/>
    </row>
    <row r="453" spans="1:13" s="1380" customFormat="1" ht="13.8">
      <c r="A453" s="1588"/>
      <c r="B453" s="1517"/>
      <c r="C453" s="1557"/>
      <c r="D453" s="1318"/>
      <c r="E453" s="1637"/>
      <c r="F453" s="1404"/>
      <c r="G453" s="1404"/>
      <c r="H453" s="1404"/>
      <c r="I453" s="1281"/>
      <c r="J453" s="1281"/>
      <c r="K453" s="1281"/>
      <c r="L453" s="1281"/>
      <c r="M453" s="1281"/>
    </row>
    <row r="454" spans="1:13" s="1380" customFormat="1" ht="13.8">
      <c r="A454" s="1588"/>
      <c r="B454" s="1517"/>
      <c r="C454" s="1557"/>
      <c r="D454" s="1318"/>
      <c r="E454" s="1637"/>
      <c r="F454" s="1404"/>
      <c r="G454" s="1404"/>
      <c r="H454" s="1404"/>
      <c r="I454" s="1281"/>
      <c r="J454" s="1281"/>
      <c r="K454" s="1281"/>
      <c r="L454" s="1281"/>
      <c r="M454" s="1281"/>
    </row>
    <row r="455" spans="1:13" s="1380" customFormat="1" ht="13.8">
      <c r="A455" s="1588"/>
      <c r="B455" s="1517"/>
      <c r="C455" s="1557"/>
      <c r="D455" s="1318"/>
      <c r="E455" s="1637"/>
      <c r="F455" s="1404"/>
      <c r="G455" s="1404"/>
      <c r="H455" s="1404"/>
      <c r="I455" s="1281"/>
      <c r="J455" s="1281"/>
      <c r="K455" s="1281"/>
      <c r="L455" s="1281"/>
      <c r="M455" s="1281"/>
    </row>
    <row r="456" spans="1:13" s="1380" customFormat="1" ht="13.8">
      <c r="A456" s="1588"/>
      <c r="B456" s="1517"/>
      <c r="C456" s="1557"/>
      <c r="D456" s="1318"/>
      <c r="E456" s="1637"/>
      <c r="F456" s="1404"/>
      <c r="G456" s="1404"/>
      <c r="H456" s="1404"/>
      <c r="I456" s="1281"/>
      <c r="J456" s="1281"/>
      <c r="K456" s="1281"/>
      <c r="L456" s="1281"/>
      <c r="M456" s="1281"/>
    </row>
    <row r="457" spans="1:13" s="1380" customFormat="1" ht="13.8">
      <c r="A457" s="1588"/>
      <c r="B457" s="1517"/>
      <c r="C457" s="1557"/>
      <c r="D457" s="1318"/>
      <c r="E457" s="1637"/>
      <c r="F457" s="1404"/>
      <c r="G457" s="1404"/>
      <c r="H457" s="1404"/>
      <c r="I457" s="1281"/>
      <c r="J457" s="1281"/>
      <c r="K457" s="1281"/>
      <c r="L457" s="1281"/>
      <c r="M457" s="1281"/>
    </row>
    <row r="458" spans="1:13" s="1380" customFormat="1" ht="13.8">
      <c r="A458" s="1588"/>
      <c r="B458" s="1517"/>
      <c r="C458" s="1557"/>
      <c r="D458" s="1318"/>
      <c r="E458" s="1637"/>
      <c r="F458" s="1404"/>
      <c r="G458" s="1404"/>
      <c r="H458" s="1404"/>
      <c r="I458" s="1281"/>
      <c r="J458" s="1281"/>
      <c r="K458" s="1281"/>
      <c r="L458" s="1281"/>
      <c r="M458" s="1281"/>
    </row>
    <row r="459" spans="1:13" s="1380" customFormat="1" ht="13.8">
      <c r="A459" s="1588"/>
      <c r="B459" s="1517"/>
      <c r="C459" s="1557"/>
      <c r="D459" s="1318"/>
      <c r="E459" s="1637"/>
      <c r="F459" s="1404"/>
      <c r="G459" s="1404"/>
      <c r="H459" s="1404"/>
      <c r="I459" s="1281"/>
      <c r="J459" s="1281"/>
      <c r="K459" s="1281"/>
      <c r="L459" s="1281"/>
      <c r="M459" s="1281"/>
    </row>
    <row r="460" spans="1:13" s="1380" customFormat="1" ht="15.75" customHeight="1">
      <c r="A460" s="1588"/>
      <c r="B460" s="1517"/>
      <c r="C460" s="1557"/>
      <c r="D460" s="1318"/>
      <c r="E460" s="1637"/>
      <c r="F460" s="1404"/>
      <c r="G460" s="1404"/>
      <c r="H460" s="1404"/>
      <c r="I460" s="1281"/>
      <c r="J460" s="1281"/>
      <c r="K460" s="1281"/>
      <c r="L460" s="1281"/>
      <c r="M460" s="1281"/>
    </row>
    <row r="461" spans="1:13" s="1380" customFormat="1" ht="13.8">
      <c r="A461" s="1588"/>
      <c r="B461" s="1517"/>
      <c r="C461" s="1557"/>
      <c r="D461" s="1318"/>
      <c r="E461" s="1637"/>
      <c r="F461" s="1404"/>
      <c r="G461" s="1404"/>
      <c r="H461" s="1404"/>
      <c r="I461" s="1281"/>
      <c r="J461" s="1281"/>
      <c r="K461" s="1281"/>
      <c r="L461" s="1281"/>
      <c r="M461" s="1281"/>
    </row>
    <row r="462" spans="1:13" s="1380" customFormat="1" ht="13.8">
      <c r="A462" s="1588"/>
      <c r="B462" s="1517"/>
      <c r="C462" s="1557"/>
      <c r="D462" s="1318"/>
      <c r="E462" s="1637"/>
      <c r="F462" s="1404"/>
      <c r="G462" s="1404"/>
      <c r="H462" s="1404"/>
      <c r="I462" s="1281"/>
      <c r="J462" s="1281"/>
      <c r="K462" s="1281"/>
      <c r="L462" s="1281"/>
      <c r="M462" s="1281"/>
    </row>
    <row r="463" spans="1:13" s="1380" customFormat="1" ht="13.8">
      <c r="A463" s="1588"/>
      <c r="B463" s="1517"/>
      <c r="C463" s="1557"/>
      <c r="D463" s="1318"/>
      <c r="E463" s="1637"/>
      <c r="F463" s="1404"/>
      <c r="G463" s="1404"/>
      <c r="H463" s="1404"/>
      <c r="I463" s="1281"/>
      <c r="J463" s="1281"/>
      <c r="K463" s="1281"/>
      <c r="L463" s="1281"/>
      <c r="M463" s="1281"/>
    </row>
    <row r="464" spans="1:13" s="1380" customFormat="1" ht="13.8">
      <c r="A464" s="1588"/>
      <c r="B464" s="1517"/>
      <c r="C464" s="1557"/>
      <c r="D464" s="1318"/>
      <c r="E464" s="1637"/>
      <c r="F464" s="1404"/>
      <c r="G464" s="1404"/>
      <c r="H464" s="1404"/>
      <c r="I464" s="1281"/>
      <c r="J464" s="1281"/>
      <c r="K464" s="1281"/>
      <c r="L464" s="1281"/>
      <c r="M464" s="1281"/>
    </row>
    <row r="465" spans="1:13" s="1380" customFormat="1" ht="13.8">
      <c r="A465" s="1588"/>
      <c r="B465" s="1517"/>
      <c r="C465" s="1557"/>
      <c r="D465" s="1318"/>
      <c r="E465" s="1637"/>
      <c r="F465" s="1404"/>
      <c r="G465" s="1404"/>
      <c r="H465" s="1404"/>
      <c r="I465" s="1281"/>
      <c r="J465" s="1281"/>
      <c r="K465" s="1281"/>
      <c r="L465" s="1281"/>
      <c r="M465" s="1281"/>
    </row>
    <row r="466" spans="1:13" s="1380" customFormat="1" ht="13.8">
      <c r="A466" s="1588"/>
      <c r="B466" s="1517"/>
      <c r="C466" s="1557"/>
      <c r="D466" s="1318"/>
      <c r="E466" s="1637"/>
      <c r="F466" s="1404"/>
      <c r="G466" s="1404"/>
      <c r="H466" s="1404"/>
      <c r="I466" s="1281"/>
      <c r="J466" s="1281"/>
      <c r="K466" s="1281"/>
      <c r="L466" s="1281"/>
      <c r="M466" s="1281"/>
    </row>
    <row r="467" spans="1:13" s="1380" customFormat="1" ht="13.8">
      <c r="A467" s="1588"/>
      <c r="B467" s="1517"/>
      <c r="C467" s="1557"/>
      <c r="D467" s="1318"/>
      <c r="E467" s="1637"/>
      <c r="F467" s="1404"/>
      <c r="G467" s="1404"/>
      <c r="H467" s="1404"/>
      <c r="I467" s="1281"/>
      <c r="J467" s="1281"/>
      <c r="K467" s="1281"/>
      <c r="L467" s="1281"/>
      <c r="M467" s="1281"/>
    </row>
    <row r="468" spans="1:13" s="1380" customFormat="1" ht="13.8">
      <c r="A468" s="1588"/>
      <c r="B468" s="1517"/>
      <c r="C468" s="1557"/>
      <c r="D468" s="1318"/>
      <c r="E468" s="1637"/>
      <c r="F468" s="1404"/>
      <c r="G468" s="1404"/>
      <c r="H468" s="1404"/>
      <c r="I468" s="1281"/>
      <c r="J468" s="1281"/>
      <c r="K468" s="1281"/>
      <c r="L468" s="1281"/>
      <c r="M468" s="1281"/>
    </row>
    <row r="469" spans="1:13" s="1380" customFormat="1" ht="13.8">
      <c r="A469" s="1588"/>
      <c r="B469" s="1517"/>
      <c r="C469" s="1557"/>
      <c r="D469" s="1318"/>
      <c r="E469" s="1637"/>
      <c r="F469" s="1404"/>
      <c r="G469" s="1404"/>
      <c r="H469" s="1404"/>
      <c r="I469" s="1281"/>
      <c r="J469" s="1281"/>
      <c r="K469" s="1281"/>
      <c r="L469" s="1281"/>
      <c r="M469" s="1281"/>
    </row>
    <row r="470" spans="1:13" s="1380" customFormat="1" ht="13.8">
      <c r="A470" s="1588"/>
      <c r="B470" s="1517"/>
      <c r="C470" s="1557"/>
      <c r="D470" s="1318"/>
      <c r="E470" s="1637"/>
      <c r="F470" s="1404"/>
      <c r="G470" s="1404"/>
      <c r="H470" s="1404"/>
      <c r="I470" s="1281"/>
      <c r="J470" s="1281"/>
      <c r="K470" s="1281"/>
      <c r="L470" s="1281"/>
      <c r="M470" s="1281"/>
    </row>
    <row r="471" spans="1:13" s="1380" customFormat="1" ht="13.8">
      <c r="A471" s="1588"/>
      <c r="B471" s="1517"/>
      <c r="C471" s="1557"/>
      <c r="D471" s="1318"/>
      <c r="E471" s="1637"/>
      <c r="F471" s="1404"/>
      <c r="G471" s="1404"/>
      <c r="H471" s="1404"/>
      <c r="I471" s="1281"/>
      <c r="J471" s="1281"/>
      <c r="K471" s="1281"/>
      <c r="L471" s="1281"/>
      <c r="M471" s="1281"/>
    </row>
    <row r="472" spans="1:13" s="1380" customFormat="1" ht="13.8">
      <c r="A472" s="1588"/>
      <c r="B472" s="1517"/>
      <c r="C472" s="1557"/>
      <c r="D472" s="1318"/>
      <c r="E472" s="1637"/>
      <c r="F472" s="1404"/>
      <c r="G472" s="1404"/>
      <c r="H472" s="1404"/>
      <c r="I472" s="1281"/>
      <c r="J472" s="1281"/>
      <c r="K472" s="1281"/>
      <c r="L472" s="1281"/>
      <c r="M472" s="1281"/>
    </row>
    <row r="473" spans="1:13" s="1380" customFormat="1" ht="13.8">
      <c r="A473" s="1588"/>
      <c r="B473" s="1517"/>
      <c r="C473" s="1557"/>
      <c r="D473" s="1318"/>
      <c r="E473" s="1637"/>
      <c r="F473" s="1404"/>
      <c r="G473" s="1404"/>
      <c r="H473" s="1404"/>
      <c r="I473" s="1281"/>
      <c r="J473" s="1281"/>
      <c r="K473" s="1281"/>
      <c r="L473" s="1281"/>
      <c r="M473" s="1281"/>
    </row>
    <row r="474" spans="1:13" s="1380" customFormat="1" ht="13.8">
      <c r="A474" s="1588"/>
      <c r="B474" s="1517"/>
      <c r="C474" s="1557"/>
      <c r="D474" s="1318"/>
      <c r="E474" s="1637"/>
      <c r="F474" s="1404"/>
      <c r="G474" s="1404"/>
      <c r="H474" s="1404"/>
      <c r="I474" s="1281"/>
      <c r="J474" s="1281"/>
      <c r="K474" s="1281"/>
      <c r="L474" s="1281"/>
      <c r="M474" s="1281"/>
    </row>
    <row r="475" spans="1:13" s="1380" customFormat="1" ht="13.8">
      <c r="A475" s="1588"/>
      <c r="B475" s="1517"/>
      <c r="C475" s="1557"/>
      <c r="D475" s="1318"/>
      <c r="E475" s="1637"/>
      <c r="F475" s="1404"/>
      <c r="G475" s="1404"/>
      <c r="H475" s="1404"/>
      <c r="I475" s="1281"/>
      <c r="J475" s="1281"/>
      <c r="K475" s="1281"/>
      <c r="L475" s="1281"/>
      <c r="M475" s="1281"/>
    </row>
    <row r="476" spans="1:13" s="1380" customFormat="1" ht="13.8">
      <c r="A476" s="1588"/>
      <c r="B476" s="1517"/>
      <c r="C476" s="1557"/>
      <c r="D476" s="1318"/>
      <c r="E476" s="1637"/>
      <c r="F476" s="1404"/>
      <c r="G476" s="1404"/>
      <c r="H476" s="1404"/>
      <c r="I476" s="1281"/>
      <c r="J476" s="1281"/>
      <c r="K476" s="1281"/>
      <c r="L476" s="1281"/>
      <c r="M476" s="1281"/>
    </row>
    <row r="477" spans="1:13" s="1380" customFormat="1" ht="13.8">
      <c r="A477" s="1588"/>
      <c r="B477" s="1517"/>
      <c r="C477" s="1557"/>
      <c r="D477" s="1318"/>
      <c r="E477" s="1637"/>
      <c r="F477" s="1404"/>
      <c r="G477" s="1404"/>
      <c r="H477" s="1404"/>
      <c r="I477" s="1281"/>
      <c r="J477" s="1281"/>
      <c r="K477" s="1281"/>
      <c r="L477" s="1281"/>
      <c r="M477" s="1281"/>
    </row>
    <row r="478" spans="1:13" s="1380" customFormat="1" ht="13.8">
      <c r="A478" s="1588"/>
      <c r="B478" s="1517"/>
      <c r="C478" s="1557"/>
      <c r="D478" s="1318"/>
      <c r="E478" s="1637"/>
      <c r="F478" s="1404"/>
      <c r="G478" s="1404"/>
      <c r="H478" s="1404"/>
      <c r="I478" s="1281"/>
      <c r="J478" s="1281"/>
      <c r="K478" s="1281"/>
      <c r="L478" s="1281"/>
      <c r="M478" s="1281"/>
    </row>
    <row r="479" spans="1:13" s="1380" customFormat="1" ht="13.8">
      <c r="A479" s="1588"/>
      <c r="B479" s="1517"/>
      <c r="C479" s="1557"/>
      <c r="D479" s="1318"/>
      <c r="E479" s="1637"/>
      <c r="F479" s="1404"/>
      <c r="G479" s="1404"/>
      <c r="H479" s="1404"/>
      <c r="I479" s="1281"/>
      <c r="J479" s="1281"/>
      <c r="K479" s="1281"/>
      <c r="L479" s="1281"/>
      <c r="M479" s="1281"/>
    </row>
    <row r="480" spans="1:13" s="1380" customFormat="1" ht="13.8">
      <c r="A480" s="1588"/>
      <c r="B480" s="1517"/>
      <c r="C480" s="1557"/>
      <c r="D480" s="1318"/>
      <c r="E480" s="1637"/>
      <c r="F480" s="1404"/>
      <c r="G480" s="1404"/>
      <c r="H480" s="1404"/>
      <c r="I480" s="1281"/>
      <c r="J480" s="1281"/>
      <c r="K480" s="1281"/>
      <c r="L480" s="1281"/>
      <c r="M480" s="1281"/>
    </row>
    <row r="481" spans="1:13" s="1380" customFormat="1" ht="13.8">
      <c r="A481" s="1588"/>
      <c r="B481" s="1517"/>
      <c r="C481" s="1557"/>
      <c r="D481" s="1318"/>
      <c r="E481" s="1637"/>
      <c r="F481" s="1404"/>
      <c r="G481" s="1404"/>
      <c r="H481" s="1404"/>
      <c r="I481" s="1281"/>
      <c r="J481" s="1281"/>
      <c r="K481" s="1281"/>
      <c r="L481" s="1281"/>
      <c r="M481" s="1281"/>
    </row>
    <row r="482" spans="1:13" s="1380" customFormat="1" ht="13.8">
      <c r="A482" s="1588"/>
      <c r="B482" s="1517"/>
      <c r="C482" s="1557"/>
      <c r="D482" s="1318"/>
      <c r="E482" s="1637"/>
      <c r="F482" s="1404"/>
      <c r="G482" s="1404"/>
      <c r="H482" s="1404"/>
      <c r="I482" s="1281"/>
      <c r="J482" s="1281"/>
      <c r="K482" s="1281"/>
      <c r="L482" s="1281"/>
      <c r="M482" s="1281"/>
    </row>
    <row r="483" spans="1:13" s="1380" customFormat="1" ht="13.8">
      <c r="A483" s="1588"/>
      <c r="B483" s="1517"/>
      <c r="C483" s="1557"/>
      <c r="D483" s="1318"/>
      <c r="E483" s="1637"/>
      <c r="F483" s="1404"/>
      <c r="G483" s="1404"/>
      <c r="H483" s="1404"/>
      <c r="I483" s="1281"/>
      <c r="J483" s="1281"/>
      <c r="K483" s="1281"/>
      <c r="L483" s="1281"/>
      <c r="M483" s="1281"/>
    </row>
    <row r="484" spans="1:13" s="1380" customFormat="1" ht="13.8">
      <c r="A484" s="1588"/>
      <c r="B484" s="1517"/>
      <c r="C484" s="1557"/>
      <c r="D484" s="1318"/>
      <c r="E484" s="1637"/>
      <c r="F484" s="1404"/>
      <c r="G484" s="1404"/>
      <c r="H484" s="1404"/>
      <c r="I484" s="1281"/>
      <c r="J484" s="1281"/>
      <c r="K484" s="1281"/>
      <c r="L484" s="1281"/>
      <c r="M484" s="1281"/>
    </row>
    <row r="485" spans="1:13" s="1380" customFormat="1" ht="13.8">
      <c r="A485" s="1588"/>
      <c r="B485" s="1517"/>
      <c r="C485" s="1557"/>
      <c r="D485" s="1318"/>
      <c r="E485" s="1637"/>
      <c r="F485" s="1404"/>
      <c r="G485" s="1404"/>
      <c r="H485" s="1404"/>
      <c r="I485" s="1281"/>
      <c r="J485" s="1281"/>
      <c r="K485" s="1281"/>
      <c r="L485" s="1281"/>
      <c r="M485" s="1281"/>
    </row>
    <row r="486" spans="1:13" s="1380" customFormat="1" ht="13.8">
      <c r="A486" s="1588"/>
      <c r="B486" s="1517"/>
      <c r="C486" s="1557"/>
      <c r="D486" s="1318"/>
      <c r="E486" s="1637"/>
      <c r="F486" s="1404"/>
      <c r="G486" s="1404"/>
      <c r="H486" s="1404"/>
      <c r="I486" s="1281"/>
      <c r="J486" s="1281"/>
      <c r="K486" s="1281"/>
      <c r="L486" s="1281"/>
      <c r="M486" s="1281"/>
    </row>
    <row r="487" spans="1:13" s="1380" customFormat="1" ht="13.8">
      <c r="A487" s="1588"/>
      <c r="B487" s="1517"/>
      <c r="C487" s="1557"/>
      <c r="D487" s="1318"/>
      <c r="E487" s="1637"/>
      <c r="F487" s="1404"/>
      <c r="G487" s="1404"/>
      <c r="H487" s="1404"/>
      <c r="I487" s="1281"/>
      <c r="J487" s="1281"/>
      <c r="K487" s="1281"/>
      <c r="L487" s="1281"/>
      <c r="M487" s="1281"/>
    </row>
    <row r="488" spans="1:13" s="1380" customFormat="1" ht="13.8">
      <c r="A488" s="1588"/>
      <c r="B488" s="1517"/>
      <c r="C488" s="1557"/>
      <c r="D488" s="1318"/>
      <c r="E488" s="1637"/>
      <c r="F488" s="1404"/>
      <c r="G488" s="1404"/>
      <c r="H488" s="1404"/>
      <c r="I488" s="1281"/>
      <c r="J488" s="1281"/>
      <c r="K488" s="1281"/>
      <c r="L488" s="1281"/>
      <c r="M488" s="1281"/>
    </row>
    <row r="489" spans="1:13" s="1380" customFormat="1" ht="13.8">
      <c r="A489" s="1588"/>
      <c r="B489" s="1517"/>
      <c r="C489" s="1557"/>
      <c r="D489" s="1318"/>
      <c r="E489" s="1637"/>
      <c r="F489" s="1404"/>
      <c r="G489" s="1404"/>
      <c r="H489" s="1404"/>
      <c r="I489" s="1281"/>
      <c r="J489" s="1281"/>
      <c r="K489" s="1281"/>
      <c r="L489" s="1281"/>
      <c r="M489" s="1281"/>
    </row>
    <row r="490" spans="1:13" s="1380" customFormat="1" ht="13.8">
      <c r="A490" s="1588"/>
      <c r="B490" s="1517"/>
      <c r="C490" s="1557"/>
      <c r="D490" s="1318"/>
      <c r="E490" s="1637"/>
      <c r="F490" s="1404"/>
      <c r="G490" s="1404"/>
      <c r="H490" s="1404"/>
      <c r="I490" s="1281"/>
      <c r="J490" s="1281"/>
      <c r="K490" s="1281"/>
      <c r="L490" s="1281"/>
      <c r="M490" s="1281"/>
    </row>
    <row r="491" spans="1:13" s="1380" customFormat="1" ht="13.8">
      <c r="A491" s="1588"/>
      <c r="B491" s="1517"/>
      <c r="C491" s="1557"/>
      <c r="D491" s="1318"/>
      <c r="E491" s="1637"/>
      <c r="F491" s="1404"/>
      <c r="G491" s="1404"/>
      <c r="H491" s="1404"/>
      <c r="I491" s="1281"/>
      <c r="J491" s="1281"/>
      <c r="K491" s="1281"/>
      <c r="L491" s="1281"/>
      <c r="M491" s="1281"/>
    </row>
    <row r="492" spans="1:13" s="1380" customFormat="1" ht="13.8">
      <c r="A492" s="1588"/>
      <c r="B492" s="1517"/>
      <c r="C492" s="1557"/>
      <c r="D492" s="1318"/>
      <c r="E492" s="1637"/>
      <c r="F492" s="1404"/>
      <c r="G492" s="1404"/>
      <c r="H492" s="1404"/>
      <c r="I492" s="1281"/>
      <c r="J492" s="1281"/>
      <c r="K492" s="1281"/>
      <c r="L492" s="1281"/>
      <c r="M492" s="1281"/>
    </row>
    <row r="493" spans="1:13" s="1380" customFormat="1" ht="13.8">
      <c r="A493" s="1588"/>
      <c r="B493" s="1517"/>
      <c r="C493" s="1557"/>
      <c r="D493" s="1318"/>
      <c r="E493" s="1637"/>
      <c r="F493" s="1404"/>
      <c r="G493" s="1404"/>
      <c r="H493" s="1404"/>
      <c r="I493" s="1281"/>
      <c r="J493" s="1281"/>
      <c r="K493" s="1281"/>
      <c r="L493" s="1281"/>
      <c r="M493" s="1281"/>
    </row>
    <row r="494" spans="1:13" s="1380" customFormat="1" ht="13.8">
      <c r="A494" s="1588"/>
      <c r="B494" s="1517"/>
      <c r="C494" s="1557"/>
      <c r="D494" s="1318"/>
      <c r="E494" s="1637"/>
      <c r="F494" s="1404"/>
      <c r="G494" s="1404"/>
      <c r="H494" s="1404"/>
      <c r="I494" s="1281"/>
      <c r="J494" s="1281"/>
      <c r="K494" s="1281"/>
      <c r="L494" s="1281"/>
      <c r="M494" s="1281"/>
    </row>
    <row r="495" spans="1:13" s="1380" customFormat="1" ht="13.8">
      <c r="A495" s="1588"/>
      <c r="B495" s="1517"/>
      <c r="C495" s="1557"/>
      <c r="D495" s="1318"/>
      <c r="E495" s="1637"/>
      <c r="F495" s="1404"/>
      <c r="G495" s="1404"/>
      <c r="H495" s="1404"/>
      <c r="I495" s="1281"/>
      <c r="J495" s="1281"/>
      <c r="K495" s="1281"/>
      <c r="L495" s="1281"/>
      <c r="M495" s="1281"/>
    </row>
    <row r="496" spans="1:13" s="1380" customFormat="1" ht="13.8">
      <c r="A496" s="1588"/>
      <c r="B496" s="1517"/>
      <c r="C496" s="1557"/>
      <c r="D496" s="1318"/>
      <c r="E496" s="1637"/>
      <c r="F496" s="1404"/>
      <c r="G496" s="1404"/>
      <c r="H496" s="1404"/>
      <c r="I496" s="1281"/>
      <c r="J496" s="1281"/>
      <c r="K496" s="1281"/>
      <c r="L496" s="1281"/>
      <c r="M496" s="1281"/>
    </row>
    <row r="497" spans="1:13" s="1380" customFormat="1" ht="13.8">
      <c r="A497" s="1588"/>
      <c r="B497" s="1517"/>
      <c r="C497" s="1557"/>
      <c r="D497" s="1318"/>
      <c r="E497" s="1637"/>
      <c r="F497" s="1404"/>
      <c r="G497" s="1404"/>
      <c r="H497" s="1404"/>
      <c r="I497" s="1281"/>
      <c r="J497" s="1281"/>
      <c r="K497" s="1281"/>
      <c r="L497" s="1281"/>
      <c r="M497" s="1281"/>
    </row>
    <row r="498" spans="1:13" s="1380" customFormat="1" ht="13.8">
      <c r="A498" s="1588"/>
      <c r="B498" s="1517"/>
      <c r="C498" s="1557"/>
      <c r="D498" s="1318"/>
      <c r="E498" s="1637"/>
      <c r="F498" s="1404"/>
      <c r="G498" s="1404"/>
      <c r="H498" s="1404"/>
      <c r="I498" s="1281"/>
      <c r="J498" s="1281"/>
      <c r="K498" s="1281"/>
      <c r="L498" s="1281"/>
      <c r="M498" s="1281"/>
    </row>
    <row r="499" spans="1:13" s="1380" customFormat="1" ht="13.8">
      <c r="A499" s="1588"/>
      <c r="B499" s="1517"/>
      <c r="C499" s="1557"/>
      <c r="D499" s="1318"/>
      <c r="E499" s="1637"/>
      <c r="F499" s="1404"/>
      <c r="G499" s="1404"/>
      <c r="H499" s="1404"/>
      <c r="I499" s="1281"/>
      <c r="J499" s="1281"/>
      <c r="K499" s="1281"/>
      <c r="L499" s="1281"/>
      <c r="M499" s="1281"/>
    </row>
    <row r="500" spans="1:13" s="1380" customFormat="1" ht="13.8">
      <c r="A500" s="1588"/>
      <c r="B500" s="1517"/>
      <c r="C500" s="1557"/>
      <c r="D500" s="1318"/>
      <c r="E500" s="1637"/>
      <c r="F500" s="1404"/>
      <c r="G500" s="1404"/>
      <c r="H500" s="1404"/>
      <c r="I500" s="1281"/>
      <c r="J500" s="1281"/>
      <c r="K500" s="1281"/>
      <c r="L500" s="1281"/>
      <c r="M500" s="1281"/>
    </row>
    <row r="501" spans="1:13" s="1380" customFormat="1" ht="13.8">
      <c r="A501" s="1588"/>
      <c r="B501" s="1517"/>
      <c r="C501" s="1557"/>
      <c r="D501" s="1318"/>
      <c r="E501" s="1637"/>
      <c r="F501" s="1404"/>
      <c r="G501" s="1404"/>
      <c r="H501" s="1404"/>
      <c r="I501" s="1281"/>
      <c r="J501" s="1281"/>
      <c r="K501" s="1281"/>
      <c r="L501" s="1281"/>
      <c r="M501" s="1281"/>
    </row>
    <row r="502" spans="1:13" s="1380" customFormat="1" ht="13.8">
      <c r="A502" s="1588"/>
      <c r="B502" s="1517"/>
      <c r="C502" s="1557"/>
      <c r="D502" s="1318"/>
      <c r="E502" s="1637"/>
      <c r="F502" s="1404"/>
      <c r="G502" s="1404"/>
      <c r="H502" s="1404"/>
      <c r="I502" s="1281"/>
      <c r="J502" s="1281"/>
      <c r="K502" s="1281"/>
      <c r="L502" s="1281"/>
      <c r="M502" s="1281"/>
    </row>
    <row r="503" spans="1:13" s="1380" customFormat="1" ht="13.8">
      <c r="A503" s="1588"/>
      <c r="B503" s="1517"/>
      <c r="C503" s="1557"/>
      <c r="D503" s="1318"/>
      <c r="E503" s="1637"/>
      <c r="F503" s="1404"/>
      <c r="G503" s="1404"/>
      <c r="H503" s="1404"/>
      <c r="I503" s="1281"/>
      <c r="J503" s="1281"/>
      <c r="K503" s="1281"/>
      <c r="L503" s="1281"/>
      <c r="M503" s="1281"/>
    </row>
    <row r="504" spans="1:13" s="1380" customFormat="1" ht="13.8">
      <c r="A504" s="1588"/>
      <c r="B504" s="1517"/>
      <c r="C504" s="1557"/>
      <c r="D504" s="1318"/>
      <c r="E504" s="1637"/>
      <c r="F504" s="1404"/>
      <c r="G504" s="1404"/>
      <c r="H504" s="1404"/>
      <c r="I504" s="1281"/>
      <c r="J504" s="1281"/>
      <c r="K504" s="1281"/>
      <c r="L504" s="1281"/>
      <c r="M504" s="1281"/>
    </row>
    <row r="505" spans="1:13" s="1380" customFormat="1" ht="13.8">
      <c r="A505" s="1588"/>
      <c r="B505" s="1517"/>
      <c r="C505" s="1557"/>
      <c r="D505" s="1318"/>
      <c r="E505" s="1637"/>
      <c r="F505" s="1404"/>
      <c r="G505" s="1404"/>
      <c r="H505" s="1404"/>
      <c r="I505" s="1281"/>
      <c r="J505" s="1281"/>
      <c r="K505" s="1281"/>
      <c r="L505" s="1281"/>
      <c r="M505" s="1281"/>
    </row>
    <row r="506" spans="1:13" s="1380" customFormat="1" ht="13.8">
      <c r="A506" s="1588"/>
      <c r="B506" s="1517"/>
      <c r="C506" s="1557"/>
      <c r="D506" s="1318"/>
      <c r="E506" s="1637"/>
      <c r="F506" s="1404"/>
      <c r="G506" s="1404"/>
      <c r="H506" s="1404"/>
      <c r="I506" s="1281"/>
      <c r="J506" s="1281"/>
      <c r="K506" s="1281"/>
      <c r="L506" s="1281"/>
      <c r="M506" s="1281"/>
    </row>
    <row r="507" spans="1:13" s="1380" customFormat="1" ht="13.8">
      <c r="A507" s="1588"/>
      <c r="B507" s="1517"/>
      <c r="C507" s="1557"/>
      <c r="D507" s="1318"/>
      <c r="E507" s="1637"/>
      <c r="F507" s="1404"/>
      <c r="G507" s="1404"/>
      <c r="H507" s="1404"/>
      <c r="I507" s="1281"/>
      <c r="J507" s="1281"/>
      <c r="K507" s="1281"/>
      <c r="L507" s="1281"/>
      <c r="M507" s="1281"/>
    </row>
    <row r="508" spans="1:13" s="1380" customFormat="1" ht="13.8">
      <c r="A508" s="1588"/>
      <c r="B508" s="1517"/>
      <c r="C508" s="1557"/>
      <c r="D508" s="1318"/>
      <c r="E508" s="1637"/>
      <c r="F508" s="1404"/>
      <c r="G508" s="1404"/>
      <c r="H508" s="1404"/>
      <c r="I508" s="1281"/>
      <c r="J508" s="1281"/>
      <c r="K508" s="1281"/>
      <c r="L508" s="1281"/>
      <c r="M508" s="1281"/>
    </row>
    <row r="509" spans="1:13" s="1380" customFormat="1" ht="13.8">
      <c r="A509" s="1588"/>
      <c r="B509" s="1517"/>
      <c r="C509" s="1557"/>
      <c r="D509" s="1318"/>
      <c r="E509" s="1637"/>
      <c r="F509" s="1404"/>
      <c r="G509" s="1404"/>
      <c r="H509" s="1404"/>
      <c r="I509" s="1281"/>
      <c r="J509" s="1281"/>
      <c r="K509" s="1281"/>
      <c r="L509" s="1281"/>
      <c r="M509" s="1281"/>
    </row>
    <row r="510" spans="1:13" s="1380" customFormat="1" ht="13.8">
      <c r="A510" s="1588"/>
      <c r="B510" s="1517"/>
      <c r="C510" s="1557"/>
      <c r="D510" s="1318"/>
      <c r="E510" s="1637"/>
      <c r="F510" s="1404"/>
      <c r="G510" s="1404"/>
      <c r="H510" s="1404"/>
      <c r="I510" s="1281"/>
      <c r="J510" s="1281"/>
      <c r="K510" s="1281"/>
      <c r="L510" s="1281"/>
      <c r="M510" s="1281"/>
    </row>
    <row r="511" spans="1:13" s="1380" customFormat="1" ht="13.8">
      <c r="A511" s="1588"/>
      <c r="B511" s="1517"/>
      <c r="C511" s="1557"/>
      <c r="D511" s="1318"/>
      <c r="E511" s="1637"/>
      <c r="F511" s="1404"/>
      <c r="G511" s="1404"/>
      <c r="H511" s="1404"/>
      <c r="I511" s="1281"/>
      <c r="J511" s="1281"/>
      <c r="K511" s="1281"/>
      <c r="L511" s="1281"/>
      <c r="M511" s="1281"/>
    </row>
    <row r="512" spans="1:13" s="1380" customFormat="1" ht="13.8">
      <c r="A512" s="1588"/>
      <c r="B512" s="1517"/>
      <c r="C512" s="1557"/>
      <c r="D512" s="1318"/>
      <c r="E512" s="1637"/>
      <c r="F512" s="1404"/>
      <c r="G512" s="1404"/>
      <c r="H512" s="1404"/>
      <c r="I512" s="1281"/>
      <c r="J512" s="1281"/>
      <c r="K512" s="1281"/>
      <c r="L512" s="1281"/>
      <c r="M512" s="1281"/>
    </row>
    <row r="513" spans="1:13" s="1380" customFormat="1" ht="13.8">
      <c r="A513" s="1588"/>
      <c r="B513" s="1517"/>
      <c r="C513" s="1557"/>
      <c r="D513" s="1318"/>
      <c r="E513" s="1637"/>
      <c r="F513" s="1404"/>
      <c r="G513" s="1404"/>
      <c r="H513" s="1404"/>
      <c r="I513" s="1281"/>
      <c r="J513" s="1281"/>
      <c r="K513" s="1281"/>
      <c r="L513" s="1281"/>
      <c r="M513" s="1281"/>
    </row>
    <row r="514" spans="1:13" s="1380" customFormat="1" ht="13.8">
      <c r="A514" s="1588"/>
      <c r="B514" s="1517"/>
      <c r="C514" s="1557"/>
      <c r="D514" s="1318"/>
      <c r="E514" s="1637"/>
      <c r="F514" s="1404"/>
      <c r="G514" s="1404"/>
      <c r="H514" s="1404"/>
      <c r="I514" s="1281"/>
      <c r="J514" s="1281"/>
      <c r="K514" s="1281"/>
      <c r="L514" s="1281"/>
      <c r="M514" s="1281"/>
    </row>
    <row r="515" spans="1:13" s="1380" customFormat="1" ht="13.8">
      <c r="A515" s="1588"/>
      <c r="B515" s="1517"/>
      <c r="C515" s="1557"/>
      <c r="D515" s="1318"/>
      <c r="E515" s="1637"/>
      <c r="F515" s="1404"/>
      <c r="G515" s="1404"/>
      <c r="H515" s="1404"/>
      <c r="I515" s="1281"/>
      <c r="J515" s="1281"/>
      <c r="K515" s="1281"/>
      <c r="L515" s="1281"/>
      <c r="M515" s="1281"/>
    </row>
    <row r="516" spans="1:13" s="1380" customFormat="1" ht="13.8">
      <c r="A516" s="1588"/>
      <c r="B516" s="1517"/>
      <c r="C516" s="1557"/>
      <c r="D516" s="1318"/>
      <c r="E516" s="1637"/>
      <c r="F516" s="1404"/>
      <c r="G516" s="1404"/>
      <c r="H516" s="1404"/>
      <c r="I516" s="1281"/>
      <c r="J516" s="1281"/>
      <c r="K516" s="1281"/>
      <c r="L516" s="1281"/>
      <c r="M516" s="1281"/>
    </row>
    <row r="517" spans="1:13" s="1380" customFormat="1" ht="13.8">
      <c r="A517" s="1588"/>
      <c r="B517" s="1517"/>
      <c r="C517" s="1557"/>
      <c r="D517" s="1318"/>
      <c r="E517" s="1637"/>
      <c r="F517" s="1404"/>
      <c r="G517" s="1404"/>
      <c r="H517" s="1404"/>
      <c r="I517" s="1281"/>
      <c r="J517" s="1281"/>
      <c r="K517" s="1281"/>
      <c r="L517" s="1281"/>
      <c r="M517" s="1281"/>
    </row>
    <row r="518" spans="1:13" s="1380" customFormat="1" ht="13.8">
      <c r="A518" s="1588"/>
      <c r="B518" s="1517"/>
      <c r="C518" s="1557"/>
      <c r="D518" s="1318"/>
      <c r="E518" s="1637"/>
      <c r="F518" s="1404"/>
      <c r="G518" s="1404"/>
      <c r="H518" s="1404"/>
      <c r="I518" s="1281"/>
      <c r="J518" s="1281"/>
      <c r="K518" s="1281"/>
      <c r="L518" s="1281"/>
      <c r="M518" s="1281"/>
    </row>
    <row r="519" spans="1:13" s="1380" customFormat="1" ht="13.8">
      <c r="A519" s="1588"/>
      <c r="B519" s="1517"/>
      <c r="C519" s="1557"/>
      <c r="D519" s="1318"/>
      <c r="E519" s="1637"/>
      <c r="F519" s="1404"/>
      <c r="G519" s="1404"/>
      <c r="H519" s="1404"/>
      <c r="I519" s="1281"/>
      <c r="J519" s="1281"/>
      <c r="K519" s="1281"/>
      <c r="L519" s="1281"/>
      <c r="M519" s="1281"/>
    </row>
    <row r="520" spans="1:13" s="1380" customFormat="1" ht="13.8">
      <c r="A520" s="1588"/>
      <c r="B520" s="1517"/>
      <c r="C520" s="1557"/>
      <c r="D520" s="1318"/>
      <c r="E520" s="1637"/>
      <c r="F520" s="1404"/>
      <c r="G520" s="1404"/>
      <c r="H520" s="1404"/>
      <c r="I520" s="1281"/>
      <c r="J520" s="1281"/>
      <c r="K520" s="1281"/>
      <c r="L520" s="1281"/>
      <c r="M520" s="1281"/>
    </row>
    <row r="521" spans="1:13" s="1380" customFormat="1" ht="13.8">
      <c r="A521" s="1588"/>
      <c r="B521" s="1517"/>
      <c r="C521" s="1557"/>
      <c r="D521" s="1318"/>
      <c r="E521" s="1637"/>
      <c r="F521" s="1404"/>
      <c r="G521" s="1404"/>
      <c r="H521" s="1404"/>
      <c r="I521" s="1281"/>
      <c r="J521" s="1281"/>
      <c r="K521" s="1281"/>
      <c r="L521" s="1281"/>
      <c r="M521" s="1281"/>
    </row>
    <row r="522" spans="1:13" s="1380" customFormat="1" ht="13.8">
      <c r="A522" s="1588"/>
      <c r="B522" s="1517"/>
      <c r="C522" s="1557"/>
      <c r="D522" s="1318"/>
      <c r="E522" s="1637"/>
      <c r="F522" s="1404"/>
      <c r="G522" s="1404"/>
      <c r="H522" s="1404"/>
      <c r="I522" s="1281"/>
      <c r="J522" s="1281"/>
      <c r="K522" s="1281"/>
      <c r="L522" s="1281"/>
      <c r="M522" s="1281"/>
    </row>
    <row r="523" spans="1:13" s="1380" customFormat="1" ht="13.8">
      <c r="A523" s="1588"/>
      <c r="B523" s="1517"/>
      <c r="C523" s="1557"/>
      <c r="D523" s="1318"/>
      <c r="E523" s="1637"/>
      <c r="F523" s="1404"/>
      <c r="G523" s="1404"/>
      <c r="H523" s="1404"/>
      <c r="I523" s="1281"/>
      <c r="J523" s="1281"/>
      <c r="K523" s="1281"/>
      <c r="L523" s="1281"/>
      <c r="M523" s="1281"/>
    </row>
    <row r="524" spans="1:13" s="1380" customFormat="1" ht="13.8">
      <c r="A524" s="1588"/>
      <c r="B524" s="1517"/>
      <c r="C524" s="1557"/>
      <c r="D524" s="1318"/>
      <c r="E524" s="1637"/>
      <c r="F524" s="1404"/>
      <c r="G524" s="1404"/>
      <c r="H524" s="1404"/>
      <c r="I524" s="1281"/>
      <c r="J524" s="1281"/>
      <c r="K524" s="1281"/>
      <c r="L524" s="1281"/>
      <c r="M524" s="1281"/>
    </row>
    <row r="525" spans="1:13" s="1380" customFormat="1" ht="13.8">
      <c r="A525" s="1588"/>
      <c r="B525" s="1517"/>
      <c r="C525" s="1557"/>
      <c r="D525" s="1318"/>
      <c r="E525" s="1637"/>
      <c r="F525" s="1404"/>
      <c r="G525" s="1404"/>
      <c r="H525" s="1404"/>
      <c r="I525" s="1281"/>
      <c r="J525" s="1281"/>
      <c r="K525" s="1281"/>
      <c r="L525" s="1281"/>
      <c r="M525" s="1281"/>
    </row>
    <row r="526" spans="1:13" s="1380" customFormat="1" ht="13.8">
      <c r="A526" s="1588"/>
      <c r="B526" s="1517"/>
      <c r="C526" s="1557"/>
      <c r="D526" s="1318"/>
      <c r="E526" s="1637"/>
      <c r="F526" s="1404"/>
      <c r="G526" s="1404"/>
      <c r="H526" s="1404"/>
      <c r="I526" s="1281"/>
      <c r="J526" s="1281"/>
      <c r="K526" s="1281"/>
      <c r="L526" s="1281"/>
      <c r="M526" s="1281"/>
    </row>
    <row r="527" spans="1:13" s="1380" customFormat="1" ht="13.8">
      <c r="A527" s="1588"/>
      <c r="B527" s="1517"/>
      <c r="C527" s="1557"/>
      <c r="D527" s="1318"/>
      <c r="E527" s="1637"/>
      <c r="F527" s="1404"/>
      <c r="G527" s="1404"/>
      <c r="H527" s="1404"/>
      <c r="I527" s="1281"/>
      <c r="J527" s="1281"/>
      <c r="K527" s="1281"/>
      <c r="L527" s="1281"/>
      <c r="M527" s="1281"/>
    </row>
    <row r="528" spans="1:13" s="1380" customFormat="1" ht="13.8">
      <c r="A528" s="1588"/>
      <c r="B528" s="1517"/>
      <c r="C528" s="1557"/>
      <c r="D528" s="1318"/>
      <c r="E528" s="1637"/>
      <c r="F528" s="1404"/>
      <c r="G528" s="1404"/>
      <c r="H528" s="1404"/>
      <c r="I528" s="1281"/>
      <c r="J528" s="1281"/>
      <c r="K528" s="1281"/>
      <c r="L528" s="1281"/>
      <c r="M528" s="1281"/>
    </row>
    <row r="529" spans="1:13" s="1380" customFormat="1" ht="13.8">
      <c r="A529" s="1588"/>
      <c r="B529" s="1517"/>
      <c r="C529" s="1557"/>
      <c r="D529" s="1318"/>
      <c r="E529" s="1637"/>
      <c r="F529" s="1404"/>
      <c r="G529" s="1404"/>
      <c r="H529" s="1404"/>
      <c r="I529" s="1281"/>
      <c r="J529" s="1281"/>
      <c r="K529" s="1281"/>
      <c r="L529" s="1281"/>
      <c r="M529" s="1281"/>
    </row>
    <row r="530" spans="1:13" s="1380" customFormat="1" ht="13.8">
      <c r="A530" s="1588"/>
      <c r="B530" s="1517"/>
      <c r="C530" s="1557"/>
      <c r="D530" s="1318"/>
      <c r="E530" s="1637"/>
      <c r="F530" s="1404"/>
      <c r="G530" s="1404"/>
      <c r="H530" s="1404"/>
      <c r="I530" s="1281"/>
      <c r="J530" s="1281"/>
      <c r="K530" s="1281"/>
      <c r="L530" s="1281"/>
      <c r="M530" s="1281"/>
    </row>
    <row r="531" spans="1:13" s="1380" customFormat="1" ht="13.8">
      <c r="A531" s="1588"/>
      <c r="B531" s="1517"/>
      <c r="C531" s="1557"/>
      <c r="D531" s="1318"/>
      <c r="E531" s="1637"/>
      <c r="F531" s="1404"/>
      <c r="G531" s="1404"/>
      <c r="H531" s="1404"/>
      <c r="I531" s="1281"/>
      <c r="J531" s="1281"/>
      <c r="K531" s="1281"/>
      <c r="L531" s="1281"/>
      <c r="M531" s="1281"/>
    </row>
    <row r="532" spans="1:13" s="1380" customFormat="1" ht="13.8">
      <c r="A532" s="1588"/>
      <c r="B532" s="1517"/>
      <c r="C532" s="1557"/>
      <c r="D532" s="1318"/>
      <c r="E532" s="1637"/>
      <c r="F532" s="1404"/>
      <c r="G532" s="1404"/>
      <c r="H532" s="1404"/>
      <c r="I532" s="1281"/>
      <c r="J532" s="1281"/>
      <c r="K532" s="1281"/>
      <c r="L532" s="1281"/>
      <c r="M532" s="1281"/>
    </row>
    <row r="533" spans="1:13" s="1380" customFormat="1" ht="13.8">
      <c r="A533" s="1588"/>
      <c r="B533" s="1517"/>
      <c r="C533" s="1557"/>
      <c r="D533" s="1318"/>
      <c r="E533" s="1637"/>
      <c r="F533" s="1404"/>
      <c r="G533" s="1404"/>
      <c r="H533" s="1404"/>
      <c r="I533" s="1281"/>
      <c r="J533" s="1281"/>
      <c r="K533" s="1281"/>
      <c r="L533" s="1281"/>
      <c r="M533" s="1281"/>
    </row>
    <row r="534" spans="1:13" s="1380" customFormat="1" ht="13.8">
      <c r="A534" s="1588"/>
      <c r="B534" s="1517"/>
      <c r="C534" s="1557"/>
      <c r="D534" s="1318"/>
      <c r="E534" s="1637"/>
      <c r="F534" s="1404"/>
      <c r="G534" s="1404"/>
      <c r="H534" s="1404"/>
      <c r="I534" s="1281"/>
      <c r="J534" s="1281"/>
      <c r="K534" s="1281"/>
      <c r="L534" s="1281"/>
      <c r="M534" s="1281"/>
    </row>
    <row r="535" spans="1:13" s="1380" customFormat="1" ht="13.8">
      <c r="A535" s="1588"/>
      <c r="B535" s="1517"/>
      <c r="C535" s="1557"/>
      <c r="D535" s="1318"/>
      <c r="E535" s="1637"/>
      <c r="F535" s="1404"/>
      <c r="G535" s="1404"/>
      <c r="H535" s="1404"/>
      <c r="I535" s="1281"/>
      <c r="J535" s="1281"/>
      <c r="K535" s="1281"/>
      <c r="L535" s="1281"/>
      <c r="M535" s="1281"/>
    </row>
    <row r="536" spans="1:13" s="1380" customFormat="1" ht="13.8">
      <c r="A536" s="1588"/>
      <c r="B536" s="1517"/>
      <c r="C536" s="1557"/>
      <c r="D536" s="1318"/>
      <c r="E536" s="1637"/>
      <c r="F536" s="1404"/>
      <c r="G536" s="1404"/>
      <c r="H536" s="1404"/>
      <c r="I536" s="1281"/>
      <c r="J536" s="1281"/>
      <c r="K536" s="1281"/>
      <c r="L536" s="1281"/>
      <c r="M536" s="1281"/>
    </row>
    <row r="537" spans="1:13" s="1380" customFormat="1" ht="13.8">
      <c r="A537" s="1588"/>
      <c r="B537" s="1517"/>
      <c r="C537" s="1557"/>
      <c r="D537" s="1318"/>
      <c r="E537" s="1637"/>
      <c r="F537" s="1404"/>
      <c r="G537" s="1404"/>
      <c r="H537" s="1404"/>
      <c r="I537" s="1281"/>
      <c r="J537" s="1281"/>
      <c r="K537" s="1281"/>
      <c r="L537" s="1281"/>
      <c r="M537" s="1281"/>
    </row>
    <row r="538" spans="1:13" s="1380" customFormat="1" ht="13.8">
      <c r="A538" s="1588"/>
      <c r="B538" s="1517"/>
      <c r="C538" s="1557"/>
      <c r="D538" s="1318"/>
      <c r="E538" s="1637"/>
      <c r="F538" s="1404"/>
      <c r="G538" s="1404"/>
      <c r="H538" s="1404"/>
      <c r="I538" s="1281"/>
      <c r="J538" s="1281"/>
      <c r="K538" s="1281"/>
      <c r="L538" s="1281"/>
      <c r="M538" s="1281"/>
    </row>
    <row r="539" spans="1:13" s="1380" customFormat="1" ht="13.8">
      <c r="A539" s="1588"/>
      <c r="B539" s="1517"/>
      <c r="C539" s="1557"/>
      <c r="D539" s="1318"/>
      <c r="E539" s="1637"/>
      <c r="F539" s="1404"/>
      <c r="G539" s="1404"/>
      <c r="H539" s="1404"/>
      <c r="I539" s="1281"/>
      <c r="J539" s="1281"/>
      <c r="K539" s="1281"/>
      <c r="L539" s="1281"/>
      <c r="M539" s="1281"/>
    </row>
    <row r="540" spans="1:13" s="1380" customFormat="1" ht="13.8">
      <c r="A540" s="1588"/>
      <c r="B540" s="1517"/>
      <c r="C540" s="1557"/>
      <c r="D540" s="1318"/>
      <c r="E540" s="1637"/>
      <c r="F540" s="1404"/>
      <c r="G540" s="1404"/>
      <c r="H540" s="1404"/>
      <c r="I540" s="1281"/>
      <c r="J540" s="1281"/>
      <c r="K540" s="1281"/>
      <c r="L540" s="1281"/>
      <c r="M540" s="1281"/>
    </row>
    <row r="541" spans="1:13" s="1380" customFormat="1" ht="13.8">
      <c r="A541" s="1588"/>
      <c r="B541" s="1517"/>
      <c r="C541" s="1557"/>
      <c r="D541" s="1318"/>
      <c r="E541" s="1637"/>
      <c r="F541" s="1404"/>
      <c r="G541" s="1404"/>
      <c r="H541" s="1404"/>
      <c r="I541" s="1281"/>
      <c r="J541" s="1281"/>
      <c r="K541" s="1281"/>
      <c r="L541" s="1281"/>
      <c r="M541" s="1281"/>
    </row>
    <row r="542" spans="1:13" s="1380" customFormat="1" ht="13.8">
      <c r="A542" s="1588"/>
      <c r="B542" s="1517"/>
      <c r="C542" s="1557"/>
      <c r="D542" s="1318"/>
      <c r="E542" s="1637"/>
      <c r="F542" s="1404"/>
      <c r="G542" s="1404"/>
      <c r="H542" s="1404"/>
      <c r="I542" s="1281"/>
      <c r="J542" s="1281"/>
      <c r="K542" s="1281"/>
      <c r="L542" s="1281"/>
      <c r="M542" s="1281"/>
    </row>
    <row r="543" spans="1:13" s="1380" customFormat="1" ht="13.8">
      <c r="A543" s="1588"/>
      <c r="B543" s="1517"/>
      <c r="C543" s="1557"/>
      <c r="D543" s="1318"/>
      <c r="E543" s="1637"/>
      <c r="F543" s="1404"/>
      <c r="G543" s="1404"/>
      <c r="H543" s="1404"/>
      <c r="I543" s="1281"/>
      <c r="J543" s="1281"/>
      <c r="K543" s="1281"/>
      <c r="L543" s="1281"/>
      <c r="M543" s="1281"/>
    </row>
    <row r="544" spans="1:13" s="1380" customFormat="1" ht="13.8">
      <c r="A544" s="1588"/>
      <c r="B544" s="1517"/>
      <c r="C544" s="1557"/>
      <c r="D544" s="1318"/>
      <c r="E544" s="1637"/>
      <c r="F544" s="1404"/>
      <c r="G544" s="1404"/>
      <c r="H544" s="1404"/>
      <c r="I544" s="1281"/>
      <c r="J544" s="1281"/>
      <c r="K544" s="1281"/>
      <c r="L544" s="1281"/>
      <c r="M544" s="1281"/>
    </row>
    <row r="545" spans="1:13" s="1380" customFormat="1" ht="13.8">
      <c r="A545" s="1588"/>
      <c r="B545" s="1517"/>
      <c r="C545" s="1557"/>
      <c r="D545" s="1318"/>
      <c r="E545" s="1637"/>
      <c r="F545" s="1404"/>
      <c r="G545" s="1404"/>
      <c r="H545" s="1404"/>
      <c r="I545" s="1281"/>
      <c r="J545" s="1281"/>
      <c r="K545" s="1281"/>
      <c r="L545" s="1281"/>
      <c r="M545" s="1281"/>
    </row>
    <row r="546" spans="1:13" s="1380" customFormat="1" ht="13.8">
      <c r="A546" s="1588"/>
      <c r="B546" s="1517"/>
      <c r="C546" s="1557"/>
      <c r="D546" s="1318"/>
      <c r="E546" s="1637"/>
      <c r="F546" s="1404"/>
      <c r="G546" s="1404"/>
      <c r="H546" s="1404"/>
      <c r="I546" s="1281"/>
      <c r="J546" s="1281"/>
      <c r="K546" s="1281"/>
      <c r="L546" s="1281"/>
      <c r="M546" s="1281"/>
    </row>
    <row r="547" spans="1:13" s="1380" customFormat="1" ht="13.8">
      <c r="A547" s="1588"/>
      <c r="B547" s="1517"/>
      <c r="C547" s="1557"/>
      <c r="D547" s="1318"/>
      <c r="E547" s="1637"/>
      <c r="F547" s="1404"/>
      <c r="G547" s="1404"/>
      <c r="H547" s="1404"/>
      <c r="I547" s="1281"/>
      <c r="J547" s="1281"/>
      <c r="K547" s="1281"/>
      <c r="L547" s="1281"/>
      <c r="M547" s="1281"/>
    </row>
    <row r="548" spans="1:13" s="1380" customFormat="1" ht="13.8">
      <c r="A548" s="1588"/>
      <c r="B548" s="1517"/>
      <c r="C548" s="1557"/>
      <c r="D548" s="1318"/>
      <c r="E548" s="1637"/>
      <c r="F548" s="1404"/>
      <c r="G548" s="1404"/>
      <c r="H548" s="1404"/>
      <c r="I548" s="1281"/>
      <c r="J548" s="1281"/>
      <c r="K548" s="1281"/>
      <c r="L548" s="1281"/>
      <c r="M548" s="1281"/>
    </row>
    <row r="549" spans="1:13" s="1380" customFormat="1" ht="13.8">
      <c r="A549" s="1588"/>
      <c r="B549" s="1517"/>
      <c r="C549" s="1557"/>
      <c r="D549" s="1318"/>
      <c r="E549" s="1637"/>
      <c r="F549" s="1404"/>
      <c r="G549" s="1404"/>
      <c r="H549" s="1404"/>
      <c r="I549" s="1281"/>
      <c r="J549" s="1281"/>
      <c r="K549" s="1281"/>
      <c r="L549" s="1281"/>
      <c r="M549" s="1281"/>
    </row>
    <row r="550" spans="1:13" s="1380" customFormat="1" ht="13.8">
      <c r="A550" s="1588"/>
      <c r="B550" s="1517"/>
      <c r="C550" s="1557"/>
      <c r="D550" s="1318"/>
      <c r="E550" s="1637"/>
      <c r="F550" s="1404"/>
      <c r="G550" s="1404"/>
      <c r="H550" s="1404"/>
      <c r="I550" s="1281"/>
      <c r="J550" s="1281"/>
      <c r="K550" s="1281"/>
      <c r="L550" s="1281"/>
      <c r="M550" s="1281"/>
    </row>
    <row r="551" spans="1:13" s="1380" customFormat="1" ht="13.8">
      <c r="A551" s="1588"/>
      <c r="B551" s="1517"/>
      <c r="C551" s="1557"/>
      <c r="D551" s="1318"/>
      <c r="E551" s="1637"/>
      <c r="F551" s="1404"/>
      <c r="G551" s="1404"/>
      <c r="H551" s="1404"/>
      <c r="I551" s="1281"/>
      <c r="J551" s="1281"/>
      <c r="K551" s="1281"/>
      <c r="L551" s="1281"/>
      <c r="M551" s="1281"/>
    </row>
    <row r="552" spans="1:13" s="1380" customFormat="1" ht="13.8">
      <c r="A552" s="1588"/>
      <c r="B552" s="1517"/>
      <c r="C552" s="1557"/>
      <c r="D552" s="1318"/>
      <c r="E552" s="1637"/>
      <c r="F552" s="1404"/>
      <c r="G552" s="1404"/>
      <c r="H552" s="1404"/>
      <c r="I552" s="1281"/>
      <c r="J552" s="1281"/>
      <c r="K552" s="1281"/>
      <c r="L552" s="1281"/>
      <c r="M552" s="1281"/>
    </row>
    <row r="553" spans="1:13" s="1380" customFormat="1" ht="13.8">
      <c r="A553" s="1588"/>
      <c r="B553" s="1517"/>
      <c r="C553" s="1557"/>
      <c r="D553" s="1318"/>
      <c r="E553" s="1637"/>
      <c r="F553" s="1404"/>
      <c r="G553" s="1404"/>
      <c r="H553" s="1404"/>
      <c r="I553" s="1281"/>
      <c r="J553" s="1281"/>
      <c r="K553" s="1281"/>
      <c r="L553" s="1281"/>
      <c r="M553" s="1281"/>
    </row>
    <row r="554" spans="1:13" s="1380" customFormat="1" ht="13.8">
      <c r="A554" s="1588"/>
      <c r="B554" s="1517"/>
      <c r="C554" s="1557"/>
      <c r="D554" s="1318"/>
      <c r="E554" s="1637"/>
      <c r="F554" s="1404"/>
      <c r="G554" s="1404"/>
      <c r="H554" s="1404"/>
      <c r="I554" s="1281"/>
      <c r="J554" s="1281"/>
      <c r="K554" s="1281"/>
      <c r="L554" s="1281"/>
      <c r="M554" s="1281"/>
    </row>
    <row r="555" spans="1:13" s="1380" customFormat="1" ht="13.8">
      <c r="A555" s="1588"/>
      <c r="B555" s="1517"/>
      <c r="C555" s="1557"/>
      <c r="D555" s="1318"/>
      <c r="E555" s="1637"/>
      <c r="F555" s="1404"/>
      <c r="G555" s="1404"/>
      <c r="H555" s="1404"/>
      <c r="I555" s="1281"/>
      <c r="J555" s="1281"/>
      <c r="K555" s="1281"/>
      <c r="L555" s="1281"/>
      <c r="M555" s="1281"/>
    </row>
    <row r="556" spans="1:13" s="1380" customFormat="1" ht="13.8">
      <c r="A556" s="1588"/>
      <c r="B556" s="1517"/>
      <c r="C556" s="1557"/>
      <c r="D556" s="1318"/>
      <c r="E556" s="1637"/>
      <c r="F556" s="1404"/>
      <c r="G556" s="1404"/>
      <c r="H556" s="1404"/>
      <c r="I556" s="1281"/>
      <c r="J556" s="1281"/>
      <c r="K556" s="1281"/>
      <c r="L556" s="1281"/>
      <c r="M556" s="1281"/>
    </row>
    <row r="557" spans="1:13" s="1380" customFormat="1" ht="13.8">
      <c r="A557" s="1588"/>
      <c r="B557" s="1517"/>
      <c r="C557" s="1557"/>
      <c r="D557" s="1318"/>
      <c r="E557" s="1637"/>
      <c r="F557" s="1404"/>
      <c r="G557" s="1404"/>
      <c r="H557" s="1404"/>
      <c r="I557" s="1281"/>
      <c r="J557" s="1281"/>
      <c r="K557" s="1281"/>
      <c r="L557" s="1281"/>
      <c r="M557" s="1281"/>
    </row>
    <row r="558" spans="1:13" s="1380" customFormat="1" ht="13.8">
      <c r="A558" s="1588"/>
      <c r="B558" s="1517"/>
      <c r="C558" s="1557"/>
      <c r="D558" s="1318"/>
      <c r="E558" s="1637"/>
      <c r="F558" s="1404"/>
      <c r="G558" s="1404"/>
      <c r="H558" s="1404"/>
      <c r="I558" s="1281"/>
      <c r="J558" s="1281"/>
      <c r="K558" s="1281"/>
      <c r="L558" s="1281"/>
      <c r="M558" s="1281"/>
    </row>
    <row r="559" spans="1:13" s="1380" customFormat="1" ht="13.8">
      <c r="A559" s="1588"/>
      <c r="B559" s="1517"/>
      <c r="C559" s="1557"/>
      <c r="D559" s="1318"/>
      <c r="E559" s="1637"/>
      <c r="F559" s="1404"/>
      <c r="G559" s="1404"/>
      <c r="H559" s="1404"/>
      <c r="I559" s="1281"/>
      <c r="J559" s="1281"/>
      <c r="K559" s="1281"/>
      <c r="L559" s="1281"/>
      <c r="M559" s="1281"/>
    </row>
    <row r="560" spans="1:13" s="1380" customFormat="1" ht="13.8">
      <c r="A560" s="1588"/>
      <c r="B560" s="1517"/>
      <c r="C560" s="1557"/>
      <c r="D560" s="1318"/>
      <c r="E560" s="1637"/>
      <c r="F560" s="1404"/>
      <c r="G560" s="1404"/>
      <c r="H560" s="1404"/>
      <c r="I560" s="1281"/>
      <c r="J560" s="1281"/>
      <c r="K560" s="1281"/>
      <c r="L560" s="1281"/>
      <c r="M560" s="1281"/>
    </row>
    <row r="561" spans="1:13" s="1380" customFormat="1" ht="13.8">
      <c r="A561" s="1588"/>
      <c r="B561" s="1517"/>
      <c r="C561" s="1557"/>
      <c r="D561" s="1318"/>
      <c r="E561" s="1637"/>
      <c r="F561" s="1404"/>
      <c r="G561" s="1404"/>
      <c r="H561" s="1404"/>
      <c r="I561" s="1281"/>
      <c r="J561" s="1281"/>
      <c r="K561" s="1281"/>
      <c r="L561" s="1281"/>
      <c r="M561" s="1281"/>
    </row>
    <row r="562" spans="1:13" s="1380" customFormat="1" ht="13.8">
      <c r="A562" s="1588"/>
      <c r="B562" s="1517"/>
      <c r="C562" s="1557"/>
      <c r="D562" s="1318"/>
      <c r="E562" s="1637"/>
      <c r="F562" s="1404"/>
      <c r="G562" s="1404"/>
      <c r="H562" s="1404"/>
      <c r="I562" s="1281"/>
      <c r="J562" s="1281"/>
      <c r="K562" s="1281"/>
      <c r="L562" s="1281"/>
      <c r="M562" s="1281"/>
    </row>
    <row r="563" spans="1:13" s="1380" customFormat="1" ht="13.8">
      <c r="A563" s="1588"/>
      <c r="B563" s="1517"/>
      <c r="C563" s="1557"/>
      <c r="D563" s="1318"/>
      <c r="E563" s="1637"/>
      <c r="F563" s="1404"/>
      <c r="G563" s="1404"/>
      <c r="H563" s="1404"/>
      <c r="I563" s="1281"/>
      <c r="J563" s="1281"/>
      <c r="K563" s="1281"/>
      <c r="L563" s="1281"/>
      <c r="M563" s="1281"/>
    </row>
    <row r="564" spans="1:13" s="1380" customFormat="1" ht="13.8">
      <c r="A564" s="1588"/>
      <c r="B564" s="1517"/>
      <c r="C564" s="1557"/>
      <c r="D564" s="1318"/>
      <c r="E564" s="1637"/>
      <c r="F564" s="1404"/>
      <c r="G564" s="1404"/>
      <c r="H564" s="1404"/>
      <c r="I564" s="1281"/>
      <c r="J564" s="1281"/>
      <c r="K564" s="1281"/>
      <c r="L564" s="1281"/>
      <c r="M564" s="1281"/>
    </row>
    <row r="565" spans="1:13" s="1380" customFormat="1" ht="13.8">
      <c r="A565" s="1588"/>
      <c r="B565" s="1517"/>
      <c r="C565" s="1557"/>
      <c r="D565" s="1318"/>
      <c r="E565" s="1637"/>
      <c r="F565" s="1404"/>
      <c r="G565" s="1404"/>
      <c r="H565" s="1404"/>
      <c r="I565" s="1281"/>
      <c r="J565" s="1281"/>
      <c r="K565" s="1281"/>
      <c r="L565" s="1281"/>
      <c r="M565" s="1281"/>
    </row>
    <row r="566" spans="1:13" s="1380" customFormat="1" ht="13.8">
      <c r="A566" s="1588"/>
      <c r="B566" s="1517"/>
      <c r="C566" s="1557"/>
      <c r="D566" s="1318"/>
      <c r="E566" s="1637"/>
      <c r="F566" s="1404"/>
      <c r="G566" s="1404"/>
      <c r="H566" s="1404"/>
      <c r="I566" s="1281"/>
      <c r="J566" s="1281"/>
      <c r="K566" s="1281"/>
      <c r="L566" s="1281"/>
      <c r="M566" s="1281"/>
    </row>
    <row r="567" spans="1:13" s="1380" customFormat="1" ht="13.8">
      <c r="A567" s="1588"/>
      <c r="B567" s="1517"/>
      <c r="C567" s="1557"/>
      <c r="D567" s="1318"/>
      <c r="E567" s="1637"/>
      <c r="F567" s="1404"/>
      <c r="G567" s="1404"/>
      <c r="H567" s="1404"/>
      <c r="I567" s="1281"/>
      <c r="J567" s="1281"/>
      <c r="K567" s="1281"/>
      <c r="L567" s="1281"/>
      <c r="M567" s="1281"/>
    </row>
    <row r="568" spans="1:13" s="1380" customFormat="1" ht="13.8">
      <c r="A568" s="1588"/>
      <c r="B568" s="1517"/>
      <c r="C568" s="1557"/>
      <c r="D568" s="1318"/>
      <c r="E568" s="1637"/>
      <c r="F568" s="1404"/>
      <c r="G568" s="1404"/>
      <c r="H568" s="1404"/>
      <c r="I568" s="1281"/>
      <c r="J568" s="1281"/>
      <c r="K568" s="1281"/>
      <c r="L568" s="1281"/>
      <c r="M568" s="1281"/>
    </row>
    <row r="569" spans="1:13" s="1380" customFormat="1" ht="13.8">
      <c r="A569" s="1588"/>
      <c r="B569" s="1517"/>
      <c r="C569" s="1557"/>
      <c r="D569" s="1318"/>
      <c r="E569" s="1637"/>
      <c r="F569" s="1404"/>
      <c r="G569" s="1404"/>
      <c r="H569" s="1404"/>
      <c r="I569" s="1281"/>
      <c r="J569" s="1281"/>
      <c r="K569" s="1281"/>
      <c r="L569" s="1281"/>
      <c r="M569" s="1281"/>
    </row>
    <row r="570" spans="1:13" s="1380" customFormat="1" ht="13.8">
      <c r="A570" s="1588"/>
      <c r="B570" s="1517"/>
      <c r="C570" s="1557"/>
      <c r="D570" s="1318"/>
      <c r="E570" s="1637"/>
      <c r="F570" s="1404"/>
      <c r="G570" s="1404"/>
      <c r="H570" s="1404"/>
      <c r="I570" s="1281"/>
      <c r="J570" s="1281"/>
      <c r="K570" s="1281"/>
      <c r="L570" s="1281"/>
      <c r="M570" s="1281"/>
    </row>
    <row r="571" spans="1:13" s="1380" customFormat="1" ht="13.8">
      <c r="A571" s="1588"/>
      <c r="B571" s="1517"/>
      <c r="C571" s="1557"/>
      <c r="D571" s="1318"/>
      <c r="E571" s="1637"/>
      <c r="F571" s="1404"/>
      <c r="G571" s="1404"/>
      <c r="H571" s="1404"/>
      <c r="I571" s="1281"/>
      <c r="J571" s="1281"/>
      <c r="K571" s="1281"/>
      <c r="L571" s="1281"/>
      <c r="M571" s="1281"/>
    </row>
    <row r="572" spans="1:13" s="1380" customFormat="1" ht="13.8">
      <c r="A572" s="1588"/>
      <c r="B572" s="1517"/>
      <c r="C572" s="1557"/>
      <c r="D572" s="1318"/>
      <c r="E572" s="1637"/>
      <c r="F572" s="1404"/>
      <c r="G572" s="1404"/>
      <c r="H572" s="1404"/>
      <c r="I572" s="1281"/>
      <c r="J572" s="1281"/>
      <c r="K572" s="1281"/>
      <c r="L572" s="1281"/>
      <c r="M572" s="1281"/>
    </row>
    <row r="573" spans="1:13" s="1380" customFormat="1" ht="13.8">
      <c r="A573" s="1588"/>
      <c r="B573" s="1517"/>
      <c r="C573" s="1557"/>
      <c r="D573" s="1318"/>
      <c r="E573" s="1637"/>
      <c r="F573" s="1404"/>
      <c r="G573" s="1404"/>
      <c r="H573" s="1404"/>
      <c r="I573" s="1281"/>
      <c r="J573" s="1281"/>
      <c r="K573" s="1281"/>
      <c r="L573" s="1281"/>
      <c r="M573" s="1281"/>
    </row>
    <row r="574" spans="1:13" s="1380" customFormat="1" ht="13.8">
      <c r="A574" s="1588"/>
      <c r="B574" s="1517"/>
      <c r="C574" s="1557"/>
      <c r="D574" s="1318"/>
      <c r="E574" s="1637"/>
      <c r="F574" s="1404"/>
      <c r="G574" s="1404"/>
      <c r="H574" s="1404"/>
      <c r="I574" s="1281"/>
      <c r="J574" s="1281"/>
      <c r="K574" s="1281"/>
      <c r="L574" s="1281"/>
      <c r="M574" s="1281"/>
    </row>
    <row r="575" spans="1:13" s="1380" customFormat="1" ht="13.8">
      <c r="A575" s="1588"/>
      <c r="B575" s="1517"/>
      <c r="C575" s="1557"/>
      <c r="D575" s="1318"/>
      <c r="E575" s="1637"/>
      <c r="F575" s="1404"/>
      <c r="G575" s="1404"/>
      <c r="H575" s="1404"/>
      <c r="I575" s="1281"/>
      <c r="J575" s="1281"/>
      <c r="K575" s="1281"/>
      <c r="L575" s="1281"/>
      <c r="M575" s="1281"/>
    </row>
    <row r="576" spans="1:13" s="1380" customFormat="1" ht="13.8">
      <c r="A576" s="1588"/>
      <c r="B576" s="1517"/>
      <c r="C576" s="1557"/>
      <c r="D576" s="1318"/>
      <c r="E576" s="1637"/>
      <c r="F576" s="1404"/>
      <c r="G576" s="1404"/>
      <c r="H576" s="1404"/>
      <c r="I576" s="1281"/>
      <c r="J576" s="1281"/>
      <c r="K576" s="1281"/>
      <c r="L576" s="1281"/>
      <c r="M576" s="1281"/>
    </row>
    <row r="577" spans="1:13" s="1380" customFormat="1" ht="13.8">
      <c r="A577" s="1588"/>
      <c r="B577" s="1517"/>
      <c r="C577" s="1557"/>
      <c r="D577" s="1318"/>
      <c r="E577" s="1637"/>
      <c r="F577" s="1404"/>
      <c r="G577" s="1404"/>
      <c r="H577" s="1404"/>
      <c r="I577" s="1281"/>
      <c r="J577" s="1281"/>
      <c r="K577" s="1281"/>
      <c r="L577" s="1281"/>
      <c r="M577" s="1281"/>
    </row>
    <row r="578" spans="1:13" s="1380" customFormat="1" ht="13.8">
      <c r="A578" s="1588"/>
      <c r="B578" s="1517"/>
      <c r="C578" s="1557"/>
      <c r="D578" s="1318"/>
      <c r="E578" s="1637"/>
      <c r="F578" s="1404"/>
      <c r="G578" s="1404"/>
      <c r="H578" s="1404"/>
      <c r="I578" s="1281"/>
      <c r="J578" s="1281"/>
      <c r="K578" s="1281"/>
      <c r="L578" s="1281"/>
      <c r="M578" s="1281"/>
    </row>
    <row r="579" spans="1:13" s="1380" customFormat="1" ht="13.8">
      <c r="A579" s="1588"/>
      <c r="B579" s="1517"/>
      <c r="C579" s="1557"/>
      <c r="D579" s="1318"/>
      <c r="E579" s="1637"/>
      <c r="F579" s="1404"/>
      <c r="G579" s="1404"/>
      <c r="H579" s="1404"/>
      <c r="I579" s="1281"/>
      <c r="J579" s="1281"/>
      <c r="K579" s="1281"/>
      <c r="L579" s="1281"/>
      <c r="M579" s="1281"/>
    </row>
    <row r="580" spans="1:13" s="1380" customFormat="1" ht="13.8">
      <c r="A580" s="1588"/>
      <c r="B580" s="1517"/>
      <c r="C580" s="1557"/>
      <c r="D580" s="1318"/>
      <c r="E580" s="1637"/>
      <c r="F580" s="1404"/>
      <c r="G580" s="1404"/>
      <c r="H580" s="1404"/>
      <c r="I580" s="1281"/>
      <c r="J580" s="1281"/>
      <c r="K580" s="1281"/>
      <c r="L580" s="1281"/>
      <c r="M580" s="1281"/>
    </row>
    <row r="581" spans="1:13" s="1380" customFormat="1" ht="13.8">
      <c r="A581" s="1588"/>
      <c r="B581" s="1517"/>
      <c r="C581" s="1557"/>
      <c r="D581" s="1318"/>
      <c r="E581" s="1637"/>
      <c r="F581" s="1404"/>
      <c r="G581" s="1404"/>
      <c r="H581" s="1404"/>
      <c r="I581" s="1281"/>
      <c r="J581" s="1281"/>
      <c r="K581" s="1281"/>
      <c r="L581" s="1281"/>
      <c r="M581" s="1281"/>
    </row>
    <row r="582" spans="1:13" s="1380" customFormat="1" ht="13.8">
      <c r="A582" s="1588"/>
      <c r="B582" s="1517"/>
      <c r="C582" s="1557"/>
      <c r="D582" s="1318"/>
      <c r="E582" s="1637"/>
      <c r="F582" s="1404"/>
      <c r="G582" s="1404"/>
      <c r="H582" s="1404"/>
      <c r="I582" s="1281"/>
      <c r="J582" s="1281"/>
      <c r="K582" s="1281"/>
      <c r="L582" s="1281"/>
      <c r="M582" s="1281"/>
    </row>
    <row r="583" spans="1:13" s="1380" customFormat="1" ht="13.8">
      <c r="A583" s="1588"/>
      <c r="B583" s="1517"/>
      <c r="C583" s="1557"/>
      <c r="D583" s="1318"/>
      <c r="E583" s="1637"/>
      <c r="F583" s="1404"/>
      <c r="G583" s="1404"/>
      <c r="H583" s="1404"/>
      <c r="I583" s="1281"/>
      <c r="J583" s="1281"/>
      <c r="K583" s="1281"/>
      <c r="L583" s="1281"/>
      <c r="M583" s="1281"/>
    </row>
    <row r="584" spans="1:13" s="1380" customFormat="1" ht="13.8">
      <c r="A584" s="1588"/>
      <c r="B584" s="1517"/>
      <c r="C584" s="1557"/>
      <c r="D584" s="1318"/>
      <c r="E584" s="1637"/>
      <c r="F584" s="1404"/>
      <c r="G584" s="1404"/>
      <c r="H584" s="1404"/>
      <c r="I584" s="1281"/>
      <c r="J584" s="1281"/>
      <c r="K584" s="1281"/>
      <c r="L584" s="1281"/>
      <c r="M584" s="1281"/>
    </row>
    <row r="585" spans="1:13" s="1380" customFormat="1" ht="13.8">
      <c r="A585" s="1588"/>
      <c r="B585" s="1517"/>
      <c r="C585" s="1557"/>
      <c r="D585" s="1318"/>
      <c r="E585" s="1637"/>
      <c r="F585" s="1404"/>
      <c r="G585" s="1404"/>
      <c r="H585" s="1404"/>
      <c r="I585" s="1281"/>
      <c r="J585" s="1281"/>
      <c r="K585" s="1281"/>
      <c r="L585" s="1281"/>
      <c r="M585" s="1281"/>
    </row>
    <row r="586" spans="1:13" s="1380" customFormat="1" ht="13.8">
      <c r="A586" s="1588"/>
      <c r="B586" s="1517"/>
      <c r="C586" s="1557"/>
      <c r="D586" s="1318"/>
      <c r="E586" s="1637"/>
      <c r="F586" s="1404"/>
      <c r="G586" s="1404"/>
      <c r="H586" s="1404"/>
      <c r="I586" s="1281"/>
      <c r="J586" s="1281"/>
      <c r="K586" s="1281"/>
      <c r="L586" s="1281"/>
      <c r="M586" s="1281"/>
    </row>
    <row r="587" spans="1:13" s="1380" customFormat="1" ht="13.8">
      <c r="A587" s="1588"/>
      <c r="B587" s="1517"/>
      <c r="C587" s="1557"/>
      <c r="D587" s="1318"/>
      <c r="E587" s="1637"/>
      <c r="F587" s="1404"/>
      <c r="G587" s="1404"/>
      <c r="H587" s="1404"/>
      <c r="I587" s="1281"/>
      <c r="J587" s="1281"/>
      <c r="K587" s="1281"/>
      <c r="L587" s="1281"/>
      <c r="M587" s="1281"/>
    </row>
    <row r="588" spans="1:13" s="1380" customFormat="1" ht="13.8">
      <c r="A588" s="1588"/>
      <c r="B588" s="1517"/>
      <c r="C588" s="1557"/>
      <c r="D588" s="1318"/>
      <c r="E588" s="1637"/>
      <c r="F588" s="1404"/>
      <c r="G588" s="1404"/>
      <c r="H588" s="1404"/>
      <c r="I588" s="1281"/>
      <c r="J588" s="1281"/>
      <c r="K588" s="1281"/>
      <c r="L588" s="1281"/>
      <c r="M588" s="1281"/>
    </row>
    <row r="589" spans="1:13" s="1380" customFormat="1" ht="13.8">
      <c r="A589" s="1588"/>
      <c r="B589" s="1517"/>
      <c r="C589" s="1557"/>
      <c r="D589" s="1318"/>
      <c r="E589" s="1637"/>
      <c r="F589" s="1404"/>
      <c r="G589" s="1404"/>
      <c r="H589" s="1404"/>
      <c r="I589" s="1281"/>
      <c r="J589" s="1281"/>
      <c r="K589" s="1281"/>
      <c r="L589" s="1281"/>
      <c r="M589" s="1281"/>
    </row>
    <row r="590" spans="1:13" s="1380" customFormat="1" ht="13.8">
      <c r="A590" s="1588"/>
      <c r="B590" s="1517"/>
      <c r="C590" s="1557"/>
      <c r="D590" s="1318"/>
      <c r="E590" s="1637"/>
      <c r="F590" s="1404"/>
      <c r="G590" s="1404"/>
      <c r="H590" s="1404"/>
      <c r="I590" s="1281"/>
      <c r="J590" s="1281"/>
      <c r="K590" s="1281"/>
      <c r="L590" s="1281"/>
      <c r="M590" s="1281"/>
    </row>
    <row r="591" spans="1:13" s="1380" customFormat="1" ht="13.8">
      <c r="A591" s="1588"/>
      <c r="B591" s="1517"/>
      <c r="C591" s="1557"/>
      <c r="D591" s="1318"/>
      <c r="E591" s="1637"/>
      <c r="F591" s="1404"/>
      <c r="G591" s="1404"/>
      <c r="H591" s="1404"/>
      <c r="I591" s="1281"/>
      <c r="J591" s="1281"/>
      <c r="K591" s="1281"/>
      <c r="L591" s="1281"/>
      <c r="M591" s="1281"/>
    </row>
    <row r="592" spans="1:13" s="1380" customFormat="1" ht="13.8">
      <c r="A592" s="1588"/>
      <c r="B592" s="1517"/>
      <c r="C592" s="1557"/>
      <c r="D592" s="1318"/>
      <c r="E592" s="1637"/>
      <c r="F592" s="1404"/>
      <c r="G592" s="1404"/>
      <c r="H592" s="1404"/>
      <c r="I592" s="1281"/>
      <c r="J592" s="1281"/>
      <c r="K592" s="1281"/>
      <c r="L592" s="1281"/>
      <c r="M592" s="1281"/>
    </row>
    <row r="593" spans="1:13" s="1380" customFormat="1" ht="13.8">
      <c r="A593" s="1588"/>
      <c r="B593" s="1517"/>
      <c r="C593" s="1557"/>
      <c r="D593" s="1318"/>
      <c r="E593" s="1637"/>
      <c r="F593" s="1404"/>
      <c r="G593" s="1404"/>
      <c r="H593" s="1404"/>
      <c r="I593" s="1281"/>
      <c r="J593" s="1281"/>
      <c r="K593" s="1281"/>
      <c r="L593" s="1281"/>
      <c r="M593" s="1281"/>
    </row>
    <row r="594" spans="1:13" s="1380" customFormat="1" ht="13.8">
      <c r="A594" s="1588"/>
      <c r="B594" s="1517"/>
      <c r="C594" s="1557"/>
      <c r="D594" s="1318"/>
      <c r="E594" s="1637"/>
      <c r="F594" s="1404"/>
      <c r="G594" s="1404"/>
      <c r="H594" s="1404"/>
      <c r="I594" s="1281"/>
      <c r="J594" s="1281"/>
      <c r="K594" s="1281"/>
      <c r="L594" s="1281"/>
      <c r="M594" s="1281"/>
    </row>
    <row r="595" spans="1:13" s="1380" customFormat="1" ht="13.8">
      <c r="A595" s="1588"/>
      <c r="B595" s="1517"/>
      <c r="C595" s="1557"/>
      <c r="D595" s="1318"/>
      <c r="E595" s="1637"/>
      <c r="F595" s="1404"/>
      <c r="G595" s="1404"/>
      <c r="H595" s="1404"/>
      <c r="I595" s="1281"/>
      <c r="J595" s="1281"/>
      <c r="K595" s="1281"/>
      <c r="L595" s="1281"/>
      <c r="M595" s="1281"/>
    </row>
    <row r="596" spans="1:13" s="1380" customFormat="1" ht="13.8">
      <c r="A596" s="1588"/>
      <c r="B596" s="1517"/>
      <c r="C596" s="1557"/>
      <c r="D596" s="1318"/>
      <c r="E596" s="1637"/>
      <c r="F596" s="1404"/>
      <c r="G596" s="1404"/>
      <c r="H596" s="1404"/>
      <c r="I596" s="1281"/>
      <c r="J596" s="1281"/>
      <c r="K596" s="1281"/>
      <c r="L596" s="1281"/>
      <c r="M596" s="1281"/>
    </row>
    <row r="597" spans="1:13" s="1380" customFormat="1" ht="13.8">
      <c r="A597" s="1588"/>
      <c r="B597" s="1517"/>
      <c r="C597" s="1557"/>
      <c r="D597" s="1318"/>
      <c r="E597" s="1637"/>
      <c r="F597" s="1404"/>
      <c r="G597" s="1404"/>
      <c r="H597" s="1404"/>
      <c r="I597" s="1281"/>
      <c r="J597" s="1281"/>
      <c r="K597" s="1281"/>
      <c r="L597" s="1281"/>
      <c r="M597" s="1281"/>
    </row>
    <row r="598" spans="1:13" s="1380" customFormat="1" ht="13.8">
      <c r="A598" s="1588"/>
      <c r="B598" s="1517"/>
      <c r="C598" s="1557"/>
      <c r="D598" s="1318"/>
      <c r="E598" s="1637"/>
      <c r="F598" s="1404"/>
      <c r="G598" s="1404"/>
      <c r="H598" s="1404"/>
      <c r="I598" s="1281"/>
      <c r="J598" s="1281"/>
      <c r="K598" s="1281"/>
      <c r="L598" s="1281"/>
      <c r="M598" s="1281"/>
    </row>
    <row r="599" spans="1:13" s="1380" customFormat="1" ht="13.8">
      <c r="A599" s="1588"/>
      <c r="B599" s="1517"/>
      <c r="C599" s="1557"/>
      <c r="D599" s="1318"/>
      <c r="E599" s="1637"/>
      <c r="F599" s="1404"/>
      <c r="G599" s="1404"/>
      <c r="H599" s="1404"/>
      <c r="I599" s="1281"/>
      <c r="J599" s="1281"/>
      <c r="K599" s="1281"/>
      <c r="L599" s="1281"/>
      <c r="M599" s="1281"/>
    </row>
    <row r="600" spans="1:13" s="1380" customFormat="1" ht="13.8">
      <c r="A600" s="1588"/>
      <c r="B600" s="1517"/>
      <c r="C600" s="1557"/>
      <c r="D600" s="1318"/>
      <c r="E600" s="1637"/>
      <c r="F600" s="1404"/>
      <c r="G600" s="1404"/>
      <c r="H600" s="1404"/>
      <c r="I600" s="1281"/>
      <c r="J600" s="1281"/>
      <c r="K600" s="1281"/>
      <c r="L600" s="1281"/>
      <c r="M600" s="1281"/>
    </row>
    <row r="601" spans="1:13" s="1380" customFormat="1" ht="13.8">
      <c r="A601" s="1588"/>
      <c r="B601" s="1517"/>
      <c r="C601" s="1557"/>
      <c r="D601" s="1318"/>
      <c r="E601" s="1637"/>
      <c r="F601" s="1404"/>
      <c r="G601" s="1404"/>
      <c r="H601" s="1404"/>
      <c r="I601" s="1281"/>
      <c r="J601" s="1281"/>
      <c r="K601" s="1281"/>
      <c r="L601" s="1281"/>
      <c r="M601" s="1281"/>
    </row>
    <row r="602" spans="1:13" s="1380" customFormat="1" ht="13.8">
      <c r="A602" s="1588"/>
      <c r="B602" s="1517"/>
      <c r="C602" s="1557"/>
      <c r="D602" s="1318"/>
      <c r="E602" s="1637"/>
      <c r="F602" s="1404"/>
      <c r="G602" s="1404"/>
      <c r="H602" s="1404"/>
      <c r="I602" s="1281"/>
      <c r="J602" s="1281"/>
      <c r="K602" s="1281"/>
      <c r="L602" s="1281"/>
      <c r="M602" s="1281"/>
    </row>
    <row r="603" spans="1:13" s="1380" customFormat="1" ht="13.8">
      <c r="A603" s="1588"/>
      <c r="B603" s="1517"/>
      <c r="C603" s="1557"/>
      <c r="D603" s="1318"/>
      <c r="E603" s="1637"/>
      <c r="F603" s="1404"/>
      <c r="G603" s="1404"/>
      <c r="H603" s="1404"/>
      <c r="I603" s="1281"/>
      <c r="J603" s="1281"/>
      <c r="K603" s="1281"/>
      <c r="L603" s="1281"/>
      <c r="M603" s="1281"/>
    </row>
    <row r="604" spans="1:13" s="1380" customFormat="1" ht="13.8">
      <c r="A604" s="1588"/>
      <c r="B604" s="1517"/>
      <c r="C604" s="1557"/>
      <c r="D604" s="1318"/>
      <c r="E604" s="1637"/>
      <c r="F604" s="1404"/>
      <c r="G604" s="1404"/>
      <c r="H604" s="1404"/>
      <c r="I604" s="1281"/>
      <c r="J604" s="1281"/>
      <c r="K604" s="1281"/>
      <c r="L604" s="1281"/>
      <c r="M604" s="1281"/>
    </row>
    <row r="605" spans="1:13" s="1380" customFormat="1" ht="13.8">
      <c r="A605" s="1588"/>
      <c r="B605" s="1517"/>
      <c r="C605" s="1557"/>
      <c r="D605" s="1318"/>
      <c r="E605" s="1637"/>
      <c r="F605" s="1404"/>
      <c r="G605" s="1404"/>
      <c r="H605" s="1404"/>
      <c r="I605" s="1281"/>
      <c r="J605" s="1281"/>
      <c r="K605" s="1281"/>
      <c r="L605" s="1281"/>
      <c r="M605" s="1281"/>
    </row>
    <row r="606" spans="1:13" s="1380" customFormat="1" ht="13.8">
      <c r="A606" s="1588"/>
      <c r="B606" s="1517"/>
      <c r="C606" s="1557"/>
      <c r="D606" s="1318"/>
      <c r="E606" s="1637"/>
      <c r="F606" s="1404"/>
      <c r="G606" s="1404"/>
      <c r="H606" s="1404"/>
      <c r="I606" s="1281"/>
      <c r="J606" s="1281"/>
      <c r="K606" s="1281"/>
      <c r="L606" s="1281"/>
      <c r="M606" s="1281"/>
    </row>
    <row r="607" spans="1:13" s="1380" customFormat="1" ht="13.8">
      <c r="A607" s="1588"/>
      <c r="B607" s="1517"/>
      <c r="C607" s="1557"/>
      <c r="D607" s="1318"/>
      <c r="E607" s="1637"/>
      <c r="F607" s="1404"/>
      <c r="G607" s="1404"/>
      <c r="H607" s="1404"/>
      <c r="I607" s="1281"/>
      <c r="J607" s="1281"/>
      <c r="K607" s="1281"/>
      <c r="L607" s="1281"/>
      <c r="M607" s="1281"/>
    </row>
    <row r="608" spans="1:13" s="1380" customFormat="1" ht="13.8">
      <c r="A608" s="1588"/>
      <c r="B608" s="1517"/>
      <c r="C608" s="1557"/>
      <c r="D608" s="1318"/>
      <c r="E608" s="1637"/>
      <c r="F608" s="1404"/>
      <c r="G608" s="1404"/>
      <c r="H608" s="1404"/>
      <c r="I608" s="1281"/>
      <c r="J608" s="1281"/>
      <c r="K608" s="1281"/>
      <c r="L608" s="1281"/>
      <c r="M608" s="1281"/>
    </row>
    <row r="609" spans="1:13" s="1380" customFormat="1" ht="13.8">
      <c r="A609" s="1588"/>
      <c r="B609" s="1517"/>
      <c r="C609" s="1557"/>
      <c r="D609" s="1318"/>
      <c r="E609" s="1637"/>
      <c r="F609" s="1404"/>
      <c r="G609" s="1404"/>
      <c r="H609" s="1404"/>
      <c r="I609" s="1281"/>
      <c r="J609" s="1281"/>
      <c r="K609" s="1281"/>
      <c r="L609" s="1281"/>
      <c r="M609" s="1281"/>
    </row>
    <row r="610" spans="1:13" s="1380" customFormat="1" ht="13.8">
      <c r="A610" s="1588"/>
      <c r="B610" s="1517"/>
      <c r="C610" s="1557"/>
      <c r="D610" s="1318"/>
      <c r="E610" s="1637"/>
      <c r="F610" s="1404"/>
      <c r="G610" s="1404"/>
      <c r="H610" s="1404"/>
      <c r="I610" s="1281"/>
      <c r="J610" s="1281"/>
      <c r="K610" s="1281"/>
      <c r="L610" s="1281"/>
      <c r="M610" s="1281"/>
    </row>
    <row r="611" spans="1:13" s="1380" customFormat="1" ht="13.8">
      <c r="A611" s="1588"/>
      <c r="B611" s="1517"/>
      <c r="C611" s="1557"/>
      <c r="D611" s="1318"/>
      <c r="E611" s="1637"/>
      <c r="F611" s="1404"/>
      <c r="G611" s="1404"/>
      <c r="H611" s="1404"/>
      <c r="I611" s="1281"/>
      <c r="J611" s="1281"/>
      <c r="K611" s="1281"/>
      <c r="L611" s="1281"/>
      <c r="M611" s="1281"/>
    </row>
    <row r="612" spans="1:13" s="1380" customFormat="1" ht="13.8">
      <c r="A612" s="1588"/>
      <c r="B612" s="1517"/>
      <c r="C612" s="1557"/>
      <c r="D612" s="1318"/>
      <c r="E612" s="1637"/>
      <c r="F612" s="1404"/>
      <c r="G612" s="1404"/>
      <c r="H612" s="1404"/>
      <c r="I612" s="1281"/>
      <c r="J612" s="1281"/>
      <c r="K612" s="1281"/>
      <c r="L612" s="1281"/>
      <c r="M612" s="1281"/>
    </row>
    <row r="613" spans="1:13" s="1380" customFormat="1" ht="13.8">
      <c r="A613" s="1588"/>
      <c r="B613" s="1517"/>
      <c r="C613" s="1557"/>
      <c r="D613" s="1318"/>
      <c r="E613" s="1637"/>
      <c r="F613" s="1404"/>
      <c r="G613" s="1404"/>
      <c r="H613" s="1404"/>
      <c r="I613" s="1281"/>
      <c r="J613" s="1281"/>
      <c r="K613" s="1281"/>
      <c r="L613" s="1281"/>
      <c r="M613" s="1281"/>
    </row>
    <row r="614" spans="1:13" s="1380" customFormat="1" ht="13.8">
      <c r="A614" s="1588"/>
      <c r="B614" s="1517"/>
      <c r="C614" s="1557"/>
      <c r="D614" s="1318"/>
      <c r="E614" s="1637"/>
      <c r="F614" s="1404"/>
      <c r="G614" s="1404"/>
      <c r="H614" s="1404"/>
      <c r="I614" s="1281"/>
      <c r="J614" s="1281"/>
      <c r="K614" s="1281"/>
      <c r="L614" s="1281"/>
      <c r="M614" s="1281"/>
    </row>
    <row r="615" spans="1:13" s="1380" customFormat="1" ht="13.8">
      <c r="A615" s="1588"/>
      <c r="B615" s="1517"/>
      <c r="C615" s="1557"/>
      <c r="D615" s="1318"/>
      <c r="E615" s="1637"/>
      <c r="F615" s="1404"/>
      <c r="G615" s="1404"/>
      <c r="H615" s="1404"/>
      <c r="I615" s="1281"/>
      <c r="J615" s="1281"/>
      <c r="K615" s="1281"/>
      <c r="L615" s="1281"/>
      <c r="M615" s="1281"/>
    </row>
    <row r="616" spans="1:13" s="1380" customFormat="1" ht="13.8">
      <c r="A616" s="1588"/>
      <c r="B616" s="1517"/>
      <c r="C616" s="1557"/>
      <c r="D616" s="1318"/>
      <c r="E616" s="1637"/>
      <c r="F616" s="1404"/>
      <c r="G616" s="1404"/>
      <c r="H616" s="1404"/>
      <c r="I616" s="1281"/>
      <c r="J616" s="1281"/>
      <c r="K616" s="1281"/>
      <c r="L616" s="1281"/>
      <c r="M616" s="1281"/>
    </row>
    <row r="617" spans="1:13" s="1380" customFormat="1" ht="13.8">
      <c r="A617" s="1588"/>
      <c r="B617" s="1588"/>
      <c r="C617" s="1557"/>
      <c r="D617" s="1318"/>
      <c r="E617" s="1637"/>
      <c r="F617" s="1404"/>
      <c r="G617" s="1404"/>
      <c r="H617" s="1404"/>
      <c r="I617" s="1281"/>
      <c r="J617" s="1281"/>
      <c r="K617" s="1281"/>
      <c r="L617" s="1281"/>
      <c r="M617" s="1281"/>
    </row>
    <row r="618" spans="1:13" s="1380" customFormat="1" ht="13.8">
      <c r="A618" s="1588"/>
      <c r="B618" s="1588"/>
      <c r="C618" s="1557"/>
      <c r="D618" s="1318"/>
      <c r="E618" s="1637"/>
      <c r="F618" s="1404"/>
      <c r="G618" s="1404"/>
      <c r="H618" s="1404"/>
      <c r="I618" s="1281"/>
      <c r="J618" s="1281"/>
      <c r="K618" s="1281"/>
      <c r="L618" s="1281"/>
      <c r="M618" s="1281"/>
    </row>
    <row r="619" spans="1:13" s="1380" customFormat="1" ht="13.8">
      <c r="A619" s="1588"/>
      <c r="B619" s="1588"/>
      <c r="C619" s="1557"/>
      <c r="D619" s="1318"/>
      <c r="E619" s="1637"/>
      <c r="F619" s="1404"/>
      <c r="G619" s="1404"/>
      <c r="H619" s="1404"/>
      <c r="I619" s="1281"/>
      <c r="J619" s="1281"/>
      <c r="K619" s="1281"/>
      <c r="L619" s="1281"/>
      <c r="M619" s="1281"/>
    </row>
    <row r="620" spans="1:13" s="1380" customFormat="1" ht="13.8">
      <c r="A620" s="1588"/>
      <c r="B620" s="1588"/>
      <c r="C620" s="1557"/>
      <c r="D620" s="1318"/>
      <c r="E620" s="1637"/>
      <c r="F620" s="1404"/>
      <c r="G620" s="1404"/>
      <c r="H620" s="1404"/>
      <c r="I620" s="1281"/>
      <c r="J620" s="1281"/>
      <c r="K620" s="1281"/>
      <c r="L620" s="1281"/>
      <c r="M620" s="1281"/>
    </row>
    <row r="621" spans="1:13" s="1380" customFormat="1" ht="13.8">
      <c r="A621" s="1588"/>
      <c r="B621" s="1588"/>
      <c r="C621" s="1557"/>
      <c r="D621" s="1318"/>
      <c r="E621" s="1637"/>
      <c r="F621" s="1404"/>
      <c r="G621" s="1404"/>
      <c r="H621" s="1404"/>
      <c r="I621" s="1281"/>
      <c r="J621" s="1281"/>
      <c r="K621" s="1281"/>
      <c r="L621" s="1281"/>
      <c r="M621" s="1281"/>
    </row>
    <row r="622" spans="1:13" s="1380" customFormat="1" ht="13.8">
      <c r="A622" s="1588"/>
      <c r="B622" s="1588"/>
      <c r="C622" s="1557"/>
      <c r="D622" s="1318"/>
      <c r="E622" s="1637"/>
      <c r="F622" s="1404"/>
      <c r="G622" s="1404"/>
      <c r="H622" s="1404"/>
      <c r="I622" s="1281"/>
      <c r="J622" s="1281"/>
      <c r="K622" s="1281"/>
      <c r="L622" s="1281"/>
      <c r="M622" s="1281"/>
    </row>
    <row r="623" spans="1:13" s="1380" customFormat="1" ht="13.8">
      <c r="A623" s="1588"/>
      <c r="B623" s="1588"/>
      <c r="C623" s="1557"/>
      <c r="D623" s="1318"/>
      <c r="E623" s="1637"/>
      <c r="F623" s="1404"/>
      <c r="G623" s="1404"/>
      <c r="H623" s="1404"/>
      <c r="I623" s="1281"/>
      <c r="J623" s="1281"/>
      <c r="K623" s="1281"/>
      <c r="L623" s="1281"/>
      <c r="M623" s="1281"/>
    </row>
    <row r="624" spans="1:13" s="1380" customFormat="1" ht="13.8">
      <c r="A624" s="1588"/>
      <c r="B624" s="1588"/>
      <c r="C624" s="1557"/>
      <c r="D624" s="1318"/>
      <c r="E624" s="1637"/>
      <c r="F624" s="1404"/>
      <c r="G624" s="1404"/>
      <c r="H624" s="1404"/>
      <c r="I624" s="1281"/>
      <c r="J624" s="1281"/>
      <c r="K624" s="1281"/>
      <c r="L624" s="1281"/>
      <c r="M624" s="1281"/>
    </row>
    <row r="625" spans="1:13" s="1380" customFormat="1" ht="13.8">
      <c r="A625" s="1588"/>
      <c r="B625" s="1588"/>
      <c r="C625" s="1557"/>
      <c r="D625" s="1318"/>
      <c r="E625" s="1637"/>
      <c r="F625" s="1404"/>
      <c r="G625" s="1404"/>
      <c r="H625" s="1404"/>
      <c r="I625" s="1281"/>
      <c r="J625" s="1281"/>
      <c r="K625" s="1281"/>
      <c r="L625" s="1281"/>
      <c r="M625" s="1281"/>
    </row>
    <row r="626" spans="1:13" s="1380" customFormat="1" ht="13.8">
      <c r="A626" s="1588"/>
      <c r="B626" s="1588"/>
      <c r="C626" s="1557"/>
      <c r="D626" s="1318"/>
      <c r="E626" s="1637"/>
      <c r="F626" s="1404"/>
      <c r="G626" s="1404"/>
      <c r="H626" s="1404"/>
      <c r="I626" s="1281"/>
      <c r="J626" s="1281"/>
      <c r="K626" s="1281"/>
      <c r="L626" s="1281"/>
      <c r="M626" s="1281"/>
    </row>
    <row r="627" spans="1:13" s="1380" customFormat="1" ht="13.8">
      <c r="A627" s="1588"/>
      <c r="B627" s="1588"/>
      <c r="C627" s="1557"/>
      <c r="D627" s="1318"/>
      <c r="E627" s="1637"/>
      <c r="F627" s="1404"/>
      <c r="G627" s="1404"/>
      <c r="H627" s="1404"/>
      <c r="I627" s="1281"/>
      <c r="J627" s="1281"/>
      <c r="K627" s="1281"/>
      <c r="L627" s="1281"/>
      <c r="M627" s="1281"/>
    </row>
  </sheetData>
  <mergeCells count="35">
    <mergeCell ref="A1:H1"/>
    <mergeCell ref="A2:H2"/>
    <mergeCell ref="A3:A4"/>
    <mergeCell ref="B3:D4"/>
    <mergeCell ref="E3:E4"/>
    <mergeCell ref="F3:F4"/>
    <mergeCell ref="G3:G4"/>
    <mergeCell ref="H3:H4"/>
    <mergeCell ref="B92:D92"/>
    <mergeCell ref="B5:D5"/>
    <mergeCell ref="A7:H7"/>
    <mergeCell ref="A8:H8"/>
    <mergeCell ref="A9:A10"/>
    <mergeCell ref="B9:D10"/>
    <mergeCell ref="E9:E10"/>
    <mergeCell ref="F9:F10"/>
    <mergeCell ref="G9:G10"/>
    <mergeCell ref="H9:H10"/>
    <mergeCell ref="B11:C11"/>
    <mergeCell ref="E12:H12"/>
    <mergeCell ref="B13:C13"/>
    <mergeCell ref="B38:D38"/>
    <mergeCell ref="B65:D65"/>
    <mergeCell ref="A439:H439"/>
    <mergeCell ref="B117:D117"/>
    <mergeCell ref="B146:D146"/>
    <mergeCell ref="B174:D174"/>
    <mergeCell ref="B204:D204"/>
    <mergeCell ref="B230:D230"/>
    <mergeCell ref="B261:D261"/>
    <mergeCell ref="B289:D289"/>
    <mergeCell ref="B315:D315"/>
    <mergeCell ref="B345:D345"/>
    <mergeCell ref="A353:B353"/>
    <mergeCell ref="A438:H438"/>
  </mergeCells>
  <pageMargins left="0.23622047244094491" right="0.27559055118110237" top="0.39370078740157483" bottom="0.31496062992125984" header="0.11811023622047245" footer="0.19685039370078741"/>
  <pageSetup paperSize="9" firstPageNumber="445" orientation="landscape" useFirstPageNumber="1" r:id="rId1"/>
  <headerFooter alignWithMargins="0">
    <oddHeader>&amp;C&amp;"Times New Roman,Regular"(&amp;P)</oddHead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0"/>
  <sheetViews>
    <sheetView topLeftCell="A4" zoomScaleNormal="100" zoomScaleSheetLayoutView="100" workbookViewId="0">
      <selection activeCell="M18" sqref="M18"/>
    </sheetView>
  </sheetViews>
  <sheetFormatPr defaultColWidth="8.88671875" defaultRowHeight="15" customHeight="1"/>
  <cols>
    <col min="1" max="1" width="1.6640625" style="1638" customWidth="1"/>
    <col min="2" max="2" width="37.33203125" style="1639" customWidth="1"/>
    <col min="3" max="3" width="13.5546875" style="1640" customWidth="1"/>
    <col min="4" max="4" width="12.109375" style="1640" customWidth="1"/>
    <col min="5" max="5" width="2.109375" style="1640" customWidth="1"/>
    <col min="6" max="6" width="10.5546875" style="1640" customWidth="1"/>
    <col min="7" max="7" width="11.33203125" style="1640" customWidth="1"/>
    <col min="8" max="8" width="11.6640625" style="1640" hidden="1" customWidth="1"/>
    <col min="9" max="9" width="3.109375" style="1640" hidden="1" customWidth="1"/>
    <col min="10" max="11" width="9.33203125" style="1640" customWidth="1"/>
    <col min="12" max="12" width="12" style="1640" customWidth="1"/>
    <col min="13" max="13" width="9.109375" style="1640" customWidth="1"/>
    <col min="14" max="14" width="2.33203125" style="1640" customWidth="1"/>
    <col min="15" max="15" width="7.44140625" style="1640" customWidth="1"/>
    <col min="16" max="16" width="8.88671875" style="1530" customWidth="1"/>
    <col min="17" max="16384" width="8.88671875" style="1638"/>
  </cols>
  <sheetData>
    <row r="1" spans="1:16" ht="1.2" customHeight="1" thickBot="1"/>
    <row r="2" spans="1:16" ht="18.600000000000001" customHeight="1" thickTop="1" thickBot="1">
      <c r="A2" s="3252" t="s">
        <v>8510</v>
      </c>
      <c r="B2" s="3252"/>
      <c r="C2" s="3252"/>
      <c r="D2" s="3252"/>
      <c r="E2" s="3252"/>
      <c r="F2" s="3252"/>
      <c r="G2" s="3252"/>
      <c r="H2" s="3252"/>
      <c r="I2" s="3252"/>
      <c r="J2" s="3252"/>
      <c r="K2" s="3252"/>
      <c r="L2" s="3252"/>
      <c r="M2" s="3252"/>
      <c r="N2" s="3252"/>
      <c r="O2" s="3252"/>
      <c r="P2" s="3252"/>
    </row>
    <row r="3" spans="1:16" ht="15.75" customHeight="1" thickTop="1">
      <c r="A3" s="3253" t="s">
        <v>8511</v>
      </c>
      <c r="B3" s="3253"/>
      <c r="C3" s="3253"/>
      <c r="D3" s="3253"/>
      <c r="E3" s="3253"/>
      <c r="F3" s="3253"/>
      <c r="G3" s="3253"/>
      <c r="H3" s="3253"/>
      <c r="I3" s="3253"/>
      <c r="J3" s="3253"/>
      <c r="K3" s="3253"/>
      <c r="L3" s="3253"/>
      <c r="M3" s="3253"/>
      <c r="N3" s="3253"/>
      <c r="O3" s="3253"/>
      <c r="P3" s="3253"/>
    </row>
    <row r="4" spans="1:16" ht="12.75" customHeight="1">
      <c r="A4" s="3254"/>
      <c r="B4" s="3254"/>
      <c r="C4" s="3254"/>
      <c r="D4" s="3254"/>
      <c r="E4" s="3254"/>
      <c r="F4" s="3254"/>
      <c r="G4" s="3254"/>
      <c r="H4" s="3254"/>
      <c r="I4" s="3254"/>
      <c r="J4" s="3254"/>
      <c r="K4" s="3254"/>
      <c r="L4" s="3254"/>
      <c r="M4" s="3254"/>
      <c r="N4" s="3254"/>
      <c r="O4" s="3254"/>
      <c r="P4" s="3254"/>
    </row>
    <row r="5" spans="1:16" ht="1.5" customHeight="1" thickBot="1">
      <c r="A5" s="1642"/>
      <c r="C5" s="1643"/>
      <c r="D5" s="1643"/>
      <c r="E5" s="1643"/>
      <c r="F5" s="1643"/>
      <c r="G5" s="1643"/>
      <c r="H5" s="1643"/>
      <c r="I5" s="1643"/>
      <c r="J5" s="1644"/>
      <c r="K5" s="1644"/>
      <c r="L5" s="1644"/>
      <c r="M5" s="1644"/>
      <c r="N5" s="1644"/>
      <c r="O5" s="1644"/>
      <c r="P5" s="1506"/>
    </row>
    <row r="6" spans="1:16" ht="14.4" hidden="1" thickBot="1">
      <c r="A6" s="1645"/>
      <c r="C6" s="1643"/>
      <c r="D6" s="1643"/>
      <c r="E6" s="1643"/>
      <c r="F6" s="1643"/>
      <c r="G6" s="1643"/>
      <c r="H6" s="1643"/>
      <c r="I6" s="1643"/>
      <c r="J6" s="1644"/>
      <c r="K6" s="1644"/>
      <c r="L6" s="1644"/>
      <c r="M6" s="1644"/>
      <c r="N6" s="1644"/>
      <c r="O6" s="1644"/>
      <c r="P6" s="1506"/>
    </row>
    <row r="7" spans="1:16" ht="25.35" customHeight="1" thickBot="1">
      <c r="A7" s="3188" t="s">
        <v>8512</v>
      </c>
      <c r="B7" s="3255"/>
      <c r="C7" s="3177" t="s">
        <v>864</v>
      </c>
      <c r="D7" s="3200" t="s">
        <v>8513</v>
      </c>
      <c r="E7" s="3201"/>
      <c r="F7" s="3177" t="s">
        <v>8514</v>
      </c>
      <c r="G7" s="3177" t="s">
        <v>867</v>
      </c>
      <c r="H7" s="3200" t="s">
        <v>8515</v>
      </c>
      <c r="I7" s="3201"/>
      <c r="J7" s="3257" t="s">
        <v>869</v>
      </c>
      <c r="K7" s="3258"/>
      <c r="L7" s="3177" t="s">
        <v>8516</v>
      </c>
      <c r="M7" s="3259" t="s">
        <v>8517</v>
      </c>
      <c r="N7" s="3260"/>
      <c r="O7" s="3261"/>
      <c r="P7" s="3200" t="s">
        <v>872</v>
      </c>
    </row>
    <row r="8" spans="1:16" ht="30" customHeight="1" thickBot="1">
      <c r="A8" s="3190"/>
      <c r="B8" s="3256"/>
      <c r="C8" s="3179"/>
      <c r="D8" s="3204"/>
      <c r="E8" s="3205"/>
      <c r="F8" s="3179"/>
      <c r="G8" s="3179"/>
      <c r="H8" s="3204"/>
      <c r="I8" s="3205"/>
      <c r="J8" s="1646" t="s">
        <v>873</v>
      </c>
      <c r="K8" s="1646" t="s">
        <v>874</v>
      </c>
      <c r="L8" s="3179"/>
      <c r="M8" s="1297" t="s">
        <v>875</v>
      </c>
      <c r="N8" s="3204" t="s">
        <v>876</v>
      </c>
      <c r="O8" s="3205"/>
      <c r="P8" s="3204"/>
    </row>
    <row r="9" spans="1:16" s="1653" customFormat="1" ht="12" customHeight="1" thickBot="1">
      <c r="A9" s="3239">
        <v>1</v>
      </c>
      <c r="B9" s="3240"/>
      <c r="C9" s="1647">
        <v>2</v>
      </c>
      <c r="D9" s="3241">
        <v>3</v>
      </c>
      <c r="E9" s="3240"/>
      <c r="F9" s="1648">
        <v>4</v>
      </c>
      <c r="G9" s="1648">
        <v>5</v>
      </c>
      <c r="H9" s="3242">
        <v>6</v>
      </c>
      <c r="I9" s="3243"/>
      <c r="J9" s="1651">
        <v>6</v>
      </c>
      <c r="K9" s="1651">
        <v>7</v>
      </c>
      <c r="L9" s="1651">
        <v>8</v>
      </c>
      <c r="M9" s="1648">
        <v>9</v>
      </c>
      <c r="N9" s="3241">
        <v>10</v>
      </c>
      <c r="O9" s="3240"/>
      <c r="P9" s="1652">
        <v>11</v>
      </c>
    </row>
    <row r="10" spans="1:16" ht="15" customHeight="1">
      <c r="A10" s="1624"/>
      <c r="C10" s="3245" t="s">
        <v>8518</v>
      </c>
      <c r="D10" s="3246"/>
      <c r="E10" s="3246"/>
      <c r="F10" s="3246"/>
      <c r="G10" s="3246"/>
      <c r="H10" s="3246"/>
      <c r="I10" s="3246"/>
      <c r="J10" s="3246"/>
      <c r="K10" s="3246"/>
      <c r="L10" s="3246"/>
      <c r="M10" s="3246"/>
      <c r="N10" s="3246"/>
      <c r="O10" s="3246"/>
    </row>
    <row r="11" spans="1:16" s="1656" customFormat="1" ht="19.5" customHeight="1">
      <c r="A11" s="1654" t="s">
        <v>878</v>
      </c>
      <c r="B11" s="1655"/>
      <c r="C11" s="1359"/>
      <c r="D11" s="1359"/>
      <c r="E11" s="1359"/>
      <c r="F11" s="1359"/>
      <c r="G11" s="1359"/>
      <c r="H11" s="1359"/>
      <c r="I11" s="1359"/>
      <c r="J11" s="1359"/>
      <c r="K11" s="1359"/>
      <c r="L11" s="1359"/>
      <c r="M11" s="1359"/>
      <c r="N11" s="1359"/>
      <c r="O11" s="1359"/>
      <c r="P11" s="1530"/>
    </row>
    <row r="12" spans="1:16" s="1656" customFormat="1" ht="18.75" customHeight="1">
      <c r="A12" s="1657"/>
      <c r="B12" s="1658" t="s">
        <v>8519</v>
      </c>
      <c r="C12" s="1359">
        <v>9621299</v>
      </c>
      <c r="D12" s="1359">
        <f>+C12</f>
        <v>9621299</v>
      </c>
      <c r="E12" s="1359"/>
      <c r="F12" s="1359">
        <v>0</v>
      </c>
      <c r="G12" s="1359">
        <v>300000</v>
      </c>
      <c r="H12" s="1359">
        <f>+F12-G12</f>
        <v>-300000</v>
      </c>
      <c r="I12" s="1359"/>
      <c r="J12" s="1359">
        <v>0</v>
      </c>
      <c r="K12" s="1359">
        <v>0</v>
      </c>
      <c r="L12" s="1359">
        <f>+D12+H12-J12</f>
        <v>9321299</v>
      </c>
      <c r="M12" s="1359">
        <v>0</v>
      </c>
      <c r="N12" s="1659"/>
      <c r="O12" s="1359">
        <v>0</v>
      </c>
      <c r="P12" s="1660" t="s">
        <v>89</v>
      </c>
    </row>
    <row r="13" spans="1:16" s="1280" customFormat="1" ht="18.75" customHeight="1">
      <c r="A13" s="1657"/>
      <c r="B13" s="1658" t="s">
        <v>8520</v>
      </c>
      <c r="C13" s="1359">
        <v>2897817.88</v>
      </c>
      <c r="D13" s="1359">
        <v>2598154.92</v>
      </c>
      <c r="E13" s="1359"/>
      <c r="F13" s="1359">
        <v>0</v>
      </c>
      <c r="G13" s="1359">
        <v>0</v>
      </c>
      <c r="H13" s="1359">
        <f>+F13-G13</f>
        <v>0</v>
      </c>
      <c r="I13" s="1359"/>
      <c r="J13" s="1359">
        <v>0</v>
      </c>
      <c r="K13" s="1359">
        <v>0</v>
      </c>
      <c r="L13" s="1359">
        <f>+D13+H13-J13</f>
        <v>2598154.92</v>
      </c>
      <c r="M13" s="1359">
        <v>0</v>
      </c>
      <c r="N13" s="1359"/>
      <c r="O13" s="1359">
        <v>0</v>
      </c>
      <c r="P13" s="1660" t="s">
        <v>89</v>
      </c>
    </row>
    <row r="14" spans="1:16" s="1280" customFormat="1" ht="18.75" customHeight="1" thickBot="1">
      <c r="A14" s="1657"/>
      <c r="B14" s="1658" t="s">
        <v>8521</v>
      </c>
      <c r="C14" s="1359">
        <v>1170247</v>
      </c>
      <c r="D14" s="1359">
        <v>845301</v>
      </c>
      <c r="E14" s="1359"/>
      <c r="F14" s="1359">
        <v>70166.5</v>
      </c>
      <c r="G14" s="1359">
        <v>0</v>
      </c>
      <c r="H14" s="1359">
        <f>+F14-G14</f>
        <v>70166.5</v>
      </c>
      <c r="I14" s="1359"/>
      <c r="J14" s="1359">
        <v>0</v>
      </c>
      <c r="K14" s="1359">
        <v>0</v>
      </c>
      <c r="L14" s="1359">
        <f>+D14+H14-J14</f>
        <v>915467.5</v>
      </c>
      <c r="M14" s="1359">
        <v>0</v>
      </c>
      <c r="N14" s="1359"/>
      <c r="O14" s="1359">
        <v>0</v>
      </c>
      <c r="P14" s="1660" t="s">
        <v>89</v>
      </c>
    </row>
    <row r="15" spans="1:16" s="1665" customFormat="1" ht="19.5" customHeight="1" thickBot="1">
      <c r="A15" s="1661"/>
      <c r="B15" s="1662" t="s">
        <v>53</v>
      </c>
      <c r="C15" s="1663">
        <f>SUM(C12:C14)</f>
        <v>13689363.879999999</v>
      </c>
      <c r="D15" s="1663">
        <f t="shared" ref="D15:O15" si="0">SUM(D12:D14)</f>
        <v>13064754.92</v>
      </c>
      <c r="E15" s="1663"/>
      <c r="F15" s="1663">
        <f t="shared" si="0"/>
        <v>70166.5</v>
      </c>
      <c r="G15" s="1663">
        <f t="shared" si="0"/>
        <v>300000</v>
      </c>
      <c r="H15" s="1663">
        <f t="shared" si="0"/>
        <v>-229833.5</v>
      </c>
      <c r="I15" s="1663">
        <f t="shared" si="0"/>
        <v>0</v>
      </c>
      <c r="J15" s="1663">
        <f t="shared" si="0"/>
        <v>0</v>
      </c>
      <c r="K15" s="1663">
        <f t="shared" si="0"/>
        <v>0</v>
      </c>
      <c r="L15" s="1663">
        <f t="shared" si="0"/>
        <v>12834921.42</v>
      </c>
      <c r="M15" s="1663">
        <f>SUM(M12:M14)</f>
        <v>0</v>
      </c>
      <c r="N15" s="1663"/>
      <c r="O15" s="1663">
        <f t="shared" si="0"/>
        <v>0</v>
      </c>
      <c r="P15" s="1664" t="s">
        <v>89</v>
      </c>
    </row>
    <row r="16" spans="1:16" s="1656" customFormat="1" ht="15.75" customHeight="1">
      <c r="A16" s="1654" t="s">
        <v>8522</v>
      </c>
      <c r="B16" s="1666"/>
      <c r="C16" s="1359"/>
      <c r="D16" s="1359"/>
      <c r="E16" s="1359"/>
      <c r="F16" s="1359"/>
      <c r="G16" s="1359"/>
      <c r="H16" s="1359"/>
      <c r="I16" s="1359"/>
      <c r="J16" s="1359"/>
      <c r="K16" s="1359"/>
      <c r="L16" s="1359"/>
      <c r="M16" s="1359"/>
      <c r="N16" s="1359"/>
      <c r="O16" s="1359"/>
      <c r="P16" s="1530"/>
    </row>
    <row r="17" spans="1:16" s="1280" customFormat="1" ht="21.75" customHeight="1">
      <c r="A17" s="1657"/>
      <c r="B17" s="1658" t="s">
        <v>8523</v>
      </c>
      <c r="C17" s="1359">
        <v>120000</v>
      </c>
      <c r="D17" s="1359">
        <v>59537.21</v>
      </c>
      <c r="E17" s="1359"/>
      <c r="F17" s="1359">
        <v>0</v>
      </c>
      <c r="G17" s="1359">
        <v>0</v>
      </c>
      <c r="H17" s="1359">
        <f>+F17-G17</f>
        <v>0</v>
      </c>
      <c r="I17" s="1359" t="s">
        <v>595</v>
      </c>
      <c r="J17" s="1359">
        <v>0</v>
      </c>
      <c r="K17" s="1359">
        <v>0</v>
      </c>
      <c r="L17" s="1359">
        <f>+D17+H17-J17</f>
        <v>59537.21</v>
      </c>
      <c r="M17" s="1359">
        <v>0</v>
      </c>
      <c r="N17" s="1359"/>
      <c r="O17" s="1359">
        <v>0</v>
      </c>
      <c r="P17" s="1660" t="s">
        <v>89</v>
      </c>
    </row>
    <row r="18" spans="1:16" s="1280" customFormat="1" ht="21.75" customHeight="1">
      <c r="A18" s="1657"/>
      <c r="B18" s="1658" t="s">
        <v>7074</v>
      </c>
      <c r="C18" s="1359">
        <v>14685.85</v>
      </c>
      <c r="D18" s="1359">
        <v>14098.42</v>
      </c>
      <c r="E18" s="1359"/>
      <c r="F18" s="1359">
        <v>0</v>
      </c>
      <c r="G18" s="1359">
        <v>2239.77</v>
      </c>
      <c r="H18" s="1359">
        <f>+F18-G18</f>
        <v>-2239.77</v>
      </c>
      <c r="I18" s="1359" t="s">
        <v>595</v>
      </c>
      <c r="J18" s="1359">
        <v>0</v>
      </c>
      <c r="K18" s="1359">
        <v>0</v>
      </c>
      <c r="L18" s="1359">
        <f>+D18+H18-J18</f>
        <v>11858.65</v>
      </c>
      <c r="M18" s="1359">
        <v>0</v>
      </c>
      <c r="O18" s="1359">
        <v>442.6</v>
      </c>
      <c r="P18" s="1660" t="s">
        <v>89</v>
      </c>
    </row>
    <row r="19" spans="1:16" s="1280" customFormat="1" ht="21.75" customHeight="1">
      <c r="A19" s="1657"/>
      <c r="B19" s="1658" t="s">
        <v>8524</v>
      </c>
      <c r="C19" s="1359">
        <v>800000</v>
      </c>
      <c r="D19" s="1359">
        <v>101000</v>
      </c>
      <c r="E19" s="1359"/>
      <c r="F19" s="1359">
        <v>800000</v>
      </c>
      <c r="G19" s="1359">
        <v>740000</v>
      </c>
      <c r="H19" s="1359">
        <f>+F19-G19</f>
        <v>60000</v>
      </c>
      <c r="I19" s="1359" t="s">
        <v>595</v>
      </c>
      <c r="J19" s="1359">
        <v>0</v>
      </c>
      <c r="K19" s="1359">
        <v>0</v>
      </c>
      <c r="L19" s="1359">
        <f>+D19+H19-J19</f>
        <v>161000</v>
      </c>
      <c r="M19" s="1359">
        <v>0</v>
      </c>
      <c r="N19" s="1359"/>
      <c r="O19" s="1359">
        <v>0</v>
      </c>
      <c r="P19" s="1660" t="s">
        <v>89</v>
      </c>
    </row>
    <row r="20" spans="1:16" s="1280" customFormat="1" ht="21.75" customHeight="1" thickBot="1">
      <c r="A20" s="1657"/>
      <c r="B20" s="1658" t="s">
        <v>8525</v>
      </c>
      <c r="C20" s="1359">
        <v>300000</v>
      </c>
      <c r="D20" s="1359">
        <v>55000</v>
      </c>
      <c r="E20" s="1359"/>
      <c r="F20" s="1359">
        <v>130000</v>
      </c>
      <c r="G20" s="1359">
        <v>102459</v>
      </c>
      <c r="H20" s="1359">
        <f>+F20-G20</f>
        <v>27541</v>
      </c>
      <c r="I20" s="1359" t="s">
        <v>595</v>
      </c>
      <c r="J20" s="1359">
        <v>0</v>
      </c>
      <c r="K20" s="1359">
        <v>0</v>
      </c>
      <c r="L20" s="1359">
        <f>+D20+H20-J20</f>
        <v>82541</v>
      </c>
      <c r="M20" s="1359">
        <v>0</v>
      </c>
      <c r="N20" s="1359"/>
      <c r="O20" s="1359">
        <v>0</v>
      </c>
      <c r="P20" s="1660" t="s">
        <v>89</v>
      </c>
    </row>
    <row r="21" spans="1:16" s="1665" customFormat="1" ht="17.25" customHeight="1" thickBot="1">
      <c r="A21" s="1661"/>
      <c r="B21" s="1662" t="s">
        <v>53</v>
      </c>
      <c r="C21" s="1663">
        <f>SUM(C17:C20)</f>
        <v>1234685.8500000001</v>
      </c>
      <c r="D21" s="1663">
        <f>SUM(D17:D20)</f>
        <v>229635.63</v>
      </c>
      <c r="E21" s="1663"/>
      <c r="F21" s="1663">
        <f t="shared" ref="F21:L21" si="1">SUM(F17:F20)</f>
        <v>930000</v>
      </c>
      <c r="G21" s="1663">
        <f t="shared" si="1"/>
        <v>844698.77</v>
      </c>
      <c r="H21" s="1663">
        <f t="shared" si="1"/>
        <v>85301.23000000001</v>
      </c>
      <c r="I21" s="1663">
        <f t="shared" si="1"/>
        <v>0</v>
      </c>
      <c r="J21" s="1663">
        <f t="shared" si="1"/>
        <v>0</v>
      </c>
      <c r="K21" s="1663">
        <f t="shared" si="1"/>
        <v>0</v>
      </c>
      <c r="L21" s="1663">
        <f t="shared" si="1"/>
        <v>314936.86</v>
      </c>
      <c r="M21" s="1663">
        <f>SUM(M17:M20)</f>
        <v>0</v>
      </c>
      <c r="N21" s="1663"/>
      <c r="O21" s="1663">
        <f>SUM(O17:O20)</f>
        <v>442.6</v>
      </c>
      <c r="P21" s="1664" t="s">
        <v>89</v>
      </c>
    </row>
    <row r="22" spans="1:16" ht="21" customHeight="1">
      <c r="A22" s="3247" t="s">
        <v>880</v>
      </c>
      <c r="B22" s="3247"/>
      <c r="C22" s="3247"/>
      <c r="D22" s="1359"/>
      <c r="E22" s="1359"/>
      <c r="F22" s="1375"/>
      <c r="G22" s="1375"/>
      <c r="H22" s="1359"/>
      <c r="I22" s="1359"/>
      <c r="J22" s="1359"/>
      <c r="K22" s="1359"/>
      <c r="L22" s="1359"/>
      <c r="M22" s="1359"/>
      <c r="N22" s="1359"/>
      <c r="O22" s="1359"/>
    </row>
    <row r="23" spans="1:16" ht="20.25" customHeight="1">
      <c r="A23" s="1667"/>
      <c r="B23" s="1658" t="s">
        <v>8526</v>
      </c>
      <c r="C23" s="1359">
        <v>431431.5</v>
      </c>
      <c r="D23" s="1359">
        <v>189374.17</v>
      </c>
      <c r="E23" s="1359"/>
      <c r="F23" s="1359">
        <v>349232</v>
      </c>
      <c r="G23" s="1359">
        <v>400168</v>
      </c>
      <c r="H23" s="1359">
        <f>+F23-G23</f>
        <v>-50936</v>
      </c>
      <c r="I23" s="1359"/>
      <c r="J23" s="1359">
        <v>0</v>
      </c>
      <c r="K23" s="1359">
        <v>0</v>
      </c>
      <c r="L23" s="1359">
        <f>+D23+H23-J23</f>
        <v>138438.17000000001</v>
      </c>
      <c r="M23" s="1359">
        <v>0</v>
      </c>
      <c r="N23" s="1359"/>
      <c r="O23" s="1359">
        <v>0</v>
      </c>
      <c r="P23" s="1660" t="s">
        <v>89</v>
      </c>
    </row>
    <row r="24" spans="1:16" ht="20.25" customHeight="1" thickBot="1">
      <c r="A24" s="1667"/>
      <c r="B24" s="1658" t="s">
        <v>8527</v>
      </c>
      <c r="C24" s="1359">
        <v>42396</v>
      </c>
      <c r="D24" s="1359">
        <v>42396</v>
      </c>
      <c r="E24" s="1359"/>
      <c r="F24" s="1359">
        <v>0</v>
      </c>
      <c r="G24" s="1359">
        <v>0</v>
      </c>
      <c r="H24" s="1359">
        <f>+F24-G24</f>
        <v>0</v>
      </c>
      <c r="I24" s="1359"/>
      <c r="J24" s="1359">
        <v>0</v>
      </c>
      <c r="K24" s="1359">
        <v>0</v>
      </c>
      <c r="L24" s="1359">
        <f>+D24+H24-J24</f>
        <v>42396</v>
      </c>
      <c r="M24" s="1359">
        <v>0</v>
      </c>
      <c r="N24" s="1359"/>
      <c r="O24" s="1359">
        <v>0</v>
      </c>
      <c r="P24" s="1660" t="s">
        <v>89</v>
      </c>
    </row>
    <row r="25" spans="1:16" s="1665" customFormat="1" ht="17.25" customHeight="1" thickBot="1">
      <c r="A25" s="1661"/>
      <c r="B25" s="1662" t="s">
        <v>53</v>
      </c>
      <c r="C25" s="1663">
        <f>SUM(C23:C24)</f>
        <v>473827.5</v>
      </c>
      <c r="D25" s="1663">
        <f>SUM(D23:D24)</f>
        <v>231770.17</v>
      </c>
      <c r="E25" s="1663"/>
      <c r="F25" s="1663">
        <f>SUM(F23:F24)</f>
        <v>349232</v>
      </c>
      <c r="G25" s="1663">
        <f>+G24+G23</f>
        <v>400168</v>
      </c>
      <c r="H25" s="1663">
        <f>SUM(H23:H24)</f>
        <v>-50936</v>
      </c>
      <c r="I25" s="1663"/>
      <c r="J25" s="1663">
        <f>SUM(J23:J24)</f>
        <v>0</v>
      </c>
      <c r="K25" s="1663">
        <f>SUM(K23:K24)</f>
        <v>0</v>
      </c>
      <c r="L25" s="1663">
        <f>SUM(L23:L24)</f>
        <v>180834.17</v>
      </c>
      <c r="M25" s="1663">
        <f>SUM(M23:M24)</f>
        <v>0</v>
      </c>
      <c r="N25" s="1663"/>
      <c r="O25" s="1663">
        <f>SUM(O23:O24)</f>
        <v>0</v>
      </c>
      <c r="P25" s="1664" t="s">
        <v>89</v>
      </c>
    </row>
    <row r="26" spans="1:16" s="1656" customFormat="1" ht="32.25" customHeight="1">
      <c r="A26" s="3248" t="s">
        <v>8528</v>
      </c>
      <c r="B26" s="3248"/>
      <c r="C26" s="3248"/>
      <c r="D26" s="1359"/>
      <c r="E26" s="1359"/>
      <c r="F26" s="1375"/>
      <c r="G26" s="1375"/>
      <c r="H26" s="1359"/>
      <c r="I26" s="1359"/>
      <c r="J26" s="1359"/>
      <c r="K26" s="1359"/>
      <c r="L26" s="1375"/>
      <c r="M26" s="1359"/>
      <c r="N26" s="1375"/>
      <c r="O26" s="1359"/>
      <c r="P26" s="1660"/>
    </row>
    <row r="27" spans="1:16" s="1656" customFormat="1" ht="30.75" customHeight="1">
      <c r="A27" s="1668"/>
      <c r="B27" s="1658" t="s">
        <v>8529</v>
      </c>
      <c r="C27" s="1375">
        <v>2845000</v>
      </c>
      <c r="D27" s="1375">
        <v>2845000</v>
      </c>
      <c r="E27" s="1375"/>
      <c r="F27" s="1375">
        <v>0</v>
      </c>
      <c r="G27" s="1375">
        <v>0</v>
      </c>
      <c r="H27" s="1375">
        <f>+F27-G27</f>
        <v>0</v>
      </c>
      <c r="I27" s="1375"/>
      <c r="J27" s="1375">
        <v>0</v>
      </c>
      <c r="K27" s="1375">
        <v>0</v>
      </c>
      <c r="L27" s="1375">
        <f>+D27+H27-J27</f>
        <v>2845000</v>
      </c>
      <c r="M27" s="1375">
        <v>0</v>
      </c>
      <c r="N27" s="1375"/>
      <c r="O27" s="1375">
        <v>0</v>
      </c>
      <c r="P27" s="1660" t="s">
        <v>89</v>
      </c>
    </row>
    <row r="28" spans="1:16" s="1656" customFormat="1" ht="16.5" customHeight="1">
      <c r="A28" s="3248" t="s">
        <v>8530</v>
      </c>
      <c r="B28" s="3248"/>
      <c r="C28" s="3248"/>
      <c r="D28" s="1359"/>
      <c r="E28" s="1359"/>
      <c r="F28" s="1375"/>
      <c r="G28" s="1375"/>
      <c r="H28" s="1359"/>
      <c r="I28" s="1359"/>
      <c r="J28" s="1359"/>
      <c r="K28" s="1359"/>
      <c r="L28" s="1375"/>
      <c r="M28" s="1359"/>
      <c r="N28" s="1375"/>
      <c r="O28" s="1359"/>
      <c r="P28" s="1660"/>
    </row>
    <row r="29" spans="1:16" s="1656" customFormat="1" ht="21" customHeight="1">
      <c r="A29" s="1668"/>
      <c r="B29" s="1658" t="s">
        <v>8531</v>
      </c>
      <c r="C29" s="1359">
        <v>0</v>
      </c>
      <c r="D29" s="1359">
        <v>0</v>
      </c>
      <c r="E29" s="1359"/>
      <c r="F29" s="1359">
        <v>0</v>
      </c>
      <c r="G29" s="1359">
        <v>0</v>
      </c>
      <c r="H29" s="1359">
        <f>+F29-G29</f>
        <v>0</v>
      </c>
      <c r="I29" s="1359"/>
      <c r="J29" s="1359">
        <v>0</v>
      </c>
      <c r="K29" s="1359">
        <v>0</v>
      </c>
      <c r="L29" s="1359">
        <f>+D29+H29-J29</f>
        <v>0</v>
      </c>
      <c r="M29" s="1359">
        <v>0</v>
      </c>
      <c r="N29" s="1359"/>
      <c r="O29" s="1359">
        <v>0</v>
      </c>
      <c r="P29" s="1660" t="s">
        <v>89</v>
      </c>
    </row>
    <row r="30" spans="1:16" ht="21" customHeight="1" thickBot="1">
      <c r="A30" s="1667"/>
      <c r="B30" s="1658" t="s">
        <v>8532</v>
      </c>
      <c r="C30" s="1359">
        <v>0</v>
      </c>
      <c r="D30" s="1359">
        <v>0</v>
      </c>
      <c r="E30" s="1359"/>
      <c r="F30" s="1359">
        <v>0</v>
      </c>
      <c r="G30" s="1359">
        <v>0</v>
      </c>
      <c r="H30" s="1359">
        <f>+F30-G30</f>
        <v>0</v>
      </c>
      <c r="I30" s="1359"/>
      <c r="J30" s="1359">
        <v>0</v>
      </c>
      <c r="K30" s="1359">
        <v>0</v>
      </c>
      <c r="L30" s="1359">
        <f>+D30+H30-J30</f>
        <v>0</v>
      </c>
      <c r="M30" s="1359">
        <v>0</v>
      </c>
      <c r="N30" s="1359"/>
      <c r="O30" s="1359">
        <v>0</v>
      </c>
      <c r="P30" s="1660" t="s">
        <v>89</v>
      </c>
    </row>
    <row r="31" spans="1:16" s="1665" customFormat="1" ht="17.25" customHeight="1" thickBot="1">
      <c r="A31" s="1661"/>
      <c r="B31" s="1662" t="s">
        <v>53</v>
      </c>
      <c r="C31" s="1663">
        <f>SUM(C29:C30)</f>
        <v>0</v>
      </c>
      <c r="D31" s="1663">
        <f>SUM(D29:D30)</f>
        <v>0</v>
      </c>
      <c r="E31" s="1669"/>
      <c r="F31" s="1663">
        <f>SUM(F29:F30)</f>
        <v>0</v>
      </c>
      <c r="G31" s="1663">
        <f>+G30+G29</f>
        <v>0</v>
      </c>
      <c r="H31" s="1663">
        <f>SUM(H29:H30)</f>
        <v>0</v>
      </c>
      <c r="I31" s="1663"/>
      <c r="J31" s="1663">
        <f>SUM(J29:J30)</f>
        <v>0</v>
      </c>
      <c r="K31" s="1663">
        <f>SUM(K29:K30)</f>
        <v>0</v>
      </c>
      <c r="L31" s="1663">
        <f>SUM(L29:L30)</f>
        <v>0</v>
      </c>
      <c r="M31" s="1663">
        <f>SUM(M29:M30)</f>
        <v>0</v>
      </c>
      <c r="N31" s="1663"/>
      <c r="O31" s="1663">
        <f>SUM(O29:O30)</f>
        <v>0</v>
      </c>
      <c r="P31" s="1664" t="s">
        <v>89</v>
      </c>
    </row>
    <row r="32" spans="1:16" ht="17.25" customHeight="1">
      <c r="A32" s="3247" t="s">
        <v>8533</v>
      </c>
      <c r="B32" s="3247"/>
      <c r="C32" s="1670"/>
      <c r="D32" s="1671"/>
      <c r="E32" s="1671"/>
      <c r="F32" s="1671"/>
      <c r="G32" s="1671"/>
      <c r="H32" s="1671"/>
      <c r="I32" s="1671"/>
      <c r="J32" s="1671"/>
      <c r="K32" s="1671"/>
      <c r="L32" s="1671"/>
      <c r="M32" s="1671"/>
      <c r="N32" s="1671"/>
      <c r="O32" s="1671"/>
    </row>
    <row r="33" spans="1:16" ht="15.75" customHeight="1">
      <c r="A33" s="1667"/>
      <c r="B33" s="1658" t="s">
        <v>8534</v>
      </c>
      <c r="C33" s="1359">
        <v>175.72</v>
      </c>
      <c r="D33" s="1359">
        <v>175.72</v>
      </c>
      <c r="E33" s="1359"/>
      <c r="F33" s="1359">
        <v>0</v>
      </c>
      <c r="G33" s="1359">
        <v>0</v>
      </c>
      <c r="H33" s="1359">
        <f>+F33-G33</f>
        <v>0</v>
      </c>
      <c r="I33" s="1359"/>
      <c r="J33" s="1359">
        <v>0</v>
      </c>
      <c r="K33" s="1359">
        <v>0</v>
      </c>
      <c r="L33" s="1359">
        <f>+D33+H33-J33</f>
        <v>175.72</v>
      </c>
      <c r="M33" s="1359">
        <v>0</v>
      </c>
      <c r="N33" s="1359"/>
      <c r="O33" s="1359">
        <v>0</v>
      </c>
      <c r="P33" s="1660" t="s">
        <v>89</v>
      </c>
    </row>
    <row r="34" spans="1:16" ht="15.75" customHeight="1">
      <c r="A34" s="1667"/>
      <c r="B34" s="1666" t="s">
        <v>8535</v>
      </c>
      <c r="C34" s="1359">
        <v>246</v>
      </c>
      <c r="D34" s="1359">
        <v>246</v>
      </c>
      <c r="E34" s="1359"/>
      <c r="F34" s="1359">
        <v>0</v>
      </c>
      <c r="G34" s="1359">
        <v>0</v>
      </c>
      <c r="H34" s="1359">
        <f>+F34-G34</f>
        <v>0</v>
      </c>
      <c r="I34" s="1359"/>
      <c r="J34" s="1359">
        <v>0</v>
      </c>
      <c r="K34" s="1359">
        <v>0</v>
      </c>
      <c r="L34" s="1359">
        <f>+D34+H34-J34</f>
        <v>246</v>
      </c>
      <c r="M34" s="1359">
        <v>0</v>
      </c>
      <c r="N34" s="1359"/>
      <c r="O34" s="1359">
        <v>0</v>
      </c>
      <c r="P34" s="1660" t="s">
        <v>89</v>
      </c>
    </row>
    <row r="35" spans="1:16" ht="15.75" customHeight="1">
      <c r="A35" s="1667"/>
      <c r="B35" s="1666" t="s">
        <v>8536</v>
      </c>
      <c r="C35" s="1359">
        <v>138.5</v>
      </c>
      <c r="D35" s="1359">
        <v>138.5</v>
      </c>
      <c r="E35" s="1359"/>
      <c r="F35" s="1359">
        <v>0</v>
      </c>
      <c r="G35" s="1359">
        <v>0</v>
      </c>
      <c r="H35" s="1359">
        <f>+F35-G35</f>
        <v>0</v>
      </c>
      <c r="I35" s="1359" t="s">
        <v>595</v>
      </c>
      <c r="J35" s="1359">
        <v>0</v>
      </c>
      <c r="K35" s="1359">
        <v>0</v>
      </c>
      <c r="L35" s="1359">
        <f>+D35+H35-J35</f>
        <v>138.5</v>
      </c>
      <c r="M35" s="1359">
        <v>0</v>
      </c>
      <c r="N35" s="1359"/>
      <c r="O35" s="1359">
        <v>0</v>
      </c>
      <c r="P35" s="1660" t="s">
        <v>89</v>
      </c>
    </row>
    <row r="36" spans="1:16" s="1280" customFormat="1" ht="26.7" customHeight="1">
      <c r="A36" s="1667"/>
      <c r="B36" s="1666" t="s">
        <v>8537</v>
      </c>
      <c r="C36" s="1359">
        <v>285</v>
      </c>
      <c r="D36" s="1359">
        <v>285</v>
      </c>
      <c r="E36" s="1359"/>
      <c r="F36" s="1359">
        <v>0</v>
      </c>
      <c r="G36" s="1359">
        <v>0</v>
      </c>
      <c r="H36" s="1359">
        <f>+F36-G36</f>
        <v>0</v>
      </c>
      <c r="I36" s="1359"/>
      <c r="J36" s="1359">
        <v>0</v>
      </c>
      <c r="K36" s="1359">
        <v>0</v>
      </c>
      <c r="L36" s="1359">
        <f>+D36+H36-J36</f>
        <v>285</v>
      </c>
      <c r="M36" s="1359">
        <v>0</v>
      </c>
      <c r="N36" s="1359"/>
      <c r="O36" s="1359">
        <v>0</v>
      </c>
      <c r="P36" s="1660" t="s">
        <v>89</v>
      </c>
    </row>
    <row r="37" spans="1:16" ht="20.25" customHeight="1" thickBot="1">
      <c r="A37" s="1667"/>
      <c r="B37" s="1666" t="s">
        <v>8538</v>
      </c>
      <c r="C37" s="1359">
        <v>1505</v>
      </c>
      <c r="D37" s="1359">
        <v>1505</v>
      </c>
      <c r="E37" s="1359"/>
      <c r="F37" s="1359">
        <v>0</v>
      </c>
      <c r="G37" s="1359">
        <v>0</v>
      </c>
      <c r="H37" s="1359">
        <f>+F37-G37</f>
        <v>0</v>
      </c>
      <c r="I37" s="1359"/>
      <c r="J37" s="1359">
        <v>0</v>
      </c>
      <c r="K37" s="1359">
        <v>0</v>
      </c>
      <c r="L37" s="1359">
        <f>+D37+H37-J37</f>
        <v>1505</v>
      </c>
      <c r="M37" s="1359">
        <v>0</v>
      </c>
      <c r="N37" s="1359"/>
      <c r="O37" s="1359">
        <v>0</v>
      </c>
      <c r="P37" s="1660" t="s">
        <v>89</v>
      </c>
    </row>
    <row r="38" spans="1:16" s="1665" customFormat="1" ht="17.25" customHeight="1" thickBot="1">
      <c r="A38" s="1661"/>
      <c r="B38" s="1662" t="s">
        <v>53</v>
      </c>
      <c r="C38" s="1663">
        <f>SUM(C33:C37)</f>
        <v>2350.2200000000003</v>
      </c>
      <c r="D38" s="1663">
        <f>SUM(D33:D37)</f>
        <v>2350.2200000000003</v>
      </c>
      <c r="E38" s="1663"/>
      <c r="F38" s="1663">
        <v>0</v>
      </c>
      <c r="G38" s="1663">
        <f>SUM(G33:G37)</f>
        <v>0</v>
      </c>
      <c r="H38" s="1663">
        <f>SUM(H33:H37)</f>
        <v>0</v>
      </c>
      <c r="I38" s="1663"/>
      <c r="J38" s="1663">
        <f>SUM(J33:J37)</f>
        <v>0</v>
      </c>
      <c r="K38" s="1663">
        <f>SUM(K33:K37)</f>
        <v>0</v>
      </c>
      <c r="L38" s="1663">
        <f>SUM(L33:L37)</f>
        <v>2350.2200000000003</v>
      </c>
      <c r="M38" s="1663">
        <f>SUM(M33:M37)</f>
        <v>0</v>
      </c>
      <c r="N38" s="1663"/>
      <c r="O38" s="1663">
        <f>SUM(O33:O37)</f>
        <v>0</v>
      </c>
      <c r="P38" s="1664" t="s">
        <v>89</v>
      </c>
    </row>
    <row r="39" spans="1:16" ht="15.6" customHeight="1">
      <c r="A39" s="3248" t="s">
        <v>8539</v>
      </c>
      <c r="B39" s="3248"/>
      <c r="C39" s="3248"/>
      <c r="D39" s="1672"/>
      <c r="E39" s="1672"/>
      <c r="F39" s="1672"/>
      <c r="G39" s="1672"/>
      <c r="H39" s="1672"/>
      <c r="I39" s="1672"/>
      <c r="J39" s="1672"/>
      <c r="K39" s="1672"/>
      <c r="L39" s="1672"/>
      <c r="M39" s="1672"/>
      <c r="N39" s="1672"/>
      <c r="O39" s="1672"/>
    </row>
    <row r="40" spans="1:16" s="1656" customFormat="1" ht="15.6" customHeight="1">
      <c r="A40" s="1668"/>
      <c r="B40" s="1658" t="s">
        <v>8540</v>
      </c>
      <c r="C40" s="1375">
        <v>182119.39</v>
      </c>
      <c r="D40" s="1375">
        <f>+C40</f>
        <v>182119.39</v>
      </c>
      <c r="E40" s="1375"/>
      <c r="F40" s="1375">
        <v>0</v>
      </c>
      <c r="G40" s="1375">
        <v>20235.490000000002</v>
      </c>
      <c r="H40" s="1359">
        <f>+F40-G40</f>
        <v>-20235.490000000002</v>
      </c>
      <c r="I40" s="1375"/>
      <c r="J40" s="1375">
        <v>0</v>
      </c>
      <c r="K40" s="1375">
        <v>0</v>
      </c>
      <c r="L40" s="1375">
        <f>+D40+H40-J40</f>
        <v>161883.90000000002</v>
      </c>
      <c r="M40" s="1375">
        <v>0</v>
      </c>
      <c r="N40" s="1375"/>
      <c r="O40" s="1375">
        <v>0</v>
      </c>
      <c r="P40" s="1660" t="s">
        <v>89</v>
      </c>
    </row>
    <row r="41" spans="1:16" ht="22.5" customHeight="1">
      <c r="A41" s="3248" t="s">
        <v>885</v>
      </c>
      <c r="B41" s="3248"/>
      <c r="C41" s="3248"/>
      <c r="D41" s="1672"/>
      <c r="E41" s="1672"/>
      <c r="F41" s="1672"/>
      <c r="G41" s="1672"/>
      <c r="H41" s="1672"/>
      <c r="I41" s="1672"/>
      <c r="J41" s="1672"/>
      <c r="K41" s="1672"/>
      <c r="L41" s="1672"/>
      <c r="M41" s="1672"/>
      <c r="N41" s="1672"/>
      <c r="O41" s="1672"/>
    </row>
    <row r="42" spans="1:16" s="1656" customFormat="1" ht="17.25" customHeight="1" thickBot="1">
      <c r="A42" s="1668"/>
      <c r="B42" s="1658" t="s">
        <v>8541</v>
      </c>
      <c r="C42" s="1673">
        <v>55.51</v>
      </c>
      <c r="D42" s="1673">
        <v>55.51</v>
      </c>
      <c r="E42" s="1673"/>
      <c r="F42" s="1673">
        <v>0</v>
      </c>
      <c r="G42" s="1673">
        <v>0</v>
      </c>
      <c r="H42" s="1674">
        <f>+F42-G42</f>
        <v>0</v>
      </c>
      <c r="I42" s="1673"/>
      <c r="J42" s="1673">
        <v>0</v>
      </c>
      <c r="K42" s="1673">
        <v>0</v>
      </c>
      <c r="L42" s="1673">
        <f>+D42+H42-J42</f>
        <v>55.51</v>
      </c>
      <c r="M42" s="1673">
        <v>0</v>
      </c>
      <c r="N42" s="1673"/>
      <c r="O42" s="1673">
        <v>0</v>
      </c>
      <c r="P42" s="1675" t="s">
        <v>89</v>
      </c>
    </row>
    <row r="43" spans="1:16" s="1677" customFormat="1" ht="18.600000000000001" customHeight="1" thickBot="1">
      <c r="A43" s="3249" t="s">
        <v>8112</v>
      </c>
      <c r="B43" s="3249"/>
      <c r="C43" s="1673">
        <f>+C42+C40+C38+C27+C25+C21+C15+C31</f>
        <v>18427402.350000001</v>
      </c>
      <c r="D43" s="1673">
        <f>+D42+D40+D38+D27+D25+D21+D15+D31</f>
        <v>16555685.84</v>
      </c>
      <c r="E43" s="1673" t="s">
        <v>595</v>
      </c>
      <c r="F43" s="1673">
        <f>+F42+F40+F38+F27+F25+F21+F15+F31</f>
        <v>1349398.5</v>
      </c>
      <c r="G43" s="1673">
        <f>+G42+G40+G38+G27+G25+G21+G15+G31</f>
        <v>1565102.26</v>
      </c>
      <c r="H43" s="1673">
        <f>+H42+H40+H38+H27+H25+H21+H15</f>
        <v>-215703.76</v>
      </c>
      <c r="I43" s="1673">
        <f>+I42+I40+I38+I27+I25+I21+I15</f>
        <v>0</v>
      </c>
      <c r="J43" s="1673">
        <f>+J42+J40+J38+J27+J25+J21+J15+J31</f>
        <v>0</v>
      </c>
      <c r="K43" s="1673">
        <f>+K42+K40+K38+K27+K25+K21+K15+K31</f>
        <v>0</v>
      </c>
      <c r="L43" s="1673">
        <f>+L42+L40+L38+L27+L25+L21+L15+L31</f>
        <v>16339982.08</v>
      </c>
      <c r="M43" s="1673">
        <f>+M42+M40+M38+M27+M25+M21+M15+M31</f>
        <v>0</v>
      </c>
      <c r="N43" s="1673"/>
      <c r="O43" s="1673">
        <f>+O42+O40+O38+O27+O25+O21+O15+O31</f>
        <v>442.6</v>
      </c>
      <c r="P43" s="1676" t="s">
        <v>89</v>
      </c>
    </row>
    <row r="44" spans="1:16" ht="14.4" customHeight="1">
      <c r="A44" s="1493" t="s">
        <v>909</v>
      </c>
      <c r="B44" s="1666"/>
      <c r="C44" s="1678"/>
      <c r="D44" s="1678"/>
      <c r="E44" s="1678"/>
      <c r="F44" s="1679"/>
      <c r="G44" s="1679"/>
      <c r="H44" s="1679"/>
      <c r="I44" s="1679"/>
      <c r="J44" s="1679"/>
      <c r="K44" s="1679"/>
      <c r="L44" s="1680"/>
      <c r="M44" s="1681"/>
      <c r="N44" s="1680"/>
      <c r="O44" s="1679"/>
    </row>
    <row r="45" spans="1:16" ht="27.75" customHeight="1">
      <c r="B45" s="3250" t="s">
        <v>8542</v>
      </c>
      <c r="C45" s="3250"/>
      <c r="D45" s="3250"/>
      <c r="E45" s="3250"/>
      <c r="F45" s="3250"/>
      <c r="G45" s="3250"/>
      <c r="H45" s="3250"/>
      <c r="I45" s="3250"/>
      <c r="J45" s="3250"/>
      <c r="K45" s="3250"/>
      <c r="L45" s="3250"/>
      <c r="M45" s="3250"/>
      <c r="N45" s="3250"/>
      <c r="O45" s="3250"/>
      <c r="P45" s="3250"/>
    </row>
    <row r="46" spans="1:16" ht="27.75" customHeight="1">
      <c r="B46" s="3250" t="s">
        <v>8543</v>
      </c>
      <c r="C46" s="3250"/>
      <c r="D46" s="3250"/>
      <c r="E46" s="3250"/>
      <c r="F46" s="3250"/>
      <c r="G46" s="3250"/>
      <c r="H46" s="3250"/>
      <c r="I46" s="3250"/>
      <c r="J46" s="3250"/>
      <c r="K46" s="3250"/>
      <c r="L46" s="3250"/>
      <c r="M46" s="3250"/>
      <c r="N46" s="3250"/>
      <c r="O46" s="3250"/>
      <c r="P46" s="3250"/>
    </row>
    <row r="47" spans="1:16" s="1684" customFormat="1" ht="17.25" customHeight="1">
      <c r="A47" s="3251" t="s">
        <v>912</v>
      </c>
      <c r="B47" s="3251"/>
      <c r="C47" s="3251"/>
      <c r="D47" s="3251"/>
      <c r="E47" s="3251"/>
      <c r="F47" s="3251"/>
      <c r="G47" s="3251"/>
      <c r="H47" s="3251"/>
      <c r="I47" s="3251"/>
      <c r="J47" s="3251"/>
      <c r="K47" s="3251"/>
      <c r="L47" s="3251"/>
      <c r="M47" s="1682"/>
      <c r="N47" s="1156"/>
      <c r="O47" s="1682"/>
      <c r="P47" s="1683"/>
    </row>
    <row r="50" spans="4:7" ht="13.8">
      <c r="D50" s="1685"/>
      <c r="F50" s="3244"/>
      <c r="G50" s="3244"/>
    </row>
  </sheetData>
  <mergeCells count="29">
    <mergeCell ref="A2:P2"/>
    <mergeCell ref="A3:P4"/>
    <mergeCell ref="A7:B8"/>
    <mergeCell ref="C7:C8"/>
    <mergeCell ref="D7:E8"/>
    <mergeCell ref="F7:F8"/>
    <mergeCell ref="G7:G8"/>
    <mergeCell ref="H7:I8"/>
    <mergeCell ref="J7:K7"/>
    <mergeCell ref="L7:L8"/>
    <mergeCell ref="M7:O7"/>
    <mergeCell ref="P7:P8"/>
    <mergeCell ref="N8:O8"/>
    <mergeCell ref="A9:B9"/>
    <mergeCell ref="D9:E9"/>
    <mergeCell ref="H9:I9"/>
    <mergeCell ref="N9:O9"/>
    <mergeCell ref="F50:G50"/>
    <mergeCell ref="C10:O10"/>
    <mergeCell ref="A22:C22"/>
    <mergeCell ref="A26:C26"/>
    <mergeCell ref="A28:C28"/>
    <mergeCell ref="A32:B32"/>
    <mergeCell ref="A39:C39"/>
    <mergeCell ref="A41:C41"/>
    <mergeCell ref="A43:B43"/>
    <mergeCell ref="B45:P45"/>
    <mergeCell ref="B46:P46"/>
    <mergeCell ref="A47:L47"/>
  </mergeCells>
  <pageMargins left="0.15748031496062992" right="0.15748031496062992" top="0.43307086614173229" bottom="0.23622047244094491" header="0.15748031496062992" footer="0.15748031496062992"/>
  <pageSetup paperSize="9" scale="98" firstPageNumber="461" orientation="landscape" useFirstPageNumber="1" r:id="rId1"/>
  <headerFooter alignWithMargins="0">
    <oddHeader>&amp;C&amp;"Times New Roman,Regular"(&amp;P)</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6"/>
  <sheetViews>
    <sheetView zoomScaleNormal="100" zoomScaleSheetLayoutView="100" workbookViewId="0">
      <selection activeCell="F9" sqref="F9"/>
    </sheetView>
  </sheetViews>
  <sheetFormatPr defaultColWidth="10.44140625" defaultRowHeight="14.4"/>
  <cols>
    <col min="1" max="1" width="36.44140625" style="1721" customWidth="1"/>
    <col min="2" max="2" width="3.88671875" style="1686" customWidth="1"/>
    <col min="3" max="3" width="12.33203125" style="1686" customWidth="1"/>
    <col min="4" max="4" width="10.109375" style="1686" customWidth="1"/>
    <col min="5" max="5" width="15.5546875" style="1686" customWidth="1"/>
    <col min="6" max="6" width="3.6640625" style="1686" customWidth="1"/>
    <col min="7" max="7" width="15.109375" style="1686" customWidth="1"/>
    <col min="8" max="9" width="3.88671875" style="1686" customWidth="1"/>
    <col min="10" max="10" width="12.6640625" style="1686" customWidth="1"/>
    <col min="11" max="11" width="3.109375" style="1686" customWidth="1"/>
    <col min="12" max="12" width="12.88671875" style="1686" customWidth="1"/>
    <col min="13" max="13" width="9.44140625" style="1716" customWidth="1"/>
    <col min="14" max="16384" width="10.44140625" style="1686"/>
  </cols>
  <sheetData>
    <row r="1" spans="1:13" ht="16.8" thickTop="1" thickBot="1">
      <c r="A1" s="3268" t="s">
        <v>8544</v>
      </c>
      <c r="B1" s="3268"/>
      <c r="C1" s="3268"/>
      <c r="D1" s="3268"/>
      <c r="E1" s="3268"/>
      <c r="F1" s="3268"/>
      <c r="G1" s="3268"/>
      <c r="H1" s="3268"/>
      <c r="I1" s="3268"/>
      <c r="J1" s="3268"/>
      <c r="K1" s="3268"/>
      <c r="L1" s="3268"/>
      <c r="M1" s="3268"/>
    </row>
    <row r="2" spans="1:13" ht="15.6" thickTop="1" thickBot="1">
      <c r="A2" s="3269" t="s">
        <v>8545</v>
      </c>
      <c r="B2" s="3269"/>
      <c r="C2" s="3269"/>
      <c r="D2" s="3269"/>
      <c r="E2" s="3269"/>
      <c r="F2" s="3269"/>
      <c r="G2" s="3269"/>
      <c r="H2" s="3269"/>
      <c r="I2" s="3269"/>
      <c r="J2" s="3269"/>
      <c r="K2" s="3269"/>
      <c r="L2" s="3269"/>
      <c r="M2" s="3269"/>
    </row>
    <row r="3" spans="1:13" ht="15" thickTop="1">
      <c r="A3" s="3270" t="s">
        <v>8546</v>
      </c>
      <c r="B3" s="3272" t="s">
        <v>8547</v>
      </c>
      <c r="C3" s="3270"/>
      <c r="D3" s="3274" t="s">
        <v>5900</v>
      </c>
      <c r="E3" s="3272" t="s">
        <v>61</v>
      </c>
      <c r="F3" s="3270"/>
      <c r="G3" s="3272" t="s">
        <v>8548</v>
      </c>
      <c r="H3" s="3270"/>
      <c r="I3" s="3272" t="s">
        <v>8549</v>
      </c>
      <c r="J3" s="3253"/>
      <c r="K3" s="3253"/>
      <c r="L3" s="3272" t="s">
        <v>8550</v>
      </c>
      <c r="M3" s="3253"/>
    </row>
    <row r="4" spans="1:13" ht="15" thickBot="1">
      <c r="A4" s="3271"/>
      <c r="B4" s="3273"/>
      <c r="C4" s="3271"/>
      <c r="D4" s="3275"/>
      <c r="E4" s="3273" t="s">
        <v>8551</v>
      </c>
      <c r="F4" s="3271"/>
      <c r="G4" s="3273" t="s">
        <v>8551</v>
      </c>
      <c r="H4" s="3271"/>
      <c r="I4" s="3273"/>
      <c r="J4" s="3254"/>
      <c r="K4" s="3254"/>
      <c r="L4" s="3277" t="s">
        <v>5906</v>
      </c>
      <c r="M4" s="3278"/>
    </row>
    <row r="5" spans="1:13" ht="15" thickBot="1">
      <c r="A5" s="3219"/>
      <c r="B5" s="3217"/>
      <c r="C5" s="3219"/>
      <c r="D5" s="3276"/>
      <c r="E5" s="3217"/>
      <c r="F5" s="3219"/>
      <c r="G5" s="3217"/>
      <c r="H5" s="3219"/>
      <c r="I5" s="3217"/>
      <c r="J5" s="3218"/>
      <c r="K5" s="3218"/>
      <c r="L5" s="1687" t="s">
        <v>182</v>
      </c>
      <c r="M5" s="1688" t="s">
        <v>2448</v>
      </c>
    </row>
    <row r="6" spans="1:13" ht="15" thickBot="1">
      <c r="A6" s="1689">
        <v>1</v>
      </c>
      <c r="B6" s="3263">
        <v>2</v>
      </c>
      <c r="C6" s="3264"/>
      <c r="D6" s="1690">
        <v>3</v>
      </c>
      <c r="E6" s="3263">
        <v>4</v>
      </c>
      <c r="F6" s="3264"/>
      <c r="G6" s="3263">
        <v>5</v>
      </c>
      <c r="H6" s="3264"/>
      <c r="I6" s="3263">
        <v>6</v>
      </c>
      <c r="J6" s="3265"/>
      <c r="K6" s="3264"/>
      <c r="L6" s="1691">
        <v>7</v>
      </c>
      <c r="M6" s="1691">
        <v>8</v>
      </c>
    </row>
    <row r="7" spans="1:13">
      <c r="A7" s="1692"/>
      <c r="B7" s="1693"/>
      <c r="C7" s="1167"/>
      <c r="D7" s="1694"/>
      <c r="E7" s="3266" t="s">
        <v>8552</v>
      </c>
      <c r="F7" s="3266"/>
      <c r="G7" s="3266"/>
      <c r="H7" s="3266"/>
      <c r="I7" s="3266"/>
      <c r="J7" s="1695"/>
      <c r="K7" s="1695"/>
      <c r="L7" s="1170"/>
      <c r="M7" s="1693"/>
    </row>
    <row r="8" spans="1:13">
      <c r="A8" s="1696" t="s">
        <v>8553</v>
      </c>
      <c r="B8" s="1693"/>
      <c r="C8" s="1167"/>
      <c r="D8" s="1167"/>
      <c r="E8" s="1167"/>
      <c r="F8" s="1697"/>
      <c r="G8" s="1167"/>
      <c r="H8" s="1693"/>
      <c r="I8" s="1170"/>
      <c r="J8" s="1170"/>
      <c r="K8" s="1697"/>
      <c r="L8" s="1170"/>
      <c r="M8" s="1698"/>
    </row>
    <row r="9" spans="1:13">
      <c r="A9" s="1699" t="s">
        <v>8554</v>
      </c>
      <c r="B9" s="1700"/>
      <c r="C9" s="1701"/>
      <c r="D9" s="1701"/>
      <c r="E9" s="1701"/>
      <c r="F9" s="1699"/>
      <c r="G9" s="1701"/>
      <c r="H9" s="1702"/>
      <c r="I9" s="1700"/>
      <c r="J9" s="1700"/>
      <c r="K9" s="1699"/>
      <c r="L9" s="1700"/>
      <c r="M9" s="1700"/>
    </row>
    <row r="10" spans="1:13">
      <c r="A10" s="1699" t="s">
        <v>8555</v>
      </c>
      <c r="B10" s="1700" t="s">
        <v>8556</v>
      </c>
      <c r="C10" s="1700">
        <v>120000</v>
      </c>
      <c r="D10" s="1700"/>
      <c r="E10" s="1700">
        <v>0</v>
      </c>
      <c r="F10" s="1699"/>
      <c r="G10" s="1700">
        <v>0</v>
      </c>
      <c r="H10" s="1702"/>
      <c r="I10" s="1700" t="s">
        <v>8556</v>
      </c>
      <c r="J10" s="1700">
        <v>120000</v>
      </c>
      <c r="K10" s="1699"/>
      <c r="L10" s="1700">
        <v>0</v>
      </c>
      <c r="M10" s="1700">
        <v>0</v>
      </c>
    </row>
    <row r="11" spans="1:13">
      <c r="A11" s="1699" t="s">
        <v>8557</v>
      </c>
      <c r="B11" s="1700"/>
      <c r="C11" s="1700">
        <v>0</v>
      </c>
      <c r="D11" s="1700"/>
      <c r="E11" s="1700">
        <v>22308.45</v>
      </c>
      <c r="F11" s="1699"/>
      <c r="G11" s="1700">
        <v>34246.230000000003</v>
      </c>
      <c r="H11" s="1702"/>
      <c r="I11" s="1700" t="s">
        <v>8558</v>
      </c>
      <c r="J11" s="1700">
        <v>11937.78</v>
      </c>
      <c r="K11" s="1699"/>
      <c r="L11" s="1700">
        <v>-11937.78</v>
      </c>
      <c r="M11" s="1700">
        <v>0</v>
      </c>
    </row>
    <row r="12" spans="1:13">
      <c r="A12" s="1699" t="s">
        <v>8559</v>
      </c>
      <c r="B12" s="1700"/>
      <c r="C12" s="1700">
        <v>0</v>
      </c>
      <c r="D12" s="1700"/>
      <c r="E12" s="1700">
        <v>0</v>
      </c>
      <c r="F12" s="1699"/>
      <c r="G12" s="1700">
        <v>620.53</v>
      </c>
      <c r="H12" s="1702"/>
      <c r="I12" s="1700" t="s">
        <v>8558</v>
      </c>
      <c r="J12" s="1700">
        <v>620.53</v>
      </c>
      <c r="K12" s="1699"/>
      <c r="L12" s="1700">
        <v>-620.53</v>
      </c>
      <c r="M12" s="1700">
        <v>0</v>
      </c>
    </row>
    <row r="13" spans="1:13">
      <c r="A13" s="1699" t="s">
        <v>8560</v>
      </c>
      <c r="B13" s="1700"/>
      <c r="C13" s="1700">
        <v>0</v>
      </c>
      <c r="D13" s="1700"/>
      <c r="E13" s="1700">
        <v>17411.099999999999</v>
      </c>
      <c r="F13" s="1699"/>
      <c r="G13" s="1700">
        <v>17411.099999999999</v>
      </c>
      <c r="H13" s="1702"/>
      <c r="I13" s="1700"/>
      <c r="J13" s="1700">
        <v>0</v>
      </c>
      <c r="K13" s="1699"/>
      <c r="L13" s="1700">
        <v>0</v>
      </c>
      <c r="M13" s="1700">
        <v>0</v>
      </c>
    </row>
    <row r="14" spans="1:13">
      <c r="A14" s="1699" t="s">
        <v>8561</v>
      </c>
      <c r="B14" s="1700"/>
      <c r="C14" s="1700">
        <v>0</v>
      </c>
      <c r="D14" s="1700"/>
      <c r="E14" s="1700">
        <v>0.02</v>
      </c>
      <c r="F14" s="1699"/>
      <c r="G14" s="1700">
        <v>0</v>
      </c>
      <c r="H14" s="1702"/>
      <c r="I14" s="1700" t="s">
        <v>8556</v>
      </c>
      <c r="J14" s="1700">
        <v>0.02</v>
      </c>
      <c r="K14" s="1699"/>
      <c r="L14" s="1700">
        <v>0.02</v>
      </c>
      <c r="M14" s="1700">
        <v>0</v>
      </c>
    </row>
    <row r="15" spans="1:13">
      <c r="A15" s="1699" t="s">
        <v>8562</v>
      </c>
      <c r="B15" s="1700" t="s">
        <v>8558</v>
      </c>
      <c r="C15" s="1700">
        <v>6.42</v>
      </c>
      <c r="D15" s="1700"/>
      <c r="E15" s="1700">
        <v>0</v>
      </c>
      <c r="F15" s="1699"/>
      <c r="G15" s="1700">
        <v>-6.42</v>
      </c>
      <c r="H15" s="1702" t="s">
        <v>715</v>
      </c>
      <c r="I15" s="1700"/>
      <c r="J15" s="1700">
        <v>0</v>
      </c>
      <c r="K15" s="1699"/>
      <c r="L15" s="1700">
        <v>6.42</v>
      </c>
      <c r="M15" s="1700">
        <v>100</v>
      </c>
    </row>
    <row r="16" spans="1:13">
      <c r="A16" s="1703" t="s">
        <v>8563</v>
      </c>
      <c r="B16" s="1704" t="s">
        <v>8556</v>
      </c>
      <c r="C16" s="1704">
        <v>119993.58</v>
      </c>
      <c r="D16" s="1704"/>
      <c r="E16" s="1704">
        <v>39719.57</v>
      </c>
      <c r="F16" s="1705"/>
      <c r="G16" s="1704">
        <v>52271.44</v>
      </c>
      <c r="H16" s="1706"/>
      <c r="I16" s="1704" t="s">
        <v>8556</v>
      </c>
      <c r="J16" s="1704">
        <v>107441.71</v>
      </c>
      <c r="K16" s="1705"/>
      <c r="L16" s="1704">
        <v>-12551.87</v>
      </c>
      <c r="M16" s="1704">
        <v>-10.46</v>
      </c>
    </row>
    <row r="17" spans="1:13">
      <c r="A17" s="1696" t="s">
        <v>8564</v>
      </c>
      <c r="B17" s="1693"/>
      <c r="C17" s="1167"/>
      <c r="D17" s="1167"/>
      <c r="E17" s="1167"/>
      <c r="F17" s="1697"/>
      <c r="G17" s="1167"/>
      <c r="H17" s="1693"/>
      <c r="I17" s="1170"/>
      <c r="J17" s="1170"/>
      <c r="K17" s="1697"/>
      <c r="L17" s="1170"/>
      <c r="M17" s="1707"/>
    </row>
    <row r="18" spans="1:13">
      <c r="A18" s="1708" t="s">
        <v>8565</v>
      </c>
      <c r="B18" s="1700"/>
      <c r="C18" s="1701"/>
      <c r="D18" s="1701"/>
      <c r="E18" s="1701"/>
      <c r="F18" s="1699"/>
      <c r="G18" s="1701"/>
      <c r="H18" s="1702"/>
      <c r="I18" s="1700"/>
      <c r="J18" s="1700"/>
      <c r="K18" s="1699"/>
      <c r="L18" s="1700"/>
      <c r="M18" s="1700"/>
    </row>
    <row r="19" spans="1:13">
      <c r="A19" s="1709" t="s">
        <v>8566</v>
      </c>
      <c r="B19" s="1700"/>
      <c r="C19" s="1701"/>
      <c r="D19" s="1701"/>
      <c r="E19" s="1701"/>
      <c r="F19" s="1699"/>
      <c r="G19" s="1701"/>
      <c r="H19" s="1702"/>
      <c r="I19" s="1700"/>
      <c r="J19" s="1700"/>
      <c r="K19" s="1699"/>
      <c r="L19" s="1700"/>
      <c r="M19" s="1700"/>
    </row>
    <row r="20" spans="1:13">
      <c r="A20" s="1699" t="s">
        <v>8567</v>
      </c>
      <c r="B20" s="1700"/>
      <c r="C20" s="1701"/>
      <c r="D20" s="1701"/>
      <c r="E20" s="1701"/>
      <c r="F20" s="1699"/>
      <c r="G20" s="1701"/>
      <c r="H20" s="1702"/>
      <c r="I20" s="1700"/>
      <c r="J20" s="1700"/>
      <c r="K20" s="1699"/>
      <c r="L20" s="1700"/>
      <c r="M20" s="1700"/>
    </row>
    <row r="21" spans="1:13">
      <c r="A21" s="1709" t="s">
        <v>8568</v>
      </c>
      <c r="B21" s="1700"/>
      <c r="C21" s="1699"/>
      <c r="D21" s="1699"/>
      <c r="E21" s="1699"/>
      <c r="F21" s="1699"/>
      <c r="G21" s="1699"/>
      <c r="H21" s="1699"/>
      <c r="I21" s="1700"/>
      <c r="J21" s="1700"/>
      <c r="K21" s="1699"/>
      <c r="L21" s="1700"/>
      <c r="M21" s="1700"/>
    </row>
    <row r="22" spans="1:13">
      <c r="A22" s="1699" t="s">
        <v>8569</v>
      </c>
      <c r="B22" s="1700" t="s">
        <v>8556</v>
      </c>
      <c r="C22" s="1700">
        <v>4004939.6</v>
      </c>
      <c r="D22" s="1700"/>
      <c r="E22" s="1700">
        <v>805860.38</v>
      </c>
      <c r="F22" s="1699" t="s">
        <v>595</v>
      </c>
      <c r="G22" s="1700">
        <v>837332.92</v>
      </c>
      <c r="H22" s="1702"/>
      <c r="I22" s="1700" t="s">
        <v>8556</v>
      </c>
      <c r="J22" s="1700">
        <v>3973467.06</v>
      </c>
      <c r="K22" s="1699"/>
      <c r="L22" s="1700">
        <v>-31472.54</v>
      </c>
      <c r="M22" s="1700">
        <v>-0.79</v>
      </c>
    </row>
    <row r="23" spans="1:13">
      <c r="A23" s="1699" t="s">
        <v>8570</v>
      </c>
      <c r="B23" s="1700" t="s">
        <v>8556</v>
      </c>
      <c r="C23" s="1700">
        <v>7655.83</v>
      </c>
      <c r="D23" s="1700"/>
      <c r="E23" s="1700">
        <v>-13.5</v>
      </c>
      <c r="F23" s="1699"/>
      <c r="G23" s="1700">
        <v>0</v>
      </c>
      <c r="H23" s="1702"/>
      <c r="I23" s="1700" t="s">
        <v>8556</v>
      </c>
      <c r="J23" s="1700">
        <v>7642.33</v>
      </c>
      <c r="K23" s="1699"/>
      <c r="L23" s="1700">
        <v>-13.5</v>
      </c>
      <c r="M23" s="1700">
        <v>-0.18</v>
      </c>
    </row>
    <row r="24" spans="1:13">
      <c r="A24" s="1699" t="s">
        <v>8571</v>
      </c>
      <c r="B24" s="1700" t="s">
        <v>8556</v>
      </c>
      <c r="C24" s="1700">
        <v>2.73</v>
      </c>
      <c r="D24" s="1700"/>
      <c r="E24" s="1700">
        <v>0</v>
      </c>
      <c r="F24" s="1699"/>
      <c r="G24" s="1700">
        <v>0</v>
      </c>
      <c r="H24" s="1702"/>
      <c r="I24" s="1700" t="s">
        <v>8556</v>
      </c>
      <c r="J24" s="1700">
        <v>2.73</v>
      </c>
      <c r="K24" s="1699"/>
      <c r="L24" s="1700">
        <v>0</v>
      </c>
      <c r="M24" s="1700">
        <v>0</v>
      </c>
    </row>
    <row r="25" spans="1:13">
      <c r="A25" s="1699" t="s">
        <v>8572</v>
      </c>
      <c r="B25" s="1700" t="s">
        <v>8556</v>
      </c>
      <c r="C25" s="1700">
        <v>27772.560000000001</v>
      </c>
      <c r="D25" s="1700"/>
      <c r="E25" s="1700">
        <v>4434.5200000000004</v>
      </c>
      <c r="F25" s="1699" t="s">
        <v>599</v>
      </c>
      <c r="G25" s="1700">
        <v>5580.88</v>
      </c>
      <c r="H25" s="1702"/>
      <c r="I25" s="1700" t="s">
        <v>8556</v>
      </c>
      <c r="J25" s="1700">
        <v>26626.2</v>
      </c>
      <c r="K25" s="1699"/>
      <c r="L25" s="1700">
        <v>-1146.3599999999999</v>
      </c>
      <c r="M25" s="1700">
        <v>-4.13</v>
      </c>
    </row>
    <row r="26" spans="1:13">
      <c r="A26" s="1703" t="s">
        <v>1173</v>
      </c>
      <c r="B26" s="1704" t="s">
        <v>8556</v>
      </c>
      <c r="C26" s="1704">
        <v>4040370.72</v>
      </c>
      <c r="D26" s="1704"/>
      <c r="E26" s="1704">
        <v>810281.4</v>
      </c>
      <c r="F26" s="1705"/>
      <c r="G26" s="1704">
        <v>842913.8</v>
      </c>
      <c r="H26" s="1706"/>
      <c r="I26" s="1704" t="s">
        <v>8556</v>
      </c>
      <c r="J26" s="1704">
        <v>4007738.32</v>
      </c>
      <c r="K26" s="1705"/>
      <c r="L26" s="1704">
        <v>-32632.400000000001</v>
      </c>
      <c r="M26" s="1704">
        <v>-0.81</v>
      </c>
    </row>
    <row r="27" spans="1:13">
      <c r="A27" s="1709" t="s">
        <v>8573</v>
      </c>
      <c r="B27" s="1700"/>
      <c r="C27" s="1699"/>
      <c r="D27" s="1699"/>
      <c r="E27" s="1699"/>
      <c r="F27" s="1699"/>
      <c r="G27" s="1699"/>
      <c r="H27" s="1699"/>
      <c r="I27" s="1700"/>
      <c r="J27" s="1700"/>
      <c r="K27" s="1699"/>
      <c r="L27" s="1700"/>
      <c r="M27" s="1700"/>
    </row>
    <row r="28" spans="1:13">
      <c r="A28" s="1699" t="s">
        <v>8574</v>
      </c>
      <c r="B28" s="1700" t="s">
        <v>8556</v>
      </c>
      <c r="C28" s="1700">
        <v>4778.47</v>
      </c>
      <c r="D28" s="1700"/>
      <c r="E28" s="1700">
        <v>13.97</v>
      </c>
      <c r="F28" s="1699"/>
      <c r="G28" s="1700">
        <v>0</v>
      </c>
      <c r="H28" s="1702"/>
      <c r="I28" s="1700" t="s">
        <v>8556</v>
      </c>
      <c r="J28" s="1700">
        <v>4792.4399999999996</v>
      </c>
      <c r="K28" s="1699"/>
      <c r="L28" s="1700">
        <v>13.97</v>
      </c>
      <c r="M28" s="1700">
        <v>0.28999999999999998</v>
      </c>
    </row>
    <row r="29" spans="1:13">
      <c r="A29" s="1699" t="s">
        <v>8575</v>
      </c>
      <c r="B29" s="1700" t="s">
        <v>8556</v>
      </c>
      <c r="C29" s="1700">
        <v>1619650.73</v>
      </c>
      <c r="D29" s="1700"/>
      <c r="E29" s="1700">
        <v>373424.59</v>
      </c>
      <c r="F29" s="1699"/>
      <c r="G29" s="1700">
        <v>257664.46</v>
      </c>
      <c r="H29" s="1702"/>
      <c r="I29" s="1700" t="s">
        <v>8556</v>
      </c>
      <c r="J29" s="1700">
        <v>1735410.86</v>
      </c>
      <c r="K29" s="1699"/>
      <c r="L29" s="1700">
        <v>115760.13</v>
      </c>
      <c r="M29" s="1700">
        <v>7.15</v>
      </c>
    </row>
    <row r="30" spans="1:13">
      <c r="A30" s="1703" t="s">
        <v>1285</v>
      </c>
      <c r="B30" s="1704" t="s">
        <v>8556</v>
      </c>
      <c r="C30" s="1704">
        <v>1624429.2</v>
      </c>
      <c r="D30" s="1704"/>
      <c r="E30" s="1704">
        <v>373438.56</v>
      </c>
      <c r="F30" s="1705"/>
      <c r="G30" s="1704">
        <v>257664.46</v>
      </c>
      <c r="H30" s="1706"/>
      <c r="I30" s="1704" t="s">
        <v>8556</v>
      </c>
      <c r="J30" s="1704">
        <v>1740203.3</v>
      </c>
      <c r="K30" s="1705"/>
      <c r="L30" s="1704">
        <v>115774.1</v>
      </c>
      <c r="M30" s="1704">
        <v>7.13</v>
      </c>
    </row>
    <row r="31" spans="1:13">
      <c r="A31" s="1703" t="s">
        <v>8576</v>
      </c>
      <c r="B31" s="1704" t="s">
        <v>8556</v>
      </c>
      <c r="C31" s="1704">
        <v>5664799.9199999999</v>
      </c>
      <c r="D31" s="1704"/>
      <c r="E31" s="1704">
        <v>1183719.96</v>
      </c>
      <c r="F31" s="1705"/>
      <c r="G31" s="1704">
        <v>1100578.26</v>
      </c>
      <c r="H31" s="1706"/>
      <c r="I31" s="1704" t="s">
        <v>8556</v>
      </c>
      <c r="J31" s="1704">
        <v>5747941.6200000001</v>
      </c>
      <c r="K31" s="1705"/>
      <c r="L31" s="1704">
        <v>83141.7</v>
      </c>
      <c r="M31" s="1704">
        <v>1.47</v>
      </c>
    </row>
    <row r="32" spans="1:13">
      <c r="A32" s="1710" t="s">
        <v>5944</v>
      </c>
      <c r="B32" s="1704" t="s">
        <v>8556</v>
      </c>
      <c r="C32" s="1704">
        <v>5664799.9199999999</v>
      </c>
      <c r="D32" s="1704"/>
      <c r="E32" s="1704">
        <v>1183719.96</v>
      </c>
      <c r="F32" s="1705"/>
      <c r="G32" s="1704">
        <v>1100578.26</v>
      </c>
      <c r="H32" s="1706"/>
      <c r="I32" s="1704" t="s">
        <v>8556</v>
      </c>
      <c r="J32" s="1704">
        <v>5747941.6200000001</v>
      </c>
      <c r="K32" s="1705"/>
      <c r="L32" s="1704">
        <v>83141.7</v>
      </c>
      <c r="M32" s="1704">
        <v>1.47</v>
      </c>
    </row>
    <row r="33" spans="1:13">
      <c r="A33" s="3267" t="s">
        <v>8577</v>
      </c>
      <c r="B33" s="3267"/>
      <c r="C33" s="3267"/>
      <c r="D33" s="3267"/>
      <c r="E33" s="1700"/>
      <c r="F33" s="1699"/>
      <c r="G33" s="1700"/>
      <c r="H33" s="1702"/>
      <c r="I33" s="1700"/>
      <c r="J33" s="1700"/>
      <c r="K33" s="1699"/>
      <c r="L33" s="1700"/>
      <c r="M33" s="1700"/>
    </row>
    <row r="34" spans="1:13">
      <c r="A34" s="1712" t="s">
        <v>8578</v>
      </c>
      <c r="B34" s="1700"/>
      <c r="C34" s="1700"/>
      <c r="D34" s="1700"/>
      <c r="E34" s="1700"/>
      <c r="F34" s="1699"/>
      <c r="G34" s="1700"/>
      <c r="H34" s="1702"/>
      <c r="I34" s="1700"/>
      <c r="J34" s="1700"/>
      <c r="K34" s="1699"/>
      <c r="L34" s="1700"/>
      <c r="M34" s="1700"/>
    </row>
    <row r="35" spans="1:13">
      <c r="A35" s="1205" t="s">
        <v>8579</v>
      </c>
      <c r="B35" s="1700"/>
      <c r="C35" s="1700"/>
      <c r="D35" s="1700"/>
      <c r="E35" s="1700"/>
      <c r="F35" s="1699"/>
      <c r="G35" s="1700"/>
      <c r="H35" s="1702"/>
      <c r="I35" s="1700"/>
      <c r="J35" s="1700"/>
      <c r="K35" s="1699"/>
      <c r="L35" s="1700"/>
      <c r="M35" s="1700"/>
    </row>
    <row r="36" spans="1:13">
      <c r="A36" s="1709" t="s">
        <v>8580</v>
      </c>
      <c r="B36" s="1700"/>
      <c r="C36" s="1701"/>
      <c r="D36" s="1701"/>
      <c r="E36" s="1701"/>
      <c r="F36" s="1699"/>
      <c r="G36" s="1701"/>
      <c r="H36" s="1702"/>
      <c r="I36" s="1700"/>
      <c r="J36" s="1700"/>
      <c r="K36" s="1699"/>
      <c r="L36" s="1700"/>
      <c r="M36" s="1700"/>
    </row>
    <row r="37" spans="1:13">
      <c r="A37" s="1699" t="s">
        <v>8581</v>
      </c>
      <c r="B37" s="1700"/>
      <c r="C37" s="1701"/>
      <c r="D37" s="1701"/>
      <c r="E37" s="1701"/>
      <c r="F37" s="1699"/>
      <c r="G37" s="1701"/>
      <c r="H37" s="1702"/>
      <c r="I37" s="1700"/>
      <c r="J37" s="1700"/>
      <c r="K37" s="1699"/>
      <c r="L37" s="1700"/>
      <c r="M37" s="1700"/>
    </row>
    <row r="38" spans="1:13" ht="26.4">
      <c r="A38" s="1699" t="s">
        <v>8582</v>
      </c>
      <c r="B38" s="1700" t="s">
        <v>8556</v>
      </c>
      <c r="C38" s="1700">
        <v>3.3</v>
      </c>
      <c r="D38" s="1700"/>
      <c r="E38" s="1700">
        <v>0</v>
      </c>
      <c r="F38" s="1699"/>
      <c r="G38" s="1700">
        <v>0</v>
      </c>
      <c r="H38" s="1702"/>
      <c r="I38" s="1700" t="s">
        <v>8556</v>
      </c>
      <c r="J38" s="1700">
        <v>3.3</v>
      </c>
      <c r="K38" s="1699"/>
      <c r="L38" s="1700">
        <v>0</v>
      </c>
      <c r="M38" s="1700">
        <v>0</v>
      </c>
    </row>
    <row r="39" spans="1:13" ht="26.4">
      <c r="A39" s="1699" t="s">
        <v>8583</v>
      </c>
      <c r="B39" s="1700" t="s">
        <v>8556</v>
      </c>
      <c r="C39" s="1700">
        <v>0.54</v>
      </c>
      <c r="D39" s="1700"/>
      <c r="E39" s="1700">
        <v>0</v>
      </c>
      <c r="F39" s="1699"/>
      <c r="G39" s="1700">
        <v>0</v>
      </c>
      <c r="H39" s="1702"/>
      <c r="I39" s="1700" t="s">
        <v>8556</v>
      </c>
      <c r="J39" s="1700">
        <v>0.54</v>
      </c>
      <c r="K39" s="1699"/>
      <c r="L39" s="1700">
        <v>0</v>
      </c>
      <c r="M39" s="1700">
        <v>0</v>
      </c>
    </row>
    <row r="40" spans="1:13">
      <c r="A40" s="1699" t="s">
        <v>8584</v>
      </c>
      <c r="B40" s="1700" t="s">
        <v>8556</v>
      </c>
      <c r="C40" s="1700">
        <v>2.57</v>
      </c>
      <c r="D40" s="1700"/>
      <c r="E40" s="1700">
        <v>0</v>
      </c>
      <c r="F40" s="1699"/>
      <c r="G40" s="1700">
        <v>0</v>
      </c>
      <c r="H40" s="1702"/>
      <c r="I40" s="1700" t="s">
        <v>8556</v>
      </c>
      <c r="J40" s="1700">
        <v>2.57</v>
      </c>
      <c r="K40" s="1699"/>
      <c r="L40" s="1700">
        <v>0</v>
      </c>
      <c r="M40" s="1700">
        <v>0</v>
      </c>
    </row>
    <row r="41" spans="1:13">
      <c r="A41" s="1703" t="s">
        <v>8585</v>
      </c>
      <c r="B41" s="1704" t="s">
        <v>8556</v>
      </c>
      <c r="C41" s="1704">
        <v>6.41</v>
      </c>
      <c r="D41" s="1704"/>
      <c r="E41" s="1704">
        <v>0</v>
      </c>
      <c r="F41" s="1705"/>
      <c r="G41" s="1704">
        <v>0</v>
      </c>
      <c r="H41" s="1706"/>
      <c r="I41" s="1704" t="s">
        <v>8556</v>
      </c>
      <c r="J41" s="1704">
        <v>6.41</v>
      </c>
      <c r="K41" s="1705"/>
      <c r="L41" s="1704">
        <v>0</v>
      </c>
      <c r="M41" s="1704">
        <v>0</v>
      </c>
    </row>
    <row r="42" spans="1:13">
      <c r="A42" s="1699" t="s">
        <v>8586</v>
      </c>
      <c r="B42" s="1700"/>
      <c r="C42" s="1701"/>
      <c r="D42" s="1701"/>
      <c r="E42" s="1701"/>
      <c r="F42" s="1699"/>
      <c r="G42" s="1701"/>
      <c r="H42" s="1702"/>
      <c r="I42" s="1700"/>
      <c r="J42" s="1700"/>
      <c r="K42" s="1699"/>
      <c r="L42" s="1700"/>
      <c r="M42" s="1700"/>
    </row>
    <row r="43" spans="1:13" ht="26.4">
      <c r="A43" s="1699" t="s">
        <v>8587</v>
      </c>
      <c r="B43" s="1700" t="s">
        <v>8556</v>
      </c>
      <c r="C43" s="1700">
        <v>0.27</v>
      </c>
      <c r="D43" s="1700"/>
      <c r="E43" s="1700">
        <v>0.01</v>
      </c>
      <c r="F43" s="1699"/>
      <c r="G43" s="1700">
        <v>0</v>
      </c>
      <c r="H43" s="1702"/>
      <c r="I43" s="1700" t="s">
        <v>8556</v>
      </c>
      <c r="J43" s="1700">
        <v>0.28000000000000003</v>
      </c>
      <c r="K43" s="1699"/>
      <c r="L43" s="1700">
        <v>0.01</v>
      </c>
      <c r="M43" s="1700">
        <v>3.7</v>
      </c>
    </row>
    <row r="44" spans="1:13">
      <c r="A44" s="1699" t="s">
        <v>8588</v>
      </c>
      <c r="B44" s="1700" t="s">
        <v>8556</v>
      </c>
      <c r="C44" s="1700">
        <v>9664.41</v>
      </c>
      <c r="D44" s="1700"/>
      <c r="E44" s="1700">
        <v>0</v>
      </c>
      <c r="F44" s="1699"/>
      <c r="G44" s="1700">
        <v>0</v>
      </c>
      <c r="H44" s="1702"/>
      <c r="I44" s="1700" t="s">
        <v>8556</v>
      </c>
      <c r="J44" s="1700">
        <v>9664.41</v>
      </c>
      <c r="K44" s="1699"/>
      <c r="L44" s="1700">
        <v>0</v>
      </c>
      <c r="M44" s="1700">
        <v>0</v>
      </c>
    </row>
    <row r="45" spans="1:13">
      <c r="A45" s="1699" t="s">
        <v>8589</v>
      </c>
      <c r="B45" s="1700" t="s">
        <v>8556</v>
      </c>
      <c r="C45" s="1700">
        <v>11006.67</v>
      </c>
      <c r="D45" s="1700"/>
      <c r="E45" s="1700">
        <v>5.32</v>
      </c>
      <c r="F45" s="1699"/>
      <c r="G45" s="1700">
        <v>0</v>
      </c>
      <c r="H45" s="1702"/>
      <c r="I45" s="1700" t="s">
        <v>8556</v>
      </c>
      <c r="J45" s="1700">
        <v>11011.99</v>
      </c>
      <c r="K45" s="1699"/>
      <c r="L45" s="1700">
        <v>5.32</v>
      </c>
      <c r="M45" s="1700">
        <v>0.05</v>
      </c>
    </row>
    <row r="46" spans="1:13" ht="26.4">
      <c r="A46" s="1699" t="s">
        <v>8590</v>
      </c>
      <c r="B46" s="1700" t="s">
        <v>8556</v>
      </c>
      <c r="C46" s="1700">
        <v>285782.3</v>
      </c>
      <c r="D46" s="1700"/>
      <c r="E46" s="1700">
        <v>39531.550000000003</v>
      </c>
      <c r="F46" s="1699" t="s">
        <v>595</v>
      </c>
      <c r="G46" s="1700">
        <v>27911.45</v>
      </c>
      <c r="H46" s="1702"/>
      <c r="I46" s="1700" t="s">
        <v>8556</v>
      </c>
      <c r="J46" s="1700">
        <v>297402.40000000002</v>
      </c>
      <c r="K46" s="1699"/>
      <c r="L46" s="1700">
        <v>11620.1</v>
      </c>
      <c r="M46" s="1700">
        <v>4.07</v>
      </c>
    </row>
    <row r="47" spans="1:13">
      <c r="A47" s="1699" t="s">
        <v>8591</v>
      </c>
      <c r="B47" s="1700" t="s">
        <v>8556</v>
      </c>
      <c r="C47" s="1700">
        <v>1484.49</v>
      </c>
      <c r="D47" s="1700"/>
      <c r="E47" s="1700">
        <v>23.19</v>
      </c>
      <c r="F47" s="1699"/>
      <c r="G47" s="1700">
        <v>0</v>
      </c>
      <c r="H47" s="1702"/>
      <c r="I47" s="1700" t="s">
        <v>8556</v>
      </c>
      <c r="J47" s="1700">
        <v>1507.68</v>
      </c>
      <c r="K47" s="1699"/>
      <c r="L47" s="1700">
        <v>23.19</v>
      </c>
      <c r="M47" s="1700">
        <v>1.56</v>
      </c>
    </row>
    <row r="48" spans="1:13">
      <c r="A48" s="1703" t="s">
        <v>8592</v>
      </c>
      <c r="B48" s="1704" t="s">
        <v>8556</v>
      </c>
      <c r="C48" s="1704">
        <v>307938.14</v>
      </c>
      <c r="D48" s="1704"/>
      <c r="E48" s="1704">
        <v>39560.07</v>
      </c>
      <c r="F48" s="1705"/>
      <c r="G48" s="1704">
        <v>27911.45</v>
      </c>
      <c r="H48" s="1706"/>
      <c r="I48" s="1704" t="s">
        <v>8556</v>
      </c>
      <c r="J48" s="1704">
        <v>319586.76</v>
      </c>
      <c r="K48" s="1705"/>
      <c r="L48" s="1704">
        <v>11648.62</v>
      </c>
      <c r="M48" s="1704">
        <v>3.78</v>
      </c>
    </row>
    <row r="49" spans="1:13">
      <c r="A49" s="1703" t="s">
        <v>5948</v>
      </c>
      <c r="B49" s="1704" t="s">
        <v>8556</v>
      </c>
      <c r="C49" s="1704">
        <v>307944.55</v>
      </c>
      <c r="D49" s="1704"/>
      <c r="E49" s="1704">
        <v>39560.07</v>
      </c>
      <c r="F49" s="1705"/>
      <c r="G49" s="1704">
        <v>27911.45</v>
      </c>
      <c r="H49" s="1706"/>
      <c r="I49" s="1704" t="s">
        <v>8556</v>
      </c>
      <c r="J49" s="1704">
        <v>319593.17</v>
      </c>
      <c r="K49" s="1705"/>
      <c r="L49" s="1704">
        <v>11648.62</v>
      </c>
      <c r="M49" s="1704">
        <v>3.78</v>
      </c>
    </row>
    <row r="50" spans="1:13" ht="26.4">
      <c r="A50" s="1703" t="s">
        <v>5949</v>
      </c>
      <c r="B50" s="1704" t="s">
        <v>8556</v>
      </c>
      <c r="C50" s="1704">
        <v>5972744.4699999997</v>
      </c>
      <c r="D50" s="1704"/>
      <c r="E50" s="1704">
        <v>1223280.03</v>
      </c>
      <c r="F50" s="1705"/>
      <c r="G50" s="1704">
        <v>1128489.71</v>
      </c>
      <c r="H50" s="1706"/>
      <c r="I50" s="1704" t="s">
        <v>8556</v>
      </c>
      <c r="J50" s="1704">
        <v>6067534.79</v>
      </c>
      <c r="K50" s="1705"/>
      <c r="L50" s="1704">
        <v>94790.32</v>
      </c>
      <c r="M50" s="1704">
        <v>1.59</v>
      </c>
    </row>
    <row r="51" spans="1:13">
      <c r="A51" s="1708" t="s">
        <v>8593</v>
      </c>
      <c r="B51" s="1700"/>
      <c r="C51" s="1701"/>
      <c r="D51" s="1701"/>
      <c r="E51" s="1701"/>
      <c r="F51" s="1699"/>
      <c r="G51" s="1701"/>
      <c r="H51" s="1702"/>
      <c r="I51" s="1700"/>
      <c r="J51" s="1700"/>
      <c r="K51" s="1699"/>
      <c r="L51" s="1700"/>
      <c r="M51" s="1700"/>
    </row>
    <row r="52" spans="1:13">
      <c r="A52" s="1709" t="s">
        <v>8594</v>
      </c>
      <c r="B52" s="1700"/>
      <c r="C52" s="1701"/>
      <c r="D52" s="1701"/>
      <c r="E52" s="1701"/>
      <c r="F52" s="1699"/>
      <c r="G52" s="1701"/>
      <c r="H52" s="1702"/>
      <c r="I52" s="1700"/>
      <c r="J52" s="1700"/>
      <c r="K52" s="1699"/>
      <c r="L52" s="1700"/>
      <c r="M52" s="1700"/>
    </row>
    <row r="53" spans="1:13" ht="26.4">
      <c r="A53" s="1699" t="s">
        <v>8595</v>
      </c>
      <c r="B53" s="1700"/>
      <c r="C53" s="1701"/>
      <c r="D53" s="1701"/>
      <c r="E53" s="1701"/>
      <c r="F53" s="1699"/>
      <c r="G53" s="1701"/>
      <c r="H53" s="1702"/>
      <c r="I53" s="1700"/>
      <c r="J53" s="1700"/>
      <c r="K53" s="1699"/>
      <c r="L53" s="1700"/>
      <c r="M53" s="1700"/>
    </row>
    <row r="54" spans="1:13" ht="26.4">
      <c r="A54" s="1699" t="s">
        <v>8596</v>
      </c>
      <c r="B54" s="1700" t="s">
        <v>8558</v>
      </c>
      <c r="C54" s="1700">
        <v>4441.57</v>
      </c>
      <c r="D54" s="1700"/>
      <c r="E54" s="1700">
        <v>0</v>
      </c>
      <c r="F54" s="1699"/>
      <c r="G54" s="1700">
        <v>0</v>
      </c>
      <c r="H54" s="1702"/>
      <c r="I54" s="1700" t="s">
        <v>8558</v>
      </c>
      <c r="J54" s="1700">
        <v>4441.57</v>
      </c>
      <c r="K54" s="1699"/>
      <c r="L54" s="1700">
        <v>0</v>
      </c>
      <c r="M54" s="1700">
        <v>0</v>
      </c>
    </row>
    <row r="55" spans="1:13">
      <c r="A55" s="1710" t="s">
        <v>8597</v>
      </c>
      <c r="B55" s="1704" t="s">
        <v>8558</v>
      </c>
      <c r="C55" s="1704">
        <v>4441.57</v>
      </c>
      <c r="D55" s="1704"/>
      <c r="E55" s="1704">
        <v>0</v>
      </c>
      <c r="F55" s="1705"/>
      <c r="G55" s="1704">
        <v>0</v>
      </c>
      <c r="H55" s="1706"/>
      <c r="I55" s="1704" t="s">
        <v>8558</v>
      </c>
      <c r="J55" s="1704">
        <v>4441.57</v>
      </c>
      <c r="K55" s="1705"/>
      <c r="L55" s="1704">
        <v>0</v>
      </c>
      <c r="M55" s="1704">
        <v>0</v>
      </c>
    </row>
    <row r="56" spans="1:13">
      <c r="A56" s="1167" t="s">
        <v>8598</v>
      </c>
      <c r="B56" s="1700"/>
      <c r="C56" s="1700"/>
      <c r="D56" s="1700"/>
      <c r="E56" s="1700"/>
      <c r="F56" s="1699"/>
      <c r="G56" s="1700"/>
      <c r="H56" s="1702"/>
      <c r="I56" s="1700"/>
      <c r="J56" s="1700"/>
      <c r="K56" s="1699"/>
      <c r="L56" s="1700"/>
      <c r="M56" s="1700"/>
    </row>
    <row r="57" spans="1:13">
      <c r="A57" s="1699" t="s">
        <v>8599</v>
      </c>
      <c r="B57" s="1700"/>
      <c r="C57" s="1701"/>
      <c r="D57" s="1701"/>
      <c r="E57" s="1701"/>
      <c r="F57" s="1699"/>
      <c r="G57" s="1701"/>
      <c r="H57" s="1702"/>
      <c r="I57" s="1700"/>
      <c r="J57" s="1700"/>
      <c r="K57" s="1699"/>
      <c r="L57" s="1700"/>
      <c r="M57" s="1700"/>
    </row>
    <row r="58" spans="1:13" ht="52.8">
      <c r="A58" s="1699" t="s">
        <v>8600</v>
      </c>
      <c r="B58" s="1700" t="s">
        <v>8556</v>
      </c>
      <c r="C58" s="1700">
        <v>9.68</v>
      </c>
      <c r="D58" s="1700"/>
      <c r="E58" s="1700">
        <v>0</v>
      </c>
      <c r="F58" s="1699"/>
      <c r="G58" s="1700">
        <v>0</v>
      </c>
      <c r="H58" s="1702"/>
      <c r="I58" s="1700" t="s">
        <v>8556</v>
      </c>
      <c r="J58" s="1700">
        <v>9.68</v>
      </c>
      <c r="K58" s="1699"/>
      <c r="L58" s="1700">
        <v>0</v>
      </c>
      <c r="M58" s="1700">
        <v>0</v>
      </c>
    </row>
    <row r="59" spans="1:13">
      <c r="A59" s="1699" t="s">
        <v>8601</v>
      </c>
      <c r="B59" s="1700" t="s">
        <v>8556</v>
      </c>
      <c r="C59" s="1700">
        <v>315836</v>
      </c>
      <c r="D59" s="1700"/>
      <c r="E59" s="1700">
        <v>295613.08</v>
      </c>
      <c r="F59" s="1699" t="s">
        <v>595</v>
      </c>
      <c r="G59" s="1700">
        <v>156161.06</v>
      </c>
      <c r="H59" s="1702" t="s">
        <v>599</v>
      </c>
      <c r="I59" s="1700" t="s">
        <v>8556</v>
      </c>
      <c r="J59" s="1700">
        <v>455288.02</v>
      </c>
      <c r="K59" s="1699"/>
      <c r="L59" s="1700">
        <v>139452.01999999999</v>
      </c>
      <c r="M59" s="1700">
        <v>44.15</v>
      </c>
    </row>
    <row r="60" spans="1:13" ht="26.4">
      <c r="A60" s="1699" t="s">
        <v>8602</v>
      </c>
      <c r="B60" s="1700" t="s">
        <v>8556</v>
      </c>
      <c r="C60" s="1700">
        <v>98267.93</v>
      </c>
      <c r="D60" s="1700"/>
      <c r="E60" s="1700">
        <v>46734.75</v>
      </c>
      <c r="F60" s="1699"/>
      <c r="G60" s="1700">
        <v>16683.89</v>
      </c>
      <c r="H60" s="1699" t="s">
        <v>604</v>
      </c>
      <c r="I60" s="1700" t="s">
        <v>8556</v>
      </c>
      <c r="J60" s="1700">
        <v>128318.79</v>
      </c>
      <c r="K60" s="1699"/>
      <c r="L60" s="1700">
        <v>30050.86</v>
      </c>
      <c r="M60" s="1700">
        <v>30.58</v>
      </c>
    </row>
    <row r="61" spans="1:13">
      <c r="A61" s="1699" t="s">
        <v>8603</v>
      </c>
      <c r="B61" s="1700" t="s">
        <v>8556</v>
      </c>
      <c r="C61" s="1700">
        <v>78630</v>
      </c>
      <c r="D61" s="1700"/>
      <c r="E61" s="1700">
        <v>148694</v>
      </c>
      <c r="F61" s="1699" t="s">
        <v>610</v>
      </c>
      <c r="G61" s="1700">
        <v>13652.37</v>
      </c>
      <c r="H61" s="1686" t="s">
        <v>615</v>
      </c>
      <c r="I61" s="1700" t="s">
        <v>8556</v>
      </c>
      <c r="J61" s="1700">
        <v>213671.63</v>
      </c>
      <c r="K61" s="1699"/>
      <c r="L61" s="1700">
        <v>135041.63</v>
      </c>
      <c r="M61" s="1700">
        <v>171.74</v>
      </c>
    </row>
    <row r="62" spans="1:13">
      <c r="A62" s="1703" t="s">
        <v>8604</v>
      </c>
      <c r="B62" s="1704" t="s">
        <v>8556</v>
      </c>
      <c r="C62" s="1704">
        <v>492743.61</v>
      </c>
      <c r="D62" s="1704"/>
      <c r="E62" s="1704">
        <v>491041.83</v>
      </c>
      <c r="F62" s="1705"/>
      <c r="G62" s="1704">
        <v>186497.32</v>
      </c>
      <c r="H62" s="1706"/>
      <c r="I62" s="1704" t="s">
        <v>8556</v>
      </c>
      <c r="J62" s="1704">
        <v>797288.12</v>
      </c>
      <c r="K62" s="1705"/>
      <c r="L62" s="1704">
        <v>304544.51</v>
      </c>
      <c r="M62" s="1704">
        <v>61.81</v>
      </c>
    </row>
    <row r="63" spans="1:13">
      <c r="A63" s="1703" t="s">
        <v>8605</v>
      </c>
      <c r="B63" s="1704" t="s">
        <v>8556</v>
      </c>
      <c r="C63" s="1704">
        <v>492743.61</v>
      </c>
      <c r="D63" s="1704"/>
      <c r="E63" s="1704">
        <v>491041.83</v>
      </c>
      <c r="F63" s="1705"/>
      <c r="G63" s="1704">
        <v>186497.32</v>
      </c>
      <c r="H63" s="1706"/>
      <c r="I63" s="1704" t="s">
        <v>8556</v>
      </c>
      <c r="J63" s="1704">
        <v>797288.12</v>
      </c>
      <c r="K63" s="1705"/>
      <c r="L63" s="1704">
        <v>304544.51</v>
      </c>
      <c r="M63" s="1704">
        <v>61.81</v>
      </c>
    </row>
    <row r="64" spans="1:13">
      <c r="A64" s="1703" t="s">
        <v>1084</v>
      </c>
      <c r="B64" s="1704" t="s">
        <v>8558</v>
      </c>
      <c r="C64" s="1704">
        <v>4441.57</v>
      </c>
      <c r="D64" s="1704"/>
      <c r="E64" s="1704">
        <v>0</v>
      </c>
      <c r="F64" s="1705"/>
      <c r="G64" s="1704">
        <v>0</v>
      </c>
      <c r="H64" s="1706"/>
      <c r="I64" s="1704" t="s">
        <v>8558</v>
      </c>
      <c r="J64" s="1704">
        <v>4441.57</v>
      </c>
      <c r="K64" s="1705"/>
      <c r="L64" s="1704">
        <v>0</v>
      </c>
      <c r="M64" s="1704">
        <v>0</v>
      </c>
    </row>
    <row r="65" spans="1:13">
      <c r="A65" s="1709" t="s">
        <v>8606</v>
      </c>
      <c r="B65" s="1700"/>
      <c r="C65" s="1701"/>
      <c r="D65" s="1701"/>
      <c r="E65" s="1701"/>
      <c r="F65" s="1699"/>
      <c r="G65" s="1701"/>
      <c r="H65" s="1702"/>
      <c r="I65" s="1700"/>
      <c r="J65" s="1700"/>
      <c r="K65" s="1699"/>
      <c r="L65" s="1700"/>
      <c r="M65" s="1700"/>
    </row>
    <row r="66" spans="1:13">
      <c r="A66" s="1699" t="s">
        <v>8607</v>
      </c>
      <c r="B66" s="1700"/>
      <c r="C66" s="1701"/>
      <c r="D66" s="1701"/>
      <c r="E66" s="1701"/>
      <c r="F66" s="1699"/>
      <c r="G66" s="1701"/>
      <c r="H66" s="1702"/>
      <c r="I66" s="1700"/>
      <c r="J66" s="1700"/>
      <c r="K66" s="1699"/>
      <c r="L66" s="1700"/>
      <c r="M66" s="1700"/>
    </row>
    <row r="67" spans="1:13" ht="26.4">
      <c r="A67" s="1709" t="s">
        <v>8608</v>
      </c>
      <c r="B67" s="1700"/>
      <c r="C67" s="1699"/>
      <c r="D67" s="1699"/>
      <c r="E67" s="1699"/>
      <c r="F67" s="1699"/>
      <c r="G67" s="1699"/>
      <c r="H67" s="1699"/>
      <c r="I67" s="1700"/>
      <c r="J67" s="1700"/>
      <c r="K67" s="1699"/>
      <c r="L67" s="1700"/>
      <c r="M67" s="1700"/>
    </row>
    <row r="68" spans="1:13">
      <c r="A68" s="1699" t="s">
        <v>8609</v>
      </c>
      <c r="B68" s="1700" t="s">
        <v>8556</v>
      </c>
      <c r="C68" s="1700">
        <v>550000</v>
      </c>
      <c r="D68" s="1700"/>
      <c r="E68" s="1700">
        <v>150000</v>
      </c>
      <c r="F68" s="1699" t="s">
        <v>661</v>
      </c>
      <c r="G68" s="1700">
        <v>0</v>
      </c>
      <c r="H68" s="1702"/>
      <c r="I68" s="1700" t="s">
        <v>8556</v>
      </c>
      <c r="J68" s="1700">
        <v>700000</v>
      </c>
      <c r="K68" s="1699"/>
      <c r="L68" s="1700">
        <v>150000</v>
      </c>
      <c r="M68" s="1700">
        <v>27.27</v>
      </c>
    </row>
    <row r="69" spans="1:13">
      <c r="A69" s="1703" t="s">
        <v>1173</v>
      </c>
      <c r="B69" s="1704" t="s">
        <v>8556</v>
      </c>
      <c r="C69" s="1704">
        <v>550000</v>
      </c>
      <c r="D69" s="1704"/>
      <c r="E69" s="1704">
        <v>150000</v>
      </c>
      <c r="F69" s="1705"/>
      <c r="G69" s="1704">
        <v>0</v>
      </c>
      <c r="H69" s="1706"/>
      <c r="I69" s="1704" t="s">
        <v>8556</v>
      </c>
      <c r="J69" s="1704">
        <v>700000</v>
      </c>
      <c r="K69" s="1705"/>
      <c r="L69" s="1704">
        <v>150000</v>
      </c>
      <c r="M69" s="1704">
        <v>27.27</v>
      </c>
    </row>
    <row r="70" spans="1:13">
      <c r="A70" s="1709" t="s">
        <v>8610</v>
      </c>
      <c r="B70" s="1700"/>
      <c r="C70" s="1699"/>
      <c r="D70" s="1699"/>
      <c r="E70" s="1699"/>
      <c r="F70" s="1699"/>
      <c r="G70" s="1699"/>
      <c r="H70" s="1699"/>
      <c r="I70" s="1700"/>
      <c r="J70" s="1700"/>
      <c r="K70" s="1699"/>
      <c r="L70" s="1700"/>
      <c r="M70" s="1700"/>
    </row>
    <row r="71" spans="1:13">
      <c r="A71" s="1699" t="s">
        <v>8611</v>
      </c>
      <c r="B71" s="1700" t="s">
        <v>8558</v>
      </c>
      <c r="C71" s="1700">
        <v>550000</v>
      </c>
      <c r="D71" s="1700"/>
      <c r="E71" s="1700">
        <v>0</v>
      </c>
      <c r="F71" s="1699"/>
      <c r="G71" s="1700">
        <v>150000</v>
      </c>
      <c r="H71" s="1702"/>
      <c r="I71" s="1700" t="s">
        <v>8558</v>
      </c>
      <c r="J71" s="1700">
        <v>700000</v>
      </c>
      <c r="K71" s="1699"/>
      <c r="L71" s="1700">
        <v>-150000</v>
      </c>
      <c r="M71" s="1700">
        <v>-27.27</v>
      </c>
    </row>
    <row r="72" spans="1:13">
      <c r="A72" s="1703" t="s">
        <v>1177</v>
      </c>
      <c r="B72" s="1704" t="s">
        <v>8558</v>
      </c>
      <c r="C72" s="1704">
        <v>550000</v>
      </c>
      <c r="D72" s="1704"/>
      <c r="E72" s="1704">
        <v>0</v>
      </c>
      <c r="F72" s="1705"/>
      <c r="G72" s="1704">
        <v>150000</v>
      </c>
      <c r="H72" s="1706"/>
      <c r="I72" s="1704" t="s">
        <v>8558</v>
      </c>
      <c r="J72" s="1704">
        <v>700000</v>
      </c>
      <c r="K72" s="1705"/>
      <c r="L72" s="1704">
        <v>-150000</v>
      </c>
      <c r="M72" s="1704">
        <v>-27.27</v>
      </c>
    </row>
    <row r="73" spans="1:13">
      <c r="A73" s="1703" t="s">
        <v>8612</v>
      </c>
      <c r="B73" s="1704"/>
      <c r="C73" s="1704">
        <v>0</v>
      </c>
      <c r="D73" s="1704"/>
      <c r="E73" s="1704">
        <v>150000</v>
      </c>
      <c r="F73" s="1705"/>
      <c r="G73" s="1704">
        <v>150000</v>
      </c>
      <c r="H73" s="1706"/>
      <c r="I73" s="1704"/>
      <c r="J73" s="1704">
        <v>0</v>
      </c>
      <c r="K73" s="1705"/>
      <c r="L73" s="1704">
        <v>0</v>
      </c>
      <c r="M73" s="1704">
        <v>0</v>
      </c>
    </row>
    <row r="74" spans="1:13">
      <c r="A74" s="1699" t="s">
        <v>8613</v>
      </c>
      <c r="B74" s="1700"/>
      <c r="C74" s="1701"/>
      <c r="D74" s="1701"/>
      <c r="E74" s="1701"/>
      <c r="F74" s="1699"/>
      <c r="G74" s="1701"/>
      <c r="H74" s="1702"/>
      <c r="I74" s="1700"/>
      <c r="J74" s="1700"/>
      <c r="K74" s="1699"/>
      <c r="L74" s="1700"/>
      <c r="M74" s="1700"/>
    </row>
    <row r="75" spans="1:13" ht="26.4">
      <c r="A75" s="1699" t="s">
        <v>8614</v>
      </c>
      <c r="B75" s="1700" t="s">
        <v>8558</v>
      </c>
      <c r="C75" s="1700">
        <v>78.010000000000005</v>
      </c>
      <c r="D75" s="1700"/>
      <c r="E75" s="1700">
        <v>0</v>
      </c>
      <c r="F75" s="1699"/>
      <c r="G75" s="1700">
        <v>0</v>
      </c>
      <c r="H75" s="1702"/>
      <c r="I75" s="1700" t="s">
        <v>8558</v>
      </c>
      <c r="J75" s="1700">
        <v>78.010000000000005</v>
      </c>
      <c r="K75" s="1699"/>
      <c r="L75" s="1700">
        <v>0</v>
      </c>
      <c r="M75" s="1700">
        <v>0</v>
      </c>
    </row>
    <row r="76" spans="1:13">
      <c r="A76" s="1710" t="s">
        <v>8615</v>
      </c>
      <c r="B76" s="1704" t="s">
        <v>8558</v>
      </c>
      <c r="C76" s="1704">
        <v>78.010000000000005</v>
      </c>
      <c r="D76" s="1704"/>
      <c r="E76" s="1704">
        <v>0</v>
      </c>
      <c r="F76" s="1705"/>
      <c r="G76" s="1704">
        <v>0</v>
      </c>
      <c r="H76" s="1706"/>
      <c r="I76" s="1704" t="s">
        <v>8558</v>
      </c>
      <c r="J76" s="1704">
        <v>78.010000000000005</v>
      </c>
      <c r="K76" s="1705"/>
      <c r="L76" s="1704">
        <v>0</v>
      </c>
      <c r="M76" s="1704">
        <v>0</v>
      </c>
    </row>
    <row r="77" spans="1:13" ht="26.4">
      <c r="A77" s="1658" t="s">
        <v>8616</v>
      </c>
      <c r="B77" s="1700"/>
      <c r="C77" s="1700"/>
      <c r="E77" s="1700"/>
      <c r="F77" s="1699"/>
      <c r="G77" s="1700"/>
      <c r="H77" s="1702"/>
      <c r="I77" s="1700"/>
      <c r="J77" s="1700"/>
      <c r="K77" s="1699"/>
      <c r="L77" s="1700"/>
      <c r="M77" s="1700"/>
    </row>
    <row r="78" spans="1:13" ht="26.4">
      <c r="A78" s="1658" t="s">
        <v>8617</v>
      </c>
      <c r="B78" s="1700"/>
      <c r="C78" s="1700"/>
      <c r="D78" s="1700"/>
      <c r="E78" s="1700"/>
      <c r="F78" s="1699"/>
      <c r="G78" s="1700"/>
      <c r="H78" s="1702"/>
      <c r="I78" s="1700"/>
      <c r="J78" s="1700"/>
      <c r="K78" s="1699"/>
      <c r="L78" s="1700"/>
      <c r="M78" s="1700"/>
    </row>
    <row r="79" spans="1:13" ht="26.4">
      <c r="A79" s="1713" t="s">
        <v>8618</v>
      </c>
      <c r="B79" s="1700"/>
      <c r="C79" s="1700"/>
      <c r="D79" s="1700"/>
      <c r="E79" s="1700"/>
      <c r="F79" s="1699"/>
      <c r="G79" s="1700"/>
      <c r="H79" s="1702"/>
      <c r="I79" s="1700"/>
      <c r="J79" s="1700"/>
      <c r="K79" s="1699"/>
      <c r="L79" s="1700"/>
      <c r="M79" s="1700"/>
    </row>
    <row r="80" spans="1:13" ht="26.4">
      <c r="A80" s="1658" t="s">
        <v>8619</v>
      </c>
      <c r="B80" s="1700"/>
      <c r="C80" s="1700"/>
      <c r="D80" s="1700"/>
      <c r="F80" s="1205"/>
      <c r="G80" s="1205"/>
      <c r="H80" s="1205"/>
      <c r="I80" s="1205"/>
      <c r="J80" s="1700"/>
      <c r="K80" s="1699"/>
      <c r="L80" s="1700"/>
      <c r="M80" s="1700"/>
    </row>
    <row r="81" spans="1:13">
      <c r="A81" s="3250" t="s">
        <v>8620</v>
      </c>
      <c r="B81" s="3250"/>
      <c r="C81" s="3250"/>
      <c r="D81" s="3250"/>
      <c r="E81" s="3250"/>
      <c r="F81" s="3250"/>
      <c r="G81" s="3250"/>
      <c r="H81" s="3250"/>
      <c r="I81" s="3250"/>
      <c r="J81" s="1700"/>
      <c r="K81" s="1699"/>
      <c r="L81" s="1700"/>
      <c r="M81" s="1700"/>
    </row>
    <row r="82" spans="1:13">
      <c r="A82" s="3250" t="s">
        <v>8621</v>
      </c>
      <c r="B82" s="3250"/>
      <c r="C82" s="3250"/>
      <c r="D82" s="1666"/>
      <c r="E82" s="1666"/>
      <c r="F82" s="1666"/>
      <c r="G82" s="1666"/>
      <c r="H82" s="1666"/>
      <c r="I82" s="1666"/>
      <c r="J82" s="1700"/>
      <c r="K82" s="1699"/>
      <c r="L82" s="1700"/>
      <c r="M82" s="1700"/>
    </row>
    <row r="83" spans="1:13">
      <c r="A83" s="1699" t="s">
        <v>8622</v>
      </c>
      <c r="B83" s="1700"/>
      <c r="C83" s="1701"/>
      <c r="D83" s="1701"/>
      <c r="E83" s="1701"/>
      <c r="F83" s="1699"/>
      <c r="G83" s="1701"/>
      <c r="H83" s="1702"/>
      <c r="I83" s="1700"/>
      <c r="J83" s="1700"/>
      <c r="K83" s="1699"/>
      <c r="L83" s="1700"/>
      <c r="M83" s="1700"/>
    </row>
    <row r="84" spans="1:13">
      <c r="A84" s="1709" t="s">
        <v>8623</v>
      </c>
      <c r="B84" s="1700"/>
      <c r="C84" s="1699"/>
      <c r="D84" s="1699"/>
      <c r="E84" s="1699"/>
      <c r="F84" s="1699"/>
      <c r="G84" s="1699"/>
      <c r="H84" s="1699"/>
      <c r="I84" s="1700"/>
      <c r="J84" s="1700"/>
      <c r="K84" s="1699"/>
      <c r="L84" s="1700"/>
      <c r="M84" s="1700"/>
    </row>
    <row r="85" spans="1:13">
      <c r="A85" s="1699" t="s">
        <v>8624</v>
      </c>
      <c r="B85" s="1700" t="s">
        <v>8556</v>
      </c>
      <c r="C85" s="1700">
        <v>85815.81</v>
      </c>
      <c r="D85" s="1700"/>
      <c r="E85" s="1700">
        <v>550000</v>
      </c>
      <c r="F85" s="1699" t="s">
        <v>595</v>
      </c>
      <c r="G85" s="1700">
        <v>531510.16</v>
      </c>
      <c r="H85" s="1702" t="s">
        <v>599</v>
      </c>
      <c r="I85" s="1700" t="s">
        <v>8556</v>
      </c>
      <c r="J85" s="1700">
        <v>104305.65</v>
      </c>
      <c r="K85" s="1699"/>
      <c r="L85" s="1700">
        <v>18489.84</v>
      </c>
      <c r="M85" s="1700">
        <v>21.55</v>
      </c>
    </row>
    <row r="86" spans="1:13">
      <c r="A86" s="1703" t="s">
        <v>1177</v>
      </c>
      <c r="B86" s="1704" t="s">
        <v>8556</v>
      </c>
      <c r="C86" s="1704">
        <v>85815.81</v>
      </c>
      <c r="D86" s="1704"/>
      <c r="E86" s="1704">
        <v>550000</v>
      </c>
      <c r="F86" s="1705"/>
      <c r="G86" s="1704">
        <v>531510.16</v>
      </c>
      <c r="H86" s="1706"/>
      <c r="I86" s="1704" t="s">
        <v>8556</v>
      </c>
      <c r="J86" s="1704">
        <v>104305.65</v>
      </c>
      <c r="K86" s="1705"/>
      <c r="L86" s="1704">
        <v>18489.84</v>
      </c>
      <c r="M86" s="1704">
        <v>21.55</v>
      </c>
    </row>
    <row r="87" spans="1:13">
      <c r="A87" s="1703" t="s">
        <v>8625</v>
      </c>
      <c r="B87" s="1704" t="s">
        <v>8556</v>
      </c>
      <c r="C87" s="1704">
        <v>85815.81</v>
      </c>
      <c r="D87" s="1704"/>
      <c r="E87" s="1704">
        <v>550000</v>
      </c>
      <c r="F87" s="1705"/>
      <c r="G87" s="1704">
        <v>531510.16</v>
      </c>
      <c r="H87" s="1706"/>
      <c r="I87" s="1704" t="s">
        <v>8556</v>
      </c>
      <c r="J87" s="1704">
        <v>104305.65</v>
      </c>
      <c r="K87" s="1705"/>
      <c r="L87" s="1704">
        <v>18489.84</v>
      </c>
      <c r="M87" s="1704">
        <v>21.55</v>
      </c>
    </row>
    <row r="88" spans="1:13" ht="26.4">
      <c r="A88" s="1699" t="s">
        <v>8626</v>
      </c>
      <c r="B88" s="1700"/>
      <c r="C88" s="1701"/>
      <c r="D88" s="1701"/>
      <c r="E88" s="1701"/>
      <c r="F88" s="1699"/>
      <c r="G88" s="1701"/>
      <c r="H88" s="1702"/>
      <c r="I88" s="1700"/>
      <c r="J88" s="1700"/>
      <c r="K88" s="1699"/>
      <c r="L88" s="1700"/>
      <c r="M88" s="1700"/>
    </row>
    <row r="89" spans="1:13" ht="26.4">
      <c r="A89" s="1699" t="s">
        <v>8627</v>
      </c>
      <c r="B89" s="1700" t="s">
        <v>8556</v>
      </c>
      <c r="C89" s="1700">
        <v>1419.43</v>
      </c>
      <c r="D89" s="1700"/>
      <c r="E89" s="1700">
        <v>0</v>
      </c>
      <c r="F89" s="1699"/>
      <c r="G89" s="1700">
        <v>0</v>
      </c>
      <c r="H89" s="1702"/>
      <c r="I89" s="1700" t="s">
        <v>8556</v>
      </c>
      <c r="J89" s="1700">
        <v>1419.43</v>
      </c>
      <c r="K89" s="1699"/>
      <c r="L89" s="1700">
        <v>0</v>
      </c>
      <c r="M89" s="1700">
        <v>0</v>
      </c>
    </row>
    <row r="90" spans="1:13">
      <c r="A90" s="1703" t="s">
        <v>8628</v>
      </c>
      <c r="B90" s="1704" t="s">
        <v>8556</v>
      </c>
      <c r="C90" s="1704">
        <v>1419.43</v>
      </c>
      <c r="D90" s="1704"/>
      <c r="E90" s="1704">
        <v>0</v>
      </c>
      <c r="F90" s="1705"/>
      <c r="G90" s="1704">
        <v>0</v>
      </c>
      <c r="H90" s="1706"/>
      <c r="I90" s="1704" t="s">
        <v>8556</v>
      </c>
      <c r="J90" s="1704">
        <v>1419.43</v>
      </c>
      <c r="K90" s="1705"/>
      <c r="L90" s="1704">
        <v>0</v>
      </c>
      <c r="M90" s="1704">
        <v>0</v>
      </c>
    </row>
    <row r="91" spans="1:13">
      <c r="A91" s="1699" t="s">
        <v>8629</v>
      </c>
      <c r="B91" s="1700"/>
      <c r="C91" s="1701"/>
      <c r="D91" s="1701"/>
      <c r="E91" s="1701"/>
      <c r="F91" s="1699"/>
      <c r="G91" s="1701"/>
      <c r="H91" s="1702"/>
      <c r="I91" s="1700"/>
      <c r="J91" s="1700"/>
      <c r="K91" s="1699"/>
      <c r="L91" s="1700"/>
      <c r="M91" s="1700"/>
    </row>
    <row r="92" spans="1:13" ht="26.4">
      <c r="A92" s="1699" t="s">
        <v>8630</v>
      </c>
      <c r="B92" s="1700" t="s">
        <v>8556</v>
      </c>
      <c r="C92" s="1700">
        <v>4238.2299999999996</v>
      </c>
      <c r="D92" s="1700"/>
      <c r="E92" s="1700">
        <v>0</v>
      </c>
      <c r="F92" s="1699"/>
      <c r="G92" s="1700">
        <v>1240.55</v>
      </c>
      <c r="H92" s="1702"/>
      <c r="I92" s="1700" t="s">
        <v>8556</v>
      </c>
      <c r="J92" s="1700">
        <v>2997.68</v>
      </c>
      <c r="K92" s="1699"/>
      <c r="L92" s="1700">
        <v>-1240.55</v>
      </c>
      <c r="M92" s="1700">
        <v>-29.27</v>
      </c>
    </row>
    <row r="93" spans="1:13">
      <c r="A93" s="1699" t="s">
        <v>8631</v>
      </c>
      <c r="B93" s="1700" t="s">
        <v>8556</v>
      </c>
      <c r="C93" s="1700">
        <v>100</v>
      </c>
      <c r="D93" s="1700"/>
      <c r="E93" s="1700">
        <v>0</v>
      </c>
      <c r="F93" s="1699"/>
      <c r="G93" s="1700">
        <v>0</v>
      </c>
      <c r="H93" s="1702"/>
      <c r="I93" s="1700" t="s">
        <v>8556</v>
      </c>
      <c r="J93" s="1700">
        <v>100</v>
      </c>
      <c r="K93" s="1699"/>
      <c r="L93" s="1700">
        <v>0</v>
      </c>
      <c r="M93" s="1700">
        <v>0</v>
      </c>
    </row>
    <row r="94" spans="1:13">
      <c r="A94" s="1699" t="s">
        <v>8632</v>
      </c>
      <c r="B94" s="1700" t="s">
        <v>8556</v>
      </c>
      <c r="C94" s="1700">
        <v>0.01</v>
      </c>
      <c r="D94" s="1700"/>
      <c r="E94" s="1700">
        <v>0</v>
      </c>
      <c r="F94" s="1699"/>
      <c r="G94" s="1700">
        <v>0</v>
      </c>
      <c r="H94" s="1702"/>
      <c r="I94" s="1700" t="s">
        <v>8556</v>
      </c>
      <c r="J94" s="1700">
        <v>0.01</v>
      </c>
      <c r="K94" s="1699"/>
      <c r="L94" s="1700">
        <v>0</v>
      </c>
      <c r="M94" s="1700">
        <v>0</v>
      </c>
    </row>
    <row r="95" spans="1:13">
      <c r="A95" s="1699" t="s">
        <v>8633</v>
      </c>
      <c r="B95" s="1700" t="s">
        <v>8556</v>
      </c>
      <c r="C95" s="1700">
        <v>71765.17</v>
      </c>
      <c r="D95" s="1700"/>
      <c r="E95" s="1700">
        <v>2500</v>
      </c>
      <c r="F95" s="1699"/>
      <c r="G95" s="1700">
        <v>0</v>
      </c>
      <c r="H95" s="1702"/>
      <c r="I95" s="1700" t="s">
        <v>8556</v>
      </c>
      <c r="J95" s="1700">
        <v>74265.17</v>
      </c>
      <c r="K95" s="1699"/>
      <c r="L95" s="1700">
        <v>2500</v>
      </c>
      <c r="M95" s="1700">
        <v>3.48</v>
      </c>
    </row>
    <row r="96" spans="1:13">
      <c r="A96" s="1703" t="s">
        <v>8634</v>
      </c>
      <c r="B96" s="1704" t="s">
        <v>8556</v>
      </c>
      <c r="C96" s="1704">
        <v>76103.41</v>
      </c>
      <c r="D96" s="1704"/>
      <c r="E96" s="1704">
        <v>2500</v>
      </c>
      <c r="F96" s="1705"/>
      <c r="G96" s="1704">
        <v>1240.55</v>
      </c>
      <c r="H96" s="1706"/>
      <c r="I96" s="1704" t="s">
        <v>8556</v>
      </c>
      <c r="J96" s="1704">
        <v>77362.86</v>
      </c>
      <c r="K96" s="1705"/>
      <c r="L96" s="1704">
        <v>1259.45</v>
      </c>
      <c r="M96" s="1704">
        <v>1.65</v>
      </c>
    </row>
    <row r="97" spans="1:13">
      <c r="A97" s="1699" t="s">
        <v>8635</v>
      </c>
      <c r="B97" s="1700"/>
      <c r="C97" s="1701"/>
      <c r="D97" s="1701"/>
      <c r="E97" s="1701"/>
      <c r="F97" s="1699"/>
      <c r="G97" s="1701"/>
      <c r="H97" s="1702"/>
      <c r="I97" s="1700"/>
      <c r="J97" s="1700"/>
      <c r="K97" s="1699"/>
      <c r="L97" s="1700"/>
      <c r="M97" s="1700"/>
    </row>
    <row r="98" spans="1:13" ht="26.4">
      <c r="A98" s="1699" t="s">
        <v>8636</v>
      </c>
      <c r="B98" s="1700" t="s">
        <v>8556</v>
      </c>
      <c r="C98" s="1700">
        <v>14011.81</v>
      </c>
      <c r="D98" s="1700"/>
      <c r="E98" s="1714" t="s">
        <v>8637</v>
      </c>
      <c r="F98" s="1699"/>
      <c r="G98" s="1700">
        <v>0</v>
      </c>
      <c r="H98" s="1702"/>
      <c r="I98" s="1700" t="s">
        <v>8556</v>
      </c>
      <c r="J98" s="1700">
        <v>4105.58</v>
      </c>
      <c r="K98" s="1699"/>
      <c r="L98" s="1700">
        <v>-9906.23</v>
      </c>
      <c r="M98" s="1700">
        <v>-70.7</v>
      </c>
    </row>
    <row r="99" spans="1:13" ht="12" customHeight="1">
      <c r="A99" s="1699" t="s">
        <v>8638</v>
      </c>
      <c r="B99" s="1700" t="s">
        <v>8556</v>
      </c>
      <c r="C99" s="1700">
        <v>673.45</v>
      </c>
      <c r="D99" s="1700"/>
      <c r="E99" s="1714" t="s">
        <v>8639</v>
      </c>
      <c r="F99" s="1699" t="s">
        <v>615</v>
      </c>
      <c r="G99" s="1700">
        <v>0</v>
      </c>
      <c r="H99" s="1702"/>
      <c r="I99" s="1700" t="s">
        <v>8558</v>
      </c>
      <c r="J99" s="1700">
        <v>4317.8</v>
      </c>
      <c r="K99" s="1699"/>
      <c r="L99" s="1700">
        <v>-4991.25</v>
      </c>
      <c r="M99" s="1700">
        <v>-741.15</v>
      </c>
    </row>
    <row r="100" spans="1:13" ht="12" customHeight="1">
      <c r="A100" s="1699" t="s">
        <v>8640</v>
      </c>
      <c r="B100" s="1700" t="s">
        <v>8556</v>
      </c>
      <c r="C100" s="1700">
        <v>40431.760000000002</v>
      </c>
      <c r="D100" s="1700"/>
      <c r="E100" s="1700">
        <v>12513.32</v>
      </c>
      <c r="F100" s="1699" t="s">
        <v>8641</v>
      </c>
      <c r="G100" s="1700">
        <v>14039.95</v>
      </c>
      <c r="H100" s="1702" t="s">
        <v>610</v>
      </c>
      <c r="I100" s="1700" t="s">
        <v>8556</v>
      </c>
      <c r="J100" s="1700">
        <v>38905.129999999997</v>
      </c>
      <c r="K100" s="1699"/>
      <c r="L100" s="1700">
        <v>-1526.63</v>
      </c>
      <c r="M100" s="1700">
        <v>-3.78</v>
      </c>
    </row>
    <row r="101" spans="1:13" ht="12" customHeight="1">
      <c r="A101" s="1703" t="s">
        <v>8642</v>
      </c>
      <c r="B101" s="1704" t="s">
        <v>8556</v>
      </c>
      <c r="C101" s="1704">
        <v>55117.02</v>
      </c>
      <c r="D101" s="1704"/>
      <c r="E101" s="1704">
        <v>-2384.16</v>
      </c>
      <c r="F101" s="1705"/>
      <c r="G101" s="1704">
        <v>14039.95</v>
      </c>
      <c r="H101" s="1706"/>
      <c r="I101" s="1704" t="s">
        <v>8556</v>
      </c>
      <c r="J101" s="1704">
        <v>38692.910000000003</v>
      </c>
      <c r="K101" s="1705"/>
      <c r="L101" s="1704">
        <v>-16424.11</v>
      </c>
      <c r="M101" s="1704">
        <v>-29.8</v>
      </c>
    </row>
    <row r="102" spans="1:13" ht="12" customHeight="1">
      <c r="A102" s="1703" t="s">
        <v>8643</v>
      </c>
      <c r="B102" s="1704" t="s">
        <v>8556</v>
      </c>
      <c r="C102" s="1704">
        <v>768455.67</v>
      </c>
      <c r="D102" s="1704"/>
      <c r="E102" s="1704">
        <v>700115.84</v>
      </c>
      <c r="F102" s="1705"/>
      <c r="G102" s="1704">
        <v>546790.66</v>
      </c>
      <c r="H102" s="1706"/>
      <c r="I102" s="1704" t="s">
        <v>8556</v>
      </c>
      <c r="J102" s="1704">
        <v>921780.85</v>
      </c>
      <c r="K102" s="1705"/>
      <c r="L102" s="1704">
        <v>153325.18</v>
      </c>
      <c r="M102" s="1704">
        <v>19.95</v>
      </c>
    </row>
    <row r="103" spans="1:13" ht="12" customHeight="1">
      <c r="A103" s="1703" t="s">
        <v>1084</v>
      </c>
      <c r="B103" s="1704" t="s">
        <v>8558</v>
      </c>
      <c r="C103" s="1704">
        <v>550078.01</v>
      </c>
      <c r="D103" s="1704"/>
      <c r="E103" s="1704">
        <v>0</v>
      </c>
      <c r="F103" s="1705"/>
      <c r="G103" s="1704">
        <v>150000</v>
      </c>
      <c r="H103" s="1706"/>
      <c r="I103" s="1704" t="s">
        <v>8558</v>
      </c>
      <c r="J103" s="1704">
        <v>700078.01</v>
      </c>
      <c r="K103" s="1705"/>
      <c r="L103" s="1704">
        <v>-150000</v>
      </c>
      <c r="M103" s="1704">
        <v>-27.27</v>
      </c>
    </row>
    <row r="104" spans="1:13" ht="12" customHeight="1">
      <c r="A104" s="1703" t="s">
        <v>5960</v>
      </c>
      <c r="B104" s="1704" t="s">
        <v>8556</v>
      </c>
      <c r="C104" s="1704">
        <v>1261199.28</v>
      </c>
      <c r="D104" s="1704"/>
      <c r="E104" s="1704">
        <v>1191157.67</v>
      </c>
      <c r="F104" s="1705"/>
      <c r="G104" s="1704">
        <v>733287.98</v>
      </c>
      <c r="H104" s="1706"/>
      <c r="I104" s="1704" t="s">
        <v>8556</v>
      </c>
      <c r="J104" s="1704">
        <v>1719068.97</v>
      </c>
      <c r="K104" s="1705"/>
      <c r="L104" s="1704">
        <v>457869.69</v>
      </c>
      <c r="M104" s="1704">
        <v>36.299999999999997</v>
      </c>
    </row>
    <row r="105" spans="1:13" ht="12" customHeight="1">
      <c r="A105" s="1710" t="s">
        <v>1084</v>
      </c>
      <c r="B105" s="1704" t="s">
        <v>8558</v>
      </c>
      <c r="C105" s="1704">
        <v>554519.57999999996</v>
      </c>
      <c r="D105" s="1704"/>
      <c r="E105" s="1704">
        <v>0</v>
      </c>
      <c r="F105" s="1705"/>
      <c r="G105" s="1704">
        <v>150000</v>
      </c>
      <c r="H105" s="1706"/>
      <c r="I105" s="1704" t="s">
        <v>8558</v>
      </c>
      <c r="J105" s="1704">
        <v>704519.58</v>
      </c>
      <c r="K105" s="1705"/>
      <c r="L105" s="1704">
        <v>-150000</v>
      </c>
      <c r="M105" s="1704">
        <v>-27.05</v>
      </c>
    </row>
    <row r="106" spans="1:13">
      <c r="A106" s="3250" t="s">
        <v>8644</v>
      </c>
      <c r="B106" s="3250"/>
      <c r="C106" s="3250"/>
      <c r="D106" s="3250"/>
      <c r="E106" s="3250"/>
      <c r="F106" s="3250"/>
      <c r="G106" s="3250"/>
      <c r="H106" s="3250"/>
      <c r="I106" s="3250"/>
      <c r="J106" s="1715"/>
    </row>
    <row r="107" spans="1:13">
      <c r="A107" s="3250" t="s">
        <v>8645</v>
      </c>
      <c r="B107" s="3250"/>
      <c r="C107" s="3250"/>
      <c r="D107" s="3250"/>
      <c r="E107" s="3250"/>
      <c r="F107" s="3250"/>
      <c r="G107" s="3250"/>
      <c r="H107" s="3250"/>
      <c r="I107" s="3250"/>
    </row>
    <row r="108" spans="1:13">
      <c r="A108" s="1205" t="s">
        <v>8646</v>
      </c>
      <c r="B108" s="1700"/>
      <c r="C108" s="1700"/>
      <c r="D108" s="1700"/>
      <c r="E108" s="1700"/>
      <c r="F108" s="1699"/>
      <c r="G108" s="1700"/>
      <c r="H108" s="1702"/>
      <c r="I108" s="1700"/>
      <c r="J108" s="1700"/>
      <c r="K108" s="1699"/>
      <c r="L108" s="1700"/>
      <c r="M108" s="1700"/>
    </row>
    <row r="109" spans="1:13">
      <c r="A109" s="3250" t="s">
        <v>8647</v>
      </c>
      <c r="B109" s="3250"/>
      <c r="C109" s="3250"/>
      <c r="D109" s="3250"/>
      <c r="E109" s="3250"/>
      <c r="F109" s="3250"/>
      <c r="G109" s="3250"/>
      <c r="H109" s="3250"/>
      <c r="I109" s="3250"/>
      <c r="J109" s="3250"/>
      <c r="K109" s="1658"/>
      <c r="L109" s="1658"/>
      <c r="M109" s="1658"/>
    </row>
    <row r="110" spans="1:13">
      <c r="A110" s="3250" t="s">
        <v>8648</v>
      </c>
      <c r="B110" s="3250"/>
      <c r="C110" s="3250"/>
      <c r="D110" s="3250"/>
      <c r="E110" s="3250"/>
      <c r="F110" s="3250"/>
      <c r="G110" s="3250"/>
      <c r="H110" s="3250"/>
      <c r="I110" s="3250"/>
      <c r="J110" s="3250"/>
      <c r="K110" s="1658"/>
      <c r="L110" s="1658"/>
      <c r="M110" s="1658"/>
    </row>
    <row r="111" spans="1:13">
      <c r="A111" s="3250" t="s">
        <v>8649</v>
      </c>
      <c r="B111" s="3250"/>
      <c r="C111" s="3250"/>
      <c r="D111" s="3250"/>
      <c r="E111" s="3250"/>
      <c r="F111" s="3250"/>
      <c r="G111" s="3250"/>
      <c r="H111" s="3250"/>
      <c r="I111" s="3250"/>
      <c r="J111" s="3250"/>
      <c r="K111" s="3250"/>
      <c r="L111" s="3250"/>
      <c r="M111" s="1658"/>
    </row>
    <row r="112" spans="1:13">
      <c r="A112" s="1708" t="s">
        <v>8650</v>
      </c>
      <c r="B112" s="1700"/>
      <c r="C112" s="1701"/>
      <c r="D112" s="1701"/>
      <c r="E112" s="1701"/>
      <c r="F112" s="1699"/>
      <c r="G112" s="1701"/>
      <c r="H112" s="1702"/>
      <c r="I112" s="1700"/>
      <c r="J112" s="1700"/>
      <c r="K112" s="1699"/>
      <c r="L112" s="1700"/>
      <c r="M112" s="1700"/>
    </row>
    <row r="113" spans="1:13">
      <c r="A113" s="1709" t="s">
        <v>8651</v>
      </c>
      <c r="B113" s="1700"/>
      <c r="C113" s="1701"/>
      <c r="D113" s="1701"/>
      <c r="E113" s="1701"/>
      <c r="F113" s="1699"/>
      <c r="G113" s="1701"/>
      <c r="H113" s="1702"/>
      <c r="I113" s="1700"/>
      <c r="J113" s="1700"/>
      <c r="K113" s="1699"/>
      <c r="L113" s="1700"/>
      <c r="M113" s="1700"/>
    </row>
    <row r="114" spans="1:13">
      <c r="A114" s="1699" t="s">
        <v>8652</v>
      </c>
      <c r="B114" s="1700"/>
      <c r="C114" s="1701"/>
      <c r="D114" s="1701"/>
      <c r="E114" s="1701"/>
      <c r="F114" s="1699"/>
      <c r="G114" s="1701"/>
      <c r="H114" s="1702"/>
      <c r="I114" s="1700"/>
      <c r="J114" s="1700"/>
      <c r="K114" s="1699"/>
      <c r="L114" s="1700"/>
      <c r="M114" s="1700"/>
    </row>
    <row r="115" spans="1:13">
      <c r="A115" s="1699" t="s">
        <v>8653</v>
      </c>
      <c r="B115" s="1700" t="s">
        <v>8556</v>
      </c>
      <c r="C115" s="1700">
        <v>54.02</v>
      </c>
      <c r="D115" s="1700"/>
      <c r="E115" s="1700">
        <v>0</v>
      </c>
      <c r="F115" s="1699"/>
      <c r="G115" s="1700">
        <v>0</v>
      </c>
      <c r="H115" s="1702"/>
      <c r="I115" s="1700" t="s">
        <v>8556</v>
      </c>
      <c r="J115" s="1700">
        <v>54.02</v>
      </c>
      <c r="K115" s="1699"/>
      <c r="L115" s="1700">
        <v>0</v>
      </c>
      <c r="M115" s="1700">
        <v>0</v>
      </c>
    </row>
    <row r="116" spans="1:13">
      <c r="A116" s="1699"/>
      <c r="B116" s="1703" t="s">
        <v>8556</v>
      </c>
      <c r="C116" s="1703">
        <v>95.56</v>
      </c>
      <c r="D116" s="1700"/>
      <c r="E116" s="1700"/>
      <c r="F116" s="1700"/>
      <c r="G116" s="1700"/>
      <c r="H116" s="1700"/>
      <c r="I116" s="1703" t="s">
        <v>8556</v>
      </c>
      <c r="J116" s="1703">
        <v>95.56</v>
      </c>
      <c r="K116" s="1700"/>
      <c r="L116" s="1700"/>
      <c r="M116" s="1700"/>
    </row>
    <row r="117" spans="1:13">
      <c r="A117" s="3262" t="s">
        <v>8654</v>
      </c>
      <c r="B117" s="1717" t="s">
        <v>8556</v>
      </c>
      <c r="C117" s="1717">
        <v>54.02</v>
      </c>
      <c r="D117" s="1717"/>
      <c r="E117" s="1717">
        <v>0</v>
      </c>
      <c r="F117" s="1717"/>
      <c r="G117" s="1717">
        <v>0</v>
      </c>
      <c r="H117" s="1717"/>
      <c r="I117" s="1717" t="s">
        <v>8556</v>
      </c>
      <c r="J117" s="1717">
        <v>54.02</v>
      </c>
      <c r="K117" s="1717"/>
      <c r="L117" s="1717">
        <v>0</v>
      </c>
      <c r="M117" s="1717">
        <v>0</v>
      </c>
    </row>
    <row r="118" spans="1:13">
      <c r="A118" s="3262"/>
      <c r="B118" s="1710" t="s">
        <v>8556</v>
      </c>
      <c r="C118" s="1710">
        <v>95.56</v>
      </c>
      <c r="D118" s="1718"/>
      <c r="E118" s="1718"/>
      <c r="F118" s="1718"/>
      <c r="G118" s="1718"/>
      <c r="H118" s="1718"/>
      <c r="I118" s="1710" t="s">
        <v>8556</v>
      </c>
      <c r="J118" s="1710">
        <v>95.56</v>
      </c>
      <c r="K118" s="1718"/>
      <c r="L118" s="1718"/>
      <c r="M118" s="1718"/>
    </row>
    <row r="119" spans="1:13">
      <c r="A119" s="1699" t="s">
        <v>8655</v>
      </c>
      <c r="B119" s="1700"/>
      <c r="C119" s="1701"/>
      <c r="D119" s="1701"/>
      <c r="E119" s="1701"/>
      <c r="F119" s="1699"/>
      <c r="G119" s="1701"/>
      <c r="H119" s="1702"/>
      <c r="I119" s="1700"/>
      <c r="J119" s="1700"/>
      <c r="K119" s="1699"/>
      <c r="L119" s="1700"/>
      <c r="M119" s="1700"/>
    </row>
    <row r="120" spans="1:13">
      <c r="A120" s="1699" t="s">
        <v>8656</v>
      </c>
      <c r="B120" s="1700" t="s">
        <v>8556</v>
      </c>
      <c r="C120" s="1700">
        <v>989.91</v>
      </c>
      <c r="D120" s="1700"/>
      <c r="E120" s="1700">
        <v>0</v>
      </c>
      <c r="F120" s="1699"/>
      <c r="G120" s="1700">
        <v>0</v>
      </c>
      <c r="H120" s="1702"/>
      <c r="I120" s="1700" t="s">
        <v>8556</v>
      </c>
      <c r="J120" s="1700">
        <v>989.91</v>
      </c>
      <c r="K120" s="1699"/>
      <c r="L120" s="1700">
        <v>0</v>
      </c>
      <c r="M120" s="1700">
        <v>0</v>
      </c>
    </row>
    <row r="121" spans="1:13" ht="26.4">
      <c r="A121" s="1699" t="s">
        <v>8657</v>
      </c>
      <c r="B121" s="1700" t="s">
        <v>8556</v>
      </c>
      <c r="C121" s="1700">
        <v>261.88</v>
      </c>
      <c r="D121" s="1700"/>
      <c r="E121" s="1700">
        <v>0</v>
      </c>
      <c r="F121" s="1699"/>
      <c r="G121" s="1700">
        <v>0</v>
      </c>
      <c r="H121" s="1702"/>
      <c r="I121" s="1700" t="s">
        <v>8556</v>
      </c>
      <c r="J121" s="1700">
        <v>261.88</v>
      </c>
      <c r="K121" s="1699"/>
      <c r="L121" s="1700">
        <v>0</v>
      </c>
      <c r="M121" s="1700">
        <v>0</v>
      </c>
    </row>
    <row r="122" spans="1:13">
      <c r="A122" s="1699" t="s">
        <v>8658</v>
      </c>
      <c r="B122" s="1700" t="s">
        <v>8556</v>
      </c>
      <c r="C122" s="1700">
        <v>1097.58</v>
      </c>
      <c r="D122" s="1700"/>
      <c r="E122" s="1700">
        <v>0</v>
      </c>
      <c r="F122" s="1699"/>
      <c r="G122" s="1700">
        <v>0</v>
      </c>
      <c r="H122" s="1702"/>
      <c r="I122" s="1700" t="s">
        <v>8556</v>
      </c>
      <c r="J122" s="1700">
        <v>1097.58</v>
      </c>
      <c r="K122" s="1699"/>
      <c r="L122" s="1700">
        <v>0</v>
      </c>
      <c r="M122" s="1700">
        <v>0</v>
      </c>
    </row>
    <row r="123" spans="1:13">
      <c r="A123" s="1699" t="s">
        <v>8659</v>
      </c>
      <c r="B123" s="1700" t="s">
        <v>8558</v>
      </c>
      <c r="C123" s="1700">
        <v>487137.48</v>
      </c>
      <c r="D123" s="1700"/>
      <c r="E123" s="1700">
        <v>0</v>
      </c>
      <c r="F123" s="1699"/>
      <c r="G123" s="1700">
        <v>0.01</v>
      </c>
      <c r="H123" s="1702"/>
      <c r="I123" s="1700" t="s">
        <v>8558</v>
      </c>
      <c r="J123" s="1700">
        <v>487137.49</v>
      </c>
      <c r="K123" s="1699"/>
      <c r="L123" s="1700">
        <v>-0.01</v>
      </c>
      <c r="M123" s="1700">
        <v>0</v>
      </c>
    </row>
    <row r="124" spans="1:13">
      <c r="A124" s="1699"/>
      <c r="B124" s="1703" t="s">
        <v>8556</v>
      </c>
      <c r="C124" s="1703">
        <v>530469.1</v>
      </c>
      <c r="D124" s="1700"/>
      <c r="E124" s="1700"/>
      <c r="F124" s="1700"/>
      <c r="G124" s="1700"/>
      <c r="H124" s="1700"/>
      <c r="I124" s="1703" t="s">
        <v>8556</v>
      </c>
      <c r="J124" s="1703">
        <v>530469.1</v>
      </c>
      <c r="K124" s="1700"/>
      <c r="L124" s="1700"/>
      <c r="M124" s="1700"/>
    </row>
    <row r="125" spans="1:13">
      <c r="A125" s="3262" t="s">
        <v>8660</v>
      </c>
      <c r="B125" s="1717" t="s">
        <v>8558</v>
      </c>
      <c r="C125" s="1717">
        <v>484788.11</v>
      </c>
      <c r="D125" s="1717"/>
      <c r="E125" s="1717">
        <v>0</v>
      </c>
      <c r="F125" s="1717"/>
      <c r="G125" s="1717">
        <v>0.01</v>
      </c>
      <c r="H125" s="1717"/>
      <c r="I125" s="1717" t="s">
        <v>8558</v>
      </c>
      <c r="J125" s="1717">
        <v>484788.12</v>
      </c>
      <c r="K125" s="1717"/>
      <c r="L125" s="1717">
        <v>-0.01</v>
      </c>
      <c r="M125" s="1717">
        <v>0</v>
      </c>
    </row>
    <row r="126" spans="1:13">
      <c r="A126" s="3262"/>
      <c r="B126" s="1710" t="s">
        <v>8556</v>
      </c>
      <c r="C126" s="1710">
        <v>530469.1</v>
      </c>
      <c r="D126" s="1718"/>
      <c r="E126" s="1718"/>
      <c r="F126" s="1718"/>
      <c r="G126" s="1718"/>
      <c r="H126" s="1718"/>
      <c r="I126" s="1710" t="s">
        <v>8556</v>
      </c>
      <c r="J126" s="1710">
        <v>530469.1</v>
      </c>
      <c r="K126" s="1718"/>
      <c r="L126" s="1718"/>
      <c r="M126" s="1718"/>
    </row>
    <row r="127" spans="1:13">
      <c r="A127" s="1699" t="s">
        <v>8661</v>
      </c>
      <c r="B127" s="1700"/>
      <c r="C127" s="1701"/>
      <c r="D127" s="1701"/>
      <c r="E127" s="1701"/>
      <c r="F127" s="1699"/>
      <c r="G127" s="1701"/>
      <c r="H127" s="1702"/>
      <c r="I127" s="1700"/>
      <c r="J127" s="1700"/>
      <c r="K127" s="1699"/>
      <c r="L127" s="1700"/>
      <c r="M127" s="1700"/>
    </row>
    <row r="128" spans="1:13" ht="26.4">
      <c r="A128" s="1699" t="s">
        <v>8662</v>
      </c>
      <c r="B128" s="1700" t="s">
        <v>8556</v>
      </c>
      <c r="C128" s="1700">
        <v>37.83</v>
      </c>
      <c r="D128" s="1700"/>
      <c r="E128" s="1700">
        <v>0</v>
      </c>
      <c r="F128" s="1699"/>
      <c r="G128" s="1700">
        <v>0</v>
      </c>
      <c r="H128" s="1702"/>
      <c r="I128" s="1700" t="s">
        <v>8556</v>
      </c>
      <c r="J128" s="1700">
        <v>37.83</v>
      </c>
      <c r="K128" s="1699"/>
      <c r="L128" s="1700">
        <v>0</v>
      </c>
      <c r="M128" s="1700">
        <v>0</v>
      </c>
    </row>
    <row r="129" spans="1:13" ht="39.6">
      <c r="A129" s="1699" t="s">
        <v>8663</v>
      </c>
      <c r="B129" s="1700" t="s">
        <v>8556</v>
      </c>
      <c r="C129" s="1700">
        <v>48104.84</v>
      </c>
      <c r="D129" s="1700"/>
      <c r="E129" s="1700">
        <v>773504.5</v>
      </c>
      <c r="F129" s="1699"/>
      <c r="G129" s="1700">
        <v>746724.75</v>
      </c>
      <c r="H129" s="1702"/>
      <c r="I129" s="1700" t="s">
        <v>8556</v>
      </c>
      <c r="J129" s="1700">
        <v>74884.59</v>
      </c>
      <c r="K129" s="1699"/>
      <c r="L129" s="1700">
        <v>26779.75</v>
      </c>
      <c r="M129" s="1700">
        <v>55.67</v>
      </c>
    </row>
    <row r="130" spans="1:13">
      <c r="A130" s="1699" t="s">
        <v>8664</v>
      </c>
      <c r="B130" s="1700" t="s">
        <v>8556</v>
      </c>
      <c r="C130" s="1700">
        <v>205953.09</v>
      </c>
      <c r="D130" s="1700"/>
      <c r="E130" s="1700">
        <v>606771.63</v>
      </c>
      <c r="F130" s="1699"/>
      <c r="G130" s="1700">
        <v>624377.15</v>
      </c>
      <c r="H130" s="1702"/>
      <c r="I130" s="1700" t="s">
        <v>8556</v>
      </c>
      <c r="J130" s="1700">
        <v>188347.57</v>
      </c>
      <c r="K130" s="1699"/>
      <c r="L130" s="1700">
        <v>-17605.52</v>
      </c>
      <c r="M130" s="1700">
        <v>-8.5500000000000007</v>
      </c>
    </row>
    <row r="131" spans="1:13">
      <c r="A131" s="1699"/>
      <c r="B131" s="1703" t="s">
        <v>8558</v>
      </c>
      <c r="C131" s="1703">
        <v>319.81</v>
      </c>
      <c r="D131" s="1700"/>
      <c r="E131" s="1700"/>
      <c r="F131" s="1700"/>
      <c r="G131" s="1700"/>
      <c r="H131" s="1700"/>
      <c r="I131" s="1703" t="s">
        <v>8558</v>
      </c>
      <c r="J131" s="1703">
        <v>319.81</v>
      </c>
      <c r="K131" s="1700"/>
      <c r="L131" s="1700"/>
      <c r="M131" s="1700"/>
    </row>
    <row r="132" spans="1:13">
      <c r="A132" s="3262" t="s">
        <v>8665</v>
      </c>
      <c r="B132" s="1717" t="s">
        <v>8556</v>
      </c>
      <c r="C132" s="1717">
        <v>254095.76</v>
      </c>
      <c r="D132" s="1717"/>
      <c r="E132" s="1717">
        <v>1380276.13</v>
      </c>
      <c r="F132" s="1717"/>
      <c r="G132" s="1717">
        <v>1371101.9</v>
      </c>
      <c r="H132" s="1717"/>
      <c r="I132" s="1717" t="s">
        <v>8556</v>
      </c>
      <c r="J132" s="1717">
        <v>263269.99</v>
      </c>
      <c r="K132" s="1717"/>
      <c r="L132" s="1717">
        <v>9174.23</v>
      </c>
      <c r="M132" s="1717">
        <v>3.61</v>
      </c>
    </row>
    <row r="133" spans="1:13">
      <c r="A133" s="3262"/>
      <c r="B133" s="1710" t="s">
        <v>8558</v>
      </c>
      <c r="C133" s="1710">
        <v>319.81</v>
      </c>
      <c r="D133" s="1718"/>
      <c r="E133" s="1718"/>
      <c r="F133" s="1718"/>
      <c r="G133" s="1718"/>
      <c r="H133" s="1718"/>
      <c r="I133" s="1710" t="s">
        <v>8558</v>
      </c>
      <c r="J133" s="1710">
        <v>319.81</v>
      </c>
      <c r="K133" s="1718"/>
      <c r="L133" s="1718"/>
      <c r="M133" s="1718"/>
    </row>
    <row r="134" spans="1:13">
      <c r="A134" s="3262" t="s">
        <v>5953</v>
      </c>
      <c r="B134" s="1717" t="s">
        <v>8558</v>
      </c>
      <c r="C134" s="1717">
        <v>230638.33</v>
      </c>
      <c r="D134" s="1717"/>
      <c r="E134" s="1717">
        <v>1380276.13</v>
      </c>
      <c r="F134" s="1717"/>
      <c r="G134" s="1717">
        <v>1371101.91</v>
      </c>
      <c r="H134" s="1717"/>
      <c r="I134" s="1717" t="s">
        <v>8558</v>
      </c>
      <c r="J134" s="1717">
        <v>221464.11</v>
      </c>
      <c r="K134" s="1717"/>
      <c r="L134" s="1717">
        <v>9174.2199999999993</v>
      </c>
      <c r="M134" s="1717">
        <v>3.98</v>
      </c>
    </row>
    <row r="135" spans="1:13">
      <c r="A135" s="3262"/>
      <c r="B135" s="1710" t="s">
        <v>8556</v>
      </c>
      <c r="C135" s="1710">
        <v>530244.85</v>
      </c>
      <c r="D135" s="1718"/>
      <c r="E135" s="1718"/>
      <c r="F135" s="1718"/>
      <c r="G135" s="1718"/>
      <c r="H135" s="1718"/>
      <c r="I135" s="1710" t="s">
        <v>8556</v>
      </c>
      <c r="J135" s="1710">
        <v>530244.85</v>
      </c>
      <c r="K135" s="1718"/>
      <c r="L135" s="1718"/>
      <c r="M135" s="1718"/>
    </row>
    <row r="136" spans="1:13">
      <c r="A136" s="1709" t="s">
        <v>8666</v>
      </c>
      <c r="B136" s="1700"/>
      <c r="C136" s="1701"/>
      <c r="D136" s="1701"/>
      <c r="E136" s="1701"/>
      <c r="F136" s="1699"/>
      <c r="G136" s="1701"/>
      <c r="H136" s="1702"/>
      <c r="I136" s="1700"/>
      <c r="J136" s="1700"/>
      <c r="K136" s="1699"/>
      <c r="L136" s="1700"/>
      <c r="M136" s="1700"/>
    </row>
    <row r="137" spans="1:13">
      <c r="A137" s="1699" t="s">
        <v>8667</v>
      </c>
      <c r="B137" s="1700"/>
      <c r="C137" s="1701"/>
      <c r="D137" s="1701"/>
      <c r="E137" s="1701"/>
      <c r="F137" s="1699"/>
      <c r="G137" s="1701"/>
      <c r="H137" s="1702"/>
      <c r="I137" s="1700"/>
      <c r="J137" s="1700"/>
      <c r="K137" s="1699"/>
      <c r="L137" s="1700"/>
      <c r="M137" s="1700"/>
    </row>
    <row r="138" spans="1:13">
      <c r="A138" s="1699" t="s">
        <v>8668</v>
      </c>
      <c r="B138" s="1700" t="s">
        <v>8556</v>
      </c>
      <c r="C138" s="1700">
        <v>47477.08</v>
      </c>
      <c r="D138" s="1700"/>
      <c r="E138" s="1700">
        <v>71836.399999999994</v>
      </c>
      <c r="F138" s="1699"/>
      <c r="G138" s="1700">
        <v>85023.8</v>
      </c>
      <c r="H138" s="1702"/>
      <c r="I138" s="1700" t="s">
        <v>8556</v>
      </c>
      <c r="J138" s="1700">
        <v>34289.68</v>
      </c>
      <c r="K138" s="1699"/>
      <c r="L138" s="1700">
        <v>-13187.4</v>
      </c>
      <c r="M138" s="1700">
        <v>-27.78</v>
      </c>
    </row>
    <row r="139" spans="1:13">
      <c r="A139" s="1699"/>
      <c r="B139" s="1703" t="s">
        <v>8556</v>
      </c>
      <c r="C139" s="1703">
        <v>77774.350000000006</v>
      </c>
      <c r="D139" s="1700"/>
      <c r="E139" s="1700"/>
      <c r="F139" s="1700"/>
      <c r="G139" s="1700"/>
      <c r="H139" s="1700"/>
      <c r="I139" s="1703" t="s">
        <v>8556</v>
      </c>
      <c r="J139" s="1703">
        <v>77774.350000000006</v>
      </c>
      <c r="K139" s="1700"/>
      <c r="L139" s="1700"/>
      <c r="M139" s="1700"/>
    </row>
    <row r="140" spans="1:13">
      <c r="A140" s="1699" t="s">
        <v>8669</v>
      </c>
      <c r="B140" s="1700" t="s">
        <v>8556</v>
      </c>
      <c r="C140" s="1700">
        <v>31446.46</v>
      </c>
      <c r="D140" s="1700"/>
      <c r="E140" s="1700">
        <v>-9661.6200000000008</v>
      </c>
      <c r="F140" s="1699"/>
      <c r="G140" s="1700">
        <v>2812.65</v>
      </c>
      <c r="H140" s="1702"/>
      <c r="I140" s="1700" t="s">
        <v>8556</v>
      </c>
      <c r="J140" s="1700">
        <v>18972.189999999999</v>
      </c>
      <c r="K140" s="1699"/>
      <c r="L140" s="1700">
        <v>-12474.27</v>
      </c>
      <c r="M140" s="1700">
        <v>-39.67</v>
      </c>
    </row>
    <row r="141" spans="1:13">
      <c r="A141" s="1699"/>
      <c r="B141" s="1703" t="s">
        <v>8556</v>
      </c>
      <c r="C141" s="1703">
        <v>9270.43</v>
      </c>
      <c r="D141" s="1700"/>
      <c r="E141" s="1700"/>
      <c r="F141" s="1700"/>
      <c r="G141" s="1700"/>
      <c r="H141" s="1700"/>
      <c r="I141" s="1703" t="s">
        <v>8556</v>
      </c>
      <c r="J141" s="1703">
        <v>9270.43</v>
      </c>
      <c r="K141" s="1700"/>
      <c r="L141" s="1700"/>
      <c r="M141" s="1700"/>
    </row>
    <row r="142" spans="1:13">
      <c r="A142" s="1699" t="s">
        <v>8670</v>
      </c>
      <c r="B142" s="1700" t="s">
        <v>8558</v>
      </c>
      <c r="C142" s="1700">
        <v>24426.240000000002</v>
      </c>
      <c r="D142" s="1700"/>
      <c r="E142" s="1700">
        <v>-2846.15</v>
      </c>
      <c r="F142" s="1699"/>
      <c r="G142" s="1700">
        <v>9568.7999999999993</v>
      </c>
      <c r="H142" s="1702"/>
      <c r="I142" s="1700" t="s">
        <v>8558</v>
      </c>
      <c r="J142" s="1700">
        <v>36841.19</v>
      </c>
      <c r="K142" s="1699"/>
      <c r="L142" s="1700">
        <v>-12414.95</v>
      </c>
      <c r="M142" s="1700">
        <v>-50.83</v>
      </c>
    </row>
    <row r="143" spans="1:13">
      <c r="A143" s="1699"/>
      <c r="B143" s="1703" t="s">
        <v>8556</v>
      </c>
      <c r="C143" s="1703">
        <v>80211.38</v>
      </c>
      <c r="D143" s="1700"/>
      <c r="E143" s="1700"/>
      <c r="F143" s="1700"/>
      <c r="G143" s="1700"/>
      <c r="H143" s="1700"/>
      <c r="I143" s="1703" t="s">
        <v>8556</v>
      </c>
      <c r="J143" s="1703">
        <v>80211.38</v>
      </c>
      <c r="K143" s="1700"/>
      <c r="L143" s="1700"/>
      <c r="M143" s="1700"/>
    </row>
    <row r="144" spans="1:13">
      <c r="A144" s="1699" t="s">
        <v>8671</v>
      </c>
      <c r="B144" s="1700" t="s">
        <v>8558</v>
      </c>
      <c r="C144" s="1700">
        <v>1428.03</v>
      </c>
      <c r="D144" s="1700"/>
      <c r="E144" s="1700">
        <v>293.43</v>
      </c>
      <c r="F144" s="1699"/>
      <c r="G144" s="1700">
        <v>44.76</v>
      </c>
      <c r="H144" s="1702"/>
      <c r="I144" s="1700" t="s">
        <v>8558</v>
      </c>
      <c r="J144" s="1700">
        <v>1179.3599999999999</v>
      </c>
      <c r="K144" s="1699"/>
      <c r="L144" s="1700">
        <v>248.67</v>
      </c>
      <c r="M144" s="1700">
        <v>17.41</v>
      </c>
    </row>
    <row r="145" spans="1:13">
      <c r="A145" s="1699"/>
      <c r="B145" s="1703" t="s">
        <v>8556</v>
      </c>
      <c r="C145" s="1703">
        <v>2988.67</v>
      </c>
      <c r="D145" s="1700"/>
      <c r="E145" s="1700"/>
      <c r="F145" s="1700"/>
      <c r="G145" s="1700"/>
      <c r="H145" s="1700"/>
      <c r="I145" s="1703" t="s">
        <v>8556</v>
      </c>
      <c r="J145" s="1703">
        <v>2988.67</v>
      </c>
      <c r="K145" s="1700"/>
      <c r="L145" s="1700"/>
      <c r="M145" s="1700"/>
    </row>
    <row r="146" spans="1:13">
      <c r="A146" s="1699" t="s">
        <v>8672</v>
      </c>
      <c r="B146" s="1700" t="s">
        <v>8558</v>
      </c>
      <c r="C146" s="1700">
        <v>958.26</v>
      </c>
      <c r="D146" s="1700"/>
      <c r="E146" s="1700">
        <v>234.07</v>
      </c>
      <c r="F146" s="1699"/>
      <c r="G146" s="1700">
        <v>20.71</v>
      </c>
      <c r="H146" s="1702"/>
      <c r="I146" s="1700" t="s">
        <v>8558</v>
      </c>
      <c r="J146" s="1700">
        <v>744.9</v>
      </c>
      <c r="K146" s="1699"/>
      <c r="L146" s="1700">
        <v>213.36</v>
      </c>
      <c r="M146" s="1700">
        <v>22.27</v>
      </c>
    </row>
    <row r="147" spans="1:13">
      <c r="A147" s="1699"/>
      <c r="B147" s="1703" t="s">
        <v>8556</v>
      </c>
      <c r="C147" s="1703">
        <v>1661.95</v>
      </c>
      <c r="D147" s="1700"/>
      <c r="E147" s="1700"/>
      <c r="F147" s="1700"/>
      <c r="G147" s="1700"/>
      <c r="H147" s="1700"/>
      <c r="I147" s="1703" t="s">
        <v>8556</v>
      </c>
      <c r="J147" s="1703">
        <v>1661.95</v>
      </c>
      <c r="K147" s="1700"/>
      <c r="L147" s="1700"/>
      <c r="M147" s="1700"/>
    </row>
    <row r="148" spans="1:13">
      <c r="A148" s="1699" t="s">
        <v>8673</v>
      </c>
      <c r="B148" s="1700" t="s">
        <v>8558</v>
      </c>
      <c r="C148" s="1700">
        <v>1033.0999999999999</v>
      </c>
      <c r="D148" s="1700"/>
      <c r="E148" s="1700">
        <v>5.13</v>
      </c>
      <c r="F148" s="1699"/>
      <c r="G148" s="1700">
        <v>0</v>
      </c>
      <c r="H148" s="1702"/>
      <c r="I148" s="1700" t="s">
        <v>8558</v>
      </c>
      <c r="J148" s="1700">
        <v>1027.97</v>
      </c>
      <c r="K148" s="1699"/>
      <c r="L148" s="1700">
        <v>5.13</v>
      </c>
      <c r="M148" s="1700">
        <v>0.5</v>
      </c>
    </row>
    <row r="149" spans="1:13">
      <c r="A149" s="1699"/>
      <c r="B149" s="1703" t="s">
        <v>8556</v>
      </c>
      <c r="C149" s="1703">
        <v>16305.73</v>
      </c>
      <c r="D149" s="1700"/>
      <c r="E149" s="1700"/>
      <c r="F149" s="1700"/>
      <c r="G149" s="1700"/>
      <c r="H149" s="1700"/>
      <c r="I149" s="1703" t="s">
        <v>8556</v>
      </c>
      <c r="J149" s="1703">
        <v>16305.73</v>
      </c>
      <c r="K149" s="1700"/>
      <c r="L149" s="1700"/>
      <c r="M149" s="1700"/>
    </row>
    <row r="150" spans="1:13">
      <c r="A150" s="1699" t="s">
        <v>8674</v>
      </c>
      <c r="B150" s="1700" t="s">
        <v>8556</v>
      </c>
      <c r="C150" s="1700">
        <v>603270</v>
      </c>
      <c r="D150" s="1700"/>
      <c r="E150" s="1700">
        <v>1273800.6000000001</v>
      </c>
      <c r="G150" s="1700">
        <v>1052776.19</v>
      </c>
      <c r="H150" s="1699" t="s">
        <v>595</v>
      </c>
      <c r="I150" s="1700" t="s">
        <v>8556</v>
      </c>
      <c r="J150" s="1700">
        <v>824294.41</v>
      </c>
      <c r="K150" s="1699"/>
      <c r="L150" s="1700">
        <v>221024.41</v>
      </c>
      <c r="M150" s="1700">
        <v>36.64</v>
      </c>
    </row>
    <row r="151" spans="1:13">
      <c r="A151" s="1699"/>
      <c r="B151" s="1703" t="s">
        <v>8556</v>
      </c>
      <c r="C151" s="1703">
        <v>81.22</v>
      </c>
      <c r="D151" s="1700"/>
      <c r="E151" s="1700"/>
      <c r="F151" s="1700"/>
      <c r="G151" s="1700"/>
      <c r="H151" s="1700"/>
      <c r="I151" s="1703" t="s">
        <v>8556</v>
      </c>
      <c r="J151" s="1703">
        <v>81.22</v>
      </c>
      <c r="K151" s="1700"/>
      <c r="L151" s="1700"/>
      <c r="M151" s="1700"/>
    </row>
    <row r="152" spans="1:13">
      <c r="A152" s="1699" t="s">
        <v>8675</v>
      </c>
      <c r="B152" s="1700" t="s">
        <v>8556</v>
      </c>
      <c r="C152" s="1700">
        <v>79187.72</v>
      </c>
      <c r="D152" s="1700"/>
      <c r="E152" s="1700">
        <v>32148.66</v>
      </c>
      <c r="F152" s="1699"/>
      <c r="G152" s="1700">
        <v>18279.07</v>
      </c>
      <c r="H152" s="1702"/>
      <c r="I152" s="1700" t="s">
        <v>8556</v>
      </c>
      <c r="J152" s="1700">
        <v>93057.31</v>
      </c>
      <c r="K152" s="1699"/>
      <c r="L152" s="1700">
        <v>13869.59</v>
      </c>
      <c r="M152" s="1700">
        <v>17.510000000000002</v>
      </c>
    </row>
    <row r="153" spans="1:13">
      <c r="A153" s="1699"/>
      <c r="B153" s="1703" t="s">
        <v>8556</v>
      </c>
      <c r="C153" s="1703">
        <v>894</v>
      </c>
      <c r="D153" s="1700"/>
      <c r="E153" s="1700"/>
      <c r="F153" s="1700"/>
      <c r="G153" s="1700"/>
      <c r="H153" s="1700"/>
      <c r="I153" s="1703" t="s">
        <v>8556</v>
      </c>
      <c r="J153" s="1703">
        <v>894</v>
      </c>
      <c r="K153" s="1700"/>
      <c r="L153" s="1700"/>
      <c r="M153" s="1700"/>
    </row>
    <row r="154" spans="1:13">
      <c r="A154" s="1699" t="s">
        <v>8676</v>
      </c>
      <c r="B154" s="1700" t="s">
        <v>8556</v>
      </c>
      <c r="C154" s="1700">
        <v>27.91</v>
      </c>
      <c r="D154" s="1700"/>
      <c r="E154" s="1700">
        <v>0</v>
      </c>
      <c r="F154" s="1699"/>
      <c r="G154" s="1700">
        <v>0</v>
      </c>
      <c r="H154" s="1702"/>
      <c r="I154" s="1700" t="s">
        <v>8556</v>
      </c>
      <c r="J154" s="1700">
        <v>27.91</v>
      </c>
      <c r="K154" s="1699"/>
      <c r="L154" s="1700">
        <v>0</v>
      </c>
      <c r="M154" s="1700">
        <v>0</v>
      </c>
    </row>
    <row r="155" spans="1:13">
      <c r="A155" s="1699"/>
      <c r="B155" s="1703" t="s">
        <v>8556</v>
      </c>
      <c r="C155" s="1703">
        <v>263.55</v>
      </c>
      <c r="D155" s="1700"/>
      <c r="E155" s="1700"/>
      <c r="F155" s="1700"/>
      <c r="G155" s="1700"/>
      <c r="H155" s="1700"/>
      <c r="I155" s="1703" t="s">
        <v>8556</v>
      </c>
      <c r="J155" s="1703">
        <v>263.55</v>
      </c>
      <c r="K155" s="1700"/>
      <c r="L155" s="1700"/>
      <c r="M155" s="1700"/>
    </row>
    <row r="156" spans="1:13">
      <c r="A156" s="1699" t="s">
        <v>8677</v>
      </c>
      <c r="B156" s="1700" t="s">
        <v>8556</v>
      </c>
      <c r="C156" s="1700">
        <v>569.84</v>
      </c>
      <c r="D156" s="1700"/>
      <c r="E156" s="1700">
        <v>0</v>
      </c>
      <c r="F156" s="1699"/>
      <c r="G156" s="1700">
        <v>0</v>
      </c>
      <c r="H156" s="1702"/>
      <c r="I156" s="1700" t="s">
        <v>8556</v>
      </c>
      <c r="J156" s="1700">
        <v>569.84</v>
      </c>
      <c r="K156" s="1699"/>
      <c r="L156" s="1700">
        <v>0</v>
      </c>
      <c r="M156" s="1700">
        <v>0</v>
      </c>
    </row>
    <row r="157" spans="1:13">
      <c r="A157" s="1699"/>
      <c r="B157" s="1703" t="s">
        <v>8556</v>
      </c>
      <c r="C157" s="1703">
        <v>4520.66</v>
      </c>
      <c r="D157" s="1700"/>
      <c r="E157" s="1700"/>
      <c r="F157" s="1700"/>
      <c r="G157" s="1700"/>
      <c r="H157" s="1700"/>
      <c r="I157" s="1703" t="s">
        <v>8556</v>
      </c>
      <c r="J157" s="1703">
        <v>4520.66</v>
      </c>
      <c r="K157" s="1700"/>
      <c r="L157" s="1700"/>
      <c r="M157" s="1700"/>
    </row>
    <row r="158" spans="1:13">
      <c r="A158" s="1699" t="s">
        <v>8678</v>
      </c>
      <c r="B158" s="1700" t="s">
        <v>8558</v>
      </c>
      <c r="C158" s="1700">
        <v>1.76</v>
      </c>
      <c r="D158" s="1700"/>
      <c r="E158" s="1700">
        <v>0</v>
      </c>
      <c r="F158" s="1699"/>
      <c r="G158" s="1700">
        <v>0</v>
      </c>
      <c r="H158" s="1702"/>
      <c r="I158" s="1700" t="s">
        <v>8558</v>
      </c>
      <c r="J158" s="1700">
        <v>1.76</v>
      </c>
      <c r="K158" s="1699"/>
      <c r="L158" s="1700">
        <v>0</v>
      </c>
      <c r="M158" s="1700">
        <v>0</v>
      </c>
    </row>
    <row r="159" spans="1:13">
      <c r="A159" s="1699"/>
      <c r="B159" s="1703" t="s">
        <v>8556</v>
      </c>
      <c r="C159" s="1703">
        <v>8.33</v>
      </c>
      <c r="D159" s="1700"/>
      <c r="E159" s="1700"/>
      <c r="F159" s="1700"/>
      <c r="G159" s="1700"/>
      <c r="H159" s="1700"/>
      <c r="I159" s="1703" t="s">
        <v>8556</v>
      </c>
      <c r="J159" s="1703">
        <v>8.33</v>
      </c>
      <c r="K159" s="1700"/>
      <c r="L159" s="1700"/>
      <c r="M159" s="1700"/>
    </row>
    <row r="160" spans="1:13">
      <c r="A160" s="1699" t="s">
        <v>8679</v>
      </c>
      <c r="B160" s="1703" t="s">
        <v>8556</v>
      </c>
      <c r="C160" s="1703">
        <v>18336.27</v>
      </c>
      <c r="D160" s="1700"/>
      <c r="E160" s="1700"/>
      <c r="F160" s="1700"/>
      <c r="G160" s="1700"/>
      <c r="H160" s="1700"/>
      <c r="I160" s="1703" t="s">
        <v>8556</v>
      </c>
      <c r="J160" s="1703">
        <v>18336.27</v>
      </c>
      <c r="K160" s="1700"/>
      <c r="L160" s="1700"/>
      <c r="M160" s="1700"/>
    </row>
    <row r="161" spans="1:13">
      <c r="A161" s="1699" t="s">
        <v>8680</v>
      </c>
      <c r="B161" s="1700" t="s">
        <v>8556</v>
      </c>
      <c r="C161" s="1700">
        <v>0.02</v>
      </c>
      <c r="D161" s="1700"/>
      <c r="E161" s="1700">
        <v>0</v>
      </c>
      <c r="F161" s="1699"/>
      <c r="G161" s="1700">
        <v>0</v>
      </c>
      <c r="H161" s="1702"/>
      <c r="I161" s="1700" t="s">
        <v>8556</v>
      </c>
      <c r="J161" s="1700">
        <v>0.02</v>
      </c>
      <c r="K161" s="1699"/>
      <c r="L161" s="1700">
        <v>0</v>
      </c>
      <c r="M161" s="1700">
        <v>0</v>
      </c>
    </row>
    <row r="162" spans="1:13">
      <c r="A162" s="1719"/>
      <c r="B162" s="1710" t="s">
        <v>8556</v>
      </c>
      <c r="C162" s="1710">
        <v>2.19</v>
      </c>
      <c r="D162" s="1718"/>
      <c r="E162" s="1718"/>
      <c r="F162" s="1718"/>
      <c r="G162" s="1718"/>
      <c r="H162" s="1718"/>
      <c r="I162" s="1710" t="s">
        <v>8556</v>
      </c>
      <c r="J162" s="1710">
        <v>2.19</v>
      </c>
      <c r="K162" s="1718"/>
      <c r="L162" s="1718"/>
      <c r="M162" s="1718"/>
    </row>
    <row r="163" spans="1:13">
      <c r="A163" s="1712" t="s">
        <v>8681</v>
      </c>
      <c r="B163" s="1703"/>
      <c r="C163" s="1703"/>
      <c r="D163" s="1700"/>
      <c r="E163" s="1700"/>
      <c r="F163" s="1700"/>
      <c r="G163" s="1700"/>
      <c r="H163" s="1700"/>
      <c r="I163" s="1703"/>
      <c r="J163" s="1703"/>
      <c r="K163" s="1700"/>
      <c r="L163" s="1700"/>
      <c r="M163" s="1700"/>
    </row>
    <row r="164" spans="1:13" ht="26.4">
      <c r="A164" s="1699" t="s">
        <v>8682</v>
      </c>
      <c r="B164" s="1700" t="s">
        <v>8556</v>
      </c>
      <c r="C164" s="1700">
        <v>145.78</v>
      </c>
      <c r="D164" s="1700"/>
      <c r="E164" s="1700">
        <v>0</v>
      </c>
      <c r="F164" s="1699"/>
      <c r="G164" s="1700">
        <v>0</v>
      </c>
      <c r="H164" s="1702"/>
      <c r="I164" s="1700" t="s">
        <v>8556</v>
      </c>
      <c r="J164" s="1700">
        <v>145.78</v>
      </c>
      <c r="K164" s="1699"/>
      <c r="L164" s="1700">
        <v>0</v>
      </c>
      <c r="M164" s="1700">
        <v>0</v>
      </c>
    </row>
    <row r="165" spans="1:13">
      <c r="A165" s="1699"/>
      <c r="B165" s="1703" t="s">
        <v>8558</v>
      </c>
      <c r="C165" s="1703">
        <v>145.78</v>
      </c>
      <c r="D165" s="1700"/>
      <c r="E165" s="1700"/>
      <c r="F165" s="1700"/>
      <c r="G165" s="1700"/>
      <c r="H165" s="1700"/>
      <c r="I165" s="1703" t="s">
        <v>8558</v>
      </c>
      <c r="J165" s="1703">
        <v>145.78</v>
      </c>
      <c r="K165" s="1700"/>
      <c r="L165" s="1700"/>
      <c r="M165" s="1700"/>
    </row>
    <row r="166" spans="1:13" ht="26.4">
      <c r="A166" s="1699" t="s">
        <v>8683</v>
      </c>
      <c r="B166" s="1700" t="s">
        <v>8556</v>
      </c>
      <c r="C166" s="1700">
        <v>22.44</v>
      </c>
      <c r="D166" s="1700"/>
      <c r="E166" s="1700">
        <v>4.4400000000000004</v>
      </c>
      <c r="F166" s="1699"/>
      <c r="G166" s="1700">
        <v>12.04</v>
      </c>
      <c r="H166" s="1702"/>
      <c r="I166" s="1700" t="s">
        <v>8556</v>
      </c>
      <c r="J166" s="1700">
        <v>14.84</v>
      </c>
      <c r="K166" s="1699"/>
      <c r="L166" s="1700">
        <v>-7.6</v>
      </c>
      <c r="M166" s="1700">
        <v>-33.869999999999997</v>
      </c>
    </row>
    <row r="167" spans="1:13">
      <c r="A167" s="1699"/>
      <c r="B167" s="1703" t="s">
        <v>8556</v>
      </c>
      <c r="C167" s="1703">
        <v>117.14</v>
      </c>
      <c r="D167" s="1700"/>
      <c r="E167" s="1700"/>
      <c r="F167" s="1700"/>
      <c r="G167" s="1700"/>
      <c r="H167" s="1700"/>
      <c r="I167" s="1703" t="s">
        <v>8556</v>
      </c>
      <c r="J167" s="1703">
        <v>117.14</v>
      </c>
      <c r="K167" s="1700"/>
      <c r="L167" s="1700"/>
      <c r="M167" s="1700"/>
    </row>
    <row r="168" spans="1:13" ht="26.4">
      <c r="A168" s="1699" t="s">
        <v>8684</v>
      </c>
      <c r="B168" s="1700" t="s">
        <v>8556</v>
      </c>
      <c r="C168" s="1700">
        <v>1327441.03</v>
      </c>
      <c r="D168" s="1700"/>
      <c r="E168" s="1700">
        <v>998780.98</v>
      </c>
      <c r="F168" s="1699"/>
      <c r="G168" s="1700">
        <v>971007.99</v>
      </c>
      <c r="H168" s="1702"/>
      <c r="I168" s="1700" t="s">
        <v>8556</v>
      </c>
      <c r="J168" s="1700">
        <v>1355214.02</v>
      </c>
      <c r="K168" s="1699"/>
      <c r="L168" s="1700">
        <v>27772.99</v>
      </c>
      <c r="M168" s="1700">
        <v>2.09</v>
      </c>
    </row>
    <row r="169" spans="1:13">
      <c r="A169" s="1699"/>
      <c r="B169" s="1703" t="s">
        <v>8556</v>
      </c>
      <c r="C169" s="1703">
        <v>4019.85</v>
      </c>
      <c r="D169" s="1700"/>
      <c r="E169" s="1700"/>
      <c r="F169" s="1700"/>
      <c r="G169" s="1700"/>
      <c r="H169" s="1700"/>
      <c r="I169" s="1703" t="s">
        <v>8556</v>
      </c>
      <c r="J169" s="1703">
        <v>4019.85</v>
      </c>
      <c r="K169" s="1700"/>
      <c r="L169" s="1700"/>
      <c r="M169" s="1700"/>
    </row>
    <row r="170" spans="1:13" ht="26.4">
      <c r="A170" s="1699" t="s">
        <v>8685</v>
      </c>
      <c r="B170" s="1700" t="s">
        <v>8556</v>
      </c>
      <c r="C170" s="1700">
        <v>1.24</v>
      </c>
      <c r="D170" s="1700"/>
      <c r="E170" s="1700">
        <v>0</v>
      </c>
      <c r="F170" s="1699"/>
      <c r="G170" s="1700">
        <v>0</v>
      </c>
      <c r="H170" s="1702"/>
      <c r="I170" s="1700" t="s">
        <v>8556</v>
      </c>
      <c r="J170" s="1700">
        <v>1.24</v>
      </c>
      <c r="K170" s="1699"/>
      <c r="L170" s="1700">
        <v>0</v>
      </c>
      <c r="M170" s="1700">
        <v>0</v>
      </c>
    </row>
    <row r="171" spans="1:13">
      <c r="A171" s="1699"/>
      <c r="B171" s="1703" t="s">
        <v>8556</v>
      </c>
      <c r="C171" s="1703">
        <v>735</v>
      </c>
      <c r="D171" s="1700"/>
      <c r="E171" s="1700"/>
      <c r="F171" s="1700"/>
      <c r="G171" s="1700"/>
      <c r="H171" s="1700"/>
      <c r="I171" s="1703" t="s">
        <v>8556</v>
      </c>
      <c r="J171" s="1703">
        <v>735</v>
      </c>
      <c r="K171" s="1700"/>
      <c r="L171" s="1700"/>
      <c r="M171" s="1700"/>
    </row>
    <row r="172" spans="1:13">
      <c r="A172" s="1699" t="s">
        <v>8686</v>
      </c>
      <c r="B172" s="1700" t="s">
        <v>8556</v>
      </c>
      <c r="C172" s="1700">
        <v>1933.57</v>
      </c>
      <c r="D172" s="1700"/>
      <c r="E172" s="1700">
        <v>1113.2</v>
      </c>
      <c r="F172" s="1699"/>
      <c r="G172" s="1700">
        <v>2345.7600000000002</v>
      </c>
      <c r="H172" s="1702"/>
      <c r="I172" s="1700" t="s">
        <v>8556</v>
      </c>
      <c r="J172" s="1700">
        <v>701.01</v>
      </c>
      <c r="K172" s="1699"/>
      <c r="L172" s="1700">
        <v>-1232.56</v>
      </c>
      <c r="M172" s="1700">
        <v>-63.75</v>
      </c>
    </row>
    <row r="173" spans="1:13">
      <c r="A173" s="1699"/>
      <c r="B173" s="1703" t="s">
        <v>8556</v>
      </c>
      <c r="C173" s="1703">
        <v>4837.03</v>
      </c>
      <c r="D173" s="1700"/>
      <c r="E173" s="1700"/>
      <c r="F173" s="1700"/>
      <c r="G173" s="1700"/>
      <c r="H173" s="1700"/>
      <c r="I173" s="1703" t="s">
        <v>8556</v>
      </c>
      <c r="J173" s="1703">
        <v>4837.03</v>
      </c>
      <c r="K173" s="1700"/>
      <c r="L173" s="1700"/>
      <c r="M173" s="1700"/>
    </row>
    <row r="174" spans="1:13">
      <c r="A174" s="1699" t="s">
        <v>8687</v>
      </c>
      <c r="B174" s="1700" t="s">
        <v>8556</v>
      </c>
      <c r="C174" s="1700">
        <v>2355.15</v>
      </c>
      <c r="D174" s="1700"/>
      <c r="E174" s="1700">
        <v>210.65</v>
      </c>
      <c r="F174" s="1699"/>
      <c r="G174" s="1700">
        <v>559.45000000000005</v>
      </c>
      <c r="H174" s="1702"/>
      <c r="I174" s="1700" t="s">
        <v>8556</v>
      </c>
      <c r="J174" s="1700">
        <v>2006.35</v>
      </c>
      <c r="K174" s="1699"/>
      <c r="L174" s="1700">
        <v>-348.8</v>
      </c>
      <c r="M174" s="1700">
        <v>-14.81</v>
      </c>
    </row>
    <row r="175" spans="1:13">
      <c r="A175" s="1699"/>
      <c r="B175" s="1703" t="s">
        <v>8556</v>
      </c>
      <c r="C175" s="1703">
        <v>1044.32</v>
      </c>
      <c r="D175" s="1700"/>
      <c r="E175" s="1700"/>
      <c r="F175" s="1700"/>
      <c r="G175" s="1700"/>
      <c r="H175" s="1700"/>
      <c r="I175" s="1703" t="s">
        <v>8556</v>
      </c>
      <c r="J175" s="1703">
        <v>1044.32</v>
      </c>
      <c r="K175" s="1700"/>
      <c r="L175" s="1700"/>
      <c r="M175" s="1700"/>
    </row>
    <row r="176" spans="1:13">
      <c r="A176" s="1699" t="s">
        <v>8688</v>
      </c>
      <c r="B176" s="1700" t="s">
        <v>8556</v>
      </c>
      <c r="C176" s="1700">
        <v>0.01</v>
      </c>
      <c r="D176" s="1700"/>
      <c r="E176" s="1700">
        <v>0</v>
      </c>
      <c r="F176" s="1699"/>
      <c r="G176" s="1700">
        <v>0</v>
      </c>
      <c r="H176" s="1702"/>
      <c r="I176" s="1700" t="s">
        <v>8556</v>
      </c>
      <c r="J176" s="1700">
        <v>0.01</v>
      </c>
      <c r="K176" s="1699"/>
      <c r="L176" s="1700">
        <v>0</v>
      </c>
      <c r="M176" s="1700">
        <v>0</v>
      </c>
    </row>
    <row r="177" spans="1:13">
      <c r="A177" s="1699"/>
      <c r="B177" s="1703" t="s">
        <v>8556</v>
      </c>
      <c r="C177" s="1703">
        <v>15.51</v>
      </c>
      <c r="D177" s="1700"/>
      <c r="E177" s="1700"/>
      <c r="F177" s="1700"/>
      <c r="G177" s="1700"/>
      <c r="H177" s="1700"/>
      <c r="I177" s="1703" t="s">
        <v>8556</v>
      </c>
      <c r="J177" s="1703">
        <v>15.51</v>
      </c>
      <c r="K177" s="1700"/>
      <c r="L177" s="1700"/>
      <c r="M177" s="1700"/>
    </row>
    <row r="178" spans="1:13" ht="26.4">
      <c r="A178" s="1699" t="s">
        <v>8689</v>
      </c>
      <c r="B178" s="1700" t="s">
        <v>8556</v>
      </c>
      <c r="C178" s="1700">
        <v>0.01</v>
      </c>
      <c r="D178" s="1700"/>
      <c r="E178" s="1700">
        <v>0</v>
      </c>
      <c r="F178" s="1699"/>
      <c r="G178" s="1700">
        <v>0</v>
      </c>
      <c r="H178" s="1702"/>
      <c r="I178" s="1700" t="s">
        <v>8556</v>
      </c>
      <c r="J178" s="1700">
        <v>0.01</v>
      </c>
      <c r="K178" s="1699"/>
      <c r="L178" s="1700">
        <v>0</v>
      </c>
      <c r="M178" s="1700">
        <v>0</v>
      </c>
    </row>
    <row r="179" spans="1:13">
      <c r="A179" s="1699"/>
      <c r="B179" s="1703" t="s">
        <v>8556</v>
      </c>
      <c r="C179" s="1703">
        <v>3.38</v>
      </c>
      <c r="D179" s="1700"/>
      <c r="E179" s="1700"/>
      <c r="F179" s="1700"/>
      <c r="G179" s="1700"/>
      <c r="H179" s="1700"/>
      <c r="I179" s="1703" t="s">
        <v>8556</v>
      </c>
      <c r="J179" s="1703">
        <v>3.38</v>
      </c>
      <c r="K179" s="1700"/>
      <c r="L179" s="1700"/>
      <c r="M179" s="1700"/>
    </row>
    <row r="180" spans="1:13" ht="26.4">
      <c r="A180" s="1699" t="s">
        <v>8690</v>
      </c>
      <c r="B180" s="1700" t="s">
        <v>8556</v>
      </c>
      <c r="C180" s="1700">
        <v>548.78</v>
      </c>
      <c r="D180" s="1700"/>
      <c r="E180" s="1700">
        <v>0.02</v>
      </c>
      <c r="F180" s="1699"/>
      <c r="G180" s="1700">
        <v>20.49</v>
      </c>
      <c r="H180" s="1702"/>
      <c r="I180" s="1700" t="s">
        <v>8556</v>
      </c>
      <c r="J180" s="1700">
        <v>528.30999999999995</v>
      </c>
      <c r="K180" s="1699"/>
      <c r="L180" s="1700">
        <v>-20.47</v>
      </c>
      <c r="M180" s="1700">
        <v>-3.73</v>
      </c>
    </row>
    <row r="181" spans="1:13">
      <c r="A181" s="1699"/>
      <c r="B181" s="1703" t="s">
        <v>8556</v>
      </c>
      <c r="C181" s="1703">
        <v>67.150000000000006</v>
      </c>
      <c r="D181" s="1700"/>
      <c r="E181" s="1700"/>
      <c r="F181" s="1700"/>
      <c r="G181" s="1700"/>
      <c r="H181" s="1700"/>
      <c r="I181" s="1703" t="s">
        <v>8556</v>
      </c>
      <c r="J181" s="1703">
        <v>67.150000000000006</v>
      </c>
      <c r="K181" s="1700"/>
      <c r="L181" s="1700"/>
      <c r="M181" s="1700"/>
    </row>
    <row r="182" spans="1:13">
      <c r="A182" s="1699" t="s">
        <v>8691</v>
      </c>
      <c r="B182" s="1700" t="s">
        <v>8556</v>
      </c>
      <c r="C182" s="1700">
        <v>23090.2</v>
      </c>
      <c r="D182" s="1700"/>
      <c r="E182" s="1700">
        <v>65.66</v>
      </c>
      <c r="F182" s="1699"/>
      <c r="G182" s="1700">
        <v>35383</v>
      </c>
      <c r="H182" s="1702"/>
      <c r="I182" s="1700" t="s">
        <v>8558</v>
      </c>
      <c r="J182" s="1700">
        <v>12227.14</v>
      </c>
      <c r="K182" s="1699"/>
      <c r="L182" s="1700">
        <v>-35317.339999999997</v>
      </c>
      <c r="M182" s="1700">
        <v>-152.94999999999999</v>
      </c>
    </row>
    <row r="183" spans="1:13">
      <c r="A183" s="1699"/>
      <c r="B183" s="1703" t="s">
        <v>8556</v>
      </c>
      <c r="C183" s="1703">
        <v>17637.45</v>
      </c>
      <c r="D183" s="1700"/>
      <c r="E183" s="1700"/>
      <c r="F183" s="1700"/>
      <c r="G183" s="1700"/>
      <c r="H183" s="1700"/>
      <c r="I183" s="1703" t="s">
        <v>8556</v>
      </c>
      <c r="J183" s="1703">
        <v>17637.45</v>
      </c>
      <c r="K183" s="1700"/>
      <c r="L183" s="1700"/>
      <c r="M183" s="1700"/>
    </row>
    <row r="184" spans="1:13">
      <c r="A184" s="3262" t="s">
        <v>8692</v>
      </c>
      <c r="B184" s="1717" t="s">
        <v>8556</v>
      </c>
      <c r="C184" s="1717">
        <v>2089669.85</v>
      </c>
      <c r="D184" s="1717"/>
      <c r="E184" s="1717">
        <v>2365985.4700000002</v>
      </c>
      <c r="F184" s="1717"/>
      <c r="G184" s="1717">
        <v>2177854.71</v>
      </c>
      <c r="H184" s="1717"/>
      <c r="I184" s="1717" t="s">
        <v>8556</v>
      </c>
      <c r="J184" s="1717">
        <v>2277800.61</v>
      </c>
      <c r="K184" s="1717"/>
      <c r="L184" s="1717">
        <v>188130.76</v>
      </c>
      <c r="M184" s="1717">
        <v>9</v>
      </c>
    </row>
    <row r="185" spans="1:13">
      <c r="A185" s="3262"/>
      <c r="B185" s="1710" t="s">
        <v>8556</v>
      </c>
      <c r="C185" s="1710">
        <v>240649.78</v>
      </c>
      <c r="D185" s="1718"/>
      <c r="E185" s="1718"/>
      <c r="F185" s="1718"/>
      <c r="G185" s="1718"/>
      <c r="H185" s="1718"/>
      <c r="I185" s="1710" t="s">
        <v>8556</v>
      </c>
      <c r="J185" s="1710">
        <v>240649.78</v>
      </c>
      <c r="K185" s="1718"/>
      <c r="L185" s="1718"/>
      <c r="M185" s="1718"/>
    </row>
    <row r="186" spans="1:13">
      <c r="A186" s="1699" t="s">
        <v>8693</v>
      </c>
      <c r="B186" s="1700"/>
      <c r="C186" s="1701"/>
      <c r="D186" s="1701"/>
      <c r="E186" s="1701"/>
      <c r="F186" s="1699"/>
      <c r="G186" s="1701"/>
      <c r="H186" s="1702"/>
      <c r="I186" s="1700"/>
      <c r="J186" s="1700"/>
      <c r="K186" s="1699"/>
      <c r="L186" s="1700"/>
      <c r="M186" s="1700" t="s">
        <v>844</v>
      </c>
    </row>
    <row r="187" spans="1:13">
      <c r="A187" s="1699" t="s">
        <v>8694</v>
      </c>
      <c r="B187" s="1700" t="s">
        <v>8558</v>
      </c>
      <c r="C187" s="1700">
        <v>5827.9</v>
      </c>
      <c r="D187" s="1700"/>
      <c r="E187" s="1700">
        <v>1812.23</v>
      </c>
      <c r="F187" s="1699"/>
      <c r="G187" s="1700">
        <v>2005.88</v>
      </c>
      <c r="H187" s="1702"/>
      <c r="I187" s="1700" t="s">
        <v>8558</v>
      </c>
      <c r="J187" s="1700">
        <v>6021.55</v>
      </c>
      <c r="K187" s="1699"/>
      <c r="L187" s="1700">
        <v>-193.65</v>
      </c>
      <c r="M187" s="1700">
        <v>-3.32</v>
      </c>
    </row>
    <row r="188" spans="1:13">
      <c r="A188" s="1699"/>
      <c r="B188" s="1703" t="s">
        <v>8556</v>
      </c>
      <c r="C188" s="1703">
        <v>21066.51</v>
      </c>
      <c r="D188" s="1700"/>
      <c r="E188" s="1700"/>
      <c r="F188" s="1700"/>
      <c r="G188" s="1700"/>
      <c r="H188" s="1700"/>
      <c r="I188" s="1703" t="s">
        <v>8556</v>
      </c>
      <c r="J188" s="1703">
        <v>21066.51</v>
      </c>
      <c r="K188" s="1700"/>
      <c r="L188" s="1700"/>
      <c r="M188" s="1700"/>
    </row>
    <row r="189" spans="1:13">
      <c r="A189" s="1699" t="s">
        <v>8695</v>
      </c>
      <c r="B189" s="1700" t="s">
        <v>8556</v>
      </c>
      <c r="C189" s="1700">
        <v>11015.86</v>
      </c>
      <c r="D189" s="1700"/>
      <c r="E189" s="1700">
        <v>3011.24</v>
      </c>
      <c r="F189" s="1699"/>
      <c r="G189" s="1700">
        <v>21854.05</v>
      </c>
      <c r="H189" s="1702"/>
      <c r="I189" s="1700" t="s">
        <v>8558</v>
      </c>
      <c r="J189" s="1700">
        <v>7826.95</v>
      </c>
      <c r="K189" s="1699"/>
      <c r="L189" s="1700">
        <v>-18842.810000000001</v>
      </c>
      <c r="M189" s="1700">
        <v>-171.05</v>
      </c>
    </row>
    <row r="190" spans="1:13">
      <c r="A190" s="1699"/>
      <c r="B190" s="1703" t="s">
        <v>8556</v>
      </c>
      <c r="C190" s="1703">
        <v>33109.85</v>
      </c>
      <c r="D190" s="1700"/>
      <c r="E190" s="1700"/>
      <c r="F190" s="1700"/>
      <c r="G190" s="1700"/>
      <c r="H190" s="1700"/>
      <c r="I190" s="1703" t="s">
        <v>8556</v>
      </c>
      <c r="J190" s="1703">
        <v>33109.85</v>
      </c>
      <c r="K190" s="1700"/>
      <c r="L190" s="1700"/>
      <c r="M190" s="1700"/>
    </row>
    <row r="191" spans="1:13">
      <c r="A191" s="1699" t="s">
        <v>8696</v>
      </c>
      <c r="B191" s="1700" t="s">
        <v>8556</v>
      </c>
      <c r="C191" s="1700">
        <v>1032.0899999999999</v>
      </c>
      <c r="D191" s="1700"/>
      <c r="E191" s="1700">
        <v>0</v>
      </c>
      <c r="F191" s="1699"/>
      <c r="G191" s="1700">
        <v>0</v>
      </c>
      <c r="H191" s="1702"/>
      <c r="I191" s="1700" t="s">
        <v>8556</v>
      </c>
      <c r="J191" s="1700">
        <v>1032.0899999999999</v>
      </c>
      <c r="K191" s="1699"/>
      <c r="L191" s="1700">
        <v>0</v>
      </c>
      <c r="M191" s="1700">
        <v>0</v>
      </c>
    </row>
    <row r="192" spans="1:13">
      <c r="A192" s="1699"/>
      <c r="B192" s="1703" t="s">
        <v>8556</v>
      </c>
      <c r="C192" s="1703">
        <v>4803.87</v>
      </c>
      <c r="D192" s="1700"/>
      <c r="E192" s="1700"/>
      <c r="F192" s="1700"/>
      <c r="G192" s="1700"/>
      <c r="H192" s="1700"/>
      <c r="I192" s="1703" t="s">
        <v>8556</v>
      </c>
      <c r="J192" s="1703">
        <v>4803.87</v>
      </c>
      <c r="K192" s="1700"/>
      <c r="L192" s="1700"/>
      <c r="M192" s="1700"/>
    </row>
    <row r="193" spans="1:13" ht="26.4">
      <c r="A193" s="1699" t="s">
        <v>8697</v>
      </c>
      <c r="B193" s="1700" t="s">
        <v>8556</v>
      </c>
      <c r="C193" s="1700">
        <v>571.33000000000004</v>
      </c>
      <c r="D193" s="1700"/>
      <c r="E193" s="1700">
        <v>0</v>
      </c>
      <c r="F193" s="1699"/>
      <c r="G193" s="1700">
        <v>0</v>
      </c>
      <c r="H193" s="1702"/>
      <c r="I193" s="1700" t="s">
        <v>8556</v>
      </c>
      <c r="J193" s="1700">
        <v>571.33000000000004</v>
      </c>
      <c r="K193" s="1699"/>
      <c r="L193" s="1700">
        <v>0</v>
      </c>
      <c r="M193" s="1700">
        <v>0</v>
      </c>
    </row>
    <row r="194" spans="1:13">
      <c r="A194" s="1699" t="s">
        <v>8698</v>
      </c>
      <c r="B194" s="1700" t="s">
        <v>8556</v>
      </c>
      <c r="C194" s="1700">
        <v>130.33000000000001</v>
      </c>
      <c r="D194" s="1700"/>
      <c r="E194" s="1700">
        <v>0</v>
      </c>
      <c r="F194" s="1699"/>
      <c r="G194" s="1700">
        <v>0</v>
      </c>
      <c r="H194" s="1702"/>
      <c r="I194" s="1700" t="s">
        <v>8556</v>
      </c>
      <c r="J194" s="1700">
        <v>130.33000000000001</v>
      </c>
      <c r="K194" s="1699"/>
      <c r="L194" s="1700">
        <v>0</v>
      </c>
      <c r="M194" s="1700">
        <v>0</v>
      </c>
    </row>
    <row r="195" spans="1:13">
      <c r="A195" s="1699"/>
      <c r="B195" s="1703" t="s">
        <v>8556</v>
      </c>
      <c r="C195" s="1703">
        <v>0.64</v>
      </c>
      <c r="D195" s="1700"/>
      <c r="E195" s="1700"/>
      <c r="F195" s="1700"/>
      <c r="G195" s="1700"/>
      <c r="H195" s="1700"/>
      <c r="I195" s="1703" t="s">
        <v>8556</v>
      </c>
      <c r="J195" s="1703">
        <v>0.64</v>
      </c>
      <c r="K195" s="1700"/>
      <c r="L195" s="1700"/>
      <c r="M195" s="1700"/>
    </row>
    <row r="196" spans="1:13">
      <c r="A196" s="1699" t="s">
        <v>8699</v>
      </c>
      <c r="B196" s="1700" t="s">
        <v>8558</v>
      </c>
      <c r="C196" s="1700">
        <v>537.6</v>
      </c>
      <c r="D196" s="1700"/>
      <c r="E196" s="1700">
        <v>3513.36</v>
      </c>
      <c r="F196" s="1699"/>
      <c r="G196" s="1700">
        <v>2128.5</v>
      </c>
      <c r="H196" s="1702"/>
      <c r="I196" s="1700" t="s">
        <v>8556</v>
      </c>
      <c r="J196" s="1700">
        <v>847.26</v>
      </c>
      <c r="K196" s="1699"/>
      <c r="L196" s="1700">
        <v>1384.86</v>
      </c>
      <c r="M196" s="1700">
        <v>257.60000000000002</v>
      </c>
    </row>
    <row r="197" spans="1:13">
      <c r="A197" s="1699"/>
      <c r="B197" s="1703" t="s">
        <v>8556</v>
      </c>
      <c r="C197" s="1703">
        <v>2533.3200000000002</v>
      </c>
      <c r="D197" s="1700"/>
      <c r="E197" s="1700"/>
      <c r="F197" s="1700"/>
      <c r="G197" s="1700"/>
      <c r="H197" s="1700"/>
      <c r="I197" s="1703" t="s">
        <v>8556</v>
      </c>
      <c r="J197" s="1703">
        <v>2533.3200000000002</v>
      </c>
      <c r="K197" s="1700"/>
      <c r="L197" s="1700"/>
      <c r="M197" s="1700"/>
    </row>
    <row r="198" spans="1:13" ht="26.4">
      <c r="A198" s="1699" t="s">
        <v>8700</v>
      </c>
      <c r="B198" s="1700" t="s">
        <v>8556</v>
      </c>
      <c r="C198" s="1700">
        <v>133.88999999999999</v>
      </c>
      <c r="D198" s="1700"/>
      <c r="E198" s="1700">
        <v>0</v>
      </c>
      <c r="F198" s="1699"/>
      <c r="G198" s="1700">
        <v>0</v>
      </c>
      <c r="H198" s="1702"/>
      <c r="I198" s="1700" t="s">
        <v>8556</v>
      </c>
      <c r="J198" s="1700">
        <v>133.88999999999999</v>
      </c>
      <c r="K198" s="1699"/>
      <c r="L198" s="1700">
        <v>0</v>
      </c>
      <c r="M198" s="1700">
        <v>0</v>
      </c>
    </row>
    <row r="199" spans="1:13">
      <c r="A199" s="1699"/>
      <c r="B199" s="1703" t="s">
        <v>8556</v>
      </c>
      <c r="C199" s="1703">
        <v>275.83</v>
      </c>
      <c r="D199" s="1700"/>
      <c r="E199" s="1700"/>
      <c r="F199" s="1700"/>
      <c r="G199" s="1700"/>
      <c r="H199" s="1700"/>
      <c r="I199" s="1703" t="s">
        <v>8556</v>
      </c>
      <c r="J199" s="1703">
        <v>275.83</v>
      </c>
      <c r="K199" s="1700"/>
      <c r="L199" s="1700"/>
      <c r="M199" s="1700"/>
    </row>
    <row r="200" spans="1:13">
      <c r="A200" s="1699" t="s">
        <v>8701</v>
      </c>
      <c r="B200" s="1700" t="s">
        <v>8558</v>
      </c>
      <c r="C200" s="1700">
        <v>61.42</v>
      </c>
      <c r="D200" s="1700"/>
      <c r="E200" s="1700">
        <v>0</v>
      </c>
      <c r="F200" s="1699"/>
      <c r="G200" s="1700">
        <v>0</v>
      </c>
      <c r="H200" s="1702"/>
      <c r="I200" s="1700" t="s">
        <v>8558</v>
      </c>
      <c r="J200" s="1700">
        <v>61.42</v>
      </c>
      <c r="K200" s="1699"/>
      <c r="L200" s="1700">
        <v>0</v>
      </c>
      <c r="M200" s="1700">
        <v>0</v>
      </c>
    </row>
    <row r="201" spans="1:13">
      <c r="A201" s="1699"/>
      <c r="B201" s="1703" t="s">
        <v>8556</v>
      </c>
      <c r="C201" s="1703">
        <v>98.45</v>
      </c>
      <c r="D201" s="1700"/>
      <c r="E201" s="1700"/>
      <c r="F201" s="1700"/>
      <c r="G201" s="1700"/>
      <c r="H201" s="1700"/>
      <c r="I201" s="1703" t="s">
        <v>8556</v>
      </c>
      <c r="J201" s="1703">
        <v>98.45</v>
      </c>
      <c r="K201" s="1700"/>
      <c r="L201" s="1700"/>
      <c r="M201" s="1700"/>
    </row>
    <row r="202" spans="1:13">
      <c r="A202" s="1699" t="s">
        <v>8702</v>
      </c>
      <c r="B202" s="1700" t="s">
        <v>8558</v>
      </c>
      <c r="C202" s="1700">
        <v>360.83</v>
      </c>
      <c r="D202" s="1700"/>
      <c r="E202" s="1700">
        <v>63.65</v>
      </c>
      <c r="F202" s="1699"/>
      <c r="G202" s="1700">
        <v>15.55</v>
      </c>
      <c r="H202" s="1702"/>
      <c r="I202" s="1700" t="s">
        <v>8558</v>
      </c>
      <c r="J202" s="1700">
        <v>312.73</v>
      </c>
      <c r="K202" s="1699"/>
      <c r="L202" s="1700">
        <v>48.1</v>
      </c>
      <c r="M202" s="1700">
        <v>13.33</v>
      </c>
    </row>
    <row r="203" spans="1:13">
      <c r="A203" s="1699"/>
      <c r="B203" s="1703" t="s">
        <v>8556</v>
      </c>
      <c r="C203" s="1703">
        <v>3084.44</v>
      </c>
      <c r="D203" s="1700"/>
      <c r="E203" s="1700"/>
      <c r="F203" s="1700"/>
      <c r="G203" s="1700"/>
      <c r="H203" s="1700"/>
      <c r="I203" s="1703" t="s">
        <v>8556</v>
      </c>
      <c r="J203" s="1703">
        <v>3084.44</v>
      </c>
      <c r="K203" s="1700"/>
      <c r="L203" s="1700"/>
      <c r="M203" s="1700"/>
    </row>
    <row r="204" spans="1:13">
      <c r="A204" s="1699" t="s">
        <v>8703</v>
      </c>
      <c r="B204" s="1700" t="s">
        <v>8558</v>
      </c>
      <c r="C204" s="1700">
        <v>23880.98</v>
      </c>
      <c r="D204" s="1700"/>
      <c r="E204" s="1700">
        <v>20.75</v>
      </c>
      <c r="F204" s="1699"/>
      <c r="G204" s="1700">
        <v>106.57</v>
      </c>
      <c r="H204" s="1702"/>
      <c r="I204" s="1700" t="s">
        <v>8558</v>
      </c>
      <c r="J204" s="1700">
        <v>23966.799999999999</v>
      </c>
      <c r="K204" s="1699"/>
      <c r="L204" s="1700">
        <v>-85.82</v>
      </c>
      <c r="M204" s="1700">
        <v>-0.36</v>
      </c>
    </row>
    <row r="205" spans="1:13">
      <c r="A205" s="1699"/>
      <c r="B205" s="1703" t="s">
        <v>8556</v>
      </c>
      <c r="C205" s="1703">
        <v>20193.66</v>
      </c>
      <c r="D205" s="1700"/>
      <c r="E205" s="1700"/>
      <c r="F205" s="1700"/>
      <c r="G205" s="1700"/>
      <c r="H205" s="1700"/>
      <c r="I205" s="1703" t="s">
        <v>8556</v>
      </c>
      <c r="J205" s="1703">
        <v>20193.66</v>
      </c>
      <c r="K205" s="1700"/>
      <c r="L205" s="1700"/>
      <c r="M205" s="1700"/>
    </row>
    <row r="206" spans="1:13">
      <c r="A206" s="1699" t="s">
        <v>8704</v>
      </c>
      <c r="B206" s="1700" t="s">
        <v>8558</v>
      </c>
      <c r="C206" s="1700">
        <v>348.82</v>
      </c>
      <c r="D206" s="1700"/>
      <c r="E206" s="1700">
        <v>0</v>
      </c>
      <c r="F206" s="1699"/>
      <c r="G206" s="1700">
        <v>0</v>
      </c>
      <c r="H206" s="1702"/>
      <c r="I206" s="1700" t="s">
        <v>8558</v>
      </c>
      <c r="J206" s="1700">
        <v>348.82</v>
      </c>
      <c r="K206" s="1699"/>
      <c r="L206" s="1700">
        <v>0</v>
      </c>
      <c r="M206" s="1700">
        <v>0</v>
      </c>
    </row>
    <row r="207" spans="1:13">
      <c r="A207" s="1699"/>
      <c r="B207" s="1703" t="s">
        <v>8556</v>
      </c>
      <c r="C207" s="1703">
        <v>2617.56</v>
      </c>
      <c r="D207" s="1700"/>
      <c r="E207" s="1700"/>
      <c r="F207" s="1700"/>
      <c r="G207" s="1700"/>
      <c r="H207" s="1700"/>
      <c r="I207" s="1703" t="s">
        <v>8556</v>
      </c>
      <c r="J207" s="1703">
        <v>2617.56</v>
      </c>
      <c r="K207" s="1700"/>
      <c r="L207" s="1700"/>
      <c r="M207" s="1700"/>
    </row>
    <row r="208" spans="1:13">
      <c r="A208" s="1699" t="s">
        <v>8705</v>
      </c>
      <c r="B208" s="1700" t="s">
        <v>8556</v>
      </c>
      <c r="C208" s="1700">
        <v>212.67</v>
      </c>
      <c r="D208" s="1700"/>
      <c r="E208" s="1700">
        <v>0</v>
      </c>
      <c r="F208" s="1699"/>
      <c r="G208" s="1700">
        <v>0</v>
      </c>
      <c r="H208" s="1702"/>
      <c r="I208" s="1700" t="s">
        <v>8556</v>
      </c>
      <c r="J208" s="1700">
        <v>212.67</v>
      </c>
      <c r="K208" s="1699"/>
      <c r="L208" s="1700">
        <v>0</v>
      </c>
      <c r="M208" s="1700">
        <v>0</v>
      </c>
    </row>
    <row r="209" spans="1:13">
      <c r="A209" s="1699" t="s">
        <v>8706</v>
      </c>
      <c r="B209" s="1700" t="s">
        <v>8556</v>
      </c>
      <c r="C209" s="1700">
        <v>33180.04</v>
      </c>
      <c r="D209" s="1700"/>
      <c r="E209" s="1700">
        <v>269690.78999999998</v>
      </c>
      <c r="F209" s="1699"/>
      <c r="G209" s="1700">
        <v>224077.85</v>
      </c>
      <c r="H209" s="1702"/>
      <c r="I209" s="1700" t="s">
        <v>8556</v>
      </c>
      <c r="J209" s="1700">
        <v>78792.98</v>
      </c>
      <c r="K209" s="1699"/>
      <c r="L209" s="1700">
        <v>45612.94</v>
      </c>
      <c r="M209" s="1700">
        <v>137.47</v>
      </c>
    </row>
    <row r="210" spans="1:13">
      <c r="A210" s="1699"/>
      <c r="B210" s="1703" t="s">
        <v>8556</v>
      </c>
      <c r="C210" s="1703">
        <v>16302.12</v>
      </c>
      <c r="D210" s="1700"/>
      <c r="E210" s="1700"/>
      <c r="F210" s="1700"/>
      <c r="G210" s="1700"/>
      <c r="H210" s="1700"/>
      <c r="I210" s="1703" t="s">
        <v>8556</v>
      </c>
      <c r="J210" s="1703">
        <v>16302.12</v>
      </c>
      <c r="K210" s="1700"/>
      <c r="L210" s="1700"/>
      <c r="M210" s="1700"/>
    </row>
    <row r="211" spans="1:13">
      <c r="A211" s="3262" t="s">
        <v>8707</v>
      </c>
      <c r="B211" s="1717" t="s">
        <v>8556</v>
      </c>
      <c r="C211" s="1717">
        <v>15258.66</v>
      </c>
      <c r="D211" s="1717"/>
      <c r="E211" s="1717">
        <v>278112.02</v>
      </c>
      <c r="F211" s="1717"/>
      <c r="G211" s="1717">
        <v>250188.4</v>
      </c>
      <c r="H211" s="1717"/>
      <c r="I211" s="1717" t="s">
        <v>8556</v>
      </c>
      <c r="J211" s="1717">
        <v>43182.28</v>
      </c>
      <c r="K211" s="1717"/>
      <c r="L211" s="1717">
        <v>27923.62</v>
      </c>
      <c r="M211" s="1717">
        <v>183</v>
      </c>
    </row>
    <row r="212" spans="1:13">
      <c r="A212" s="3262"/>
      <c r="B212" s="1710" t="s">
        <v>8556</v>
      </c>
      <c r="C212" s="1710">
        <v>104086.25</v>
      </c>
      <c r="D212" s="1718"/>
      <c r="E212" s="1718"/>
      <c r="F212" s="1718"/>
      <c r="G212" s="1718"/>
      <c r="H212" s="1718"/>
      <c r="I212" s="1710" t="s">
        <v>8556</v>
      </c>
      <c r="J212" s="1710">
        <v>104086.25</v>
      </c>
      <c r="K212" s="1718"/>
      <c r="L212" s="1718"/>
      <c r="M212" s="1718"/>
    </row>
    <row r="213" spans="1:13">
      <c r="A213" s="1699" t="s">
        <v>8708</v>
      </c>
      <c r="B213" s="1700"/>
      <c r="C213" s="1701"/>
      <c r="D213" s="1701"/>
      <c r="E213" s="1701"/>
      <c r="F213" s="1699"/>
      <c r="G213" s="1701"/>
      <c r="H213" s="1702"/>
      <c r="I213" s="1700"/>
      <c r="J213" s="1700"/>
      <c r="K213" s="1699"/>
      <c r="L213" s="1700"/>
      <c r="M213" s="1700" t="s">
        <v>844</v>
      </c>
    </row>
    <row r="214" spans="1:13" ht="26.4">
      <c r="A214" s="1699" t="s">
        <v>8709</v>
      </c>
      <c r="B214" s="1700" t="s">
        <v>8556</v>
      </c>
      <c r="C214" s="1700">
        <v>6466.12</v>
      </c>
      <c r="D214" s="1700"/>
      <c r="E214" s="1700">
        <v>0</v>
      </c>
      <c r="F214" s="1699"/>
      <c r="G214" s="1700">
        <v>0</v>
      </c>
      <c r="H214" s="1702"/>
      <c r="I214" s="1700" t="s">
        <v>8556</v>
      </c>
      <c r="J214" s="1700">
        <v>6466.12</v>
      </c>
      <c r="K214" s="1699"/>
      <c r="L214" s="1700">
        <v>0</v>
      </c>
      <c r="M214" s="1700">
        <v>0</v>
      </c>
    </row>
    <row r="215" spans="1:13">
      <c r="A215" s="1699"/>
      <c r="B215" s="1703" t="s">
        <v>8556</v>
      </c>
      <c r="C215" s="1703">
        <v>1641.6</v>
      </c>
      <c r="D215" s="1700"/>
      <c r="E215" s="1700"/>
      <c r="F215" s="1700"/>
      <c r="G215" s="1700"/>
      <c r="H215" s="1700"/>
      <c r="I215" s="1703" t="s">
        <v>8556</v>
      </c>
      <c r="J215" s="1703">
        <v>1641.6</v>
      </c>
      <c r="K215" s="1700"/>
      <c r="L215" s="1700"/>
      <c r="M215" s="1700"/>
    </row>
    <row r="216" spans="1:13">
      <c r="A216" s="1699" t="s">
        <v>8664</v>
      </c>
      <c r="B216" s="1700" t="s">
        <v>8556</v>
      </c>
      <c r="C216" s="1700">
        <v>2862.22</v>
      </c>
      <c r="D216" s="1700"/>
      <c r="E216" s="1700">
        <v>0</v>
      </c>
      <c r="F216" s="1699"/>
      <c r="G216" s="1700">
        <v>0</v>
      </c>
      <c r="H216" s="1702"/>
      <c r="I216" s="1700" t="s">
        <v>8556</v>
      </c>
      <c r="J216" s="1700">
        <v>2862.22</v>
      </c>
      <c r="K216" s="1699"/>
      <c r="L216" s="1700">
        <v>0</v>
      </c>
      <c r="M216" s="1700">
        <v>0</v>
      </c>
    </row>
    <row r="217" spans="1:13">
      <c r="A217" s="1699"/>
      <c r="B217" s="1703" t="s">
        <v>8556</v>
      </c>
      <c r="C217" s="1703">
        <v>262.01</v>
      </c>
      <c r="D217" s="1700"/>
      <c r="E217" s="1700"/>
      <c r="F217" s="1700"/>
      <c r="G217" s="1700"/>
      <c r="H217" s="1700"/>
      <c r="I217" s="1703" t="s">
        <v>8556</v>
      </c>
      <c r="J217" s="1703">
        <v>262.01</v>
      </c>
      <c r="K217" s="1700"/>
      <c r="L217" s="1700"/>
      <c r="M217" s="1700"/>
    </row>
    <row r="218" spans="1:13" ht="26.4">
      <c r="A218" s="1699" t="s">
        <v>8710</v>
      </c>
      <c r="B218" s="1700" t="s">
        <v>8556</v>
      </c>
      <c r="C218" s="1700">
        <v>3107.83</v>
      </c>
      <c r="D218" s="1700"/>
      <c r="E218" s="1700">
        <v>1176.25</v>
      </c>
      <c r="F218" s="1699"/>
      <c r="G218" s="1700">
        <v>0</v>
      </c>
      <c r="H218" s="1702"/>
      <c r="I218" s="1700" t="s">
        <v>8556</v>
      </c>
      <c r="J218" s="1700">
        <v>4284.08</v>
      </c>
      <c r="K218" s="1699"/>
      <c r="L218" s="1700">
        <v>1176.25</v>
      </c>
      <c r="M218" s="1700">
        <v>37.85</v>
      </c>
    </row>
    <row r="219" spans="1:13">
      <c r="A219" s="3262" t="s">
        <v>8711</v>
      </c>
      <c r="B219" s="1717" t="s">
        <v>8556</v>
      </c>
      <c r="C219" s="1717">
        <v>12436.17</v>
      </c>
      <c r="D219" s="1717"/>
      <c r="E219" s="1717">
        <v>1176.25</v>
      </c>
      <c r="F219" s="1717"/>
      <c r="G219" s="1717">
        <v>0</v>
      </c>
      <c r="H219" s="1717"/>
      <c r="I219" s="1717" t="s">
        <v>8556</v>
      </c>
      <c r="J219" s="1717">
        <v>13612.42</v>
      </c>
      <c r="K219" s="1717"/>
      <c r="L219" s="1717">
        <v>1176.25</v>
      </c>
      <c r="M219" s="1717">
        <v>9.4600000000000009</v>
      </c>
    </row>
    <row r="220" spans="1:13">
      <c r="A220" s="3262"/>
      <c r="B220" s="1710" t="s">
        <v>8556</v>
      </c>
      <c r="C220" s="1710">
        <v>1903.61</v>
      </c>
      <c r="D220" s="1718"/>
      <c r="E220" s="1718"/>
      <c r="F220" s="1718"/>
      <c r="G220" s="1718"/>
      <c r="H220" s="1718"/>
      <c r="I220" s="1710" t="s">
        <v>8556</v>
      </c>
      <c r="J220" s="1710">
        <v>1903.61</v>
      </c>
      <c r="K220" s="1718"/>
      <c r="L220" s="1718"/>
      <c r="M220" s="1718"/>
    </row>
    <row r="221" spans="1:13">
      <c r="A221" s="3262" t="s">
        <v>5944</v>
      </c>
      <c r="B221" s="1717" t="s">
        <v>8556</v>
      </c>
      <c r="C221" s="1717">
        <v>2117364.6800000002</v>
      </c>
      <c r="D221" s="1717"/>
      <c r="E221" s="1717">
        <v>2645273.7400000002</v>
      </c>
      <c r="F221" s="1717"/>
      <c r="G221" s="1717">
        <v>2428043.11</v>
      </c>
      <c r="H221" s="1717"/>
      <c r="I221" s="1717" t="s">
        <v>8556</v>
      </c>
      <c r="J221" s="1717">
        <v>2334595.31</v>
      </c>
      <c r="K221" s="1717"/>
      <c r="L221" s="1717">
        <v>217230.63</v>
      </c>
      <c r="M221" s="1717">
        <v>10.26</v>
      </c>
    </row>
    <row r="222" spans="1:13">
      <c r="A222" s="3262"/>
      <c r="B222" s="1710" t="s">
        <v>8556</v>
      </c>
      <c r="C222" s="1710">
        <v>346639.64</v>
      </c>
      <c r="D222" s="1718"/>
      <c r="E222" s="1718"/>
      <c r="F222" s="1718"/>
      <c r="G222" s="1718"/>
      <c r="H222" s="1718"/>
      <c r="I222" s="1710" t="s">
        <v>8556</v>
      </c>
      <c r="J222" s="1710">
        <v>346639.64</v>
      </c>
      <c r="K222" s="1718"/>
      <c r="L222" s="1718"/>
      <c r="M222" s="1718"/>
    </row>
    <row r="223" spans="1:13">
      <c r="A223" s="1709" t="s">
        <v>8712</v>
      </c>
      <c r="B223" s="1700"/>
      <c r="C223" s="1701"/>
      <c r="D223" s="1701"/>
      <c r="E223" s="1701"/>
      <c r="F223" s="1699"/>
      <c r="G223" s="1701"/>
      <c r="H223" s="1702"/>
      <c r="I223" s="1700"/>
      <c r="J223" s="1700"/>
      <c r="K223" s="1699"/>
      <c r="L223" s="1700"/>
      <c r="M223" s="1700"/>
    </row>
    <row r="224" spans="1:13">
      <c r="A224" s="1699" t="s">
        <v>8713</v>
      </c>
      <c r="B224" s="1700"/>
      <c r="C224" s="1701"/>
      <c r="D224" s="1701"/>
      <c r="E224" s="1701"/>
      <c r="F224" s="1699"/>
      <c r="G224" s="1701"/>
      <c r="H224" s="1702"/>
      <c r="I224" s="1700"/>
      <c r="J224" s="1700"/>
      <c r="K224" s="1699"/>
      <c r="L224" s="1700"/>
      <c r="M224" s="1700"/>
    </row>
    <row r="225" spans="1:13">
      <c r="A225" s="1699" t="s">
        <v>8714</v>
      </c>
      <c r="B225" s="1700" t="s">
        <v>8558</v>
      </c>
      <c r="C225" s="1700">
        <v>4758.32</v>
      </c>
      <c r="D225" s="1700"/>
      <c r="E225" s="1700">
        <v>12252.51</v>
      </c>
      <c r="F225" s="1699"/>
      <c r="G225" s="1700">
        <v>12252.51</v>
      </c>
      <c r="H225" s="1702"/>
      <c r="I225" s="1700" t="s">
        <v>8558</v>
      </c>
      <c r="J225" s="1700">
        <v>4758.32</v>
      </c>
      <c r="K225" s="1699"/>
      <c r="L225" s="1700">
        <v>0</v>
      </c>
      <c r="M225" s="1700">
        <v>0</v>
      </c>
    </row>
    <row r="226" spans="1:13">
      <c r="A226" s="1699"/>
      <c r="B226" s="1703" t="s">
        <v>8558</v>
      </c>
      <c r="C226" s="1703">
        <v>748.05</v>
      </c>
      <c r="D226" s="1700"/>
      <c r="E226" s="1700"/>
      <c r="F226" s="1700"/>
      <c r="G226" s="1700"/>
      <c r="H226" s="1700"/>
      <c r="I226" s="1703" t="s">
        <v>8558</v>
      </c>
      <c r="J226" s="1703">
        <v>748.05</v>
      </c>
      <c r="K226" s="1700"/>
      <c r="L226" s="1700"/>
      <c r="M226" s="1700"/>
    </row>
    <row r="227" spans="1:13">
      <c r="A227" s="1699" t="s">
        <v>8715</v>
      </c>
      <c r="B227" s="1700" t="s">
        <v>8558</v>
      </c>
      <c r="C227" s="1700">
        <v>10.95</v>
      </c>
      <c r="D227" s="1700"/>
      <c r="E227" s="1700">
        <v>0</v>
      </c>
      <c r="F227" s="1699"/>
      <c r="G227" s="1700">
        <v>0</v>
      </c>
      <c r="H227" s="1702"/>
      <c r="I227" s="1700" t="s">
        <v>8558</v>
      </c>
      <c r="J227" s="1700">
        <v>10.95</v>
      </c>
      <c r="K227" s="1699"/>
      <c r="L227" s="1700">
        <v>0</v>
      </c>
      <c r="M227" s="1700">
        <v>0</v>
      </c>
    </row>
    <row r="228" spans="1:13">
      <c r="A228" s="1699"/>
      <c r="B228" s="1703" t="s">
        <v>8556</v>
      </c>
      <c r="C228" s="1703">
        <v>9.32</v>
      </c>
      <c r="D228" s="1700"/>
      <c r="E228" s="1700"/>
      <c r="F228" s="1700"/>
      <c r="G228" s="1700"/>
      <c r="H228" s="1700"/>
      <c r="I228" s="1703" t="s">
        <v>8556</v>
      </c>
      <c r="J228" s="1703">
        <v>9.32</v>
      </c>
      <c r="K228" s="1700"/>
      <c r="L228" s="1700"/>
      <c r="M228" s="1700"/>
    </row>
    <row r="229" spans="1:13">
      <c r="A229" s="1699" t="s">
        <v>8716</v>
      </c>
      <c r="B229" s="1700" t="s">
        <v>8558</v>
      </c>
      <c r="C229" s="1700">
        <v>1113.8399999999999</v>
      </c>
      <c r="D229" s="1700"/>
      <c r="E229" s="1700">
        <v>0</v>
      </c>
      <c r="F229" s="1699"/>
      <c r="G229" s="1700">
        <v>0</v>
      </c>
      <c r="H229" s="1702"/>
      <c r="I229" s="1700" t="s">
        <v>8558</v>
      </c>
      <c r="J229" s="1700">
        <v>1113.8399999999999</v>
      </c>
      <c r="K229" s="1699"/>
      <c r="L229" s="1700">
        <v>0</v>
      </c>
      <c r="M229" s="1700">
        <v>0</v>
      </c>
    </row>
    <row r="230" spans="1:13">
      <c r="A230" s="1699"/>
      <c r="B230" s="1703" t="s">
        <v>8556</v>
      </c>
      <c r="C230" s="1703">
        <v>1130.0999999999999</v>
      </c>
      <c r="D230" s="1700"/>
      <c r="E230" s="1700"/>
      <c r="F230" s="1700"/>
      <c r="G230" s="1700"/>
      <c r="H230" s="1700"/>
      <c r="I230" s="1703" t="s">
        <v>8556</v>
      </c>
      <c r="J230" s="1703">
        <v>1130.0999999999999</v>
      </c>
      <c r="K230" s="1700"/>
      <c r="L230" s="1700"/>
      <c r="M230" s="1700"/>
    </row>
    <row r="231" spans="1:13">
      <c r="A231" s="1699" t="s">
        <v>8717</v>
      </c>
      <c r="B231" s="1700" t="s">
        <v>8556</v>
      </c>
      <c r="C231" s="1700">
        <v>1172.76</v>
      </c>
      <c r="D231" s="1700"/>
      <c r="E231" s="1700">
        <v>0</v>
      </c>
      <c r="F231" s="1699"/>
      <c r="G231" s="1700">
        <v>0.09</v>
      </c>
      <c r="H231" s="1702"/>
      <c r="I231" s="1700" t="s">
        <v>8556</v>
      </c>
      <c r="J231" s="1700">
        <v>1172.67</v>
      </c>
      <c r="K231" s="1699"/>
      <c r="L231" s="1700">
        <v>-0.09</v>
      </c>
      <c r="M231" s="1700">
        <v>-0.01</v>
      </c>
    </row>
    <row r="232" spans="1:13">
      <c r="A232" s="1699"/>
      <c r="B232" s="1703" t="s">
        <v>8558</v>
      </c>
      <c r="C232" s="1703">
        <v>1539.35</v>
      </c>
      <c r="D232" s="1700"/>
      <c r="E232" s="1700"/>
      <c r="F232" s="1700"/>
      <c r="G232" s="1700"/>
      <c r="H232" s="1700"/>
      <c r="I232" s="1703" t="s">
        <v>8558</v>
      </c>
      <c r="J232" s="1703">
        <v>1539.35</v>
      </c>
      <c r="K232" s="1700"/>
      <c r="L232" s="1700"/>
      <c r="M232" s="1700"/>
    </row>
    <row r="233" spans="1:13">
      <c r="A233" s="3262" t="s">
        <v>8718</v>
      </c>
      <c r="B233" s="1717" t="s">
        <v>8558</v>
      </c>
      <c r="C233" s="1717">
        <v>4710.3500000000004</v>
      </c>
      <c r="D233" s="1717"/>
      <c r="E233" s="1717">
        <v>12252.51</v>
      </c>
      <c r="F233" s="1717"/>
      <c r="G233" s="1717">
        <v>12252.6</v>
      </c>
      <c r="H233" s="1717"/>
      <c r="I233" s="1717" t="s">
        <v>8558</v>
      </c>
      <c r="J233" s="1717">
        <v>4710.4399999999996</v>
      </c>
      <c r="K233" s="1717"/>
      <c r="L233" s="1717">
        <v>-0.09</v>
      </c>
      <c r="M233" s="1717">
        <v>0</v>
      </c>
    </row>
    <row r="234" spans="1:13">
      <c r="A234" s="3262"/>
      <c r="B234" s="1710" t="s">
        <v>8558</v>
      </c>
      <c r="C234" s="1710">
        <v>1147.98</v>
      </c>
      <c r="D234" s="1718"/>
      <c r="E234" s="1718"/>
      <c r="F234" s="1718"/>
      <c r="G234" s="1718"/>
      <c r="H234" s="1718"/>
      <c r="I234" s="1710" t="s">
        <v>8558</v>
      </c>
      <c r="J234" s="1710">
        <v>1147.98</v>
      </c>
      <c r="K234" s="1718"/>
      <c r="L234" s="1718"/>
      <c r="M234" s="1718"/>
    </row>
    <row r="235" spans="1:13">
      <c r="A235" s="3262" t="s">
        <v>5948</v>
      </c>
      <c r="B235" s="1717" t="s">
        <v>8558</v>
      </c>
      <c r="C235" s="1717">
        <v>4710.3500000000004</v>
      </c>
      <c r="D235" s="1717"/>
      <c r="E235" s="1717">
        <v>12252.51</v>
      </c>
      <c r="F235" s="1717"/>
      <c r="G235" s="1717">
        <v>12252.6</v>
      </c>
      <c r="H235" s="1717"/>
      <c r="I235" s="1717" t="s">
        <v>8558</v>
      </c>
      <c r="J235" s="1717">
        <v>4710.4399999999996</v>
      </c>
      <c r="K235" s="1717"/>
      <c r="L235" s="1717">
        <v>-0.09</v>
      </c>
      <c r="M235" s="1717">
        <v>0</v>
      </c>
    </row>
    <row r="236" spans="1:13">
      <c r="A236" s="3262"/>
      <c r="B236" s="1710" t="s">
        <v>8558</v>
      </c>
      <c r="C236" s="1710">
        <v>1147.98</v>
      </c>
      <c r="D236" s="1718"/>
      <c r="E236" s="1718"/>
      <c r="F236" s="1718"/>
      <c r="G236" s="1718"/>
      <c r="H236" s="1718"/>
      <c r="I236" s="1710" t="s">
        <v>8558</v>
      </c>
      <c r="J236" s="1710">
        <v>1147.98</v>
      </c>
      <c r="K236" s="1718"/>
      <c r="L236" s="1718"/>
      <c r="M236" s="1718"/>
    </row>
    <row r="237" spans="1:13">
      <c r="A237" s="3262" t="s">
        <v>5970</v>
      </c>
      <c r="B237" s="1717" t="s">
        <v>8556</v>
      </c>
      <c r="C237" s="1717">
        <v>1882016</v>
      </c>
      <c r="D237" s="1717"/>
      <c r="E237" s="1717">
        <v>4037802.4</v>
      </c>
      <c r="F237" s="1717"/>
      <c r="G237" s="1717">
        <v>3811397.63</v>
      </c>
      <c r="H237" s="1717"/>
      <c r="I237" s="1717" t="s">
        <v>8556</v>
      </c>
      <c r="J237" s="1717">
        <v>2108420.7599999998</v>
      </c>
      <c r="K237" s="1717"/>
      <c r="L237" s="1717">
        <v>226404.76</v>
      </c>
      <c r="M237" s="1717">
        <v>12.03</v>
      </c>
    </row>
    <row r="238" spans="1:13">
      <c r="A238" s="3262"/>
      <c r="B238" s="1710" t="s">
        <v>8556</v>
      </c>
      <c r="C238" s="1710">
        <v>875736.51</v>
      </c>
      <c r="D238" s="1718"/>
      <c r="E238" s="1718"/>
      <c r="F238" s="1718"/>
      <c r="G238" s="1718"/>
      <c r="H238" s="1718"/>
      <c r="I238" s="1710" t="s">
        <v>8556</v>
      </c>
      <c r="J238" s="1710">
        <v>875736.51</v>
      </c>
      <c r="K238" s="1718"/>
      <c r="L238" s="1718"/>
      <c r="M238" s="1718"/>
    </row>
    <row r="239" spans="1:13">
      <c r="A239" s="1708" t="s">
        <v>8719</v>
      </c>
      <c r="B239" s="1700"/>
      <c r="C239" s="1701"/>
      <c r="D239" s="1701"/>
      <c r="E239" s="1701"/>
      <c r="F239" s="1699"/>
      <c r="G239" s="1701"/>
      <c r="H239" s="1702"/>
      <c r="I239" s="1700"/>
      <c r="J239" s="1700"/>
      <c r="K239" s="1699"/>
      <c r="L239" s="1700"/>
      <c r="M239" s="1700" t="s">
        <v>844</v>
      </c>
    </row>
    <row r="240" spans="1:13">
      <c r="A240" s="1709" t="s">
        <v>8720</v>
      </c>
      <c r="B240" s="1700"/>
      <c r="C240" s="1701"/>
      <c r="D240" s="1701"/>
      <c r="E240" s="1701"/>
      <c r="F240" s="1699"/>
      <c r="G240" s="1701"/>
      <c r="H240" s="1702"/>
      <c r="I240" s="1700"/>
      <c r="J240" s="1700"/>
      <c r="K240" s="1699"/>
      <c r="L240" s="1700"/>
      <c r="M240" s="1700" t="s">
        <v>844</v>
      </c>
    </row>
    <row r="241" spans="1:13">
      <c r="A241" s="1699" t="s">
        <v>8721</v>
      </c>
      <c r="B241" s="1700"/>
      <c r="C241" s="1701"/>
      <c r="D241" s="1701"/>
      <c r="E241" s="1701"/>
      <c r="F241" s="1699"/>
      <c r="G241" s="1701"/>
      <c r="H241" s="1702"/>
      <c r="I241" s="1700"/>
      <c r="J241" s="1700"/>
      <c r="K241" s="1699"/>
      <c r="L241" s="1700"/>
      <c r="M241" s="1700" t="s">
        <v>844</v>
      </c>
    </row>
    <row r="242" spans="1:13">
      <c r="A242" s="1699" t="s">
        <v>8722</v>
      </c>
      <c r="B242" s="1700" t="s">
        <v>8558</v>
      </c>
      <c r="C242" s="1700">
        <v>12569.11</v>
      </c>
      <c r="D242" s="1700"/>
      <c r="E242" s="1700">
        <v>-6141.07</v>
      </c>
      <c r="F242" s="1699"/>
      <c r="G242" s="1700">
        <v>-13789.47</v>
      </c>
      <c r="H242" s="1702"/>
      <c r="I242" s="1700" t="s">
        <v>8558</v>
      </c>
      <c r="J242" s="1700">
        <v>4920.71</v>
      </c>
      <c r="K242" s="1699"/>
      <c r="L242" s="1700">
        <v>7648.4</v>
      </c>
      <c r="M242" s="1700">
        <v>60.85</v>
      </c>
    </row>
    <row r="243" spans="1:13">
      <c r="A243" s="1699" t="s">
        <v>8723</v>
      </c>
      <c r="B243" s="1700" t="s">
        <v>8556</v>
      </c>
      <c r="C243" s="1700">
        <v>66690.850000000006</v>
      </c>
      <c r="D243" s="1700"/>
      <c r="E243" s="1700">
        <v>143.65</v>
      </c>
      <c r="F243" s="1699"/>
      <c r="G243" s="1700">
        <v>1650.29</v>
      </c>
      <c r="H243" s="1702"/>
      <c r="I243" s="1700" t="s">
        <v>8556</v>
      </c>
      <c r="J243" s="1700">
        <v>65184.21</v>
      </c>
      <c r="K243" s="1699"/>
      <c r="L243" s="1700">
        <v>-1506.64</v>
      </c>
      <c r="M243" s="1700">
        <v>-2.2599999999999998</v>
      </c>
    </row>
    <row r="244" spans="1:13">
      <c r="A244" s="1699" t="s">
        <v>8724</v>
      </c>
      <c r="B244" s="1700" t="s">
        <v>8558</v>
      </c>
      <c r="C244" s="1700">
        <v>463.77</v>
      </c>
      <c r="D244" s="1700"/>
      <c r="E244" s="1700">
        <v>0</v>
      </c>
      <c r="F244" s="1699"/>
      <c r="G244" s="1700">
        <v>0</v>
      </c>
      <c r="H244" s="1702"/>
      <c r="I244" s="1700" t="s">
        <v>8558</v>
      </c>
      <c r="J244" s="1700">
        <v>463.77</v>
      </c>
      <c r="K244" s="1699"/>
      <c r="L244" s="1700">
        <v>0</v>
      </c>
      <c r="M244" s="1700">
        <v>0</v>
      </c>
    </row>
    <row r="245" spans="1:13">
      <c r="A245" s="1699" t="s">
        <v>8725</v>
      </c>
      <c r="B245" s="1700" t="s">
        <v>8558</v>
      </c>
      <c r="C245" s="1700">
        <v>3383.26</v>
      </c>
      <c r="D245" s="1700"/>
      <c r="E245" s="1700">
        <v>0</v>
      </c>
      <c r="F245" s="1699"/>
      <c r="G245" s="1700">
        <v>0</v>
      </c>
      <c r="H245" s="1702"/>
      <c r="I245" s="1700" t="s">
        <v>8558</v>
      </c>
      <c r="J245" s="1700">
        <v>3383.26</v>
      </c>
      <c r="K245" s="1699"/>
      <c r="L245" s="1700">
        <v>0</v>
      </c>
      <c r="M245" s="1700">
        <v>0</v>
      </c>
    </row>
    <row r="246" spans="1:13">
      <c r="A246" s="1699" t="s">
        <v>8726</v>
      </c>
      <c r="B246" s="1700" t="s">
        <v>8558</v>
      </c>
      <c r="C246" s="1700">
        <v>255.21</v>
      </c>
      <c r="D246" s="1700"/>
      <c r="E246" s="1700">
        <v>0</v>
      </c>
      <c r="F246" s="1699"/>
      <c r="G246" s="1700">
        <v>0</v>
      </c>
      <c r="H246" s="1702"/>
      <c r="I246" s="1700" t="s">
        <v>8558</v>
      </c>
      <c r="J246" s="1700">
        <v>255.21</v>
      </c>
      <c r="K246" s="1699"/>
      <c r="L246" s="1700">
        <v>0</v>
      </c>
      <c r="M246" s="1700">
        <v>0</v>
      </c>
    </row>
    <row r="247" spans="1:13">
      <c r="A247" s="1699" t="s">
        <v>8727</v>
      </c>
      <c r="B247" s="1700" t="s">
        <v>8558</v>
      </c>
      <c r="C247" s="1700">
        <v>1.05</v>
      </c>
      <c r="D247" s="1700"/>
      <c r="E247" s="1700">
        <v>0</v>
      </c>
      <c r="F247" s="1699"/>
      <c r="G247" s="1700">
        <v>0</v>
      </c>
      <c r="H247" s="1702"/>
      <c r="I247" s="1700" t="s">
        <v>8558</v>
      </c>
      <c r="J247" s="1700">
        <v>1.05</v>
      </c>
      <c r="K247" s="1699"/>
      <c r="L247" s="1700">
        <v>0</v>
      </c>
      <c r="M247" s="1700">
        <v>0</v>
      </c>
    </row>
    <row r="248" spans="1:13">
      <c r="A248" s="1699" t="s">
        <v>8728</v>
      </c>
      <c r="B248" s="1700" t="s">
        <v>8556</v>
      </c>
      <c r="C248" s="1700">
        <v>0.62</v>
      </c>
      <c r="D248" s="1700"/>
      <c r="E248" s="1700">
        <v>-0.6</v>
      </c>
      <c r="F248" s="1699"/>
      <c r="G248" s="1700">
        <v>0</v>
      </c>
      <c r="H248" s="1702"/>
      <c r="I248" s="1700" t="s">
        <v>8556</v>
      </c>
      <c r="J248" s="1700">
        <v>0.02</v>
      </c>
      <c r="K248" s="1699"/>
      <c r="L248" s="1700">
        <v>-0.6</v>
      </c>
      <c r="M248" s="1700">
        <v>-96.77</v>
      </c>
    </row>
    <row r="249" spans="1:13" ht="26.4">
      <c r="A249" s="1699" t="s">
        <v>8729</v>
      </c>
      <c r="B249" s="1700" t="s">
        <v>8558</v>
      </c>
      <c r="C249" s="1700">
        <v>104226.15</v>
      </c>
      <c r="D249" s="1700"/>
      <c r="E249" s="1700">
        <v>-5.16</v>
      </c>
      <c r="F249" s="1699"/>
      <c r="G249" s="1700">
        <v>-79.540000000000006</v>
      </c>
      <c r="H249" s="1702"/>
      <c r="I249" s="1700" t="s">
        <v>8558</v>
      </c>
      <c r="J249" s="1700">
        <v>104151.77</v>
      </c>
      <c r="K249" s="1699"/>
      <c r="L249" s="1700">
        <v>74.38</v>
      </c>
      <c r="M249" s="1700">
        <v>7.0000000000000007E-2</v>
      </c>
    </row>
    <row r="250" spans="1:13">
      <c r="A250" s="1699" t="s">
        <v>8730</v>
      </c>
      <c r="B250" s="1700" t="s">
        <v>8558</v>
      </c>
      <c r="C250" s="1700">
        <v>23208.04</v>
      </c>
      <c r="D250" s="1700"/>
      <c r="E250" s="1700">
        <v>-362.47</v>
      </c>
      <c r="F250" s="1699"/>
      <c r="G250" s="1700">
        <v>-1880.12</v>
      </c>
      <c r="H250" s="1702"/>
      <c r="I250" s="1700" t="s">
        <v>8558</v>
      </c>
      <c r="J250" s="1700">
        <v>21690.39</v>
      </c>
      <c r="K250" s="1699"/>
      <c r="L250" s="1700">
        <v>1517.65</v>
      </c>
      <c r="M250" s="1700">
        <v>6.54</v>
      </c>
    </row>
    <row r="251" spans="1:13" ht="26.4">
      <c r="A251" s="1699" t="s">
        <v>8731</v>
      </c>
      <c r="B251" s="1700" t="s">
        <v>8556</v>
      </c>
      <c r="C251" s="1700">
        <v>25186.14</v>
      </c>
      <c r="D251" s="1700"/>
      <c r="E251" s="1700">
        <v>-1198.46</v>
      </c>
      <c r="F251" s="1699"/>
      <c r="G251" s="1700">
        <v>8.19</v>
      </c>
      <c r="H251" s="1702"/>
      <c r="I251" s="1700" t="s">
        <v>8556</v>
      </c>
      <c r="J251" s="1700">
        <v>23979.49</v>
      </c>
      <c r="K251" s="1699"/>
      <c r="L251" s="1700">
        <v>-1206.6500000000001</v>
      </c>
      <c r="M251" s="1700">
        <v>-4.79</v>
      </c>
    </row>
    <row r="252" spans="1:13">
      <c r="A252" s="1699" t="s">
        <v>8732</v>
      </c>
      <c r="B252" s="1700" t="s">
        <v>8558</v>
      </c>
      <c r="C252" s="1700">
        <v>4392.95</v>
      </c>
      <c r="D252" s="1700"/>
      <c r="E252" s="1700">
        <v>0</v>
      </c>
      <c r="F252" s="1699"/>
      <c r="G252" s="1700">
        <v>0</v>
      </c>
      <c r="H252" s="1702"/>
      <c r="I252" s="1700" t="s">
        <v>8558</v>
      </c>
      <c r="J252" s="1700">
        <v>4392.95</v>
      </c>
      <c r="K252" s="1699"/>
      <c r="L252" s="1700">
        <v>0</v>
      </c>
      <c r="M252" s="1700">
        <v>0</v>
      </c>
    </row>
    <row r="253" spans="1:13" ht="26.4">
      <c r="A253" s="1699" t="s">
        <v>8733</v>
      </c>
      <c r="B253" s="1700" t="s">
        <v>8558</v>
      </c>
      <c r="C253" s="1700">
        <v>729.69</v>
      </c>
      <c r="D253" s="1700"/>
      <c r="E253" s="1700">
        <v>-1.05</v>
      </c>
      <c r="F253" s="1699"/>
      <c r="G253" s="1700">
        <v>0</v>
      </c>
      <c r="H253" s="1702"/>
      <c r="I253" s="1700" t="s">
        <v>8558</v>
      </c>
      <c r="J253" s="1700">
        <v>730.74</v>
      </c>
      <c r="K253" s="1699"/>
      <c r="L253" s="1700">
        <v>-1.05</v>
      </c>
      <c r="M253" s="1700">
        <v>-0.14000000000000001</v>
      </c>
    </row>
    <row r="254" spans="1:13" ht="26.4">
      <c r="A254" s="1699" t="s">
        <v>8734</v>
      </c>
      <c r="B254" s="1700" t="s">
        <v>8556</v>
      </c>
      <c r="C254" s="1700">
        <v>572.16</v>
      </c>
      <c r="D254" s="1700"/>
      <c r="E254" s="1700">
        <v>297.67</v>
      </c>
      <c r="F254" s="1699"/>
      <c r="G254" s="1700">
        <v>0</v>
      </c>
      <c r="H254" s="1702"/>
      <c r="I254" s="1700" t="s">
        <v>8556</v>
      </c>
      <c r="J254" s="1700">
        <v>869.83</v>
      </c>
      <c r="K254" s="1699"/>
      <c r="L254" s="1700">
        <v>297.67</v>
      </c>
      <c r="M254" s="1700">
        <v>52.03</v>
      </c>
    </row>
    <row r="255" spans="1:13" ht="26.4">
      <c r="A255" s="1699" t="s">
        <v>8735</v>
      </c>
      <c r="B255" s="1700" t="s">
        <v>8558</v>
      </c>
      <c r="C255" s="1700">
        <v>0.46</v>
      </c>
      <c r="D255" s="1700"/>
      <c r="E255" s="1700">
        <v>0.01</v>
      </c>
      <c r="F255" s="1699"/>
      <c r="G255" s="1700">
        <v>0</v>
      </c>
      <c r="H255" s="1702"/>
      <c r="I255" s="1700" t="s">
        <v>8558</v>
      </c>
      <c r="J255" s="1700">
        <v>0.45</v>
      </c>
      <c r="K255" s="1699"/>
      <c r="L255" s="1700">
        <v>0.01</v>
      </c>
      <c r="M255" s="1700">
        <v>2.17</v>
      </c>
    </row>
    <row r="256" spans="1:13">
      <c r="A256" s="1699" t="s">
        <v>8736</v>
      </c>
      <c r="B256" s="1700" t="s">
        <v>8556</v>
      </c>
      <c r="C256" s="1700">
        <v>1490.8</v>
      </c>
      <c r="D256" s="1700"/>
      <c r="E256" s="1700">
        <v>8.98</v>
      </c>
      <c r="F256" s="1699"/>
      <c r="G256" s="1700">
        <v>5.62</v>
      </c>
      <c r="H256" s="1702"/>
      <c r="I256" s="1700" t="s">
        <v>8556</v>
      </c>
      <c r="J256" s="1700">
        <v>1494.16</v>
      </c>
      <c r="K256" s="1699"/>
      <c r="L256" s="1700">
        <v>3.36</v>
      </c>
      <c r="M256" s="1700">
        <v>0.23</v>
      </c>
    </row>
    <row r="257" spans="1:13" ht="26.4">
      <c r="A257" s="1699" t="s">
        <v>8737</v>
      </c>
      <c r="B257" s="1700" t="s">
        <v>8556</v>
      </c>
      <c r="C257" s="1700">
        <v>1.0900000000000001</v>
      </c>
      <c r="D257" s="1700"/>
      <c r="E257" s="1700">
        <v>0</v>
      </c>
      <c r="F257" s="1699"/>
      <c r="G257" s="1700">
        <v>0</v>
      </c>
      <c r="H257" s="1702"/>
      <c r="I257" s="1700" t="s">
        <v>8556</v>
      </c>
      <c r="J257" s="1700">
        <v>1.0900000000000001</v>
      </c>
      <c r="K257" s="1699"/>
      <c r="L257" s="1700">
        <v>0</v>
      </c>
      <c r="M257" s="1700">
        <v>0</v>
      </c>
    </row>
    <row r="258" spans="1:13" ht="26.4">
      <c r="A258" s="1699" t="s">
        <v>8738</v>
      </c>
      <c r="B258" s="1700" t="s">
        <v>8558</v>
      </c>
      <c r="C258" s="1700">
        <v>2646.74</v>
      </c>
      <c r="D258" s="1700"/>
      <c r="E258" s="1700">
        <v>0</v>
      </c>
      <c r="F258" s="1699"/>
      <c r="G258" s="1700">
        <v>0</v>
      </c>
      <c r="H258" s="1702"/>
      <c r="I258" s="1700" t="s">
        <v>8558</v>
      </c>
      <c r="J258" s="1700">
        <v>2646.74</v>
      </c>
      <c r="K258" s="1699"/>
      <c r="L258" s="1700">
        <v>0</v>
      </c>
      <c r="M258" s="1700">
        <v>0</v>
      </c>
    </row>
    <row r="259" spans="1:13">
      <c r="A259" s="1703" t="s">
        <v>8739</v>
      </c>
      <c r="B259" s="1704" t="s">
        <v>8558</v>
      </c>
      <c r="C259" s="1704">
        <v>57934.77</v>
      </c>
      <c r="D259" s="1704"/>
      <c r="E259" s="1704">
        <v>-7258.5</v>
      </c>
      <c r="F259" s="1705"/>
      <c r="G259" s="1704">
        <v>-14085.03</v>
      </c>
      <c r="H259" s="1706"/>
      <c r="I259" s="1704" t="s">
        <v>8558</v>
      </c>
      <c r="J259" s="1704">
        <v>51108.24</v>
      </c>
      <c r="K259" s="1705"/>
      <c r="L259" s="1704">
        <v>6826.53</v>
      </c>
      <c r="M259" s="1704">
        <v>11.78</v>
      </c>
    </row>
    <row r="260" spans="1:13">
      <c r="A260" s="1703" t="s">
        <v>5944</v>
      </c>
      <c r="B260" s="1704" t="s">
        <v>8558</v>
      </c>
      <c r="C260" s="1704">
        <v>57934.77</v>
      </c>
      <c r="D260" s="1704"/>
      <c r="E260" s="1704">
        <v>-7258.5</v>
      </c>
      <c r="F260" s="1705"/>
      <c r="G260" s="1704">
        <v>-14085.03</v>
      </c>
      <c r="H260" s="1706"/>
      <c r="I260" s="1704" t="s">
        <v>8558</v>
      </c>
      <c r="J260" s="1704">
        <v>51108.24</v>
      </c>
      <c r="K260" s="1705"/>
      <c r="L260" s="1704">
        <v>6826.53</v>
      </c>
      <c r="M260" s="1704">
        <v>11.78</v>
      </c>
    </row>
    <row r="261" spans="1:13">
      <c r="A261" s="1709" t="s">
        <v>8580</v>
      </c>
      <c r="B261" s="1700"/>
      <c r="C261" s="1701"/>
      <c r="D261" s="1701"/>
      <c r="E261" s="1701"/>
      <c r="F261" s="1699"/>
      <c r="G261" s="1701"/>
      <c r="H261" s="1702"/>
      <c r="I261" s="1700"/>
      <c r="J261" s="1700"/>
      <c r="K261" s="1699"/>
      <c r="L261" s="1700"/>
      <c r="M261" s="1700"/>
    </row>
    <row r="262" spans="1:13">
      <c r="A262" s="1699" t="s">
        <v>8740</v>
      </c>
      <c r="B262" s="1700"/>
      <c r="C262" s="1701"/>
      <c r="D262" s="1701"/>
      <c r="E262" s="1701"/>
      <c r="F262" s="1699"/>
      <c r="G262" s="1701"/>
      <c r="H262" s="1702"/>
      <c r="I262" s="1700"/>
      <c r="J262" s="1700"/>
      <c r="K262" s="1699"/>
      <c r="L262" s="1700"/>
      <c r="M262" s="1700"/>
    </row>
    <row r="263" spans="1:13">
      <c r="A263" s="1699" t="s">
        <v>8741</v>
      </c>
      <c r="B263" s="1700" t="s">
        <v>8558</v>
      </c>
      <c r="C263" s="1700">
        <v>413259.96</v>
      </c>
      <c r="D263" s="1700"/>
      <c r="E263" s="1700">
        <v>0</v>
      </c>
      <c r="F263" s="1699"/>
      <c r="G263" s="1700">
        <v>0</v>
      </c>
      <c r="H263" s="1702"/>
      <c r="I263" s="1700" t="s">
        <v>8558</v>
      </c>
      <c r="J263" s="1700">
        <v>413259.96</v>
      </c>
      <c r="K263" s="1699"/>
      <c r="L263" s="1700">
        <v>0</v>
      </c>
      <c r="M263" s="1700">
        <v>0</v>
      </c>
    </row>
    <row r="264" spans="1:13">
      <c r="A264" s="1699" t="s">
        <v>8742</v>
      </c>
      <c r="B264" s="1700" t="s">
        <v>8558</v>
      </c>
      <c r="C264" s="1700">
        <v>416107.33</v>
      </c>
      <c r="D264" s="1700"/>
      <c r="E264" s="1700">
        <v>0</v>
      </c>
      <c r="F264" s="1699"/>
      <c r="G264" s="1700">
        <v>0</v>
      </c>
      <c r="H264" s="1702"/>
      <c r="I264" s="1700" t="s">
        <v>8558</v>
      </c>
      <c r="J264" s="1700">
        <v>416107.33</v>
      </c>
      <c r="K264" s="1699"/>
      <c r="L264" s="1700">
        <v>0</v>
      </c>
      <c r="M264" s="1700">
        <v>0</v>
      </c>
    </row>
    <row r="265" spans="1:13">
      <c r="A265" s="1699" t="s">
        <v>8743</v>
      </c>
      <c r="B265" s="1700" t="s">
        <v>8558</v>
      </c>
      <c r="C265" s="1700">
        <v>11512.94</v>
      </c>
      <c r="D265" s="1700"/>
      <c r="E265" s="1700">
        <v>0</v>
      </c>
      <c r="F265" s="1699"/>
      <c r="G265" s="1700">
        <v>0</v>
      </c>
      <c r="H265" s="1702"/>
      <c r="I265" s="1700" t="s">
        <v>8558</v>
      </c>
      <c r="J265" s="1700">
        <v>11512.94</v>
      </c>
      <c r="K265" s="1699"/>
      <c r="L265" s="1700">
        <v>0</v>
      </c>
      <c r="M265" s="1700">
        <v>0</v>
      </c>
    </row>
    <row r="266" spans="1:13">
      <c r="A266" s="1699" t="s">
        <v>8744</v>
      </c>
      <c r="B266" s="1700" t="s">
        <v>8556</v>
      </c>
      <c r="C266" s="1700">
        <v>741782.59</v>
      </c>
      <c r="D266" s="1700"/>
      <c r="E266" s="1700">
        <v>49734403.25</v>
      </c>
      <c r="F266" s="1699"/>
      <c r="G266" s="1700">
        <v>49724910.890000001</v>
      </c>
      <c r="H266" s="1702"/>
      <c r="I266" s="1700" t="s">
        <v>8556</v>
      </c>
      <c r="J266" s="1700">
        <v>751274.95</v>
      </c>
      <c r="K266" s="1699"/>
      <c r="L266" s="1700">
        <v>9492.36</v>
      </c>
      <c r="M266" s="1700">
        <v>1.28</v>
      </c>
    </row>
    <row r="267" spans="1:13">
      <c r="A267" s="1699" t="s">
        <v>8745</v>
      </c>
      <c r="B267" s="1700" t="s">
        <v>8558</v>
      </c>
      <c r="C267" s="1700">
        <v>9554.7099999999991</v>
      </c>
      <c r="D267" s="1700"/>
      <c r="E267" s="1700">
        <v>-2737.46</v>
      </c>
      <c r="F267" s="1699"/>
      <c r="G267" s="1700">
        <v>0</v>
      </c>
      <c r="H267" s="1702"/>
      <c r="I267" s="1700" t="s">
        <v>8558</v>
      </c>
      <c r="J267" s="1700">
        <v>12292.17</v>
      </c>
      <c r="K267" s="1699"/>
      <c r="L267" s="1700">
        <v>-2737.46</v>
      </c>
      <c r="M267" s="1700">
        <v>-28.65</v>
      </c>
    </row>
    <row r="268" spans="1:13" ht="26.4">
      <c r="A268" s="1699" t="s">
        <v>8746</v>
      </c>
      <c r="B268" s="1700" t="s">
        <v>8558</v>
      </c>
      <c r="C268" s="1700">
        <v>69.959999999999994</v>
      </c>
      <c r="D268" s="1700"/>
      <c r="E268" s="1700">
        <v>0</v>
      </c>
      <c r="F268" s="1699"/>
      <c r="G268" s="1700">
        <v>0</v>
      </c>
      <c r="H268" s="1702"/>
      <c r="I268" s="1700" t="s">
        <v>8558</v>
      </c>
      <c r="J268" s="1700">
        <v>69.959999999999994</v>
      </c>
      <c r="K268" s="1699"/>
      <c r="L268" s="1700">
        <v>0</v>
      </c>
      <c r="M268" s="1700">
        <v>0</v>
      </c>
    </row>
    <row r="269" spans="1:13">
      <c r="A269" s="1699" t="s">
        <v>8747</v>
      </c>
      <c r="B269" s="1700" t="s">
        <v>8558</v>
      </c>
      <c r="C269" s="1700">
        <v>418.68</v>
      </c>
      <c r="D269" s="1700"/>
      <c r="E269" s="1700">
        <v>0</v>
      </c>
      <c r="F269" s="1699"/>
      <c r="G269" s="1700">
        <v>0</v>
      </c>
      <c r="H269" s="1702"/>
      <c r="I269" s="1700" t="s">
        <v>8558</v>
      </c>
      <c r="J269" s="1700">
        <v>418.68</v>
      </c>
      <c r="K269" s="1699"/>
      <c r="L269" s="1700">
        <v>0</v>
      </c>
      <c r="M269" s="1700">
        <v>0</v>
      </c>
    </row>
    <row r="270" spans="1:13">
      <c r="A270" s="1703" t="s">
        <v>8748</v>
      </c>
      <c r="B270" s="1704" t="s">
        <v>8558</v>
      </c>
      <c r="C270" s="1704">
        <v>109140.99</v>
      </c>
      <c r="D270" s="1704"/>
      <c r="E270" s="1704">
        <v>49731665.789999999</v>
      </c>
      <c r="F270" s="1705"/>
      <c r="G270" s="1704">
        <v>49724910.890000001</v>
      </c>
      <c r="H270" s="1706"/>
      <c r="I270" s="1704" t="s">
        <v>8558</v>
      </c>
      <c r="J270" s="1704">
        <v>102386.09</v>
      </c>
      <c r="K270" s="1705"/>
      <c r="L270" s="1704">
        <v>6754.9</v>
      </c>
      <c r="M270" s="1704">
        <v>6.19</v>
      </c>
    </row>
    <row r="271" spans="1:13">
      <c r="A271" s="1699" t="s">
        <v>8749</v>
      </c>
      <c r="B271" s="1700"/>
      <c r="C271" s="1701"/>
      <c r="D271" s="1701"/>
      <c r="E271" s="1701"/>
      <c r="F271" s="1699"/>
      <c r="G271" s="1701"/>
      <c r="H271" s="1702"/>
      <c r="I271" s="1700"/>
      <c r="J271" s="1700"/>
      <c r="K271" s="1699"/>
      <c r="L271" s="1700"/>
      <c r="M271" s="1700"/>
    </row>
    <row r="272" spans="1:13">
      <c r="A272" s="1699" t="s">
        <v>8750</v>
      </c>
      <c r="B272" s="1700" t="s">
        <v>8558</v>
      </c>
      <c r="C272" s="1700">
        <v>1084.32</v>
      </c>
      <c r="D272" s="1700"/>
      <c r="E272" s="1700">
        <v>228.26</v>
      </c>
      <c r="F272" s="1699"/>
      <c r="G272" s="1700">
        <v>229.54</v>
      </c>
      <c r="H272" s="1702"/>
      <c r="I272" s="1700" t="s">
        <v>8558</v>
      </c>
      <c r="J272" s="1700">
        <v>1085.5999999999999</v>
      </c>
      <c r="K272" s="1699"/>
      <c r="L272" s="1700">
        <v>-1.28</v>
      </c>
      <c r="M272" s="1700">
        <v>-0.12</v>
      </c>
    </row>
    <row r="273" spans="1:13">
      <c r="A273" s="1699" t="s">
        <v>8751</v>
      </c>
      <c r="B273" s="1700" t="s">
        <v>8556</v>
      </c>
      <c r="C273" s="1700">
        <v>6.66</v>
      </c>
      <c r="D273" s="1700"/>
      <c r="E273" s="1700">
        <v>0</v>
      </c>
      <c r="F273" s="1699"/>
      <c r="G273" s="1700">
        <v>0</v>
      </c>
      <c r="H273" s="1702"/>
      <c r="I273" s="1700" t="s">
        <v>8556</v>
      </c>
      <c r="J273" s="1700">
        <v>6.66</v>
      </c>
      <c r="K273" s="1699"/>
      <c r="L273" s="1700">
        <v>0</v>
      </c>
      <c r="M273" s="1700">
        <v>0</v>
      </c>
    </row>
    <row r="274" spans="1:13">
      <c r="A274" s="1703" t="s">
        <v>8752</v>
      </c>
      <c r="B274" s="1704" t="s">
        <v>8558</v>
      </c>
      <c r="C274" s="1704">
        <v>1077.6600000000001</v>
      </c>
      <c r="D274" s="1704"/>
      <c r="E274" s="1704">
        <v>228.26</v>
      </c>
      <c r="F274" s="1705"/>
      <c r="G274" s="1704">
        <v>229.54</v>
      </c>
      <c r="H274" s="1706"/>
      <c r="I274" s="1704" t="s">
        <v>8558</v>
      </c>
      <c r="J274" s="1704">
        <v>1078.94</v>
      </c>
      <c r="K274" s="1705"/>
      <c r="L274" s="1704">
        <v>-1.28</v>
      </c>
      <c r="M274" s="1704">
        <v>-0.12</v>
      </c>
    </row>
    <row r="275" spans="1:13">
      <c r="A275" s="1699" t="s">
        <v>8753</v>
      </c>
      <c r="B275" s="1700"/>
      <c r="C275" s="1701"/>
      <c r="D275" s="1701"/>
      <c r="E275" s="1701"/>
      <c r="F275" s="1699"/>
      <c r="G275" s="1701"/>
      <c r="H275" s="1702"/>
      <c r="I275" s="1700"/>
      <c r="J275" s="1700"/>
      <c r="K275" s="1699"/>
      <c r="L275" s="1700"/>
      <c r="M275" s="1700"/>
    </row>
    <row r="276" spans="1:13">
      <c r="A276" s="1699" t="s">
        <v>8750</v>
      </c>
      <c r="B276" s="1700" t="s">
        <v>8558</v>
      </c>
      <c r="C276" s="1700">
        <v>49.7</v>
      </c>
      <c r="D276" s="1700"/>
      <c r="E276" s="1700">
        <v>0</v>
      </c>
      <c r="F276" s="1699"/>
      <c r="G276" s="1700">
        <v>1</v>
      </c>
      <c r="H276" s="1702"/>
      <c r="I276" s="1700" t="s">
        <v>8558</v>
      </c>
      <c r="J276" s="1700">
        <v>50.7</v>
      </c>
      <c r="K276" s="1699"/>
      <c r="L276" s="1700">
        <v>-1</v>
      </c>
      <c r="M276" s="1700">
        <v>-2.0099999999999998</v>
      </c>
    </row>
    <row r="277" spans="1:13">
      <c r="A277" s="1699" t="s">
        <v>8751</v>
      </c>
      <c r="B277" s="1700" t="s">
        <v>8558</v>
      </c>
      <c r="C277" s="1700">
        <v>0.23</v>
      </c>
      <c r="D277" s="1700"/>
      <c r="E277" s="1700">
        <v>0</v>
      </c>
      <c r="F277" s="1699"/>
      <c r="G277" s="1700">
        <v>0</v>
      </c>
      <c r="H277" s="1702"/>
      <c r="I277" s="1700" t="s">
        <v>8558</v>
      </c>
      <c r="J277" s="1700">
        <v>0.23</v>
      </c>
      <c r="K277" s="1699"/>
      <c r="L277" s="1700">
        <v>0</v>
      </c>
      <c r="M277" s="1700">
        <v>0</v>
      </c>
    </row>
    <row r="278" spans="1:13">
      <c r="A278" s="1703" t="s">
        <v>8754</v>
      </c>
      <c r="B278" s="1704" t="s">
        <v>8558</v>
      </c>
      <c r="C278" s="1704">
        <v>49.93</v>
      </c>
      <c r="D278" s="1704"/>
      <c r="E278" s="1704">
        <v>0</v>
      </c>
      <c r="F278" s="1705"/>
      <c r="G278" s="1704">
        <v>1</v>
      </c>
      <c r="H278" s="1706"/>
      <c r="I278" s="1704" t="s">
        <v>8558</v>
      </c>
      <c r="J278" s="1704">
        <v>50.93</v>
      </c>
      <c r="K278" s="1705"/>
      <c r="L278" s="1704">
        <v>-1</v>
      </c>
      <c r="M278" s="1704">
        <v>-2</v>
      </c>
    </row>
    <row r="279" spans="1:13">
      <c r="A279" s="1699" t="s">
        <v>8755</v>
      </c>
      <c r="B279" s="1700"/>
      <c r="C279" s="1701"/>
      <c r="D279" s="1701"/>
      <c r="E279" s="1701"/>
      <c r="F279" s="1699"/>
      <c r="G279" s="1701"/>
      <c r="H279" s="1702"/>
      <c r="I279" s="1700"/>
      <c r="J279" s="1700"/>
      <c r="K279" s="1699"/>
      <c r="L279" s="1700"/>
      <c r="M279" s="1700"/>
    </row>
    <row r="280" spans="1:13">
      <c r="A280" s="1699" t="s">
        <v>8756</v>
      </c>
      <c r="B280" s="1700" t="s">
        <v>8558</v>
      </c>
      <c r="C280" s="1700">
        <v>2718893.78</v>
      </c>
      <c r="D280" s="1700"/>
      <c r="E280" s="1700">
        <v>72105212.310000002</v>
      </c>
      <c r="F280" s="1699"/>
      <c r="G280" s="1700">
        <v>74502638.629999995</v>
      </c>
      <c r="H280" s="1702"/>
      <c r="I280" s="1700" t="s">
        <v>8558</v>
      </c>
      <c r="J280" s="1700">
        <v>5116320.0999999996</v>
      </c>
      <c r="K280" s="1699"/>
      <c r="L280" s="1700">
        <v>-2397426.3199999998</v>
      </c>
      <c r="M280" s="1700">
        <v>-88.18</v>
      </c>
    </row>
    <row r="281" spans="1:13">
      <c r="A281" s="1703" t="s">
        <v>8757</v>
      </c>
      <c r="B281" s="1704" t="s">
        <v>8558</v>
      </c>
      <c r="C281" s="1704">
        <v>2718893.78</v>
      </c>
      <c r="D281" s="1704"/>
      <c r="E281" s="1704">
        <v>72105212.310000002</v>
      </c>
      <c r="F281" s="1705"/>
      <c r="G281" s="1704">
        <v>74502638.629999995</v>
      </c>
      <c r="H281" s="1706"/>
      <c r="I281" s="1704" t="s">
        <v>8558</v>
      </c>
      <c r="J281" s="1704">
        <v>5116320.0999999996</v>
      </c>
      <c r="K281" s="1705"/>
      <c r="L281" s="1704">
        <v>-2397426.3199999998</v>
      </c>
      <c r="M281" s="1704">
        <v>-88.18</v>
      </c>
    </row>
    <row r="282" spans="1:13" ht="26.4">
      <c r="A282" s="1699" t="s">
        <v>8758</v>
      </c>
      <c r="B282" s="1700"/>
      <c r="C282" s="1701"/>
      <c r="D282" s="1701"/>
      <c r="E282" s="1701"/>
      <c r="F282" s="1699"/>
      <c r="G282" s="1701"/>
      <c r="H282" s="1702"/>
      <c r="I282" s="1700"/>
      <c r="J282" s="1700"/>
      <c r="K282" s="1699"/>
      <c r="L282" s="1700"/>
      <c r="M282" s="1700"/>
    </row>
    <row r="283" spans="1:13">
      <c r="A283" s="1699" t="s">
        <v>8759</v>
      </c>
      <c r="B283" s="1700" t="s">
        <v>8558</v>
      </c>
      <c r="C283" s="1700">
        <v>3985.66</v>
      </c>
      <c r="D283" s="1700"/>
      <c r="E283" s="1700">
        <v>0</v>
      </c>
      <c r="F283" s="1699"/>
      <c r="G283" s="1700">
        <v>11074.53</v>
      </c>
      <c r="H283" s="1702"/>
      <c r="I283" s="1700" t="s">
        <v>8558</v>
      </c>
      <c r="J283" s="1700">
        <v>15060.19</v>
      </c>
      <c r="K283" s="1699"/>
      <c r="L283" s="1700">
        <v>-11074.53</v>
      </c>
      <c r="M283" s="1700">
        <v>-277.86</v>
      </c>
    </row>
    <row r="284" spans="1:13">
      <c r="A284" s="1703" t="s">
        <v>8760</v>
      </c>
      <c r="B284" s="1704" t="s">
        <v>8558</v>
      </c>
      <c r="C284" s="1704">
        <v>3985.66</v>
      </c>
      <c r="D284" s="1704"/>
      <c r="E284" s="1704">
        <v>0</v>
      </c>
      <c r="F284" s="1705"/>
      <c r="G284" s="1704">
        <v>11074.53</v>
      </c>
      <c r="H284" s="1706"/>
      <c r="I284" s="1704" t="s">
        <v>8558</v>
      </c>
      <c r="J284" s="1704">
        <v>15060.19</v>
      </c>
      <c r="K284" s="1705"/>
      <c r="L284" s="1704">
        <v>-11074.53</v>
      </c>
      <c r="M284" s="1704">
        <v>-277.86</v>
      </c>
    </row>
    <row r="285" spans="1:13">
      <c r="A285" s="1703" t="s">
        <v>5948</v>
      </c>
      <c r="B285" s="1704" t="s">
        <v>8558</v>
      </c>
      <c r="C285" s="1704">
        <v>2833148.02</v>
      </c>
      <c r="D285" s="1704"/>
      <c r="E285" s="1704">
        <v>121837106.36</v>
      </c>
      <c r="F285" s="1705"/>
      <c r="G285" s="1704">
        <v>124238854.59</v>
      </c>
      <c r="H285" s="1706"/>
      <c r="I285" s="1704" t="s">
        <v>8558</v>
      </c>
      <c r="J285" s="1704">
        <v>5234896.25</v>
      </c>
      <c r="K285" s="1705"/>
      <c r="L285" s="1704">
        <v>-2401748.23</v>
      </c>
      <c r="M285" s="1704">
        <v>-84.77</v>
      </c>
    </row>
    <row r="286" spans="1:13">
      <c r="A286" s="1720" t="s">
        <v>8761</v>
      </c>
      <c r="B286" s="1700"/>
      <c r="C286" s="1701"/>
      <c r="D286" s="1701"/>
      <c r="E286" s="1701"/>
      <c r="F286" s="1699"/>
      <c r="G286" s="1701"/>
      <c r="H286" s="1702"/>
      <c r="I286" s="1700"/>
      <c r="J286" s="1700"/>
      <c r="K286" s="1699"/>
      <c r="L286" s="1700"/>
      <c r="M286" s="1700" t="s">
        <v>844</v>
      </c>
    </row>
    <row r="287" spans="1:13" ht="26.4">
      <c r="A287" s="1699" t="s">
        <v>8762</v>
      </c>
      <c r="B287" s="1700"/>
      <c r="C287" s="1701"/>
      <c r="D287" s="1701"/>
      <c r="E287" s="1701"/>
      <c r="F287" s="1699"/>
      <c r="G287" s="1701"/>
      <c r="H287" s="1702"/>
      <c r="I287" s="1700"/>
      <c r="J287" s="1700"/>
      <c r="K287" s="1699"/>
      <c r="L287" s="1700"/>
      <c r="M287" s="1700" t="s">
        <v>844</v>
      </c>
    </row>
    <row r="288" spans="1:13">
      <c r="A288" s="1699" t="s">
        <v>8763</v>
      </c>
      <c r="B288" s="1700" t="s">
        <v>8558</v>
      </c>
      <c r="C288" s="1700">
        <v>349.66</v>
      </c>
      <c r="D288" s="1700"/>
      <c r="E288" s="1700">
        <v>0</v>
      </c>
      <c r="F288" s="1699"/>
      <c r="G288" s="1700">
        <v>0</v>
      </c>
      <c r="H288" s="1702"/>
      <c r="I288" s="1700" t="s">
        <v>8558</v>
      </c>
      <c r="J288" s="1700">
        <v>349.66</v>
      </c>
      <c r="K288" s="1699"/>
      <c r="L288" s="1700">
        <v>0</v>
      </c>
      <c r="M288" s="1700">
        <v>0</v>
      </c>
    </row>
    <row r="289" spans="1:13">
      <c r="A289" s="1699" t="s">
        <v>8764</v>
      </c>
      <c r="B289" s="1700" t="s">
        <v>8558</v>
      </c>
      <c r="C289" s="1700">
        <v>0.24</v>
      </c>
      <c r="D289" s="1700"/>
      <c r="E289" s="1700">
        <v>0</v>
      </c>
      <c r="F289" s="1699"/>
      <c r="G289" s="1700">
        <v>0</v>
      </c>
      <c r="H289" s="1702"/>
      <c r="I289" s="1700" t="s">
        <v>8558</v>
      </c>
      <c r="J289" s="1700">
        <v>0.24</v>
      </c>
      <c r="K289" s="1699"/>
      <c r="L289" s="1700">
        <v>0</v>
      </c>
      <c r="M289" s="1700">
        <v>0</v>
      </c>
    </row>
    <row r="290" spans="1:13">
      <c r="A290" s="1699" t="s">
        <v>8765</v>
      </c>
      <c r="B290" s="1700" t="s">
        <v>8558</v>
      </c>
      <c r="C290" s="1700">
        <v>590.23</v>
      </c>
      <c r="D290" s="1700"/>
      <c r="E290" s="1700">
        <v>0</v>
      </c>
      <c r="F290" s="1699"/>
      <c r="G290" s="1700">
        <v>0</v>
      </c>
      <c r="H290" s="1702"/>
      <c r="I290" s="1700" t="s">
        <v>8558</v>
      </c>
      <c r="J290" s="1700">
        <v>590.23</v>
      </c>
      <c r="K290" s="1699"/>
      <c r="L290" s="1700">
        <v>0</v>
      </c>
      <c r="M290" s="1700">
        <v>0</v>
      </c>
    </row>
    <row r="291" spans="1:13">
      <c r="A291" s="1699" t="s">
        <v>8766</v>
      </c>
      <c r="B291" s="1700" t="s">
        <v>8558</v>
      </c>
      <c r="C291" s="1700">
        <v>5.19</v>
      </c>
      <c r="D291" s="1700"/>
      <c r="E291" s="1700">
        <v>0</v>
      </c>
      <c r="F291" s="1699"/>
      <c r="G291" s="1700">
        <v>0</v>
      </c>
      <c r="H291" s="1702"/>
      <c r="I291" s="1700" t="s">
        <v>8558</v>
      </c>
      <c r="J291" s="1700">
        <v>5.19</v>
      </c>
      <c r="K291" s="1699"/>
      <c r="L291" s="1700">
        <v>0</v>
      </c>
      <c r="M291" s="1700">
        <v>0</v>
      </c>
    </row>
    <row r="292" spans="1:13">
      <c r="A292" s="1699" t="s">
        <v>8767</v>
      </c>
      <c r="B292" s="1700" t="s">
        <v>8558</v>
      </c>
      <c r="C292" s="1700">
        <v>17.98</v>
      </c>
      <c r="D292" s="1700"/>
      <c r="E292" s="1700">
        <v>0</v>
      </c>
      <c r="F292" s="1699"/>
      <c r="G292" s="1700">
        <v>0</v>
      </c>
      <c r="H292" s="1702"/>
      <c r="I292" s="1700" t="s">
        <v>8558</v>
      </c>
      <c r="J292" s="1700">
        <v>17.98</v>
      </c>
      <c r="K292" s="1699"/>
      <c r="L292" s="1700">
        <v>0</v>
      </c>
      <c r="M292" s="1700">
        <v>0</v>
      </c>
    </row>
    <row r="293" spans="1:13">
      <c r="A293" s="1699" t="s">
        <v>8768</v>
      </c>
      <c r="B293" s="1700" t="s">
        <v>8556</v>
      </c>
      <c r="C293" s="1700">
        <v>421.65</v>
      </c>
      <c r="D293" s="1700"/>
      <c r="E293" s="1700">
        <v>0</v>
      </c>
      <c r="F293" s="1699"/>
      <c r="G293" s="1700">
        <v>0</v>
      </c>
      <c r="H293" s="1702"/>
      <c r="I293" s="1700" t="s">
        <v>8556</v>
      </c>
      <c r="J293" s="1700">
        <v>421.65</v>
      </c>
      <c r="K293" s="1699"/>
      <c r="L293" s="1700">
        <v>0</v>
      </c>
      <c r="M293" s="1700">
        <v>0</v>
      </c>
    </row>
    <row r="294" spans="1:13">
      <c r="A294" s="1703" t="s">
        <v>8769</v>
      </c>
      <c r="B294" s="1704" t="s">
        <v>8558</v>
      </c>
      <c r="C294" s="1704">
        <v>541.65</v>
      </c>
      <c r="D294" s="1704"/>
      <c r="E294" s="1704">
        <v>0</v>
      </c>
      <c r="F294" s="1705"/>
      <c r="G294" s="1704">
        <v>0</v>
      </c>
      <c r="H294" s="1706"/>
      <c r="I294" s="1704" t="s">
        <v>8558</v>
      </c>
      <c r="J294" s="1704">
        <v>541.65</v>
      </c>
      <c r="K294" s="1705"/>
      <c r="L294" s="1704">
        <v>0</v>
      </c>
      <c r="M294" s="1704">
        <v>0</v>
      </c>
    </row>
    <row r="295" spans="1:13">
      <c r="A295" s="1703" t="s">
        <v>8770</v>
      </c>
      <c r="B295" s="1704" t="s">
        <v>8558</v>
      </c>
      <c r="C295" s="1704">
        <v>541.65</v>
      </c>
      <c r="D295" s="1704"/>
      <c r="E295" s="1704">
        <v>0</v>
      </c>
      <c r="F295" s="1705"/>
      <c r="G295" s="1704">
        <v>0</v>
      </c>
      <c r="H295" s="1706"/>
      <c r="I295" s="1704" t="s">
        <v>8558</v>
      </c>
      <c r="J295" s="1704">
        <v>541.65</v>
      </c>
      <c r="K295" s="1705"/>
      <c r="L295" s="1704">
        <v>0</v>
      </c>
      <c r="M295" s="1704">
        <v>0</v>
      </c>
    </row>
    <row r="296" spans="1:13">
      <c r="A296" s="1709" t="s">
        <v>8771</v>
      </c>
      <c r="B296" s="1700"/>
      <c r="C296" s="1701"/>
      <c r="D296" s="1701"/>
      <c r="E296" s="1701"/>
      <c r="F296" s="1699"/>
      <c r="G296" s="1701"/>
      <c r="H296" s="1702"/>
      <c r="I296" s="1700"/>
      <c r="J296" s="1700"/>
      <c r="K296" s="1699"/>
      <c r="L296" s="1700"/>
      <c r="M296" s="1700" t="s">
        <v>844</v>
      </c>
    </row>
    <row r="297" spans="1:13" ht="26.4">
      <c r="A297" s="1699" t="s">
        <v>8772</v>
      </c>
      <c r="B297" s="1700"/>
      <c r="C297" s="1701"/>
      <c r="D297" s="1701"/>
      <c r="E297" s="1701"/>
      <c r="F297" s="1699"/>
      <c r="G297" s="1701"/>
      <c r="H297" s="1702"/>
      <c r="I297" s="1700"/>
      <c r="J297" s="1700"/>
      <c r="K297" s="1699"/>
      <c r="L297" s="1700"/>
      <c r="M297" s="1700" t="s">
        <v>844</v>
      </c>
    </row>
    <row r="298" spans="1:13" ht="26.4">
      <c r="A298" s="1699" t="s">
        <v>8773</v>
      </c>
      <c r="B298" s="1700"/>
      <c r="C298" s="1718">
        <v>0</v>
      </c>
      <c r="D298" s="1700"/>
      <c r="E298" s="1700">
        <v>0</v>
      </c>
      <c r="F298" s="1699"/>
      <c r="G298" s="1700">
        <v>0</v>
      </c>
      <c r="H298" s="1702"/>
      <c r="I298" s="1700"/>
      <c r="J298" s="1700">
        <v>0</v>
      </c>
      <c r="K298" s="1699"/>
      <c r="L298" s="1700">
        <v>0</v>
      </c>
      <c r="M298" s="1700">
        <v>0</v>
      </c>
    </row>
    <row r="299" spans="1:13">
      <c r="A299" s="1703" t="s">
        <v>8774</v>
      </c>
      <c r="B299" s="1704"/>
      <c r="C299" s="1704">
        <f>+C298</f>
        <v>0</v>
      </c>
      <c r="D299" s="1704"/>
      <c r="E299" s="1704">
        <v>0</v>
      </c>
      <c r="F299" s="1705"/>
      <c r="G299" s="1704">
        <v>0</v>
      </c>
      <c r="H299" s="1706"/>
      <c r="I299" s="1704"/>
      <c r="J299" s="1704">
        <v>0</v>
      </c>
      <c r="K299" s="1705"/>
      <c r="L299" s="1704">
        <v>0</v>
      </c>
      <c r="M299" s="1704">
        <v>0</v>
      </c>
    </row>
    <row r="300" spans="1:13">
      <c r="A300" s="1703" t="s">
        <v>8775</v>
      </c>
      <c r="B300" s="1704"/>
      <c r="C300" s="1704">
        <f>+C299</f>
        <v>0</v>
      </c>
      <c r="D300" s="1704"/>
      <c r="E300" s="1704">
        <v>0</v>
      </c>
      <c r="F300" s="1705"/>
      <c r="G300" s="1704">
        <v>0</v>
      </c>
      <c r="H300" s="1706"/>
      <c r="I300" s="1704"/>
      <c r="J300" s="1704">
        <v>0</v>
      </c>
      <c r="K300" s="1705"/>
      <c r="L300" s="1704">
        <v>0</v>
      </c>
      <c r="M300" s="1704">
        <v>0</v>
      </c>
    </row>
    <row r="301" spans="1:13">
      <c r="A301" s="1703" t="s">
        <v>8776</v>
      </c>
      <c r="B301" s="1704" t="s">
        <v>8558</v>
      </c>
      <c r="C301" s="1704">
        <v>2891624.44</v>
      </c>
      <c r="D301" s="1704"/>
      <c r="E301" s="1704">
        <v>121829847.86</v>
      </c>
      <c r="F301" s="1705"/>
      <c r="G301" s="1704">
        <v>124224769.56</v>
      </c>
      <c r="H301" s="1706"/>
      <c r="I301" s="1704" t="s">
        <v>8558</v>
      </c>
      <c r="J301" s="1704">
        <v>5286546.1399999997</v>
      </c>
      <c r="K301" s="1705"/>
      <c r="L301" s="1704">
        <v>-2394921.7000000002</v>
      </c>
      <c r="M301" s="1704">
        <v>-82.82</v>
      </c>
    </row>
    <row r="302" spans="1:13">
      <c r="A302" s="1708" t="s">
        <v>8777</v>
      </c>
      <c r="B302" s="1700"/>
      <c r="C302" s="1701"/>
      <c r="D302" s="1701"/>
      <c r="E302" s="1701"/>
      <c r="F302" s="1699"/>
      <c r="G302" s="1701"/>
      <c r="H302" s="1702"/>
      <c r="I302" s="1700"/>
      <c r="J302" s="1700"/>
      <c r="K302" s="1699"/>
      <c r="L302" s="1700"/>
      <c r="M302" s="1700" t="s">
        <v>844</v>
      </c>
    </row>
    <row r="303" spans="1:13">
      <c r="A303" s="1709" t="s">
        <v>8778</v>
      </c>
      <c r="B303" s="1700"/>
      <c r="C303" s="1701"/>
      <c r="D303" s="1701"/>
      <c r="E303" s="1701"/>
      <c r="F303" s="1699"/>
      <c r="G303" s="1701"/>
      <c r="H303" s="1702"/>
      <c r="I303" s="1700"/>
      <c r="J303" s="1700"/>
      <c r="K303" s="1699"/>
      <c r="L303" s="1700"/>
      <c r="M303" s="1700" t="s">
        <v>844</v>
      </c>
    </row>
    <row r="304" spans="1:13" ht="39.6">
      <c r="A304" s="1699" t="s">
        <v>8779</v>
      </c>
      <c r="B304" s="1700"/>
      <c r="C304" s="1701"/>
      <c r="D304" s="1701"/>
      <c r="E304" s="1701"/>
      <c r="F304" s="1699"/>
      <c r="G304" s="1701"/>
      <c r="H304" s="1702"/>
      <c r="I304" s="1700"/>
      <c r="J304" s="1700"/>
      <c r="K304" s="1699"/>
      <c r="L304" s="1700"/>
      <c r="M304" s="1700" t="s">
        <v>844</v>
      </c>
    </row>
    <row r="305" spans="1:13" ht="26.4">
      <c r="A305" s="1699" t="s">
        <v>8780</v>
      </c>
      <c r="B305" s="1700" t="s">
        <v>8556</v>
      </c>
      <c r="C305" s="1700">
        <v>79.61</v>
      </c>
      <c r="D305" s="1700"/>
      <c r="E305" s="1700">
        <v>0</v>
      </c>
      <c r="F305" s="1699"/>
      <c r="G305" s="1700">
        <v>0</v>
      </c>
      <c r="H305" s="1702"/>
      <c r="I305" s="1700" t="s">
        <v>8556</v>
      </c>
      <c r="J305" s="1700">
        <v>79.61</v>
      </c>
      <c r="K305" s="1699"/>
      <c r="L305" s="1700">
        <v>0</v>
      </c>
      <c r="M305" s="1700">
        <v>0</v>
      </c>
    </row>
    <row r="306" spans="1:13">
      <c r="A306" s="1699" t="s">
        <v>8781</v>
      </c>
      <c r="B306" s="1700" t="s">
        <v>8556</v>
      </c>
      <c r="C306" s="1700">
        <v>286095.57</v>
      </c>
      <c r="D306" s="1700"/>
      <c r="E306" s="1700">
        <v>2297275.25</v>
      </c>
      <c r="F306" s="1699"/>
      <c r="G306" s="1700">
        <v>2372007.79</v>
      </c>
      <c r="H306" s="1702"/>
      <c r="I306" s="1700" t="s">
        <v>8556</v>
      </c>
      <c r="J306" s="1700">
        <v>211363.03</v>
      </c>
      <c r="K306" s="1699"/>
      <c r="L306" s="1700">
        <v>-74732.539999999994</v>
      </c>
      <c r="M306" s="1700">
        <v>-26.12</v>
      </c>
    </row>
    <row r="307" spans="1:13">
      <c r="A307" s="1699" t="s">
        <v>8782</v>
      </c>
      <c r="B307" s="1700" t="s">
        <v>8556</v>
      </c>
      <c r="C307" s="1700">
        <v>23797.91</v>
      </c>
      <c r="D307" s="1700"/>
      <c r="E307" s="1700">
        <v>54380.44</v>
      </c>
      <c r="F307" s="1699"/>
      <c r="G307" s="1700">
        <v>50412.52</v>
      </c>
      <c r="H307" s="1702"/>
      <c r="I307" s="1700" t="s">
        <v>8556</v>
      </c>
      <c r="J307" s="1700">
        <v>27765.83</v>
      </c>
      <c r="K307" s="1699"/>
      <c r="L307" s="1700">
        <v>3967.92</v>
      </c>
      <c r="M307" s="1700">
        <v>16.670000000000002</v>
      </c>
    </row>
    <row r="308" spans="1:13">
      <c r="A308" s="1699" t="s">
        <v>8783</v>
      </c>
      <c r="B308" s="1700" t="s">
        <v>8556</v>
      </c>
      <c r="C308" s="1700">
        <v>3351.27</v>
      </c>
      <c r="D308" s="1700"/>
      <c r="E308" s="1700">
        <v>0</v>
      </c>
      <c r="F308" s="1699"/>
      <c r="G308" s="1700">
        <v>0</v>
      </c>
      <c r="H308" s="1702"/>
      <c r="I308" s="1700" t="s">
        <v>8556</v>
      </c>
      <c r="J308" s="1700">
        <v>3351.27</v>
      </c>
      <c r="K308" s="1699"/>
      <c r="L308" s="1700">
        <v>0</v>
      </c>
      <c r="M308" s="1700">
        <v>0</v>
      </c>
    </row>
    <row r="309" spans="1:13">
      <c r="A309" s="1699" t="s">
        <v>8784</v>
      </c>
      <c r="B309" s="1700" t="s">
        <v>8558</v>
      </c>
      <c r="C309" s="1700">
        <v>193332.72</v>
      </c>
      <c r="D309" s="1700"/>
      <c r="E309" s="1700">
        <v>0</v>
      </c>
      <c r="F309" s="1699"/>
      <c r="G309" s="1700">
        <v>0</v>
      </c>
      <c r="H309" s="1702"/>
      <c r="I309" s="1700" t="s">
        <v>8558</v>
      </c>
      <c r="J309" s="1700">
        <v>193332.72</v>
      </c>
      <c r="K309" s="1699"/>
      <c r="L309" s="1700">
        <v>0</v>
      </c>
      <c r="M309" s="1700">
        <v>0</v>
      </c>
    </row>
    <row r="310" spans="1:13">
      <c r="A310" s="1699" t="s">
        <v>8785</v>
      </c>
      <c r="B310" s="1700" t="s">
        <v>8558</v>
      </c>
      <c r="C310" s="1700">
        <v>32374.39</v>
      </c>
      <c r="D310" s="1700"/>
      <c r="E310" s="1700">
        <v>0</v>
      </c>
      <c r="F310" s="1699"/>
      <c r="G310" s="1700">
        <v>0</v>
      </c>
      <c r="H310" s="1702"/>
      <c r="I310" s="1700" t="s">
        <v>8558</v>
      </c>
      <c r="J310" s="1700">
        <v>32374.39</v>
      </c>
      <c r="K310" s="1699"/>
      <c r="L310" s="1700">
        <v>0</v>
      </c>
      <c r="M310" s="1700">
        <v>0</v>
      </c>
    </row>
    <row r="311" spans="1:13">
      <c r="A311" s="1699" t="s">
        <v>8786</v>
      </c>
      <c r="B311" s="1700" t="s">
        <v>8556</v>
      </c>
      <c r="C311" s="1700">
        <v>4.59</v>
      </c>
      <c r="D311" s="1700"/>
      <c r="E311" s="1700">
        <v>0</v>
      </c>
      <c r="F311" s="1699"/>
      <c r="G311" s="1700">
        <v>0</v>
      </c>
      <c r="H311" s="1702"/>
      <c r="I311" s="1700" t="s">
        <v>8556</v>
      </c>
      <c r="J311" s="1700">
        <v>4.59</v>
      </c>
      <c r="K311" s="1699"/>
      <c r="L311" s="1700">
        <v>0</v>
      </c>
      <c r="M311" s="1700">
        <v>0</v>
      </c>
    </row>
    <row r="312" spans="1:13">
      <c r="A312" s="1699" t="s">
        <v>8787</v>
      </c>
      <c r="B312" s="1700" t="s">
        <v>8556</v>
      </c>
      <c r="C312" s="1700">
        <v>20690.5</v>
      </c>
      <c r="D312" s="1700"/>
      <c r="E312" s="1700">
        <v>0</v>
      </c>
      <c r="F312" s="1699"/>
      <c r="G312" s="1700">
        <v>0</v>
      </c>
      <c r="H312" s="1702"/>
      <c r="I312" s="1700" t="s">
        <v>8556</v>
      </c>
      <c r="J312" s="1700">
        <v>20690.5</v>
      </c>
      <c r="K312" s="1699"/>
      <c r="L312" s="1700">
        <v>0</v>
      </c>
      <c r="M312" s="1700">
        <v>0</v>
      </c>
    </row>
    <row r="313" spans="1:13">
      <c r="A313" s="1703" t="s">
        <v>8788</v>
      </c>
      <c r="B313" s="1704" t="s">
        <v>8556</v>
      </c>
      <c r="C313" s="1704">
        <v>108312.34</v>
      </c>
      <c r="D313" s="1704"/>
      <c r="E313" s="1704">
        <v>2351655.69</v>
      </c>
      <c r="F313" s="1705"/>
      <c r="G313" s="1704">
        <v>2422420.31</v>
      </c>
      <c r="H313" s="1706"/>
      <c r="I313" s="1704" t="s">
        <v>8556</v>
      </c>
      <c r="J313" s="1704">
        <v>37547.72</v>
      </c>
      <c r="K313" s="1705"/>
      <c r="L313" s="1704">
        <v>-70764.62</v>
      </c>
      <c r="M313" s="1704">
        <v>-65.33</v>
      </c>
    </row>
    <row r="314" spans="1:13">
      <c r="A314" s="1703" t="s">
        <v>5953</v>
      </c>
      <c r="B314" s="1704" t="s">
        <v>8556</v>
      </c>
      <c r="C314" s="1704">
        <v>108312.34</v>
      </c>
      <c r="D314" s="1704"/>
      <c r="E314" s="1704">
        <v>2351655.69</v>
      </c>
      <c r="F314" s="1705"/>
      <c r="G314" s="1704">
        <v>2422420.31</v>
      </c>
      <c r="H314" s="1706"/>
      <c r="I314" s="1704" t="s">
        <v>8556</v>
      </c>
      <c r="J314" s="1704">
        <v>37547.72</v>
      </c>
      <c r="K314" s="1705"/>
      <c r="L314" s="1704">
        <v>-70764.62</v>
      </c>
      <c r="M314" s="1704">
        <v>-65.33</v>
      </c>
    </row>
    <row r="315" spans="1:13">
      <c r="A315" s="1709" t="s">
        <v>8789</v>
      </c>
      <c r="B315" s="1700"/>
      <c r="C315" s="1701"/>
      <c r="D315" s="1701"/>
      <c r="E315" s="1701"/>
      <c r="F315" s="1699"/>
      <c r="G315" s="1701"/>
      <c r="H315" s="1702"/>
      <c r="I315" s="1700"/>
      <c r="J315" s="1700"/>
      <c r="K315" s="1699"/>
      <c r="L315" s="1700"/>
      <c r="M315" s="1700"/>
    </row>
    <row r="316" spans="1:13" ht="26.4">
      <c r="A316" s="1699" t="s">
        <v>8790</v>
      </c>
      <c r="B316" s="1700"/>
      <c r="C316" s="1701"/>
      <c r="D316" s="1701"/>
      <c r="E316" s="1701"/>
      <c r="F316" s="1699"/>
      <c r="G316" s="1701"/>
      <c r="H316" s="1702"/>
      <c r="I316" s="1700"/>
      <c r="J316" s="1700"/>
      <c r="K316" s="1699"/>
      <c r="L316" s="1700"/>
      <c r="M316" s="1700"/>
    </row>
    <row r="317" spans="1:13" ht="26.4">
      <c r="A317" s="1699" t="s">
        <v>8791</v>
      </c>
      <c r="B317" s="1700" t="s">
        <v>8558</v>
      </c>
      <c r="C317" s="1700">
        <v>7516.66</v>
      </c>
      <c r="D317" s="1700"/>
      <c r="E317" s="1700">
        <v>0</v>
      </c>
      <c r="F317" s="1699"/>
      <c r="G317" s="1700">
        <v>0</v>
      </c>
      <c r="H317" s="1702"/>
      <c r="I317" s="1700" t="s">
        <v>8558</v>
      </c>
      <c r="J317" s="1700">
        <v>7516.66</v>
      </c>
      <c r="K317" s="1699"/>
      <c r="L317" s="1700">
        <v>0</v>
      </c>
      <c r="M317" s="1700">
        <v>0</v>
      </c>
    </row>
    <row r="318" spans="1:13">
      <c r="A318" s="1703" t="s">
        <v>8792</v>
      </c>
      <c r="B318" s="1704" t="s">
        <v>8558</v>
      </c>
      <c r="C318" s="1704">
        <v>7516.66</v>
      </c>
      <c r="D318" s="1704"/>
      <c r="E318" s="1704">
        <v>0</v>
      </c>
      <c r="F318" s="1705"/>
      <c r="G318" s="1704">
        <v>0</v>
      </c>
      <c r="H318" s="1706"/>
      <c r="I318" s="1704" t="s">
        <v>8558</v>
      </c>
      <c r="J318" s="1704">
        <v>7516.66</v>
      </c>
      <c r="K318" s="1705"/>
      <c r="L318" s="1704">
        <v>0</v>
      </c>
      <c r="M318" s="1704">
        <v>0</v>
      </c>
    </row>
    <row r="319" spans="1:13">
      <c r="A319" s="1699" t="s">
        <v>8793</v>
      </c>
      <c r="B319" s="1700"/>
      <c r="C319" s="1701"/>
      <c r="D319" s="1701"/>
      <c r="E319" s="1701"/>
      <c r="F319" s="1699"/>
      <c r="G319" s="1701"/>
      <c r="H319" s="1702"/>
      <c r="I319" s="1700"/>
      <c r="J319" s="1700"/>
      <c r="K319" s="1699"/>
      <c r="L319" s="1700"/>
      <c r="M319" s="1700"/>
    </row>
    <row r="320" spans="1:13">
      <c r="A320" s="1699" t="s">
        <v>8794</v>
      </c>
      <c r="B320" s="1700" t="s">
        <v>8556</v>
      </c>
      <c r="C320" s="1700">
        <v>141.06</v>
      </c>
      <c r="D320" s="1700"/>
      <c r="E320" s="1700">
        <v>0</v>
      </c>
      <c r="F320" s="1699"/>
      <c r="G320" s="1700">
        <v>0</v>
      </c>
      <c r="H320" s="1702"/>
      <c r="I320" s="1700" t="s">
        <v>8556</v>
      </c>
      <c r="J320" s="1700">
        <v>141.06</v>
      </c>
      <c r="K320" s="1699"/>
      <c r="L320" s="1700">
        <v>0</v>
      </c>
      <c r="M320" s="1700">
        <v>0</v>
      </c>
    </row>
    <row r="321" spans="1:13">
      <c r="A321" s="1703" t="s">
        <v>8795</v>
      </c>
      <c r="B321" s="1704" t="s">
        <v>8556</v>
      </c>
      <c r="C321" s="1704">
        <v>141.06</v>
      </c>
      <c r="D321" s="1704"/>
      <c r="E321" s="1704">
        <v>0</v>
      </c>
      <c r="F321" s="1705"/>
      <c r="G321" s="1704">
        <v>0</v>
      </c>
      <c r="H321" s="1706"/>
      <c r="I321" s="1704" t="s">
        <v>8556</v>
      </c>
      <c r="J321" s="1704">
        <v>141.06</v>
      </c>
      <c r="K321" s="1705"/>
      <c r="L321" s="1704">
        <v>0</v>
      </c>
      <c r="M321" s="1704">
        <v>0</v>
      </c>
    </row>
    <row r="322" spans="1:13">
      <c r="A322" s="1699" t="s">
        <v>8796</v>
      </c>
      <c r="B322" s="1700"/>
      <c r="C322" s="1701"/>
      <c r="D322" s="1701"/>
      <c r="E322" s="1701"/>
      <c r="F322" s="1699"/>
      <c r="G322" s="1701"/>
      <c r="H322" s="1702"/>
      <c r="I322" s="1700"/>
      <c r="J322" s="1700"/>
      <c r="K322" s="1699"/>
      <c r="L322" s="1700"/>
      <c r="M322" s="1700"/>
    </row>
    <row r="323" spans="1:13">
      <c r="A323" s="1699" t="s">
        <v>8797</v>
      </c>
      <c r="B323" s="1700" t="s">
        <v>8556</v>
      </c>
      <c r="C323" s="1700">
        <v>0.25</v>
      </c>
      <c r="D323" s="1700"/>
      <c r="E323" s="1700">
        <v>0</v>
      </c>
      <c r="F323" s="1699"/>
      <c r="G323" s="1700">
        <v>0</v>
      </c>
      <c r="H323" s="1702"/>
      <c r="I323" s="1700" t="s">
        <v>8556</v>
      </c>
      <c r="J323" s="1700">
        <v>0.25</v>
      </c>
      <c r="K323" s="1699"/>
      <c r="L323" s="1700">
        <v>0</v>
      </c>
      <c r="M323" s="1700">
        <v>0</v>
      </c>
    </row>
    <row r="324" spans="1:13">
      <c r="A324" s="1703" t="s">
        <v>8798</v>
      </c>
      <c r="B324" s="1704" t="s">
        <v>8556</v>
      </c>
      <c r="C324" s="1704">
        <v>0.25</v>
      </c>
      <c r="D324" s="1704"/>
      <c r="E324" s="1704">
        <v>0</v>
      </c>
      <c r="F324" s="1705"/>
      <c r="G324" s="1704">
        <v>0</v>
      </c>
      <c r="H324" s="1706"/>
      <c r="I324" s="1704" t="s">
        <v>8556</v>
      </c>
      <c r="J324" s="1704">
        <v>0.25</v>
      </c>
      <c r="K324" s="1705"/>
      <c r="L324" s="1704">
        <v>0</v>
      </c>
      <c r="M324" s="1704">
        <v>0</v>
      </c>
    </row>
    <row r="325" spans="1:13">
      <c r="A325" s="1699" t="s">
        <v>8799</v>
      </c>
      <c r="B325" s="1700"/>
      <c r="C325" s="1701"/>
      <c r="D325" s="1701"/>
      <c r="E325" s="1701"/>
      <c r="F325" s="1699"/>
      <c r="G325" s="1701"/>
      <c r="H325" s="1702"/>
      <c r="I325" s="1700"/>
      <c r="J325" s="1700"/>
      <c r="K325" s="1699"/>
      <c r="L325" s="1700"/>
      <c r="M325" s="1700"/>
    </row>
    <row r="326" spans="1:13">
      <c r="A326" s="1699" t="s">
        <v>8800</v>
      </c>
      <c r="B326" s="1700" t="s">
        <v>8558</v>
      </c>
      <c r="C326" s="1700">
        <v>0.71</v>
      </c>
      <c r="D326" s="1700"/>
      <c r="E326" s="1700">
        <v>-0.06</v>
      </c>
      <c r="F326" s="1699"/>
      <c r="G326" s="1700">
        <v>-0.59</v>
      </c>
      <c r="H326" s="1702"/>
      <c r="I326" s="1700" t="s">
        <v>8558</v>
      </c>
      <c r="J326" s="1700">
        <v>0.18</v>
      </c>
      <c r="K326" s="1699"/>
      <c r="L326" s="1700">
        <v>0.53</v>
      </c>
      <c r="M326" s="1700">
        <v>74.650000000000006</v>
      </c>
    </row>
    <row r="327" spans="1:13">
      <c r="A327" s="1699" t="s">
        <v>8801</v>
      </c>
      <c r="B327" s="1700" t="s">
        <v>8558</v>
      </c>
      <c r="C327" s="1700">
        <v>69.62</v>
      </c>
      <c r="D327" s="1700"/>
      <c r="E327" s="1700">
        <v>0.98</v>
      </c>
      <c r="F327" s="1699"/>
      <c r="G327" s="1700">
        <v>42.91</v>
      </c>
      <c r="H327" s="1702"/>
      <c r="I327" s="1700" t="s">
        <v>8558</v>
      </c>
      <c r="J327" s="1700">
        <v>111.55</v>
      </c>
      <c r="K327" s="1699"/>
      <c r="L327" s="1700">
        <v>-41.93</v>
      </c>
      <c r="M327" s="1700">
        <v>-60.23</v>
      </c>
    </row>
    <row r="328" spans="1:13">
      <c r="A328" s="1699" t="s">
        <v>8802</v>
      </c>
      <c r="B328" s="1700" t="s">
        <v>8558</v>
      </c>
      <c r="C328" s="1700">
        <v>1008.57</v>
      </c>
      <c r="D328" s="1700"/>
      <c r="E328" s="1700">
        <v>2.63</v>
      </c>
      <c r="F328" s="1699"/>
      <c r="G328" s="1700">
        <v>266.76</v>
      </c>
      <c r="H328" s="1702"/>
      <c r="I328" s="1700" t="s">
        <v>8558</v>
      </c>
      <c r="J328" s="1700">
        <v>1272.7</v>
      </c>
      <c r="K328" s="1699"/>
      <c r="L328" s="1700">
        <v>-264.13</v>
      </c>
      <c r="M328" s="1700">
        <v>-26.19</v>
      </c>
    </row>
    <row r="329" spans="1:13">
      <c r="A329" s="1699" t="s">
        <v>8803</v>
      </c>
      <c r="B329" s="1700" t="s">
        <v>8558</v>
      </c>
      <c r="C329" s="1700">
        <v>8.5</v>
      </c>
      <c r="D329" s="1700"/>
      <c r="E329" s="1700">
        <v>-1.35</v>
      </c>
      <c r="F329" s="1699"/>
      <c r="G329" s="1700">
        <v>-1.92</v>
      </c>
      <c r="H329" s="1702"/>
      <c r="I329" s="1700" t="s">
        <v>8558</v>
      </c>
      <c r="J329" s="1700">
        <v>7.93</v>
      </c>
      <c r="K329" s="1699"/>
      <c r="L329" s="1700">
        <v>0.56999999999999995</v>
      </c>
      <c r="M329" s="1700">
        <v>6.71</v>
      </c>
    </row>
    <row r="330" spans="1:13">
      <c r="A330" s="1699" t="s">
        <v>8804</v>
      </c>
      <c r="B330" s="1700" t="s">
        <v>8558</v>
      </c>
      <c r="C330" s="1700">
        <v>191.12</v>
      </c>
      <c r="D330" s="1700"/>
      <c r="E330" s="1700">
        <v>1.34</v>
      </c>
      <c r="F330" s="1699"/>
      <c r="G330" s="1700">
        <v>33.590000000000003</v>
      </c>
      <c r="H330" s="1702"/>
      <c r="I330" s="1700" t="s">
        <v>8558</v>
      </c>
      <c r="J330" s="1700">
        <v>223.37</v>
      </c>
      <c r="K330" s="1699"/>
      <c r="L330" s="1700">
        <v>-32.25</v>
      </c>
      <c r="M330" s="1700">
        <v>-16.87</v>
      </c>
    </row>
    <row r="331" spans="1:13">
      <c r="A331" s="1699" t="s">
        <v>8805</v>
      </c>
      <c r="B331" s="1700" t="s">
        <v>8558</v>
      </c>
      <c r="C331" s="1700">
        <v>308.29000000000002</v>
      </c>
      <c r="D331" s="1700"/>
      <c r="E331" s="1700">
        <v>-0.15</v>
      </c>
      <c r="F331" s="1699"/>
      <c r="G331" s="1700">
        <v>-28.15</v>
      </c>
      <c r="H331" s="1702"/>
      <c r="I331" s="1700" t="s">
        <v>8558</v>
      </c>
      <c r="J331" s="1700">
        <v>280.29000000000002</v>
      </c>
      <c r="K331" s="1699"/>
      <c r="L331" s="1700">
        <v>28</v>
      </c>
      <c r="M331" s="1700">
        <v>9.08</v>
      </c>
    </row>
    <row r="332" spans="1:13">
      <c r="A332" s="1699" t="s">
        <v>8806</v>
      </c>
      <c r="B332" s="1700" t="s">
        <v>8558</v>
      </c>
      <c r="C332" s="1700">
        <v>125.27</v>
      </c>
      <c r="D332" s="1700"/>
      <c r="E332" s="1700">
        <v>-0.61</v>
      </c>
      <c r="F332" s="1699"/>
      <c r="G332" s="1700">
        <v>-7.58</v>
      </c>
      <c r="H332" s="1702"/>
      <c r="I332" s="1700" t="s">
        <v>8558</v>
      </c>
      <c r="J332" s="1700">
        <v>118.3</v>
      </c>
      <c r="K332" s="1699"/>
      <c r="L332" s="1700">
        <v>6.97</v>
      </c>
      <c r="M332" s="1700">
        <v>5.56</v>
      </c>
    </row>
    <row r="333" spans="1:13">
      <c r="A333" s="1699" t="s">
        <v>8807</v>
      </c>
      <c r="B333" s="1700" t="s">
        <v>8558</v>
      </c>
      <c r="C333" s="1700">
        <v>10.14</v>
      </c>
      <c r="D333" s="1700"/>
      <c r="E333" s="1700">
        <v>0</v>
      </c>
      <c r="F333" s="1699"/>
      <c r="G333" s="1700">
        <v>-3.71</v>
      </c>
      <c r="H333" s="1702"/>
      <c r="I333" s="1700" t="s">
        <v>8558</v>
      </c>
      <c r="J333" s="1700">
        <v>6.43</v>
      </c>
      <c r="K333" s="1699"/>
      <c r="L333" s="1700">
        <v>3.71</v>
      </c>
      <c r="M333" s="1700">
        <v>36.590000000000003</v>
      </c>
    </row>
    <row r="334" spans="1:13">
      <c r="A334" s="1699" t="s">
        <v>8808</v>
      </c>
      <c r="B334" s="1700" t="s">
        <v>8556</v>
      </c>
      <c r="C334" s="1700">
        <v>17.73</v>
      </c>
      <c r="D334" s="1700"/>
      <c r="E334" s="1700">
        <v>0</v>
      </c>
      <c r="F334" s="1699"/>
      <c r="G334" s="1700">
        <v>0</v>
      </c>
      <c r="H334" s="1702"/>
      <c r="I334" s="1700" t="s">
        <v>8556</v>
      </c>
      <c r="J334" s="1700">
        <v>17.73</v>
      </c>
      <c r="K334" s="1699"/>
      <c r="L334" s="1700">
        <v>0</v>
      </c>
      <c r="M334" s="1700">
        <v>0</v>
      </c>
    </row>
    <row r="335" spans="1:13">
      <c r="A335" s="1699" t="s">
        <v>8809</v>
      </c>
      <c r="B335" s="1700" t="s">
        <v>8558</v>
      </c>
      <c r="C335" s="1700">
        <v>1804.77</v>
      </c>
      <c r="D335" s="1700"/>
      <c r="E335" s="1700">
        <v>-4.24</v>
      </c>
      <c r="F335" s="1699"/>
      <c r="G335" s="1700">
        <v>-91.33</v>
      </c>
      <c r="H335" s="1702"/>
      <c r="I335" s="1700" t="s">
        <v>8558</v>
      </c>
      <c r="J335" s="1700">
        <v>1717.68</v>
      </c>
      <c r="K335" s="1699"/>
      <c r="L335" s="1700">
        <v>87.09</v>
      </c>
      <c r="M335" s="1700">
        <v>4.83</v>
      </c>
    </row>
    <row r="336" spans="1:13">
      <c r="A336" s="1699" t="s">
        <v>8810</v>
      </c>
      <c r="B336" s="1700" t="s">
        <v>8558</v>
      </c>
      <c r="C336" s="1700">
        <v>407.61</v>
      </c>
      <c r="D336" s="1700"/>
      <c r="E336" s="1700">
        <v>0.11</v>
      </c>
      <c r="F336" s="1699"/>
      <c r="G336" s="1700">
        <v>8.43</v>
      </c>
      <c r="H336" s="1702"/>
      <c r="I336" s="1700" t="s">
        <v>8558</v>
      </c>
      <c r="J336" s="1700">
        <v>415.93</v>
      </c>
      <c r="K336" s="1699"/>
      <c r="L336" s="1700">
        <v>-8.32</v>
      </c>
      <c r="M336" s="1700">
        <v>-2.04</v>
      </c>
    </row>
    <row r="337" spans="1:13">
      <c r="A337" s="1699" t="s">
        <v>8811</v>
      </c>
      <c r="B337" s="1700" t="s">
        <v>8558</v>
      </c>
      <c r="C337" s="1700">
        <v>1.1599999999999999</v>
      </c>
      <c r="D337" s="1700"/>
      <c r="E337" s="1700">
        <v>0</v>
      </c>
      <c r="F337" s="1699"/>
      <c r="G337" s="1700">
        <v>0.52</v>
      </c>
      <c r="H337" s="1702"/>
      <c r="I337" s="1700" t="s">
        <v>8558</v>
      </c>
      <c r="J337" s="1700">
        <v>1.68</v>
      </c>
      <c r="K337" s="1699"/>
      <c r="L337" s="1700">
        <v>-0.52</v>
      </c>
      <c r="M337" s="1700">
        <v>-44.83</v>
      </c>
    </row>
    <row r="338" spans="1:13">
      <c r="A338" s="1699" t="s">
        <v>8812</v>
      </c>
      <c r="B338" s="1700" t="s">
        <v>8558</v>
      </c>
      <c r="C338" s="1700">
        <v>9.5</v>
      </c>
      <c r="D338" s="1700"/>
      <c r="E338" s="1700">
        <v>0</v>
      </c>
      <c r="F338" s="1699"/>
      <c r="G338" s="1700">
        <v>-14.15</v>
      </c>
      <c r="H338" s="1702"/>
      <c r="I338" s="1700" t="s">
        <v>8556</v>
      </c>
      <c r="J338" s="1700">
        <v>4.6500000000000004</v>
      </c>
      <c r="K338" s="1699"/>
      <c r="L338" s="1700">
        <v>14.15</v>
      </c>
      <c r="M338" s="1700">
        <v>148.94999999999999</v>
      </c>
    </row>
    <row r="339" spans="1:13">
      <c r="A339" s="1699" t="s">
        <v>8813</v>
      </c>
      <c r="B339" s="1700" t="s">
        <v>8558</v>
      </c>
      <c r="C339" s="1700">
        <v>0.19</v>
      </c>
      <c r="D339" s="1700"/>
      <c r="E339" s="1700">
        <v>0</v>
      </c>
      <c r="F339" s="1699"/>
      <c r="G339" s="1700">
        <v>-0.97</v>
      </c>
      <c r="H339" s="1702"/>
      <c r="I339" s="1700" t="s">
        <v>8556</v>
      </c>
      <c r="J339" s="1700">
        <v>0.78</v>
      </c>
      <c r="K339" s="1699"/>
      <c r="L339" s="1700">
        <v>0.97</v>
      </c>
      <c r="M339" s="1700">
        <v>510.53</v>
      </c>
    </row>
    <row r="340" spans="1:13">
      <c r="A340" s="1699" t="s">
        <v>8814</v>
      </c>
      <c r="B340" s="1700" t="s">
        <v>8558</v>
      </c>
      <c r="C340" s="1700">
        <v>53.51</v>
      </c>
      <c r="D340" s="1700"/>
      <c r="E340" s="1700">
        <v>0</v>
      </c>
      <c r="F340" s="1699"/>
      <c r="G340" s="1700">
        <v>-8.17</v>
      </c>
      <c r="H340" s="1702"/>
      <c r="I340" s="1700" t="s">
        <v>8558</v>
      </c>
      <c r="J340" s="1700">
        <v>45.34</v>
      </c>
      <c r="K340" s="1699"/>
      <c r="L340" s="1700">
        <v>8.17</v>
      </c>
      <c r="M340" s="1700">
        <v>15.27</v>
      </c>
    </row>
    <row r="341" spans="1:13">
      <c r="A341" s="1699" t="s">
        <v>8815</v>
      </c>
      <c r="B341" s="1700" t="s">
        <v>8556</v>
      </c>
      <c r="C341" s="1700">
        <v>32.51</v>
      </c>
      <c r="D341" s="1700"/>
      <c r="E341" s="1700">
        <v>-0.06</v>
      </c>
      <c r="F341" s="1699"/>
      <c r="G341" s="1700">
        <v>-1.98</v>
      </c>
      <c r="H341" s="1702"/>
      <c r="I341" s="1700" t="s">
        <v>8556</v>
      </c>
      <c r="J341" s="1700">
        <v>34.43</v>
      </c>
      <c r="K341" s="1699"/>
      <c r="L341" s="1700">
        <v>1.92</v>
      </c>
      <c r="M341" s="1700">
        <v>5.91</v>
      </c>
    </row>
    <row r="342" spans="1:13">
      <c r="A342" s="1699" t="s">
        <v>8816</v>
      </c>
      <c r="B342" s="1700" t="s">
        <v>8558</v>
      </c>
      <c r="C342" s="1700">
        <v>371.95</v>
      </c>
      <c r="D342" s="1700"/>
      <c r="E342" s="1700">
        <v>1.0900000000000001</v>
      </c>
      <c r="F342" s="1699"/>
      <c r="G342" s="1700">
        <v>-42.36</v>
      </c>
      <c r="H342" s="1702"/>
      <c r="I342" s="1700" t="s">
        <v>8558</v>
      </c>
      <c r="J342" s="1700">
        <v>328.5</v>
      </c>
      <c r="K342" s="1699"/>
      <c r="L342" s="1700">
        <v>43.45</v>
      </c>
      <c r="M342" s="1700">
        <v>11.68</v>
      </c>
    </row>
    <row r="343" spans="1:13">
      <c r="A343" s="1699" t="s">
        <v>8817</v>
      </c>
      <c r="B343" s="1700" t="s">
        <v>8558</v>
      </c>
      <c r="C343" s="1700">
        <v>440.45</v>
      </c>
      <c r="D343" s="1700"/>
      <c r="E343" s="1700">
        <v>-0.79</v>
      </c>
      <c r="F343" s="1699"/>
      <c r="G343" s="1700">
        <v>-32.94</v>
      </c>
      <c r="H343" s="1702"/>
      <c r="I343" s="1700" t="s">
        <v>8558</v>
      </c>
      <c r="J343" s="1700">
        <v>408.3</v>
      </c>
      <c r="K343" s="1699"/>
      <c r="L343" s="1700">
        <v>32.15</v>
      </c>
      <c r="M343" s="1700">
        <v>7.3</v>
      </c>
    </row>
    <row r="344" spans="1:13">
      <c r="A344" s="1699" t="s">
        <v>8818</v>
      </c>
      <c r="B344" s="1700" t="s">
        <v>8556</v>
      </c>
      <c r="C344" s="1700">
        <v>22.63</v>
      </c>
      <c r="D344" s="1700"/>
      <c r="E344" s="1700">
        <v>0.31</v>
      </c>
      <c r="F344" s="1699"/>
      <c r="G344" s="1700">
        <v>-0.11</v>
      </c>
      <c r="H344" s="1702"/>
      <c r="I344" s="1700" t="s">
        <v>8556</v>
      </c>
      <c r="J344" s="1700">
        <v>23.05</v>
      </c>
      <c r="K344" s="1699"/>
      <c r="L344" s="1700">
        <v>0.42</v>
      </c>
      <c r="M344" s="1700">
        <v>1.86</v>
      </c>
    </row>
    <row r="345" spans="1:13">
      <c r="A345" s="1699" t="s">
        <v>8819</v>
      </c>
      <c r="B345" s="1700" t="s">
        <v>8556</v>
      </c>
      <c r="C345" s="1700">
        <v>724.67</v>
      </c>
      <c r="D345" s="1700"/>
      <c r="E345" s="1700">
        <v>0</v>
      </c>
      <c r="F345" s="1699"/>
      <c r="G345" s="1700">
        <v>-2.71</v>
      </c>
      <c r="H345" s="1702"/>
      <c r="I345" s="1700" t="s">
        <v>8556</v>
      </c>
      <c r="J345" s="1700">
        <v>727.38</v>
      </c>
      <c r="K345" s="1699"/>
      <c r="L345" s="1700">
        <v>2.71</v>
      </c>
      <c r="M345" s="1700">
        <v>0.37</v>
      </c>
    </row>
    <row r="346" spans="1:13">
      <c r="A346" s="1699" t="s">
        <v>8820</v>
      </c>
      <c r="B346" s="1700" t="s">
        <v>8558</v>
      </c>
      <c r="C346" s="1700">
        <v>1117.9100000000001</v>
      </c>
      <c r="D346" s="1700"/>
      <c r="E346" s="1700">
        <v>6.54</v>
      </c>
      <c r="F346" s="1699"/>
      <c r="G346" s="1700">
        <v>-99.08</v>
      </c>
      <c r="H346" s="1702"/>
      <c r="I346" s="1700" t="s">
        <v>8558</v>
      </c>
      <c r="J346" s="1700">
        <v>1012.29</v>
      </c>
      <c r="K346" s="1699"/>
      <c r="L346" s="1700">
        <v>105.62</v>
      </c>
      <c r="M346" s="1700">
        <v>9.4499999999999993</v>
      </c>
    </row>
    <row r="347" spans="1:13">
      <c r="A347" s="1699" t="s">
        <v>8821</v>
      </c>
      <c r="B347" s="1700" t="s">
        <v>8558</v>
      </c>
      <c r="C347" s="1700">
        <v>156.53</v>
      </c>
      <c r="D347" s="1700"/>
      <c r="E347" s="1700">
        <v>-1.28</v>
      </c>
      <c r="F347" s="1699"/>
      <c r="G347" s="1700">
        <v>-40.54</v>
      </c>
      <c r="H347" s="1702"/>
      <c r="I347" s="1700" t="s">
        <v>8558</v>
      </c>
      <c r="J347" s="1700">
        <v>117.27</v>
      </c>
      <c r="K347" s="1699"/>
      <c r="L347" s="1700">
        <v>39.26</v>
      </c>
      <c r="M347" s="1700">
        <v>25.08</v>
      </c>
    </row>
    <row r="348" spans="1:13">
      <c r="A348" s="1699" t="s">
        <v>8822</v>
      </c>
      <c r="B348" s="1700" t="s">
        <v>8558</v>
      </c>
      <c r="C348" s="1700">
        <v>66.23</v>
      </c>
      <c r="D348" s="1700"/>
      <c r="E348" s="1700">
        <v>0</v>
      </c>
      <c r="F348" s="1699"/>
      <c r="G348" s="1700">
        <v>-0.34</v>
      </c>
      <c r="H348" s="1702"/>
      <c r="I348" s="1700" t="s">
        <v>8558</v>
      </c>
      <c r="J348" s="1700">
        <v>65.89</v>
      </c>
      <c r="K348" s="1699"/>
      <c r="L348" s="1700">
        <v>0.34</v>
      </c>
      <c r="M348" s="1700">
        <v>0.51</v>
      </c>
    </row>
    <row r="349" spans="1:13">
      <c r="A349" s="1699" t="s">
        <v>8823</v>
      </c>
      <c r="B349" s="1700" t="s">
        <v>8556</v>
      </c>
      <c r="C349" s="1700">
        <v>39.96</v>
      </c>
      <c r="D349" s="1700"/>
      <c r="E349" s="1700">
        <v>0</v>
      </c>
      <c r="F349" s="1699"/>
      <c r="G349" s="1700">
        <v>0</v>
      </c>
      <c r="H349" s="1702"/>
      <c r="I349" s="1700" t="s">
        <v>8556</v>
      </c>
      <c r="J349" s="1700">
        <v>39.96</v>
      </c>
      <c r="K349" s="1699"/>
      <c r="L349" s="1700">
        <v>0</v>
      </c>
      <c r="M349" s="1700">
        <v>0</v>
      </c>
    </row>
    <row r="350" spans="1:13">
      <c r="A350" s="1699" t="s">
        <v>8824</v>
      </c>
      <c r="B350" s="1700" t="s">
        <v>8558</v>
      </c>
      <c r="C350" s="1700">
        <v>778.75</v>
      </c>
      <c r="D350" s="1700"/>
      <c r="E350" s="1700">
        <v>5.8</v>
      </c>
      <c r="F350" s="1699"/>
      <c r="G350" s="1700">
        <v>43.41</v>
      </c>
      <c r="H350" s="1702"/>
      <c r="I350" s="1700" t="s">
        <v>8558</v>
      </c>
      <c r="J350" s="1700">
        <v>816.36</v>
      </c>
      <c r="K350" s="1699"/>
      <c r="L350" s="1700">
        <v>-37.61</v>
      </c>
      <c r="M350" s="1700">
        <v>-4.83</v>
      </c>
    </row>
    <row r="351" spans="1:13">
      <c r="A351" s="1699" t="s">
        <v>8825</v>
      </c>
      <c r="B351" s="1700" t="s">
        <v>8556</v>
      </c>
      <c r="C351" s="1700">
        <v>270.22000000000003</v>
      </c>
      <c r="D351" s="1700"/>
      <c r="E351" s="1700">
        <v>-0.44</v>
      </c>
      <c r="F351" s="1699"/>
      <c r="G351" s="1700">
        <v>-7.4</v>
      </c>
      <c r="H351" s="1702"/>
      <c r="I351" s="1700" t="s">
        <v>8556</v>
      </c>
      <c r="J351" s="1700">
        <v>277.18</v>
      </c>
      <c r="K351" s="1699"/>
      <c r="L351" s="1700">
        <v>6.96</v>
      </c>
      <c r="M351" s="1700">
        <v>2.58</v>
      </c>
    </row>
    <row r="352" spans="1:13">
      <c r="A352" s="1699" t="s">
        <v>8826</v>
      </c>
      <c r="B352" s="1700" t="s">
        <v>8558</v>
      </c>
      <c r="C352" s="1700">
        <v>745.98</v>
      </c>
      <c r="D352" s="1700"/>
      <c r="E352" s="1700">
        <v>0.64</v>
      </c>
      <c r="F352" s="1699"/>
      <c r="G352" s="1700">
        <v>-52.65</v>
      </c>
      <c r="H352" s="1702"/>
      <c r="I352" s="1700" t="s">
        <v>8558</v>
      </c>
      <c r="J352" s="1700">
        <v>692.69</v>
      </c>
      <c r="K352" s="1699"/>
      <c r="L352" s="1700">
        <v>53.29</v>
      </c>
      <c r="M352" s="1700">
        <v>7.14</v>
      </c>
    </row>
    <row r="353" spans="1:13">
      <c r="A353" s="1699" t="s">
        <v>8827</v>
      </c>
      <c r="B353" s="1700" t="s">
        <v>8558</v>
      </c>
      <c r="C353" s="1700">
        <v>3.92</v>
      </c>
      <c r="D353" s="1700"/>
      <c r="E353" s="1700">
        <v>0</v>
      </c>
      <c r="F353" s="1699"/>
      <c r="G353" s="1700">
        <v>0</v>
      </c>
      <c r="H353" s="1702"/>
      <c r="I353" s="1700" t="s">
        <v>8558</v>
      </c>
      <c r="J353" s="1700">
        <v>3.92</v>
      </c>
      <c r="K353" s="1699"/>
      <c r="L353" s="1700">
        <v>0</v>
      </c>
      <c r="M353" s="1700">
        <v>0</v>
      </c>
    </row>
    <row r="354" spans="1:13">
      <c r="A354" s="1699" t="s">
        <v>8828</v>
      </c>
      <c r="B354" s="1700" t="s">
        <v>8558</v>
      </c>
      <c r="C354" s="1700">
        <v>7.44</v>
      </c>
      <c r="D354" s="1700"/>
      <c r="E354" s="1700">
        <v>0</v>
      </c>
      <c r="F354" s="1699"/>
      <c r="G354" s="1700">
        <v>0</v>
      </c>
      <c r="H354" s="1702"/>
      <c r="I354" s="1700" t="s">
        <v>8558</v>
      </c>
      <c r="J354" s="1700">
        <v>7.44</v>
      </c>
      <c r="K354" s="1699"/>
      <c r="L354" s="1700">
        <v>0</v>
      </c>
      <c r="M354" s="1700">
        <v>0</v>
      </c>
    </row>
    <row r="355" spans="1:13">
      <c r="A355" s="1699" t="s">
        <v>8829</v>
      </c>
      <c r="B355" s="1700" t="s">
        <v>8556</v>
      </c>
      <c r="C355" s="1700">
        <v>905.66</v>
      </c>
      <c r="D355" s="1700"/>
      <c r="E355" s="1700">
        <v>0</v>
      </c>
      <c r="F355" s="1699"/>
      <c r="G355" s="1700">
        <v>0.01</v>
      </c>
      <c r="H355" s="1702"/>
      <c r="I355" s="1700" t="s">
        <v>8556</v>
      </c>
      <c r="J355" s="1700">
        <v>905.65</v>
      </c>
      <c r="K355" s="1699"/>
      <c r="L355" s="1700">
        <v>-0.01</v>
      </c>
      <c r="M355" s="1700">
        <v>0</v>
      </c>
    </row>
    <row r="356" spans="1:13">
      <c r="A356" s="1703" t="s">
        <v>8830</v>
      </c>
      <c r="B356" s="1704" t="s">
        <v>8558</v>
      </c>
      <c r="C356" s="1704">
        <v>5674.74</v>
      </c>
      <c r="D356" s="1704"/>
      <c r="E356" s="1704">
        <v>10.46</v>
      </c>
      <c r="F356" s="1705"/>
      <c r="G356" s="1704">
        <v>-41.05</v>
      </c>
      <c r="H356" s="1706"/>
      <c r="I356" s="1704" t="s">
        <v>8558</v>
      </c>
      <c r="J356" s="1704">
        <v>5623.23</v>
      </c>
      <c r="K356" s="1705"/>
      <c r="L356" s="1704">
        <v>51.51</v>
      </c>
      <c r="M356" s="1704">
        <v>0.91</v>
      </c>
    </row>
    <row r="357" spans="1:13">
      <c r="A357" s="1703" t="s">
        <v>5944</v>
      </c>
      <c r="B357" s="1704" t="s">
        <v>8558</v>
      </c>
      <c r="C357" s="1704">
        <v>13050.09</v>
      </c>
      <c r="D357" s="1704"/>
      <c r="E357" s="1704">
        <v>10.46</v>
      </c>
      <c r="F357" s="1705"/>
      <c r="G357" s="1704">
        <v>-41.05</v>
      </c>
      <c r="H357" s="1706"/>
      <c r="I357" s="1704" t="s">
        <v>8558</v>
      </c>
      <c r="J357" s="1704">
        <v>12998.58</v>
      </c>
      <c r="K357" s="1705"/>
      <c r="L357" s="1704">
        <v>51.51</v>
      </c>
      <c r="M357" s="1704">
        <v>0.39</v>
      </c>
    </row>
    <row r="358" spans="1:13">
      <c r="A358" s="1703" t="s">
        <v>8831</v>
      </c>
      <c r="B358" s="1704" t="s">
        <v>8556</v>
      </c>
      <c r="C358" s="1704">
        <v>95262.25</v>
      </c>
      <c r="D358" s="1704"/>
      <c r="E358" s="1704">
        <v>2351666.15</v>
      </c>
      <c r="F358" s="1705"/>
      <c r="G358" s="1704">
        <v>2422379.2599999998</v>
      </c>
      <c r="H358" s="1706"/>
      <c r="I358" s="1704" t="s">
        <v>8556</v>
      </c>
      <c r="J358" s="1704">
        <v>24549.14</v>
      </c>
      <c r="K358" s="1705"/>
      <c r="L358" s="1704">
        <v>-70713.11</v>
      </c>
      <c r="M358" s="1704">
        <v>-74.23</v>
      </c>
    </row>
    <row r="359" spans="1:13">
      <c r="A359" s="3262" t="s">
        <v>8832</v>
      </c>
      <c r="B359" s="1717" t="s">
        <v>8556</v>
      </c>
      <c r="C359" s="1717">
        <f>+C358-C301+C237-C105+C104+C50</f>
        <v>5765077.9799999995</v>
      </c>
      <c r="D359" s="1717"/>
      <c r="E359" s="1717">
        <v>130633754.11</v>
      </c>
      <c r="F359" s="1717"/>
      <c r="G359" s="1717">
        <v>132470324.14</v>
      </c>
      <c r="H359" s="1717"/>
      <c r="I359" s="1717" t="s">
        <v>8556</v>
      </c>
      <c r="J359" s="1717">
        <v>3928507.95</v>
      </c>
      <c r="K359" s="1711" t="s">
        <v>595</v>
      </c>
      <c r="L359" s="1717">
        <v>-1836570.03</v>
      </c>
      <c r="M359" s="1717">
        <v>-31.86</v>
      </c>
    </row>
    <row r="360" spans="1:13">
      <c r="A360" s="3262"/>
      <c r="B360" s="1710" t="s">
        <v>8556</v>
      </c>
      <c r="C360" s="1710">
        <v>875736.51</v>
      </c>
      <c r="D360" s="1718"/>
      <c r="E360" s="1718"/>
      <c r="F360" s="1718"/>
      <c r="G360" s="1718"/>
      <c r="H360" s="1718"/>
      <c r="I360" s="1710" t="s">
        <v>8556</v>
      </c>
      <c r="J360" s="1710">
        <v>875736.51</v>
      </c>
      <c r="K360" s="1718"/>
      <c r="L360" s="1718"/>
      <c r="M360" s="1718"/>
    </row>
    <row r="361" spans="1:13">
      <c r="B361" s="1693"/>
      <c r="C361" s="1722"/>
      <c r="D361" s="1167"/>
      <c r="E361" s="1167"/>
      <c r="F361" s="1697"/>
      <c r="G361" s="1723"/>
      <c r="H361" s="1693"/>
      <c r="I361" s="1170"/>
      <c r="J361" s="1679"/>
      <c r="K361" s="1697"/>
      <c r="L361" s="1170"/>
      <c r="M361" s="1698"/>
    </row>
    <row r="362" spans="1:13">
      <c r="A362" s="1724" t="s">
        <v>8833</v>
      </c>
      <c r="B362" s="1725"/>
      <c r="C362" s="1726"/>
      <c r="D362" s="1727"/>
      <c r="E362" s="1727"/>
      <c r="F362" s="1728"/>
      <c r="G362" s="1727"/>
      <c r="H362" s="1729"/>
      <c r="I362" s="1730"/>
      <c r="J362" s="1726"/>
      <c r="K362" s="1728"/>
      <c r="L362" s="1730"/>
      <c r="M362" s="1730"/>
    </row>
    <row r="363" spans="1:13">
      <c r="A363" s="1731" t="s">
        <v>8834</v>
      </c>
      <c r="B363" s="1725"/>
      <c r="C363" s="1726"/>
      <c r="D363" s="1727"/>
      <c r="E363" s="1727"/>
      <c r="F363" s="1728"/>
      <c r="G363" s="1727"/>
      <c r="H363" s="1729"/>
      <c r="I363" s="1730"/>
      <c r="J363" s="1726"/>
      <c r="K363" s="1728"/>
      <c r="L363" s="1730"/>
      <c r="M363" s="1730"/>
    </row>
    <row r="364" spans="1:13">
      <c r="A364" s="1731" t="s">
        <v>8835</v>
      </c>
      <c r="B364" s="1732" t="s">
        <v>8558</v>
      </c>
      <c r="C364" s="1733">
        <v>10277.25999999998</v>
      </c>
      <c r="D364" s="1730"/>
      <c r="E364" s="1730">
        <v>106896.89</v>
      </c>
      <c r="F364" s="1728"/>
      <c r="G364" s="1730">
        <v>112046.1</v>
      </c>
      <c r="H364" s="1729"/>
      <c r="I364" s="1730" t="s">
        <v>8558</v>
      </c>
      <c r="J364" s="1700">
        <v>15426.47</v>
      </c>
      <c r="K364" s="1700"/>
      <c r="L364" s="1700">
        <v>5149.21</v>
      </c>
      <c r="M364" s="1700">
        <v>50.1</v>
      </c>
    </row>
    <row r="365" spans="1:13">
      <c r="A365" s="1734" t="s">
        <v>8836</v>
      </c>
      <c r="B365" s="1735" t="s">
        <v>8558</v>
      </c>
      <c r="C365" s="1736">
        <v>10277.25999999998</v>
      </c>
      <c r="D365" s="1737"/>
      <c r="E365" s="1737">
        <f>+E364</f>
        <v>106896.89</v>
      </c>
      <c r="F365" s="1738"/>
      <c r="G365" s="1737">
        <f>+G364</f>
        <v>112046.1</v>
      </c>
      <c r="H365" s="1739"/>
      <c r="I365" s="1737" t="s">
        <v>8558</v>
      </c>
      <c r="J365" s="1704">
        <v>15426.47</v>
      </c>
      <c r="K365" s="1704"/>
      <c r="L365" s="1704">
        <v>5149.21</v>
      </c>
      <c r="M365" s="1704">
        <v>50.1</v>
      </c>
    </row>
    <row r="366" spans="1:13">
      <c r="A366" s="1205" t="s">
        <v>8837</v>
      </c>
    </row>
  </sheetData>
  <mergeCells count="39">
    <mergeCell ref="A1:M1"/>
    <mergeCell ref="A2:M2"/>
    <mergeCell ref="A3:A5"/>
    <mergeCell ref="B3:C5"/>
    <mergeCell ref="D3:D5"/>
    <mergeCell ref="E3:F3"/>
    <mergeCell ref="G3:H3"/>
    <mergeCell ref="I3:K5"/>
    <mergeCell ref="L3:M3"/>
    <mergeCell ref="E4:F4"/>
    <mergeCell ref="G4:H4"/>
    <mergeCell ref="L4:M4"/>
    <mergeCell ref="E5:F5"/>
    <mergeCell ref="G5:H5"/>
    <mergeCell ref="B6:C6"/>
    <mergeCell ref="E6:F6"/>
    <mergeCell ref="G6:H6"/>
    <mergeCell ref="I6:K6"/>
    <mergeCell ref="A132:A133"/>
    <mergeCell ref="E7:I7"/>
    <mergeCell ref="A33:D33"/>
    <mergeCell ref="A81:I81"/>
    <mergeCell ref="A82:C82"/>
    <mergeCell ref="A106:I106"/>
    <mergeCell ref="A107:I107"/>
    <mergeCell ref="A109:J109"/>
    <mergeCell ref="A110:J110"/>
    <mergeCell ref="A111:L111"/>
    <mergeCell ref="A117:A118"/>
    <mergeCell ref="A125:A126"/>
    <mergeCell ref="A235:A236"/>
    <mergeCell ref="A237:A238"/>
    <mergeCell ref="A359:A360"/>
    <mergeCell ref="A134:A135"/>
    <mergeCell ref="A184:A185"/>
    <mergeCell ref="A211:A212"/>
    <mergeCell ref="A219:A220"/>
    <mergeCell ref="A221:A222"/>
    <mergeCell ref="A233:A234"/>
  </mergeCells>
  <pageMargins left="0.15748031496062992" right="0.15748031496062992" top="0.35433070866141736" bottom="0.39370078740157483" header="0.15748031496062992" footer="0.15748031496062992"/>
  <pageSetup paperSize="9" firstPageNumber="463" orientation="landscape" useFirstPageNumber="1" r:id="rId1"/>
  <headerFooter>
    <oddHeader>&amp;C(&amp;P)</oddHeader>
  </headerFooter>
  <rowBreaks count="6" manualBreakCount="6">
    <brk id="35" max="12" man="1"/>
    <brk id="82" max="12" man="1"/>
    <brk id="135" max="12" man="1"/>
    <brk id="163" max="12" man="1"/>
    <brk id="295" max="12" man="1"/>
    <brk id="318" max="1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5"/>
  <sheetViews>
    <sheetView zoomScaleNormal="100" zoomScaleSheetLayoutView="100" workbookViewId="0">
      <selection activeCell="F12" sqref="F12"/>
    </sheetView>
  </sheetViews>
  <sheetFormatPr defaultColWidth="10.44140625" defaultRowHeight="12.75" customHeight="1"/>
  <cols>
    <col min="1" max="1" width="6.88671875" style="1748" customWidth="1"/>
    <col min="2" max="2" width="38.5546875" style="1243" customWidth="1"/>
    <col min="3" max="3" width="16.109375" style="1767" customWidth="1"/>
    <col min="4" max="4" width="16.33203125" style="1767" bestFit="1" customWidth="1"/>
    <col min="5" max="5" width="16.33203125" style="1767" hidden="1" customWidth="1"/>
    <col min="6" max="6" width="51.5546875" style="1768" customWidth="1"/>
    <col min="7" max="7" width="13.44140625" style="1769" customWidth="1"/>
    <col min="8" max="8" width="23.6640625" style="1768" customWidth="1"/>
    <col min="9" max="9" width="8.109375" style="1243" hidden="1" customWidth="1"/>
    <col min="10" max="16384" width="10.44140625" style="1243"/>
  </cols>
  <sheetData>
    <row r="1" spans="1:9" ht="15.75" customHeight="1">
      <c r="A1" s="3284" t="s">
        <v>8838</v>
      </c>
      <c r="B1" s="3284"/>
      <c r="C1" s="3284"/>
      <c r="D1" s="3284"/>
      <c r="E1" s="3284"/>
      <c r="F1" s="3284"/>
      <c r="G1" s="3284"/>
      <c r="H1" s="3284"/>
    </row>
    <row r="2" spans="1:9" s="1740" customFormat="1" ht="13.35" customHeight="1" thickBot="1">
      <c r="A2" s="3285" t="s">
        <v>8839</v>
      </c>
      <c r="B2" s="3285"/>
      <c r="C2" s="3285"/>
      <c r="D2" s="3285"/>
      <c r="E2" s="3285"/>
      <c r="F2" s="3285"/>
      <c r="G2" s="3285"/>
      <c r="H2" s="3285"/>
      <c r="I2" s="3285"/>
    </row>
    <row r="3" spans="1:9" ht="27.45" customHeight="1" thickBot="1">
      <c r="A3" s="3286" t="s">
        <v>7006</v>
      </c>
      <c r="B3" s="3077" t="s">
        <v>8840</v>
      </c>
      <c r="C3" s="3077" t="s">
        <v>8841</v>
      </c>
      <c r="D3" s="3077"/>
      <c r="E3" s="1209"/>
      <c r="F3" s="3077" t="s">
        <v>8842</v>
      </c>
      <c r="G3" s="3077" t="s">
        <v>8843</v>
      </c>
      <c r="H3" s="3287" t="s">
        <v>8844</v>
      </c>
      <c r="I3" s="3288"/>
    </row>
    <row r="4" spans="1:9" ht="20.399999999999999" customHeight="1" thickBot="1">
      <c r="A4" s="3286"/>
      <c r="B4" s="3077"/>
      <c r="C4" s="1741" t="s">
        <v>8558</v>
      </c>
      <c r="D4" s="1741" t="s">
        <v>8556</v>
      </c>
      <c r="E4" s="1741"/>
      <c r="F4" s="3077"/>
      <c r="G4" s="3077"/>
      <c r="H4" s="3287"/>
      <c r="I4" s="3288"/>
    </row>
    <row r="5" spans="1:9" s="1241" customFormat="1" ht="16.95" customHeight="1" thickBot="1">
      <c r="A5" s="1742">
        <v>1</v>
      </c>
      <c r="B5" s="1215">
        <v>2</v>
      </c>
      <c r="C5" s="1215">
        <v>3</v>
      </c>
      <c r="D5" s="1215">
        <v>4</v>
      </c>
      <c r="E5" s="1215"/>
      <c r="F5" s="1215">
        <v>5</v>
      </c>
      <c r="G5" s="1215">
        <v>6</v>
      </c>
      <c r="H5" s="1216">
        <v>7</v>
      </c>
      <c r="I5" s="1743"/>
    </row>
    <row r="6" spans="1:9" ht="14.25" customHeight="1">
      <c r="A6" s="1744"/>
      <c r="C6" s="3289" t="s">
        <v>8845</v>
      </c>
      <c r="D6" s="3289"/>
      <c r="E6" s="1745"/>
      <c r="F6" s="992"/>
      <c r="G6" s="1746"/>
      <c r="H6" s="3290"/>
      <c r="I6" s="3290"/>
    </row>
    <row r="7" spans="1:9" s="1748" customFormat="1" ht="14.4" customHeight="1">
      <c r="A7" s="1744"/>
      <c r="B7" s="1747" t="s">
        <v>8846</v>
      </c>
      <c r="C7" s="1746"/>
      <c r="D7" s="1746"/>
      <c r="E7" s="1746"/>
      <c r="F7" s="992"/>
      <c r="G7" s="1746"/>
      <c r="H7" s="992"/>
      <c r="I7" s="1746"/>
    </row>
    <row r="8" spans="1:9" s="1748" customFormat="1" ht="14.4" customHeight="1">
      <c r="A8" s="1744"/>
      <c r="B8" s="992" t="s">
        <v>8847</v>
      </c>
      <c r="C8" s="1749"/>
      <c r="D8" s="1749"/>
      <c r="E8" s="1749"/>
      <c r="F8" s="992"/>
      <c r="G8" s="1746"/>
      <c r="H8" s="3290"/>
      <c r="I8" s="3290"/>
    </row>
    <row r="9" spans="1:9" s="1748" customFormat="1" ht="27.6" customHeight="1">
      <c r="A9" s="1746">
        <v>1</v>
      </c>
      <c r="B9" s="1240" t="s">
        <v>8848</v>
      </c>
      <c r="C9" s="1234">
        <f>39540.68-13789.47</f>
        <v>25751.21</v>
      </c>
      <c r="D9" s="1750">
        <f>26971.57-6141.07</f>
        <v>20830.5</v>
      </c>
      <c r="E9" s="1749">
        <f>+D9-C9</f>
        <v>-4920.7099999999991</v>
      </c>
      <c r="F9" s="992" t="s">
        <v>8849</v>
      </c>
      <c r="G9" s="1746" t="s">
        <v>6950</v>
      </c>
      <c r="H9" s="992" t="s">
        <v>8850</v>
      </c>
      <c r="I9" s="992"/>
    </row>
    <row r="10" spans="1:9" s="1748" customFormat="1" ht="20.25" customHeight="1">
      <c r="A10" s="1746">
        <v>2</v>
      </c>
      <c r="B10" s="1744" t="s">
        <v>8851</v>
      </c>
      <c r="C10" s="1751">
        <v>137.71</v>
      </c>
      <c r="D10" s="1751">
        <v>-117.5</v>
      </c>
      <c r="E10" s="1749">
        <f t="shared" ref="E10:E24" si="0">+D10-C10</f>
        <v>-255.21</v>
      </c>
      <c r="F10" s="992" t="s">
        <v>8852</v>
      </c>
      <c r="G10" s="1746" t="s">
        <v>8853</v>
      </c>
      <c r="H10" s="3281" t="s">
        <v>8854</v>
      </c>
      <c r="I10" s="3281"/>
    </row>
    <row r="11" spans="1:9" s="1748" customFormat="1" ht="30" customHeight="1">
      <c r="A11" s="1746">
        <v>3</v>
      </c>
      <c r="B11" s="1744" t="s">
        <v>8855</v>
      </c>
      <c r="C11" s="1750">
        <v>0.6</v>
      </c>
      <c r="D11" s="1751">
        <v>0.61</v>
      </c>
      <c r="E11" s="1749">
        <f t="shared" si="0"/>
        <v>1.0000000000000009E-2</v>
      </c>
      <c r="F11" s="992" t="s">
        <v>8856</v>
      </c>
      <c r="G11" s="1746" t="s">
        <v>64</v>
      </c>
      <c r="H11" s="3281" t="s">
        <v>8857</v>
      </c>
      <c r="I11" s="3281"/>
    </row>
    <row r="12" spans="1:9" ht="28.95" customHeight="1">
      <c r="A12" s="1746">
        <v>4</v>
      </c>
      <c r="B12" s="1744" t="s">
        <v>8858</v>
      </c>
      <c r="C12" s="1751">
        <f>-9412.27-79.54</f>
        <v>-9491.8100000000013</v>
      </c>
      <c r="D12" s="1751">
        <f>-113638.42-5.16</f>
        <v>-113643.58</v>
      </c>
      <c r="E12" s="1749">
        <f t="shared" si="0"/>
        <v>-104151.77</v>
      </c>
      <c r="F12" s="992" t="s">
        <v>8859</v>
      </c>
      <c r="G12" s="1752">
        <v>43617</v>
      </c>
      <c r="H12" s="3281" t="s">
        <v>8850</v>
      </c>
      <c r="I12" s="3281"/>
    </row>
    <row r="13" spans="1:9" s="1740" customFormat="1" ht="27.45" customHeight="1">
      <c r="A13" s="1746">
        <v>5</v>
      </c>
      <c r="B13" s="1744" t="s">
        <v>8860</v>
      </c>
      <c r="C13" s="1750">
        <f>26211.08-1880.11</f>
        <v>24330.97</v>
      </c>
      <c r="D13" s="1751">
        <f>3003.05-362.47</f>
        <v>2640.58</v>
      </c>
      <c r="E13" s="1749">
        <f t="shared" si="0"/>
        <v>-21690.39</v>
      </c>
      <c r="F13" s="992" t="s">
        <v>8861</v>
      </c>
      <c r="G13" s="1746" t="s">
        <v>6950</v>
      </c>
      <c r="H13" s="3281" t="s">
        <v>8850</v>
      </c>
      <c r="I13" s="3281"/>
    </row>
    <row r="14" spans="1:9" ht="26.7" customHeight="1">
      <c r="A14" s="1746">
        <v>6</v>
      </c>
      <c r="B14" s="1744" t="s">
        <v>8862</v>
      </c>
      <c r="C14" s="1750">
        <f>2588.89+8.19</f>
        <v>2597.08</v>
      </c>
      <c r="D14" s="1750">
        <f>27775.03-1198.46</f>
        <v>26576.57</v>
      </c>
      <c r="E14" s="1749">
        <f t="shared" si="0"/>
        <v>23979.489999999998</v>
      </c>
      <c r="F14" s="992" t="s">
        <v>8863</v>
      </c>
      <c r="G14" s="1746" t="s">
        <v>439</v>
      </c>
      <c r="H14" s="3281" t="s">
        <v>8864</v>
      </c>
      <c r="I14" s="3281"/>
    </row>
    <row r="15" spans="1:9" ht="30" customHeight="1">
      <c r="A15" s="1746">
        <v>7</v>
      </c>
      <c r="B15" s="1744" t="s">
        <v>8865</v>
      </c>
      <c r="C15" s="1751">
        <v>2583.7399999999998</v>
      </c>
      <c r="D15" s="1751">
        <v>-63</v>
      </c>
      <c r="E15" s="1749">
        <f t="shared" si="0"/>
        <v>-2646.74</v>
      </c>
      <c r="F15" s="992" t="s">
        <v>8866</v>
      </c>
      <c r="G15" s="1746" t="s">
        <v>7471</v>
      </c>
      <c r="H15" s="3281" t="s">
        <v>8867</v>
      </c>
      <c r="I15" s="3281"/>
    </row>
    <row r="16" spans="1:9" s="1740" customFormat="1" ht="15.75" customHeight="1">
      <c r="A16" s="1753"/>
      <c r="B16" s="1754" t="s">
        <v>8868</v>
      </c>
      <c r="C16" s="1755"/>
      <c r="D16" s="1220"/>
      <c r="E16" s="1749"/>
      <c r="F16" s="1756"/>
      <c r="G16" s="1222"/>
      <c r="H16" s="3282"/>
      <c r="I16" s="3282"/>
    </row>
    <row r="17" spans="1:9" ht="42" customHeight="1">
      <c r="A17" s="1744"/>
      <c r="B17" s="1240" t="s">
        <v>8869</v>
      </c>
      <c r="C17" s="1750"/>
      <c r="D17" s="1750"/>
      <c r="E17" s="1749"/>
      <c r="F17" s="1747"/>
      <c r="G17" s="1757"/>
      <c r="H17" s="3281"/>
      <c r="I17" s="3281"/>
    </row>
    <row r="18" spans="1:9" ht="14.25" customHeight="1">
      <c r="A18" s="1746">
        <v>8</v>
      </c>
      <c r="B18" s="1744" t="s">
        <v>8870</v>
      </c>
      <c r="C18" s="1234"/>
      <c r="D18" s="1234"/>
      <c r="E18" s="1749"/>
      <c r="F18" s="1747"/>
      <c r="G18" s="1757"/>
      <c r="H18" s="3281"/>
      <c r="I18" s="3281"/>
    </row>
    <row r="19" spans="1:9" ht="28.95" customHeight="1">
      <c r="A19" s="1746"/>
      <c r="B19" s="1758" t="s">
        <v>8871</v>
      </c>
      <c r="C19" s="1750">
        <f>23255634.64+2372007.79</f>
        <v>25627642.43</v>
      </c>
      <c r="D19" s="1234">
        <v>0</v>
      </c>
      <c r="E19" s="1749"/>
      <c r="F19" s="992" t="s">
        <v>8872</v>
      </c>
      <c r="G19" s="1746" t="s">
        <v>7477</v>
      </c>
      <c r="H19" s="3281" t="s">
        <v>8867</v>
      </c>
      <c r="I19" s="3281"/>
    </row>
    <row r="20" spans="1:9" ht="15.6" customHeight="1">
      <c r="A20" s="1746"/>
      <c r="B20" s="1758" t="s">
        <v>8873</v>
      </c>
      <c r="C20" s="1750">
        <v>0</v>
      </c>
      <c r="D20" s="1234">
        <f>23541730.2+2297275.25</f>
        <v>25839005.449999999</v>
      </c>
      <c r="E20" s="1749">
        <f>+D20-C19</f>
        <v>211363.01999999955</v>
      </c>
      <c r="F20" s="992" t="s">
        <v>8874</v>
      </c>
      <c r="G20" s="1746"/>
      <c r="H20" s="3281"/>
      <c r="I20" s="3281"/>
    </row>
    <row r="21" spans="1:9" ht="15.6" customHeight="1">
      <c r="A21" s="1746">
        <v>9</v>
      </c>
      <c r="B21" s="1744" t="s">
        <v>8875</v>
      </c>
      <c r="C21" s="1750"/>
      <c r="D21" s="1750"/>
      <c r="E21" s="1749">
        <f t="shared" si="0"/>
        <v>0</v>
      </c>
      <c r="F21" s="992"/>
      <c r="G21" s="1746"/>
      <c r="H21" s="3281"/>
      <c r="I21" s="3281"/>
    </row>
    <row r="22" spans="1:9" ht="28.2" customHeight="1">
      <c r="A22" s="1746"/>
      <c r="B22" s="1758" t="s">
        <v>8871</v>
      </c>
      <c r="C22" s="1750">
        <f>370172.67+50412.52</f>
        <v>420585.19</v>
      </c>
      <c r="D22" s="1750">
        <v>0</v>
      </c>
      <c r="E22" s="1749"/>
      <c r="F22" s="992" t="s">
        <v>8872</v>
      </c>
      <c r="G22" s="1746" t="s">
        <v>8876</v>
      </c>
      <c r="H22" s="3281" t="s">
        <v>8877</v>
      </c>
      <c r="I22" s="3281"/>
    </row>
    <row r="23" spans="1:9" s="1740" customFormat="1" ht="16.649999999999999" customHeight="1">
      <c r="A23" s="1222"/>
      <c r="B23" s="1759" t="s">
        <v>8878</v>
      </c>
      <c r="C23" s="1760">
        <v>0</v>
      </c>
      <c r="D23" s="1750">
        <f>393970.59+54380.44</f>
        <v>448351.03</v>
      </c>
      <c r="E23" s="1749">
        <f>+D23-C22</f>
        <v>27765.840000000026</v>
      </c>
      <c r="F23" s="992" t="s">
        <v>8879</v>
      </c>
      <c r="G23" s="1761"/>
      <c r="H23" s="3281"/>
      <c r="I23" s="3281"/>
    </row>
    <row r="24" spans="1:9" s="1740" customFormat="1" ht="43.2" customHeight="1">
      <c r="A24" s="1762">
        <v>10</v>
      </c>
      <c r="B24" s="1763" t="s">
        <v>8880</v>
      </c>
      <c r="C24" s="1764">
        <f>5675.67-41.06</f>
        <v>5634.61</v>
      </c>
      <c r="D24" s="1764">
        <f>0.92+10.44</f>
        <v>11.36</v>
      </c>
      <c r="E24" s="1749">
        <f t="shared" si="0"/>
        <v>-5623.25</v>
      </c>
      <c r="F24" s="1765" t="s">
        <v>8881</v>
      </c>
      <c r="G24" s="1766">
        <v>43678</v>
      </c>
      <c r="H24" s="3283" t="s">
        <v>8882</v>
      </c>
      <c r="I24" s="3283"/>
    </row>
    <row r="25" spans="1:9" ht="20.399999999999999" customHeight="1">
      <c r="A25" s="3279" t="s">
        <v>8883</v>
      </c>
      <c r="B25" s="3279"/>
      <c r="C25" s="3279"/>
      <c r="D25" s="3279"/>
      <c r="E25" s="3279"/>
      <c r="F25" s="3279"/>
      <c r="G25" s="1746"/>
      <c r="H25" s="3280"/>
      <c r="I25" s="3280"/>
    </row>
  </sheetData>
  <mergeCells count="27">
    <mergeCell ref="H12:I12"/>
    <mergeCell ref="A1:H1"/>
    <mergeCell ref="A2:I2"/>
    <mergeCell ref="A3:A4"/>
    <mergeCell ref="B3:B4"/>
    <mergeCell ref="C3:D3"/>
    <mergeCell ref="F3:F4"/>
    <mergeCell ref="G3:G4"/>
    <mergeCell ref="H3:I4"/>
    <mergeCell ref="C6:D6"/>
    <mergeCell ref="H6:I6"/>
    <mergeCell ref="H8:I8"/>
    <mergeCell ref="H10:I10"/>
    <mergeCell ref="H11:I11"/>
    <mergeCell ref="A25:F25"/>
    <mergeCell ref="H25:I25"/>
    <mergeCell ref="H13:I13"/>
    <mergeCell ref="H14:I14"/>
    <mergeCell ref="H15:I15"/>
    <mergeCell ref="H16:I16"/>
    <mergeCell ref="H17:I17"/>
    <mergeCell ref="H18:I18"/>
    <mergeCell ref="H19:I19"/>
    <mergeCell ref="H20:I20"/>
    <mergeCell ref="H21:I21"/>
    <mergeCell ref="H22:I23"/>
    <mergeCell ref="H24:I24"/>
  </mergeCells>
  <printOptions horizontalCentered="1"/>
  <pageMargins left="0.23622047244094491" right="0.23622047244094491" top="0.39370078740157483" bottom="0.15748031496062992" header="0.15748031496062992" footer="0.23622047244094491"/>
  <pageSetup paperSize="9" scale="85" firstPageNumber="478" orientation="landscape" useFirstPageNumber="1" r:id="rId1"/>
  <headerFooter alignWithMargins="0">
    <oddHeader>&amp;C&amp;"Times New Roman,Regular"(&amp;P)</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G68"/>
  <sheetViews>
    <sheetView zoomScaleNormal="100" zoomScaleSheetLayoutView="100" workbookViewId="0">
      <selection activeCell="D15" sqref="D15"/>
    </sheetView>
  </sheetViews>
  <sheetFormatPr defaultColWidth="9.6640625" defaultRowHeight="15" customHeight="1"/>
  <cols>
    <col min="1" max="1" width="53.88671875" style="1795" customWidth="1"/>
    <col min="2" max="7" width="16.33203125" style="1636" customWidth="1"/>
    <col min="8" max="16384" width="9.6640625" style="1636"/>
  </cols>
  <sheetData>
    <row r="1" spans="1:7" ht="28.2" customHeight="1" thickTop="1" thickBot="1">
      <c r="A1" s="3291" t="s">
        <v>8884</v>
      </c>
      <c r="B1" s="3291"/>
      <c r="C1" s="3291"/>
      <c r="D1" s="3291"/>
      <c r="E1" s="3291"/>
      <c r="F1" s="3291"/>
      <c r="G1" s="3291"/>
    </row>
    <row r="2" spans="1:7" ht="19.5" customHeight="1" thickTop="1" thickBot="1">
      <c r="A2" s="3292" t="s">
        <v>8885</v>
      </c>
      <c r="B2" s="3295" t="s">
        <v>8886</v>
      </c>
      <c r="C2" s="3296"/>
      <c r="D2" s="3297"/>
      <c r="E2" s="3295" t="s">
        <v>8841</v>
      </c>
      <c r="F2" s="3296"/>
      <c r="G2" s="3296"/>
    </row>
    <row r="3" spans="1:7" ht="9.4499999999999993" customHeight="1">
      <c r="A3" s="3293"/>
      <c r="B3" s="3298" t="s">
        <v>8887</v>
      </c>
      <c r="C3" s="3298" t="s">
        <v>1084</v>
      </c>
      <c r="D3" s="3298" t="s">
        <v>53</v>
      </c>
      <c r="E3" s="3298" t="s">
        <v>8887</v>
      </c>
      <c r="F3" s="3298" t="s">
        <v>1084</v>
      </c>
      <c r="G3" s="3300" t="s">
        <v>53</v>
      </c>
    </row>
    <row r="4" spans="1:7" ht="8.6999999999999993" customHeight="1" thickBot="1">
      <c r="A4" s="3294"/>
      <c r="B4" s="3299"/>
      <c r="C4" s="3299"/>
      <c r="D4" s="3299"/>
      <c r="E4" s="3299"/>
      <c r="F4" s="3299"/>
      <c r="G4" s="3301"/>
    </row>
    <row r="5" spans="1:7" s="1773" customFormat="1" ht="13.5" customHeight="1" thickBot="1">
      <c r="A5" s="1770">
        <v>1</v>
      </c>
      <c r="B5" s="1771">
        <v>2</v>
      </c>
      <c r="C5" s="1771">
        <v>3</v>
      </c>
      <c r="D5" s="1772">
        <v>4</v>
      </c>
      <c r="E5" s="1771">
        <v>5</v>
      </c>
      <c r="F5" s="1771">
        <v>6</v>
      </c>
      <c r="G5" s="1772">
        <v>7</v>
      </c>
    </row>
    <row r="6" spans="1:7" ht="15.15" customHeight="1">
      <c r="A6" s="1774"/>
      <c r="B6" s="1453"/>
      <c r="C6" s="1453"/>
      <c r="D6" s="1694"/>
      <c r="E6" s="1453" t="s">
        <v>1644</v>
      </c>
      <c r="F6" s="1453"/>
      <c r="G6" s="1694"/>
    </row>
    <row r="7" spans="1:7" s="1168" customFormat="1" ht="16.350000000000001" customHeight="1">
      <c r="A7" s="1775" t="s">
        <v>8888</v>
      </c>
    </row>
    <row r="8" spans="1:7" s="1168" customFormat="1" ht="16.350000000000001" customHeight="1">
      <c r="A8" s="1776" t="s">
        <v>8889</v>
      </c>
    </row>
    <row r="9" spans="1:7" s="1168" customFormat="1" ht="16.350000000000001" customHeight="1">
      <c r="A9" s="1777" t="s">
        <v>8890</v>
      </c>
    </row>
    <row r="10" spans="1:7" s="1168" customFormat="1" ht="16.350000000000001" customHeight="1">
      <c r="A10" s="1777" t="s">
        <v>8891</v>
      </c>
      <c r="B10" s="1778">
        <v>0</v>
      </c>
      <c r="C10" s="1778">
        <v>4441.57</v>
      </c>
      <c r="D10" s="1778">
        <v>4441.57</v>
      </c>
      <c r="E10" s="1778">
        <v>0</v>
      </c>
      <c r="F10" s="1778">
        <v>4441.57</v>
      </c>
      <c r="G10" s="1778">
        <f>+F10+E10</f>
        <v>4441.57</v>
      </c>
    </row>
    <row r="11" spans="1:7" s="1168" customFormat="1" ht="16.350000000000001" customHeight="1">
      <c r="A11" s="1491" t="s">
        <v>8892</v>
      </c>
      <c r="B11" s="1779">
        <f>+B10</f>
        <v>0</v>
      </c>
      <c r="C11" s="1779">
        <f>+C10</f>
        <v>4441.57</v>
      </c>
      <c r="D11" s="1779">
        <f>+C11+B11</f>
        <v>4441.57</v>
      </c>
      <c r="E11" s="1779">
        <f>+E10</f>
        <v>0</v>
      </c>
      <c r="F11" s="1779">
        <f>+F10</f>
        <v>4441.57</v>
      </c>
      <c r="G11" s="1779">
        <f>+F11+E11</f>
        <v>4441.57</v>
      </c>
    </row>
    <row r="12" spans="1:7" s="1168" customFormat="1" ht="16.350000000000001" customHeight="1">
      <c r="A12" s="1780" t="s">
        <v>8893</v>
      </c>
      <c r="B12" s="1781"/>
      <c r="C12" s="1781"/>
      <c r="D12" s="1781"/>
      <c r="E12" s="1781"/>
      <c r="F12" s="1781"/>
      <c r="G12" s="1781"/>
    </row>
    <row r="13" spans="1:7" s="1168" customFormat="1" ht="31.95" customHeight="1">
      <c r="A13" s="1782" t="s">
        <v>8894</v>
      </c>
      <c r="B13" s="1783">
        <v>9.68</v>
      </c>
      <c r="C13" s="1783">
        <v>0</v>
      </c>
      <c r="D13" s="1784">
        <v>9.68</v>
      </c>
      <c r="E13" s="1783">
        <v>9.68</v>
      </c>
      <c r="F13" s="1783">
        <v>0</v>
      </c>
      <c r="G13" s="1783">
        <f t="shared" ref="G13:G18" si="0">+F13+E13</f>
        <v>9.68</v>
      </c>
    </row>
    <row r="14" spans="1:7" s="1168" customFormat="1" ht="16.350000000000001" customHeight="1">
      <c r="A14" s="1782" t="s">
        <v>8895</v>
      </c>
      <c r="B14" s="1781">
        <v>315835.99</v>
      </c>
      <c r="C14" s="1781">
        <v>0</v>
      </c>
      <c r="D14" s="1778">
        <v>315835.99</v>
      </c>
      <c r="E14" s="1781">
        <v>455288.02</v>
      </c>
      <c r="F14" s="1781">
        <v>0</v>
      </c>
      <c r="G14" s="1781">
        <f t="shared" si="0"/>
        <v>455288.02</v>
      </c>
    </row>
    <row r="15" spans="1:7" s="1168" customFormat="1" ht="16.350000000000001" customHeight="1">
      <c r="A15" s="1785" t="s">
        <v>8896</v>
      </c>
      <c r="B15" s="1778">
        <v>98267.93</v>
      </c>
      <c r="C15" s="1778">
        <v>0</v>
      </c>
      <c r="D15" s="1778">
        <v>98267.93</v>
      </c>
      <c r="E15" s="1778">
        <v>128318.79</v>
      </c>
      <c r="F15" s="1778">
        <v>0</v>
      </c>
      <c r="G15" s="1778">
        <f t="shared" si="0"/>
        <v>128318.79</v>
      </c>
    </row>
    <row r="16" spans="1:7" s="1168" customFormat="1" ht="16.350000000000001" customHeight="1">
      <c r="A16" s="1785" t="s">
        <v>8897</v>
      </c>
      <c r="B16" s="1778">
        <v>78630</v>
      </c>
      <c r="C16" s="1778">
        <v>0</v>
      </c>
      <c r="D16" s="1778">
        <v>78630</v>
      </c>
      <c r="E16" s="1778">
        <v>213671.63</v>
      </c>
      <c r="F16" s="1778">
        <v>0</v>
      </c>
      <c r="G16" s="1778">
        <f t="shared" si="0"/>
        <v>213671.63</v>
      </c>
    </row>
    <row r="17" spans="1:7" s="1168" customFormat="1" ht="16.350000000000001" customHeight="1">
      <c r="A17" s="1491" t="s">
        <v>8604</v>
      </c>
      <c r="B17" s="1786">
        <f>SUM(B13:B16)</f>
        <v>492743.6</v>
      </c>
      <c r="C17" s="1786">
        <f>SUM(C13:C16)</f>
        <v>0</v>
      </c>
      <c r="D17" s="1786">
        <f>+C17+B17</f>
        <v>492743.6</v>
      </c>
      <c r="E17" s="1786">
        <f>SUM(E13:E16)</f>
        <v>797288.12</v>
      </c>
      <c r="F17" s="1786">
        <f>SUM(F13:F16)</f>
        <v>0</v>
      </c>
      <c r="G17" s="1786">
        <f t="shared" si="0"/>
        <v>797288.12</v>
      </c>
    </row>
    <row r="18" spans="1:7" s="1168" customFormat="1" ht="16.350000000000001" customHeight="1">
      <c r="A18" s="1491" t="s">
        <v>8898</v>
      </c>
      <c r="B18" s="1779">
        <f>+B17+B11</f>
        <v>492743.6</v>
      </c>
      <c r="C18" s="1779">
        <f>+C17+C11</f>
        <v>4441.57</v>
      </c>
      <c r="D18" s="1779">
        <f>+C18+B18</f>
        <v>497185.17</v>
      </c>
      <c r="E18" s="1779">
        <f>+E17+E11</f>
        <v>797288.12</v>
      </c>
      <c r="F18" s="1779">
        <f>+F17+F11</f>
        <v>4441.57</v>
      </c>
      <c r="G18" s="1779">
        <f t="shared" si="0"/>
        <v>801729.69</v>
      </c>
    </row>
    <row r="19" spans="1:7" s="1168" customFormat="1" ht="19.2" customHeight="1">
      <c r="A19" s="1776" t="s">
        <v>8899</v>
      </c>
      <c r="B19" s="1781"/>
      <c r="C19" s="1781"/>
      <c r="D19" s="1778"/>
      <c r="E19" s="1781"/>
      <c r="F19" s="1781"/>
      <c r="G19" s="1778"/>
    </row>
    <row r="20" spans="1:7" s="1168" customFormat="1" ht="19.2" customHeight="1">
      <c r="A20" s="1777" t="s">
        <v>8900</v>
      </c>
      <c r="B20" s="1781"/>
      <c r="C20" s="1781"/>
      <c r="D20" s="1778"/>
      <c r="E20" s="1781"/>
      <c r="F20" s="1781"/>
      <c r="G20" s="1778"/>
    </row>
    <row r="21" spans="1:7" s="1281" customFormat="1" ht="19.2" customHeight="1">
      <c r="A21" s="1776" t="s">
        <v>8901</v>
      </c>
      <c r="B21" s="1784"/>
      <c r="C21" s="1783"/>
      <c r="D21" s="1784"/>
      <c r="E21" s="1784"/>
      <c r="F21" s="1783"/>
      <c r="G21" s="1784"/>
    </row>
    <row r="22" spans="1:7" s="1281" customFormat="1" ht="19.2" customHeight="1">
      <c r="A22" s="1787" t="s">
        <v>8902</v>
      </c>
      <c r="B22" s="1784">
        <v>0</v>
      </c>
      <c r="C22" s="1783">
        <v>550000</v>
      </c>
      <c r="D22" s="1784">
        <v>550000</v>
      </c>
      <c r="E22" s="1784">
        <v>0</v>
      </c>
      <c r="F22" s="1783">
        <v>700000</v>
      </c>
      <c r="G22" s="1784">
        <f>+F22+E22</f>
        <v>700000</v>
      </c>
    </row>
    <row r="23" spans="1:7" s="1168" customFormat="1" ht="19.2" customHeight="1">
      <c r="A23" s="1491" t="s">
        <v>8903</v>
      </c>
      <c r="B23" s="1779">
        <v>0</v>
      </c>
      <c r="C23" s="1779">
        <f>+C22</f>
        <v>550000</v>
      </c>
      <c r="D23" s="1779">
        <f>+C23+B23</f>
        <v>550000</v>
      </c>
      <c r="E23" s="1779">
        <v>0</v>
      </c>
      <c r="F23" s="1779">
        <f>+F22</f>
        <v>700000</v>
      </c>
      <c r="G23" s="1788">
        <f>+F23+E23</f>
        <v>700000</v>
      </c>
    </row>
    <row r="24" spans="1:7" s="1168" customFormat="1" ht="16.350000000000001" customHeight="1">
      <c r="A24" s="1777" t="s">
        <v>8904</v>
      </c>
      <c r="B24" s="1781"/>
      <c r="C24" s="1781"/>
      <c r="D24" s="1778"/>
      <c r="E24" s="1781"/>
      <c r="F24" s="1781"/>
      <c r="G24" s="1778"/>
    </row>
    <row r="25" spans="1:7" s="1168" customFormat="1" ht="16.350000000000001" customHeight="1">
      <c r="A25" s="1777" t="s">
        <v>8905</v>
      </c>
      <c r="B25" s="1778">
        <v>0</v>
      </c>
      <c r="C25" s="1778">
        <v>78.010000000000005</v>
      </c>
      <c r="D25" s="1778">
        <v>78.010000000000005</v>
      </c>
      <c r="E25" s="1778">
        <v>0</v>
      </c>
      <c r="F25" s="1778">
        <v>78.010000000000005</v>
      </c>
      <c r="G25" s="1778">
        <f>+F25+E25</f>
        <v>78.010000000000005</v>
      </c>
    </row>
    <row r="26" spans="1:7" s="1168" customFormat="1" ht="16.350000000000001" customHeight="1">
      <c r="A26" s="1491" t="s">
        <v>8906</v>
      </c>
      <c r="B26" s="1779">
        <v>0</v>
      </c>
      <c r="C26" s="1779">
        <f>+C25</f>
        <v>78.010000000000005</v>
      </c>
      <c r="D26" s="1779">
        <f>+C26+B26</f>
        <v>78.010000000000005</v>
      </c>
      <c r="E26" s="1779">
        <v>0</v>
      </c>
      <c r="F26" s="1779">
        <f>+F25</f>
        <v>78.010000000000005</v>
      </c>
      <c r="G26" s="1779">
        <f>+F26+E26</f>
        <v>78.010000000000005</v>
      </c>
    </row>
    <row r="27" spans="1:7" s="1168" customFormat="1" ht="20.25" customHeight="1">
      <c r="A27" s="1777" t="s">
        <v>8907</v>
      </c>
      <c r="B27" s="1781"/>
      <c r="C27" s="1781"/>
      <c r="D27" s="1778"/>
      <c r="E27" s="1781"/>
      <c r="F27" s="1781"/>
      <c r="G27" s="1778"/>
    </row>
    <row r="28" spans="1:7" s="1168" customFormat="1" ht="20.25" customHeight="1">
      <c r="A28" s="1776" t="s">
        <v>8908</v>
      </c>
      <c r="B28" s="1781"/>
      <c r="C28" s="1778"/>
      <c r="D28" s="1778"/>
      <c r="E28" s="1781"/>
      <c r="F28" s="1778"/>
      <c r="G28" s="1778"/>
    </row>
    <row r="29" spans="1:7" s="1168" customFormat="1" ht="20.25" customHeight="1">
      <c r="A29" s="1777" t="s">
        <v>8909</v>
      </c>
      <c r="B29" s="1778">
        <v>85815.81</v>
      </c>
      <c r="C29" s="1778">
        <v>0</v>
      </c>
      <c r="D29" s="1778">
        <v>85815.81</v>
      </c>
      <c r="E29" s="1778">
        <v>104305.65</v>
      </c>
      <c r="F29" s="1778">
        <v>0</v>
      </c>
      <c r="G29" s="1778">
        <f>+F29+E29</f>
        <v>104305.65</v>
      </c>
    </row>
    <row r="30" spans="1:7" s="1168" customFormat="1" ht="18.600000000000001" customHeight="1">
      <c r="A30" s="1491" t="s">
        <v>8625</v>
      </c>
      <c r="B30" s="1779">
        <f>+B29</f>
        <v>85815.81</v>
      </c>
      <c r="C30" s="1779">
        <v>0</v>
      </c>
      <c r="D30" s="1779">
        <f>+C30+B30</f>
        <v>85815.81</v>
      </c>
      <c r="E30" s="1779">
        <f>+E29</f>
        <v>104305.65</v>
      </c>
      <c r="F30" s="1779">
        <v>0</v>
      </c>
      <c r="G30" s="1779">
        <f>+F30+E30</f>
        <v>104305.65</v>
      </c>
    </row>
    <row r="31" spans="1:7" s="1168" customFormat="1" ht="16.350000000000001" customHeight="1">
      <c r="A31" s="1777" t="s">
        <v>8910</v>
      </c>
      <c r="B31" s="1781"/>
      <c r="C31" s="1781"/>
      <c r="D31" s="1778"/>
      <c r="E31" s="1781"/>
      <c r="F31" s="1781"/>
      <c r="G31" s="1778"/>
    </row>
    <row r="32" spans="1:7" s="1168" customFormat="1" ht="16.350000000000001" customHeight="1">
      <c r="A32" s="1777" t="s">
        <v>8911</v>
      </c>
      <c r="B32" s="1778">
        <v>1419.43</v>
      </c>
      <c r="C32" s="1778">
        <v>0</v>
      </c>
      <c r="D32" s="1778">
        <v>1419.43</v>
      </c>
      <c r="E32" s="1778">
        <v>1419.43</v>
      </c>
      <c r="F32" s="1778">
        <v>0</v>
      </c>
      <c r="G32" s="1778">
        <f>+F32+E32</f>
        <v>1419.43</v>
      </c>
    </row>
    <row r="33" spans="1:7" s="1168" customFormat="1" ht="15" customHeight="1">
      <c r="A33" s="1787" t="s">
        <v>8912</v>
      </c>
      <c r="B33" s="1789"/>
      <c r="C33" s="1790"/>
      <c r="D33" s="1791"/>
      <c r="E33" s="1789"/>
      <c r="F33" s="1790"/>
      <c r="G33" s="1791"/>
    </row>
    <row r="34" spans="1:7" s="1168" customFormat="1" ht="21.6" customHeight="1">
      <c r="A34" s="1491" t="s">
        <v>8628</v>
      </c>
      <c r="B34" s="1779">
        <v>1419.43</v>
      </c>
      <c r="C34" s="1779">
        <v>0</v>
      </c>
      <c r="D34" s="1779">
        <v>1419.43</v>
      </c>
      <c r="E34" s="1779">
        <f>+E32</f>
        <v>1419.43</v>
      </c>
      <c r="F34" s="1779">
        <v>0</v>
      </c>
      <c r="G34" s="1779">
        <f>+G32</f>
        <v>1419.43</v>
      </c>
    </row>
    <row r="35" spans="1:7" s="1168" customFormat="1" ht="14.4" customHeight="1">
      <c r="A35" s="1775" t="s">
        <v>8913</v>
      </c>
      <c r="B35" s="1778"/>
      <c r="C35" s="1778"/>
      <c r="D35" s="1778"/>
      <c r="E35" s="1778"/>
      <c r="F35" s="1778"/>
      <c r="G35" s="1778"/>
    </row>
    <row r="36" spans="1:7" s="1168" customFormat="1" ht="14.4" customHeight="1">
      <c r="A36" s="1776" t="s">
        <v>8914</v>
      </c>
      <c r="B36" s="1778"/>
      <c r="C36" s="1778"/>
      <c r="D36" s="1778"/>
      <c r="E36" s="1778"/>
      <c r="F36" s="1778"/>
      <c r="G36" s="1778"/>
    </row>
    <row r="37" spans="1:7" s="1168" customFormat="1" ht="14.4" customHeight="1">
      <c r="A37" s="1777" t="s">
        <v>8915</v>
      </c>
      <c r="B37" s="1781"/>
      <c r="C37" s="1781"/>
      <c r="D37" s="1778"/>
      <c r="E37" s="1781"/>
      <c r="F37" s="1781"/>
      <c r="G37" s="1778"/>
    </row>
    <row r="38" spans="1:7" s="1168" customFormat="1" ht="14.4" customHeight="1">
      <c r="A38" s="1777" t="s">
        <v>8916</v>
      </c>
      <c r="B38" s="1778">
        <v>4238.2299999999996</v>
      </c>
      <c r="C38" s="1778">
        <v>0</v>
      </c>
      <c r="D38" s="1778">
        <v>4238.2299999999996</v>
      </c>
      <c r="E38" s="1778">
        <v>2997.68</v>
      </c>
      <c r="F38" s="1778">
        <v>0</v>
      </c>
      <c r="G38" s="1778">
        <f>+F38+E38</f>
        <v>2997.68</v>
      </c>
    </row>
    <row r="39" spans="1:7" s="1168" customFormat="1" ht="14.4" customHeight="1">
      <c r="A39" s="1777" t="s">
        <v>8917</v>
      </c>
      <c r="B39" s="1778">
        <v>100</v>
      </c>
      <c r="C39" s="1778">
        <v>0</v>
      </c>
      <c r="D39" s="1778">
        <v>100</v>
      </c>
      <c r="E39" s="1778">
        <v>100</v>
      </c>
      <c r="F39" s="1778">
        <v>0</v>
      </c>
      <c r="G39" s="1778">
        <f>+F39+E39</f>
        <v>100</v>
      </c>
    </row>
    <row r="40" spans="1:7" s="1168" customFormat="1" ht="14.4" customHeight="1">
      <c r="A40" s="1777" t="s">
        <v>8918</v>
      </c>
      <c r="B40" s="1778">
        <v>0.01</v>
      </c>
      <c r="C40" s="1778">
        <v>0</v>
      </c>
      <c r="D40" s="1778">
        <v>0.01</v>
      </c>
      <c r="E40" s="1778">
        <v>0.01</v>
      </c>
      <c r="F40" s="1778">
        <v>0</v>
      </c>
      <c r="G40" s="1778">
        <f>+F40+E40</f>
        <v>0.01</v>
      </c>
    </row>
    <row r="41" spans="1:7" s="1168" customFormat="1" ht="14.4" customHeight="1">
      <c r="A41" s="1777" t="s">
        <v>8919</v>
      </c>
      <c r="B41" s="1778">
        <v>71765.17</v>
      </c>
      <c r="C41" s="1778">
        <v>0</v>
      </c>
      <c r="D41" s="1778">
        <v>71765.17</v>
      </c>
      <c r="E41" s="1778">
        <v>74265.17</v>
      </c>
      <c r="F41" s="1778">
        <v>0</v>
      </c>
      <c r="G41" s="1778">
        <f>+F41+E41</f>
        <v>74265.17</v>
      </c>
    </row>
    <row r="42" spans="1:7" s="1168" customFormat="1" ht="14.4" customHeight="1">
      <c r="A42" s="1491" t="s">
        <v>8634</v>
      </c>
      <c r="B42" s="1779">
        <f t="shared" ref="B42:G42" si="1">SUM(B38:B41)</f>
        <v>76103.41</v>
      </c>
      <c r="C42" s="1779">
        <f t="shared" si="1"/>
        <v>0</v>
      </c>
      <c r="D42" s="1779">
        <f t="shared" si="1"/>
        <v>76103.41</v>
      </c>
      <c r="E42" s="1779">
        <f t="shared" si="1"/>
        <v>77362.86</v>
      </c>
      <c r="F42" s="1779">
        <f t="shared" si="1"/>
        <v>0</v>
      </c>
      <c r="G42" s="1779">
        <f t="shared" si="1"/>
        <v>77362.86</v>
      </c>
    </row>
    <row r="43" spans="1:7" s="1168" customFormat="1" ht="14.4" customHeight="1">
      <c r="A43" s="1777" t="s">
        <v>8920</v>
      </c>
      <c r="B43" s="1781"/>
      <c r="C43" s="1781"/>
      <c r="D43" s="1778"/>
      <c r="E43" s="1781"/>
      <c r="F43" s="1781"/>
      <c r="G43" s="1778"/>
    </row>
    <row r="44" spans="1:7" s="1168" customFormat="1" ht="14.4" customHeight="1">
      <c r="A44" s="1777" t="s">
        <v>8921</v>
      </c>
      <c r="B44" s="1778">
        <v>14011.81</v>
      </c>
      <c r="C44" s="1778">
        <v>0</v>
      </c>
      <c r="D44" s="1778">
        <v>14011.81</v>
      </c>
      <c r="E44" s="1778">
        <v>4105.58</v>
      </c>
      <c r="F44" s="1778">
        <v>0</v>
      </c>
      <c r="G44" s="1778">
        <f>+F44+E44</f>
        <v>4105.58</v>
      </c>
    </row>
    <row r="45" spans="1:7" s="1168" customFormat="1" ht="14.4" customHeight="1">
      <c r="A45" s="1777" t="s">
        <v>8922</v>
      </c>
      <c r="B45" s="1781"/>
      <c r="C45" s="1781"/>
      <c r="D45" s="1781"/>
      <c r="E45" s="1781"/>
      <c r="F45" s="1781"/>
      <c r="G45" s="1781"/>
    </row>
    <row r="46" spans="1:7" s="1168" customFormat="1" ht="14.4" customHeight="1">
      <c r="A46" s="1777" t="s">
        <v>8923</v>
      </c>
      <c r="B46" s="1792">
        <v>673.45</v>
      </c>
      <c r="C46" s="1778">
        <v>0</v>
      </c>
      <c r="D46" s="1778">
        <v>673.45</v>
      </c>
      <c r="E46" s="1792">
        <v>-4317.8</v>
      </c>
      <c r="F46" s="1778">
        <v>0</v>
      </c>
      <c r="G46" s="1778">
        <f>+F46+E46</f>
        <v>-4317.8</v>
      </c>
    </row>
    <row r="47" spans="1:7" s="1168" customFormat="1" ht="14.4" customHeight="1">
      <c r="A47" s="1777" t="s">
        <v>8924</v>
      </c>
      <c r="B47" s="1778">
        <v>40431.75</v>
      </c>
      <c r="C47" s="1778">
        <v>0</v>
      </c>
      <c r="D47" s="1778">
        <v>40431.75</v>
      </c>
      <c r="E47" s="1778">
        <v>38905.129999999997</v>
      </c>
      <c r="F47" s="1778">
        <v>0</v>
      </c>
      <c r="G47" s="1778">
        <f>+F47+E47</f>
        <v>38905.129999999997</v>
      </c>
    </row>
    <row r="48" spans="1:7" s="1168" customFormat="1" ht="14.4" customHeight="1">
      <c r="A48" s="1491" t="s">
        <v>8642</v>
      </c>
      <c r="B48" s="1786">
        <f>+B44+B46+B47</f>
        <v>55117.01</v>
      </c>
      <c r="C48" s="1786">
        <f>SUM(C44:C47)</f>
        <v>0</v>
      </c>
      <c r="D48" s="1786">
        <f>SUM(D44:D47)</f>
        <v>55117.01</v>
      </c>
      <c r="E48" s="1786">
        <f>+E44+E46+E47</f>
        <v>38692.909999999996</v>
      </c>
      <c r="F48" s="1786">
        <f>SUM(F44:F47)</f>
        <v>0</v>
      </c>
      <c r="G48" s="1786">
        <f>SUM(G44:G47)</f>
        <v>38692.909999999996</v>
      </c>
    </row>
    <row r="49" spans="1:7" s="1168" customFormat="1" ht="16.5" customHeight="1">
      <c r="A49" s="1491" t="s">
        <v>8925</v>
      </c>
      <c r="B49" s="1779">
        <f t="shared" ref="B49:G49" si="2">+B48+B42+B34+B30+B26+B23</f>
        <v>218455.66</v>
      </c>
      <c r="C49" s="1779">
        <f t="shared" si="2"/>
        <v>550078.01</v>
      </c>
      <c r="D49" s="1779">
        <f t="shared" si="2"/>
        <v>768533.67</v>
      </c>
      <c r="E49" s="1779">
        <f t="shared" si="2"/>
        <v>221780.84999999998</v>
      </c>
      <c r="F49" s="1779">
        <f t="shared" si="2"/>
        <v>700078.01</v>
      </c>
      <c r="G49" s="1779">
        <f t="shared" si="2"/>
        <v>921858.86</v>
      </c>
    </row>
    <row r="50" spans="1:7" s="1168" customFormat="1" ht="15.75" customHeight="1">
      <c r="A50" s="1491" t="s">
        <v>8926</v>
      </c>
      <c r="B50" s="1793">
        <f t="shared" ref="B50:G50" si="3">+B49+B18</f>
        <v>711199.26</v>
      </c>
      <c r="C50" s="1793">
        <f t="shared" si="3"/>
        <v>554519.57999999996</v>
      </c>
      <c r="D50" s="1793">
        <f t="shared" si="3"/>
        <v>1265718.8400000001</v>
      </c>
      <c r="E50" s="1793">
        <f t="shared" si="3"/>
        <v>1019068.97</v>
      </c>
      <c r="F50" s="1793">
        <f t="shared" si="3"/>
        <v>704519.58</v>
      </c>
      <c r="G50" s="1793">
        <f t="shared" si="3"/>
        <v>1723588.5499999998</v>
      </c>
    </row>
    <row r="51" spans="1:7" s="1168" customFormat="1" ht="17.25" customHeight="1">
      <c r="A51" s="1794" t="s">
        <v>8927</v>
      </c>
      <c r="B51" s="1781"/>
      <c r="C51" s="1781"/>
      <c r="D51" s="1778"/>
      <c r="E51" s="1781"/>
      <c r="F51" s="1781"/>
      <c r="G51" s="1778"/>
    </row>
    <row r="52" spans="1:7" s="1168" customFormat="1" ht="14.4" customHeight="1">
      <c r="A52" s="1776" t="s">
        <v>8928</v>
      </c>
      <c r="B52" s="1781"/>
      <c r="C52" s="1781"/>
      <c r="D52" s="1778"/>
      <c r="E52" s="1781"/>
      <c r="F52" s="1781"/>
      <c r="G52" s="1778"/>
    </row>
    <row r="53" spans="1:7" s="1168" customFormat="1" ht="14.4" customHeight="1">
      <c r="A53" s="1777" t="s">
        <v>8929</v>
      </c>
      <c r="B53" s="1781"/>
      <c r="C53" s="1781"/>
      <c r="D53" s="1778"/>
      <c r="E53" s="1781"/>
      <c r="F53" s="1781"/>
      <c r="G53" s="1778"/>
    </row>
    <row r="54" spans="1:7" s="1168" customFormat="1" ht="14.4" customHeight="1">
      <c r="A54" s="1777" t="s">
        <v>8930</v>
      </c>
      <c r="B54" s="1778">
        <v>6466.12</v>
      </c>
      <c r="C54" s="1778">
        <v>0</v>
      </c>
      <c r="D54" s="1778">
        <v>6466.12</v>
      </c>
      <c r="E54" s="1778">
        <v>6466.12</v>
      </c>
      <c r="F54" s="1778">
        <v>0</v>
      </c>
      <c r="G54" s="1778">
        <f>+F54+E54</f>
        <v>6466.12</v>
      </c>
    </row>
    <row r="55" spans="1:7" s="1168" customFormat="1" ht="14.4" customHeight="1">
      <c r="A55" s="1777"/>
      <c r="B55" s="1791">
        <v>1641.6</v>
      </c>
      <c r="C55" s="1778"/>
      <c r="D55" s="1791">
        <v>1641.6</v>
      </c>
      <c r="E55" s="1791">
        <v>1641.6</v>
      </c>
      <c r="F55" s="1778"/>
      <c r="G55" s="1791">
        <v>1641.6</v>
      </c>
    </row>
    <row r="56" spans="1:7" s="1168" customFormat="1" ht="14.4" customHeight="1">
      <c r="A56" s="1777" t="s">
        <v>8931</v>
      </c>
      <c r="B56" s="1792">
        <v>2862.22</v>
      </c>
      <c r="C56" s="1778">
        <v>0</v>
      </c>
      <c r="D56" s="1778">
        <v>2862.22</v>
      </c>
      <c r="E56" s="1792">
        <v>2862.22</v>
      </c>
      <c r="F56" s="1778">
        <v>0</v>
      </c>
      <c r="G56" s="1778">
        <f>+F56+E56</f>
        <v>2862.22</v>
      </c>
    </row>
    <row r="57" spans="1:7" s="1168" customFormat="1" ht="14.4" customHeight="1">
      <c r="A57" s="1795"/>
      <c r="B57" s="1791">
        <v>262.01</v>
      </c>
      <c r="C57" s="1781"/>
      <c r="D57" s="1791">
        <v>262.01</v>
      </c>
      <c r="E57" s="1791">
        <v>262.01</v>
      </c>
      <c r="F57" s="1781"/>
      <c r="G57" s="1791">
        <v>262.01</v>
      </c>
    </row>
    <row r="58" spans="1:7" s="1168" customFormat="1" ht="14.4" customHeight="1">
      <c r="A58" s="1795" t="s">
        <v>8932</v>
      </c>
      <c r="B58" s="1778">
        <v>3107.83</v>
      </c>
      <c r="C58" s="1781">
        <v>0</v>
      </c>
      <c r="D58" s="1793">
        <v>3107.83</v>
      </c>
      <c r="E58" s="1793">
        <v>4284.08</v>
      </c>
      <c r="F58" s="1790">
        <v>0</v>
      </c>
      <c r="G58" s="1793">
        <f>+F58+E58</f>
        <v>4284.08</v>
      </c>
    </row>
    <row r="59" spans="1:7" s="1168" customFormat="1" ht="14.4" customHeight="1">
      <c r="A59" s="3108" t="s">
        <v>8711</v>
      </c>
      <c r="B59" s="1786">
        <f>+B54+B56+B58</f>
        <v>12436.17</v>
      </c>
      <c r="C59" s="1786">
        <f>+C58+C56+C54</f>
        <v>0</v>
      </c>
      <c r="D59" s="1778">
        <f>+C59+B59</f>
        <v>12436.17</v>
      </c>
      <c r="E59" s="1778">
        <f>+E54+E56+E58</f>
        <v>13612.42</v>
      </c>
      <c r="F59" s="1778">
        <f>+F58+F56+F54</f>
        <v>0</v>
      </c>
      <c r="G59" s="1778">
        <f>+F59+E59</f>
        <v>13612.42</v>
      </c>
    </row>
    <row r="60" spans="1:7" s="1168" customFormat="1" ht="14.4" customHeight="1">
      <c r="A60" s="3108"/>
      <c r="B60" s="1789">
        <f>+B55+B57</f>
        <v>1903.61</v>
      </c>
      <c r="C60" s="1789"/>
      <c r="D60" s="1789">
        <f>+D55+D57</f>
        <v>1903.61</v>
      </c>
      <c r="E60" s="1789">
        <f>+E55+E57</f>
        <v>1903.61</v>
      </c>
      <c r="F60" s="1789"/>
      <c r="G60" s="1789">
        <f>+G55+G57</f>
        <v>1903.61</v>
      </c>
    </row>
    <row r="61" spans="1:7" s="1168" customFormat="1" ht="14.4" customHeight="1">
      <c r="A61" s="3108" t="s">
        <v>8933</v>
      </c>
      <c r="B61" s="1778">
        <f t="shared" ref="B61:G61" si="4">+B59</f>
        <v>12436.17</v>
      </c>
      <c r="C61" s="1778">
        <f t="shared" si="4"/>
        <v>0</v>
      </c>
      <c r="D61" s="1778">
        <f t="shared" si="4"/>
        <v>12436.17</v>
      </c>
      <c r="E61" s="1778">
        <f t="shared" si="4"/>
        <v>13612.42</v>
      </c>
      <c r="F61" s="1778">
        <f t="shared" si="4"/>
        <v>0</v>
      </c>
      <c r="G61" s="1778">
        <f t="shared" si="4"/>
        <v>13612.42</v>
      </c>
    </row>
    <row r="62" spans="1:7" s="1168" customFormat="1" ht="14.4" customHeight="1">
      <c r="A62" s="3108"/>
      <c r="B62" s="1791">
        <f>+B60</f>
        <v>1903.61</v>
      </c>
      <c r="C62" s="1791"/>
      <c r="D62" s="1791">
        <f>+D60</f>
        <v>1903.61</v>
      </c>
      <c r="E62" s="1791">
        <f>+E60</f>
        <v>1903.61</v>
      </c>
      <c r="F62" s="1791"/>
      <c r="G62" s="1791">
        <f>+G60</f>
        <v>1903.61</v>
      </c>
    </row>
    <row r="63" spans="1:7" s="1168" customFormat="1" ht="14.4" customHeight="1">
      <c r="A63" s="3108" t="s">
        <v>8934</v>
      </c>
      <c r="B63" s="1786">
        <f>+B61</f>
        <v>12436.17</v>
      </c>
      <c r="C63" s="1786">
        <f>+C61</f>
        <v>0</v>
      </c>
      <c r="D63" s="1786">
        <f>+C63+B63</f>
        <v>12436.17</v>
      </c>
      <c r="E63" s="1786">
        <f>+E61</f>
        <v>13612.42</v>
      </c>
      <c r="F63" s="1786">
        <f>+F61</f>
        <v>0</v>
      </c>
      <c r="G63" s="1786">
        <f>+F63+E63</f>
        <v>13612.42</v>
      </c>
    </row>
    <row r="64" spans="1:7" s="1168" customFormat="1" ht="14.4" customHeight="1">
      <c r="A64" s="3108"/>
      <c r="B64" s="1789">
        <v>1903.61</v>
      </c>
      <c r="C64" s="1789"/>
      <c r="D64" s="1789">
        <v>1903.61</v>
      </c>
      <c r="E64" s="1789">
        <v>1903.61</v>
      </c>
      <c r="F64" s="1789"/>
      <c r="G64" s="1789">
        <v>1903.61</v>
      </c>
    </row>
    <row r="65" spans="1:7" s="1168" customFormat="1" ht="14.4" customHeight="1">
      <c r="A65" s="3108" t="s">
        <v>690</v>
      </c>
      <c r="B65" s="1786">
        <f>B50+B63</f>
        <v>723635.43</v>
      </c>
      <c r="C65" s="1786">
        <f>C50+C63</f>
        <v>554519.57999999996</v>
      </c>
      <c r="D65" s="1786">
        <f>+C65+B65</f>
        <v>1278155.01</v>
      </c>
      <c r="E65" s="1786">
        <f>E50+E63</f>
        <v>1032681.39</v>
      </c>
      <c r="F65" s="1786">
        <f>F50+F63</f>
        <v>704519.58</v>
      </c>
      <c r="G65" s="1786">
        <f>+F65+E65</f>
        <v>1737200.97</v>
      </c>
    </row>
    <row r="66" spans="1:7" s="1168" customFormat="1" ht="14.4" customHeight="1">
      <c r="A66" s="3108"/>
      <c r="B66" s="1789">
        <v>1903.61</v>
      </c>
      <c r="C66" s="1789"/>
      <c r="D66" s="1789">
        <v>1903.61</v>
      </c>
      <c r="E66" s="1789">
        <v>1903.61</v>
      </c>
      <c r="F66" s="1789"/>
      <c r="G66" s="1789">
        <v>1903.61</v>
      </c>
    </row>
    <row r="67" spans="1:7" ht="13.8"/>
    <row r="68" spans="1:7" ht="13.8"/>
  </sheetData>
  <mergeCells count="14">
    <mergeCell ref="A59:A60"/>
    <mergeCell ref="A61:A62"/>
    <mergeCell ref="A63:A64"/>
    <mergeCell ref="A65:A66"/>
    <mergeCell ref="A1:G1"/>
    <mergeCell ref="A2:A4"/>
    <mergeCell ref="B2:D2"/>
    <mergeCell ref="E2:G2"/>
    <mergeCell ref="B3:B4"/>
    <mergeCell ref="C3:C4"/>
    <mergeCell ref="D3:D4"/>
    <mergeCell ref="E3:E4"/>
    <mergeCell ref="F3:F4"/>
    <mergeCell ref="G3:G4"/>
  </mergeCells>
  <pageMargins left="0.23622047244094491" right="0.19685039370078741" top="0.39370078740157483" bottom="0.19685039370078741" header="0.15748031496062992" footer="0.15748031496062992"/>
  <pageSetup paperSize="9" scale="95" firstPageNumber="479" orientation="landscape" useFirstPageNumber="1" r:id="rId1"/>
  <headerFooter alignWithMargins="0">
    <oddHeader>&amp;C&amp;"Times New Roman,Regular"(&amp;P)</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zoomScaleNormal="100" zoomScaleSheetLayoutView="100" workbookViewId="0">
      <selection activeCell="G20" sqref="G20:H20"/>
    </sheetView>
  </sheetViews>
  <sheetFormatPr defaultColWidth="9.109375" defaultRowHeight="12.75" customHeight="1"/>
  <cols>
    <col min="1" max="1" width="31.33203125" style="1642" customWidth="1"/>
    <col min="2" max="2" width="13.44140625" style="1642" customWidth="1"/>
    <col min="3" max="3" width="11.109375" style="1642" customWidth="1"/>
    <col min="4" max="4" width="12" style="1642" customWidth="1"/>
    <col min="5" max="6" width="12.33203125" style="1642" customWidth="1"/>
    <col min="7" max="7" width="12.44140625" style="1642" customWidth="1"/>
    <col min="8" max="8" width="16.44140625" style="1642" customWidth="1"/>
    <col min="9" max="9" width="12.44140625" style="1642" customWidth="1"/>
    <col min="10" max="10" width="10" style="1642" customWidth="1"/>
    <col min="11" max="16384" width="9.109375" style="1642"/>
  </cols>
  <sheetData>
    <row r="1" spans="1:10" ht="18" customHeight="1" thickTop="1" thickBot="1">
      <c r="A1" s="3312" t="s">
        <v>8935</v>
      </c>
      <c r="B1" s="3312"/>
      <c r="C1" s="3312"/>
      <c r="D1" s="3312"/>
      <c r="E1" s="3312"/>
      <c r="F1" s="3312"/>
      <c r="G1" s="3312"/>
      <c r="H1" s="3312"/>
      <c r="I1" s="3312"/>
      <c r="J1" s="3312"/>
    </row>
    <row r="2" spans="1:10" ht="13.8" thickTop="1">
      <c r="A2" s="1796" t="s">
        <v>8936</v>
      </c>
      <c r="B2" s="3313" t="s">
        <v>6087</v>
      </c>
      <c r="C2" s="3313" t="s">
        <v>8937</v>
      </c>
      <c r="D2" s="3313" t="s">
        <v>8938</v>
      </c>
      <c r="E2" s="3314" t="s">
        <v>53</v>
      </c>
      <c r="F2" s="3313" t="s">
        <v>8939</v>
      </c>
      <c r="G2" s="3313" t="s">
        <v>8940</v>
      </c>
      <c r="H2" s="3313" t="s">
        <v>8941</v>
      </c>
      <c r="I2" s="3313" t="s">
        <v>6090</v>
      </c>
      <c r="J2" s="3317" t="s">
        <v>7040</v>
      </c>
    </row>
    <row r="3" spans="1:10" ht="13.2">
      <c r="A3" s="1797"/>
      <c r="B3" s="3199"/>
      <c r="C3" s="3199"/>
      <c r="D3" s="3199"/>
      <c r="E3" s="3315"/>
      <c r="F3" s="3199"/>
      <c r="G3" s="3199"/>
      <c r="H3" s="3199"/>
      <c r="I3" s="3199"/>
      <c r="J3" s="3318"/>
    </row>
    <row r="4" spans="1:10" ht="13.2">
      <c r="A4" s="1797"/>
      <c r="B4" s="3199"/>
      <c r="C4" s="3199"/>
      <c r="D4" s="3199"/>
      <c r="E4" s="3315"/>
      <c r="F4" s="3199"/>
      <c r="G4" s="3199"/>
      <c r="H4" s="3199"/>
      <c r="I4" s="3199"/>
      <c r="J4" s="3318"/>
    </row>
    <row r="5" spans="1:10" ht="11.25" customHeight="1" thickBot="1">
      <c r="A5" s="1798"/>
      <c r="B5" s="3184"/>
      <c r="C5" s="3184"/>
      <c r="D5" s="3184"/>
      <c r="E5" s="3316"/>
      <c r="F5" s="3184"/>
      <c r="G5" s="3184"/>
      <c r="H5" s="3184"/>
      <c r="I5" s="3184"/>
      <c r="J5" s="3319"/>
    </row>
    <row r="6" spans="1:10" s="1168" customFormat="1" ht="15" customHeight="1" thickBot="1">
      <c r="A6" s="1650">
        <v>1</v>
      </c>
      <c r="B6" s="1647">
        <v>2</v>
      </c>
      <c r="C6" s="1647">
        <v>3</v>
      </c>
      <c r="D6" s="1647">
        <v>4</v>
      </c>
      <c r="E6" s="1647">
        <v>5</v>
      </c>
      <c r="F6" s="1647">
        <v>6</v>
      </c>
      <c r="G6" s="1647">
        <v>7</v>
      </c>
      <c r="H6" s="1647">
        <v>8</v>
      </c>
      <c r="I6" s="1651">
        <v>9</v>
      </c>
      <c r="J6" s="1649">
        <v>10</v>
      </c>
    </row>
    <row r="7" spans="1:10" ht="15.6">
      <c r="A7" s="1645"/>
      <c r="B7" s="1799"/>
      <c r="D7" s="1800"/>
      <c r="E7" s="3307" t="s">
        <v>8942</v>
      </c>
      <c r="F7" s="3307"/>
      <c r="G7" s="1800"/>
      <c r="H7" s="1801"/>
      <c r="I7" s="1800"/>
      <c r="J7" s="1802"/>
    </row>
    <row r="9" spans="1:10" ht="3.6" customHeight="1">
      <c r="A9" s="1803"/>
      <c r="B9" s="1644"/>
      <c r="C9" s="1644"/>
      <c r="D9" s="1644"/>
      <c r="E9" s="1644"/>
      <c r="F9" s="1804"/>
      <c r="G9" s="1804"/>
      <c r="H9" s="1804"/>
      <c r="I9" s="1804"/>
      <c r="J9" s="1805"/>
    </row>
    <row r="10" spans="1:10" ht="13.2">
      <c r="A10" s="1803" t="s">
        <v>8943</v>
      </c>
      <c r="B10" s="1806">
        <v>550000</v>
      </c>
      <c r="C10" s="1806">
        <v>150000</v>
      </c>
      <c r="D10" s="1806" t="s">
        <v>715</v>
      </c>
      <c r="E10" s="1806">
        <f>+C10+B10</f>
        <v>700000</v>
      </c>
      <c r="F10" s="1806" t="s">
        <v>715</v>
      </c>
      <c r="G10" s="1806" t="s">
        <v>715</v>
      </c>
      <c r="H10" s="1806">
        <v>0</v>
      </c>
      <c r="I10" s="1806">
        <f>+E10</f>
        <v>700000</v>
      </c>
      <c r="J10" s="1807" t="s">
        <v>8944</v>
      </c>
    </row>
    <row r="11" spans="1:10" ht="5.4" customHeight="1">
      <c r="A11" s="1803"/>
      <c r="B11" s="1644"/>
      <c r="C11" s="1644"/>
      <c r="D11" s="1644"/>
      <c r="E11" s="1644"/>
      <c r="F11" s="1644"/>
      <c r="G11" s="1644"/>
      <c r="H11" s="1644"/>
      <c r="I11" s="1644"/>
      <c r="J11" s="1808"/>
    </row>
    <row r="12" spans="1:10" ht="6" customHeight="1">
      <c r="A12" s="1803"/>
      <c r="B12" s="1644"/>
      <c r="C12" s="1644"/>
      <c r="D12" s="1644"/>
      <c r="E12" s="1644"/>
      <c r="F12" s="1804"/>
      <c r="G12" s="1804"/>
      <c r="H12" s="1804"/>
      <c r="I12" s="1804"/>
      <c r="J12" s="1805"/>
    </row>
    <row r="13" spans="1:10" ht="15.6" hidden="1">
      <c r="B13" s="1644"/>
      <c r="C13" s="1644"/>
      <c r="D13" s="1644"/>
      <c r="E13" s="1644"/>
      <c r="F13" s="1804"/>
      <c r="G13" s="1804"/>
      <c r="H13" s="1804"/>
      <c r="I13" s="1804"/>
      <c r="J13" s="1805"/>
    </row>
    <row r="14" spans="1:10" ht="15.6" hidden="1">
      <c r="A14" s="1803"/>
      <c r="B14" s="1644"/>
      <c r="C14" s="1644"/>
      <c r="D14" s="1644"/>
      <c r="E14" s="1644"/>
      <c r="F14" s="1644"/>
      <c r="G14" s="1644"/>
      <c r="H14" s="1644"/>
      <c r="I14" s="1644"/>
      <c r="J14" s="1808"/>
    </row>
    <row r="15" spans="1:10" ht="15.6">
      <c r="A15" s="1803"/>
      <c r="B15" s="1809"/>
      <c r="C15" s="1809"/>
      <c r="D15" s="1809"/>
      <c r="E15" s="1809"/>
      <c r="F15" s="1809"/>
      <c r="G15" s="1809"/>
      <c r="H15" s="1809"/>
      <c r="I15" s="1804"/>
      <c r="J15" s="1805"/>
    </row>
    <row r="16" spans="1:10" s="1453" customFormat="1" ht="21.75" customHeight="1">
      <c r="A16" s="1367" t="s">
        <v>53</v>
      </c>
      <c r="B16" s="1810">
        <f>+B10</f>
        <v>550000</v>
      </c>
      <c r="C16" s="1810">
        <f>C10+C11+C14</f>
        <v>150000</v>
      </c>
      <c r="D16" s="1810" t="s">
        <v>715</v>
      </c>
      <c r="E16" s="1810">
        <f>E10+E11+E14</f>
        <v>700000</v>
      </c>
      <c r="F16" s="1810" t="s">
        <v>715</v>
      </c>
      <c r="G16" s="1810" t="s">
        <v>715</v>
      </c>
      <c r="H16" s="1810">
        <v>0</v>
      </c>
      <c r="I16" s="1810">
        <f>+I10</f>
        <v>700000</v>
      </c>
      <c r="J16" s="1811" t="s">
        <v>8944</v>
      </c>
    </row>
    <row r="17" spans="1:10" s="1453" customFormat="1" ht="21.75" customHeight="1">
      <c r="A17" s="1367"/>
      <c r="B17" s="1812"/>
      <c r="C17" s="1812"/>
      <c r="D17" s="1812"/>
      <c r="E17" s="1812"/>
      <c r="F17" s="1812"/>
      <c r="G17" s="1812"/>
      <c r="H17" s="1812"/>
      <c r="I17" s="1812"/>
      <c r="J17" s="1813"/>
    </row>
    <row r="18" spans="1:10" ht="30" customHeight="1">
      <c r="A18" s="3308" t="s">
        <v>8945</v>
      </c>
      <c r="B18" s="3308"/>
      <c r="C18" s="3308"/>
      <c r="D18" s="3308"/>
      <c r="E18" s="3308"/>
      <c r="F18" s="3308"/>
      <c r="G18" s="3308"/>
      <c r="H18" s="3308"/>
      <c r="I18" s="3308"/>
      <c r="J18" s="3308"/>
    </row>
    <row r="19" spans="1:10" ht="5.25" customHeight="1" thickBot="1">
      <c r="A19" s="1802"/>
      <c r="B19" s="1814"/>
      <c r="C19" s="1814"/>
      <c r="D19" s="1814"/>
      <c r="E19" s="1814"/>
      <c r="F19" s="1814"/>
      <c r="G19" s="1814"/>
      <c r="H19" s="1814"/>
    </row>
    <row r="20" spans="1:10" ht="32.25" customHeight="1" thickBot="1">
      <c r="A20" s="1815" t="s">
        <v>8946</v>
      </c>
      <c r="B20" s="3309" t="s">
        <v>6087</v>
      </c>
      <c r="C20" s="3309"/>
      <c r="D20" s="1816" t="s">
        <v>8947</v>
      </c>
      <c r="E20" s="1816" t="s">
        <v>932</v>
      </c>
      <c r="F20" s="1816" t="s">
        <v>8948</v>
      </c>
      <c r="G20" s="3309" t="s">
        <v>8841</v>
      </c>
      <c r="H20" s="3309"/>
      <c r="I20" s="1816" t="s">
        <v>8949</v>
      </c>
      <c r="J20" s="1652" t="s">
        <v>8950</v>
      </c>
    </row>
    <row r="21" spans="1:10" ht="13.5" customHeight="1" thickBot="1">
      <c r="A21" s="1815">
        <v>1</v>
      </c>
      <c r="B21" s="3310">
        <v>2</v>
      </c>
      <c r="C21" s="3311"/>
      <c r="D21" s="1816">
        <v>3</v>
      </c>
      <c r="E21" s="1816">
        <v>4</v>
      </c>
      <c r="F21" s="1816">
        <v>5</v>
      </c>
      <c r="G21" s="3310">
        <v>6</v>
      </c>
      <c r="H21" s="3311"/>
      <c r="I21" s="1816">
        <v>7</v>
      </c>
      <c r="J21" s="1652">
        <v>8</v>
      </c>
    </row>
    <row r="22" spans="1:10" ht="15.6">
      <c r="A22" s="1817"/>
      <c r="B22" s="3302"/>
      <c r="C22" s="3302"/>
      <c r="D22" s="3302"/>
      <c r="E22" s="1818"/>
      <c r="F22" s="3303" t="s">
        <v>8951</v>
      </c>
      <c r="G22" s="3303"/>
      <c r="H22" s="3303"/>
    </row>
    <row r="23" spans="1:10" ht="2.4" customHeight="1">
      <c r="A23" s="1802"/>
      <c r="B23" s="1814"/>
      <c r="C23" s="1814"/>
      <c r="D23" s="1814"/>
      <c r="E23" s="1814"/>
      <c r="F23" s="1814"/>
      <c r="G23" s="1814"/>
      <c r="H23" s="1814"/>
    </row>
    <row r="24" spans="1:10" ht="15.6">
      <c r="A24" s="1802"/>
      <c r="B24" s="1814"/>
      <c r="C24" s="1814"/>
      <c r="D24" s="1814"/>
      <c r="E24" s="1814"/>
      <c r="F24" s="1814"/>
      <c r="G24" s="1814"/>
      <c r="H24" s="1814"/>
    </row>
    <row r="25" spans="1:10" ht="26.4">
      <c r="A25" s="1819" t="s">
        <v>8952</v>
      </c>
      <c r="B25" s="3304">
        <v>550000</v>
      </c>
      <c r="C25" s="3304"/>
      <c r="D25" s="1679">
        <v>150000</v>
      </c>
      <c r="E25" s="1679">
        <f>+B25+D25</f>
        <v>700000</v>
      </c>
      <c r="F25" s="1170" t="s">
        <v>715</v>
      </c>
      <c r="G25" s="3305">
        <f>+E25</f>
        <v>700000</v>
      </c>
      <c r="H25" s="3306"/>
      <c r="I25" s="1170" t="s">
        <v>715</v>
      </c>
      <c r="J25" s="1170" t="s">
        <v>715</v>
      </c>
    </row>
    <row r="26" spans="1:10" ht="15.6">
      <c r="A26" s="1802"/>
      <c r="B26" s="1814"/>
      <c r="C26" s="1814"/>
      <c r="D26" s="1814"/>
      <c r="E26" s="1814"/>
      <c r="F26" s="1814"/>
      <c r="G26" s="1814"/>
      <c r="H26" s="1814"/>
    </row>
    <row r="27" spans="1:10" ht="14.4" customHeight="1">
      <c r="A27" s="1820"/>
      <c r="B27" s="1821"/>
      <c r="C27" s="1821"/>
      <c r="D27" s="1821"/>
      <c r="E27" s="1821"/>
      <c r="F27" s="1821"/>
      <c r="G27" s="1821"/>
      <c r="H27" s="1821"/>
      <c r="I27" s="1822"/>
      <c r="J27" s="1822"/>
    </row>
    <row r="28" spans="1:10" ht="45" customHeight="1">
      <c r="A28" s="3136" t="s">
        <v>8953</v>
      </c>
      <c r="B28" s="3136"/>
      <c r="C28" s="3136"/>
      <c r="D28" s="3136"/>
      <c r="E28" s="3136"/>
      <c r="F28" s="3136"/>
      <c r="G28" s="3136"/>
      <c r="H28" s="3136"/>
      <c r="I28" s="3136"/>
      <c r="J28" s="3136"/>
    </row>
    <row r="29" spans="1:10" ht="13.2"/>
    <row r="30" spans="1:10" ht="5.85" customHeight="1"/>
    <row r="32" spans="1:10" ht="2.85" customHeight="1"/>
  </sheetData>
  <mergeCells count="21">
    <mergeCell ref="A1:J1"/>
    <mergeCell ref="B2:B5"/>
    <mergeCell ref="C2:C5"/>
    <mergeCell ref="D2:D5"/>
    <mergeCell ref="E2:E5"/>
    <mergeCell ref="F2:F5"/>
    <mergeCell ref="G2:G5"/>
    <mergeCell ref="H2:H5"/>
    <mergeCell ref="I2:I5"/>
    <mergeCell ref="J2:J5"/>
    <mergeCell ref="E7:F7"/>
    <mergeCell ref="A18:J18"/>
    <mergeCell ref="B20:C20"/>
    <mergeCell ref="G20:H20"/>
    <mergeCell ref="B21:C21"/>
    <mergeCell ref="G21:H21"/>
    <mergeCell ref="B22:D22"/>
    <mergeCell ref="F22:H22"/>
    <mergeCell ref="B25:C25"/>
    <mergeCell ref="G25:H25"/>
    <mergeCell ref="A28:J28"/>
  </mergeCells>
  <pageMargins left="0.23622047244094491" right="0.15748031496062992" top="0.43307086614173229" bottom="0.55118110236220474" header="0.19685039370078741" footer="0.43307086614173229"/>
  <pageSetup paperSize="9" firstPageNumber="481" orientation="landscape" useFirstPageNumber="1" r:id="rId1"/>
  <headerFooter alignWithMargins="0">
    <oddHeader>&amp;C&amp;"Times New Roman,Regular"(&amp;P)</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2"/>
  <sheetViews>
    <sheetView zoomScaleNormal="100" zoomScaleSheetLayoutView="100" workbookViewId="0">
      <selection activeCell="B14" sqref="B14"/>
    </sheetView>
  </sheetViews>
  <sheetFormatPr defaultColWidth="10.44140625" defaultRowHeight="15" customHeight="1"/>
  <cols>
    <col min="1" max="1" width="41.44140625" style="1823" customWidth="1"/>
    <col min="2" max="2" width="10.109375" style="1857" customWidth="1"/>
    <col min="3" max="3" width="41.88671875" style="1823" bestFit="1" customWidth="1"/>
    <col min="4" max="4" width="14.44140625" style="1184" bestFit="1" customWidth="1"/>
    <col min="5" max="5" width="12.6640625" style="1184" bestFit="1" customWidth="1"/>
    <col min="6" max="6" width="13.44140625" style="1184" bestFit="1" customWidth="1"/>
    <col min="7" max="7" width="13.6640625" style="1184" customWidth="1"/>
    <col min="8" max="8" width="12.6640625" style="1184" bestFit="1" customWidth="1"/>
    <col min="9" max="9" width="13.44140625" style="1184" bestFit="1" customWidth="1"/>
    <col min="10" max="11" width="13.88671875" style="1823" bestFit="1" customWidth="1"/>
    <col min="12" max="16384" width="10.44140625" style="1823"/>
  </cols>
  <sheetData>
    <row r="1" spans="1:11" ht="15.75" customHeight="1" thickTop="1" thickBot="1">
      <c r="A1" s="3324" t="s">
        <v>8954</v>
      </c>
      <c r="B1" s="3324"/>
      <c r="C1" s="3324"/>
      <c r="D1" s="3324"/>
      <c r="E1" s="3324"/>
      <c r="F1" s="3324"/>
      <c r="G1" s="3324"/>
      <c r="H1" s="3324"/>
      <c r="I1" s="3324"/>
    </row>
    <row r="2" spans="1:11" ht="15.75" customHeight="1" thickTop="1" thickBot="1">
      <c r="A2" s="3325" t="s">
        <v>8955</v>
      </c>
      <c r="B2" s="3326"/>
      <c r="C2" s="3326"/>
      <c r="D2" s="3326"/>
      <c r="E2" s="3326"/>
      <c r="F2" s="3326"/>
      <c r="G2" s="3326"/>
      <c r="H2" s="3326"/>
      <c r="I2" s="3327"/>
    </row>
    <row r="3" spans="1:11" ht="15.75" customHeight="1" thickBot="1">
      <c r="A3" s="3328" t="s">
        <v>8956</v>
      </c>
      <c r="B3" s="3329"/>
      <c r="C3" s="3329"/>
      <c r="D3" s="3329"/>
      <c r="E3" s="3329"/>
      <c r="F3" s="3329"/>
      <c r="G3" s="3329"/>
      <c r="H3" s="3329"/>
      <c r="I3" s="3330"/>
    </row>
    <row r="4" spans="1:11" ht="14.4" thickBot="1">
      <c r="A4" s="3331" t="s">
        <v>8957</v>
      </c>
      <c r="B4" s="3332" t="s">
        <v>8958</v>
      </c>
      <c r="C4" s="3333" t="s">
        <v>60</v>
      </c>
      <c r="D4" s="3334" t="s">
        <v>8959</v>
      </c>
      <c r="E4" s="3334"/>
      <c r="F4" s="3334"/>
      <c r="G4" s="3334" t="s">
        <v>8960</v>
      </c>
      <c r="H4" s="3334"/>
      <c r="I4" s="3335"/>
    </row>
    <row r="5" spans="1:11" ht="54" customHeight="1" thickBot="1">
      <c r="A5" s="3331"/>
      <c r="B5" s="3332"/>
      <c r="C5" s="3333"/>
      <c r="D5" s="1824" t="s">
        <v>918</v>
      </c>
      <c r="E5" s="1824" t="s">
        <v>8961</v>
      </c>
      <c r="F5" s="1825" t="s">
        <v>53</v>
      </c>
      <c r="G5" s="1824" t="s">
        <v>918</v>
      </c>
      <c r="H5" s="1824" t="s">
        <v>8961</v>
      </c>
      <c r="I5" s="1826" t="s">
        <v>53</v>
      </c>
    </row>
    <row r="6" spans="1:11" s="1829" customFormat="1" ht="14.25" customHeight="1" thickBot="1">
      <c r="A6" s="1827">
        <v>1</v>
      </c>
      <c r="B6" s="1828">
        <v>2</v>
      </c>
      <c r="C6" s="1828">
        <v>3</v>
      </c>
      <c r="D6" s="1163">
        <v>4</v>
      </c>
      <c r="E6" s="1163">
        <v>5</v>
      </c>
      <c r="F6" s="1163">
        <v>6</v>
      </c>
      <c r="G6" s="1163">
        <v>7</v>
      </c>
      <c r="H6" s="1163">
        <v>8</v>
      </c>
      <c r="I6" s="1164">
        <v>9</v>
      </c>
    </row>
    <row r="7" spans="1:11" ht="13.8">
      <c r="A7" s="3336" t="s">
        <v>1644</v>
      </c>
      <c r="B7" s="3337"/>
      <c r="C7" s="3337"/>
      <c r="D7" s="3337"/>
      <c r="E7" s="3337"/>
      <c r="F7" s="3337"/>
      <c r="G7" s="3337"/>
      <c r="H7" s="3337"/>
      <c r="I7" s="3338"/>
    </row>
    <row r="8" spans="1:11" ht="13.8">
      <c r="A8" s="3320" t="s">
        <v>8962</v>
      </c>
      <c r="B8" s="1830">
        <v>2515</v>
      </c>
      <c r="C8" s="1655" t="s">
        <v>237</v>
      </c>
      <c r="D8" s="1831">
        <v>386.3</v>
      </c>
      <c r="E8" s="1831">
        <v>0</v>
      </c>
      <c r="F8" s="1831">
        <v>386.3</v>
      </c>
      <c r="G8" s="1831">
        <v>159.26</v>
      </c>
      <c r="H8" s="1831">
        <v>0</v>
      </c>
      <c r="I8" s="1831">
        <v>159.26</v>
      </c>
      <c r="J8" s="1832"/>
      <c r="K8" s="1832"/>
    </row>
    <row r="9" spans="1:11" ht="14.4" thickBot="1">
      <c r="A9" s="3320"/>
      <c r="B9" s="1830">
        <v>2702</v>
      </c>
      <c r="C9" s="1655" t="s">
        <v>238</v>
      </c>
      <c r="D9" s="1831">
        <v>25978.32</v>
      </c>
      <c r="E9" s="1831">
        <v>10.11</v>
      </c>
      <c r="F9" s="1831">
        <v>25988.43</v>
      </c>
      <c r="G9" s="1831">
        <v>24922.62</v>
      </c>
      <c r="H9" s="1831">
        <v>1.29</v>
      </c>
      <c r="I9" s="1831">
        <v>24923.91</v>
      </c>
      <c r="J9" s="1832"/>
      <c r="K9" s="1832"/>
    </row>
    <row r="10" spans="1:11" ht="14.4" thickBot="1">
      <c r="A10" s="3320"/>
      <c r="B10" s="1830" t="s">
        <v>1129</v>
      </c>
      <c r="C10" s="1833" t="s">
        <v>859</v>
      </c>
      <c r="D10" s="1834">
        <v>26364.62</v>
      </c>
      <c r="E10" s="1834">
        <v>10.11</v>
      </c>
      <c r="F10" s="1834">
        <v>26374.73</v>
      </c>
      <c r="G10" s="1834">
        <v>25081.88</v>
      </c>
      <c r="H10" s="1834">
        <v>1.29</v>
      </c>
      <c r="I10" s="1834">
        <f>+I9+I8</f>
        <v>25083.17</v>
      </c>
      <c r="J10" s="1832"/>
      <c r="K10" s="1832"/>
    </row>
    <row r="11" spans="1:11" ht="13.8">
      <c r="A11" s="3320" t="s">
        <v>8963</v>
      </c>
      <c r="B11" s="1830">
        <v>2052</v>
      </c>
      <c r="C11" s="1655" t="s">
        <v>346</v>
      </c>
      <c r="D11" s="1831">
        <v>541.1</v>
      </c>
      <c r="E11" s="1831">
        <v>0</v>
      </c>
      <c r="F11" s="1831">
        <v>541.1</v>
      </c>
      <c r="G11" s="1831">
        <v>499.08</v>
      </c>
      <c r="H11" s="1831">
        <v>0</v>
      </c>
      <c r="I11" s="1831">
        <v>499.08</v>
      </c>
      <c r="J11" s="1832"/>
      <c r="K11" s="1832"/>
    </row>
    <row r="12" spans="1:11" ht="14.4" thickBot="1">
      <c r="A12" s="3320"/>
      <c r="B12" s="1830">
        <v>2070</v>
      </c>
      <c r="C12" s="1655" t="s">
        <v>226</v>
      </c>
      <c r="D12" s="1831">
        <v>792.96</v>
      </c>
      <c r="E12" s="1831">
        <v>0</v>
      </c>
      <c r="F12" s="1831">
        <v>792.96</v>
      </c>
      <c r="G12" s="1831">
        <v>725.92</v>
      </c>
      <c r="H12" s="1831">
        <v>0</v>
      </c>
      <c r="I12" s="1831">
        <v>725.92</v>
      </c>
      <c r="J12" s="1832"/>
      <c r="K12" s="1832"/>
    </row>
    <row r="13" spans="1:11" ht="14.4" thickBot="1">
      <c r="A13" s="3320"/>
      <c r="B13" s="1830" t="s">
        <v>1129</v>
      </c>
      <c r="C13" s="1833" t="s">
        <v>859</v>
      </c>
      <c r="D13" s="1834">
        <v>1334.06</v>
      </c>
      <c r="E13" s="1834">
        <v>0</v>
      </c>
      <c r="F13" s="1834">
        <v>1334.06</v>
      </c>
      <c r="G13" s="1834">
        <v>1225</v>
      </c>
      <c r="H13" s="1834">
        <v>0</v>
      </c>
      <c r="I13" s="1834">
        <v>1225</v>
      </c>
      <c r="J13" s="1832"/>
      <c r="K13" s="1832"/>
    </row>
    <row r="14" spans="1:11" ht="13.8">
      <c r="A14" s="3320" t="s">
        <v>8964</v>
      </c>
      <c r="B14" s="1830">
        <v>2401</v>
      </c>
      <c r="C14" s="1655" t="s">
        <v>232</v>
      </c>
      <c r="D14" s="1831">
        <v>78059.399999999994</v>
      </c>
      <c r="E14" s="1831">
        <v>445.18</v>
      </c>
      <c r="F14" s="1831">
        <v>78504.58</v>
      </c>
      <c r="G14" s="1831">
        <v>76068.160000000003</v>
      </c>
      <c r="H14" s="1831">
        <v>435.4</v>
      </c>
      <c r="I14" s="1831">
        <v>76503.56</v>
      </c>
      <c r="J14" s="1832"/>
      <c r="K14" s="1832"/>
    </row>
    <row r="15" spans="1:11" ht="13.8">
      <c r="A15" s="3320"/>
      <c r="B15" s="1830">
        <v>2402</v>
      </c>
      <c r="C15" s="1655" t="s">
        <v>385</v>
      </c>
      <c r="D15" s="1831">
        <v>21415.96</v>
      </c>
      <c r="E15" s="1831">
        <v>0</v>
      </c>
      <c r="F15" s="1831">
        <v>21415.96</v>
      </c>
      <c r="G15" s="1831">
        <v>19921.7</v>
      </c>
      <c r="H15" s="1831">
        <v>0</v>
      </c>
      <c r="I15" s="1831">
        <v>19921.7</v>
      </c>
      <c r="J15" s="1832"/>
      <c r="K15" s="1832"/>
    </row>
    <row r="16" spans="1:11" ht="13.8">
      <c r="A16" s="3320"/>
      <c r="B16" s="1830">
        <v>2415</v>
      </c>
      <c r="C16" s="1655" t="s">
        <v>264</v>
      </c>
      <c r="D16" s="1831">
        <v>617.45000000000005</v>
      </c>
      <c r="E16" s="1831">
        <v>0</v>
      </c>
      <c r="F16" s="1831">
        <v>617.45000000000005</v>
      </c>
      <c r="G16" s="1831">
        <v>579.15</v>
      </c>
      <c r="H16" s="1831">
        <v>0</v>
      </c>
      <c r="I16" s="1831">
        <v>579.15</v>
      </c>
      <c r="J16" s="1832"/>
      <c r="K16" s="1832"/>
    </row>
    <row r="17" spans="1:11" ht="14.4" thickBot="1">
      <c r="A17" s="3320"/>
      <c r="B17" s="1830">
        <v>2435</v>
      </c>
      <c r="C17" s="1655" t="s">
        <v>260</v>
      </c>
      <c r="D17" s="1831">
        <v>2639.32</v>
      </c>
      <c r="E17" s="1831">
        <v>0</v>
      </c>
      <c r="F17" s="1831">
        <v>2639.32</v>
      </c>
      <c r="G17" s="1831">
        <v>2506.41</v>
      </c>
      <c r="H17" s="1831">
        <v>0</v>
      </c>
      <c r="I17" s="1831">
        <v>2506.41</v>
      </c>
      <c r="J17" s="1832"/>
      <c r="K17" s="1832"/>
    </row>
    <row r="18" spans="1:11" ht="14.4" thickBot="1">
      <c r="A18" s="3320"/>
      <c r="B18" s="1830" t="s">
        <v>1129</v>
      </c>
      <c r="C18" s="1833" t="s">
        <v>859</v>
      </c>
      <c r="D18" s="1834">
        <v>102732.13</v>
      </c>
      <c r="E18" s="1834">
        <v>445.18</v>
      </c>
      <c r="F18" s="1834">
        <v>103177.31</v>
      </c>
      <c r="G18" s="1834">
        <v>99075.42</v>
      </c>
      <c r="H18" s="1834">
        <v>435.4</v>
      </c>
      <c r="I18" s="1834">
        <v>99510.82</v>
      </c>
      <c r="J18" s="1832"/>
      <c r="K18" s="1832"/>
    </row>
    <row r="19" spans="1:11" ht="14.4" thickBot="1">
      <c r="A19" s="3320" t="s">
        <v>8965</v>
      </c>
      <c r="B19" s="1830">
        <v>2403</v>
      </c>
      <c r="C19" s="1655" t="s">
        <v>247</v>
      </c>
      <c r="D19" s="1831">
        <v>91202.55</v>
      </c>
      <c r="E19" s="1831">
        <v>28.01</v>
      </c>
      <c r="F19" s="1831">
        <v>91230.55</v>
      </c>
      <c r="G19" s="1831">
        <v>87367.94</v>
      </c>
      <c r="H19" s="1831">
        <v>46.66</v>
      </c>
      <c r="I19" s="1831">
        <v>87414.6</v>
      </c>
      <c r="J19" s="1832"/>
      <c r="K19" s="1832"/>
    </row>
    <row r="20" spans="1:11" ht="14.4" thickBot="1">
      <c r="A20" s="3320"/>
      <c r="B20" s="1830" t="s">
        <v>1129</v>
      </c>
      <c r="C20" s="1833" t="s">
        <v>859</v>
      </c>
      <c r="D20" s="1834">
        <v>91202.55</v>
      </c>
      <c r="E20" s="1834">
        <v>28.01</v>
      </c>
      <c r="F20" s="1834">
        <v>91230.55</v>
      </c>
      <c r="G20" s="1834">
        <v>87367.94</v>
      </c>
      <c r="H20" s="1834">
        <v>46.66</v>
      </c>
      <c r="I20" s="1834">
        <v>87414.6</v>
      </c>
      <c r="J20" s="1832"/>
      <c r="K20" s="1832"/>
    </row>
    <row r="21" spans="1:11" ht="14.4" thickBot="1">
      <c r="A21" s="3320" t="s">
        <v>8966</v>
      </c>
      <c r="B21" s="1830">
        <v>2425</v>
      </c>
      <c r="C21" s="1655" t="s">
        <v>388</v>
      </c>
      <c r="D21" s="1831">
        <v>15368.24</v>
      </c>
      <c r="E21" s="1831">
        <v>0</v>
      </c>
      <c r="F21" s="1831">
        <v>15368.24</v>
      </c>
      <c r="G21" s="1831">
        <v>14757.04</v>
      </c>
      <c r="H21" s="1831">
        <v>0</v>
      </c>
      <c r="I21" s="1831">
        <v>14757.04</v>
      </c>
      <c r="J21" s="1832"/>
      <c r="K21" s="1832"/>
    </row>
    <row r="22" spans="1:11" ht="14.4" thickBot="1">
      <c r="A22" s="3320"/>
      <c r="B22" s="1830" t="s">
        <v>1129</v>
      </c>
      <c r="C22" s="1833" t="s">
        <v>859</v>
      </c>
      <c r="D22" s="1834">
        <v>15368.24</v>
      </c>
      <c r="E22" s="1834">
        <v>0</v>
      </c>
      <c r="F22" s="1834">
        <v>15368.24</v>
      </c>
      <c r="G22" s="1834">
        <v>14757.04</v>
      </c>
      <c r="H22" s="1834">
        <v>0</v>
      </c>
      <c r="I22" s="1834">
        <v>14757.04</v>
      </c>
      <c r="J22" s="1832"/>
      <c r="K22" s="1832"/>
    </row>
    <row r="23" spans="1:11" ht="14.4" thickBot="1">
      <c r="A23" s="3320" t="s">
        <v>8967</v>
      </c>
      <c r="B23" s="1830">
        <v>2404</v>
      </c>
      <c r="C23" s="1655" t="s">
        <v>261</v>
      </c>
      <c r="D23" s="1831">
        <v>2739.42</v>
      </c>
      <c r="E23" s="1831">
        <v>0</v>
      </c>
      <c r="F23" s="1831">
        <v>2739.42</v>
      </c>
      <c r="G23" s="1831">
        <v>2638.1</v>
      </c>
      <c r="H23" s="1831">
        <v>0</v>
      </c>
      <c r="I23" s="1831">
        <v>2638.1</v>
      </c>
      <c r="J23" s="1832"/>
      <c r="K23" s="1832"/>
    </row>
    <row r="24" spans="1:11" ht="14.4" thickBot="1">
      <c r="A24" s="3320"/>
      <c r="B24" s="1830" t="s">
        <v>1129</v>
      </c>
      <c r="C24" s="1833" t="s">
        <v>859</v>
      </c>
      <c r="D24" s="1834">
        <v>2739.42</v>
      </c>
      <c r="E24" s="1834">
        <v>0</v>
      </c>
      <c r="F24" s="1834">
        <v>2739.42</v>
      </c>
      <c r="G24" s="1834">
        <v>2638.1</v>
      </c>
      <c r="H24" s="1834">
        <v>0</v>
      </c>
      <c r="I24" s="1834">
        <v>2638.1</v>
      </c>
      <c r="J24" s="1832"/>
      <c r="K24" s="1832"/>
    </row>
    <row r="25" spans="1:11" ht="14.4" thickBot="1">
      <c r="A25" s="3320" t="s">
        <v>8968</v>
      </c>
      <c r="B25" s="1830">
        <v>2405</v>
      </c>
      <c r="C25" s="1655" t="s">
        <v>253</v>
      </c>
      <c r="D25" s="1831">
        <v>5634.32</v>
      </c>
      <c r="E25" s="1831">
        <v>0</v>
      </c>
      <c r="F25" s="1831">
        <v>5634.32</v>
      </c>
      <c r="G25" s="1831">
        <v>5424.28</v>
      </c>
      <c r="H25" s="1831">
        <v>0</v>
      </c>
      <c r="I25" s="1831">
        <v>5424.28</v>
      </c>
      <c r="J25" s="1832"/>
      <c r="K25" s="1832"/>
    </row>
    <row r="26" spans="1:11" ht="14.4" thickBot="1">
      <c r="A26" s="3320"/>
      <c r="B26" s="1830" t="s">
        <v>1129</v>
      </c>
      <c r="C26" s="1833" t="s">
        <v>859</v>
      </c>
      <c r="D26" s="1834">
        <v>5634.32</v>
      </c>
      <c r="E26" s="1834">
        <v>0</v>
      </c>
      <c r="F26" s="1834">
        <v>5634.32</v>
      </c>
      <c r="G26" s="1834">
        <v>5424.28</v>
      </c>
      <c r="H26" s="1834">
        <v>0</v>
      </c>
      <c r="I26" s="1834">
        <v>5424.28</v>
      </c>
      <c r="J26" s="1832"/>
      <c r="K26" s="1832"/>
    </row>
    <row r="27" spans="1:11" ht="13.8">
      <c r="A27" s="1639"/>
      <c r="B27" s="1830"/>
      <c r="C27" s="1833"/>
      <c r="D27" s="1835"/>
      <c r="E27" s="1835"/>
      <c r="F27" s="1835"/>
      <c r="G27" s="1835"/>
      <c r="H27" s="1835"/>
      <c r="I27" s="1835"/>
      <c r="J27" s="1832"/>
      <c r="K27" s="1832"/>
    </row>
    <row r="28" spans="1:11" ht="13.8">
      <c r="A28" s="3320" t="s">
        <v>8969</v>
      </c>
      <c r="B28" s="1830">
        <v>2401</v>
      </c>
      <c r="C28" s="1655" t="s">
        <v>232</v>
      </c>
      <c r="D28" s="1831">
        <v>13778.43</v>
      </c>
      <c r="E28" s="1831">
        <v>0</v>
      </c>
      <c r="F28" s="1831">
        <v>13958.44</v>
      </c>
      <c r="G28" s="1831">
        <v>12941.76</v>
      </c>
      <c r="H28" s="1831">
        <v>0</v>
      </c>
      <c r="I28" s="1831">
        <v>13115.86</v>
      </c>
      <c r="J28" s="1832"/>
      <c r="K28" s="1832"/>
    </row>
    <row r="29" spans="1:11" ht="13.8">
      <c r="A29" s="3320"/>
      <c r="B29" s="1830" t="s">
        <v>1129</v>
      </c>
      <c r="C29" s="1836" t="s">
        <v>1129</v>
      </c>
      <c r="D29" s="1837">
        <v>180.01</v>
      </c>
      <c r="E29" s="1831" t="s">
        <v>1129</v>
      </c>
      <c r="F29" s="1831" t="s">
        <v>1129</v>
      </c>
      <c r="G29" s="1837">
        <v>174.1</v>
      </c>
      <c r="H29" s="1831" t="s">
        <v>1129</v>
      </c>
      <c r="I29" s="1831" t="s">
        <v>1129</v>
      </c>
      <c r="J29" s="1832"/>
      <c r="K29" s="1832"/>
    </row>
    <row r="30" spans="1:11" ht="13.8">
      <c r="A30" s="3320"/>
      <c r="B30" s="1830">
        <v>2406</v>
      </c>
      <c r="C30" s="1655" t="s">
        <v>230</v>
      </c>
      <c r="D30" s="1831">
        <v>2981.05</v>
      </c>
      <c r="E30" s="1831">
        <v>0</v>
      </c>
      <c r="F30" s="1831">
        <v>2981.05</v>
      </c>
      <c r="G30" s="1831">
        <v>2972.66</v>
      </c>
      <c r="H30" s="1831">
        <v>0</v>
      </c>
      <c r="I30" s="1831">
        <v>2972.66</v>
      </c>
      <c r="J30" s="1832"/>
      <c r="K30" s="1832"/>
    </row>
    <row r="31" spans="1:11" ht="13.8">
      <c r="A31" s="3320"/>
      <c r="B31" s="1830">
        <v>2415</v>
      </c>
      <c r="C31" s="1655" t="s">
        <v>264</v>
      </c>
      <c r="D31" s="1831">
        <v>1199.81</v>
      </c>
      <c r="E31" s="1831">
        <v>0</v>
      </c>
      <c r="F31" s="1831">
        <v>1199.81</v>
      </c>
      <c r="G31" s="1831">
        <v>1226.48</v>
      </c>
      <c r="H31" s="1831">
        <v>0</v>
      </c>
      <c r="I31" s="1831">
        <v>1226.48</v>
      </c>
      <c r="J31" s="1832"/>
      <c r="K31" s="1832"/>
    </row>
    <row r="32" spans="1:11" ht="14.4" thickBot="1">
      <c r="A32" s="3320"/>
      <c r="B32" s="1830">
        <v>2851</v>
      </c>
      <c r="C32" s="1655" t="s">
        <v>236</v>
      </c>
      <c r="D32" s="1831">
        <v>1520.83</v>
      </c>
      <c r="E32" s="1831">
        <v>0</v>
      </c>
      <c r="F32" s="1831">
        <v>1520.83</v>
      </c>
      <c r="G32" s="1831">
        <v>1517.58</v>
      </c>
      <c r="H32" s="1831">
        <v>0</v>
      </c>
      <c r="I32" s="1831">
        <v>1517.58</v>
      </c>
      <c r="J32" s="1832"/>
      <c r="K32" s="1832"/>
    </row>
    <row r="33" spans="1:11" ht="13.8">
      <c r="A33" s="3320"/>
      <c r="B33" s="1830" t="s">
        <v>1129</v>
      </c>
      <c r="C33" s="3321" t="s">
        <v>859</v>
      </c>
      <c r="D33" s="1839">
        <v>19480.12</v>
      </c>
      <c r="E33" s="1839">
        <v>0</v>
      </c>
      <c r="F33" s="1839">
        <v>19660.13</v>
      </c>
      <c r="G33" s="1839">
        <v>18658.48</v>
      </c>
      <c r="H33" s="1839">
        <v>0</v>
      </c>
      <c r="I33" s="1839">
        <v>18832.580000000002</v>
      </c>
      <c r="J33" s="1832"/>
      <c r="K33" s="1832"/>
    </row>
    <row r="34" spans="1:11" ht="15.75" customHeight="1" thickBot="1">
      <c r="A34" s="3320"/>
      <c r="B34" s="1830" t="s">
        <v>1129</v>
      </c>
      <c r="C34" s="3321"/>
      <c r="D34" s="1840">
        <v>180.01</v>
      </c>
      <c r="E34" s="1841" t="s">
        <v>1129</v>
      </c>
      <c r="F34" s="1841" t="s">
        <v>1129</v>
      </c>
      <c r="G34" s="1840">
        <v>174.1</v>
      </c>
      <c r="H34" s="1841" t="s">
        <v>1129</v>
      </c>
      <c r="I34" s="1841" t="s">
        <v>1129</v>
      </c>
      <c r="J34" s="1832"/>
      <c r="K34" s="1832"/>
    </row>
    <row r="35" spans="1:11" ht="14.4" thickBot="1">
      <c r="A35" s="3320" t="s">
        <v>8970</v>
      </c>
      <c r="B35" s="1830">
        <v>2705</v>
      </c>
      <c r="C35" s="1655" t="s">
        <v>397</v>
      </c>
      <c r="D35" s="1831">
        <v>8207.9699999999993</v>
      </c>
      <c r="E35" s="1831">
        <v>0</v>
      </c>
      <c r="F35" s="1831">
        <v>8207.9699999999993</v>
      </c>
      <c r="G35" s="1831">
        <v>1370</v>
      </c>
      <c r="H35" s="1831">
        <v>6768.75</v>
      </c>
      <c r="I35" s="1831">
        <v>8138.75</v>
      </c>
      <c r="J35" s="1832"/>
      <c r="K35" s="1832"/>
    </row>
    <row r="36" spans="1:11" ht="14.4" thickBot="1">
      <c r="A36" s="3320"/>
      <c r="B36" s="1830" t="s">
        <v>1129</v>
      </c>
      <c r="C36" s="1833" t="s">
        <v>859</v>
      </c>
      <c r="D36" s="1834">
        <v>8207.9699999999993</v>
      </c>
      <c r="E36" s="1834">
        <v>0</v>
      </c>
      <c r="F36" s="1834">
        <v>8207.9699999999993</v>
      </c>
      <c r="G36" s="1834">
        <v>1370</v>
      </c>
      <c r="H36" s="1834">
        <v>6768.75</v>
      </c>
      <c r="I36" s="1834">
        <v>8138.75</v>
      </c>
      <c r="J36" s="1832"/>
      <c r="K36" s="1832"/>
    </row>
    <row r="37" spans="1:11" ht="13.8">
      <c r="A37" s="3320" t="s">
        <v>8971</v>
      </c>
      <c r="B37" s="1830">
        <v>2070</v>
      </c>
      <c r="C37" s="1655" t="s">
        <v>226</v>
      </c>
      <c r="D37" s="1831">
        <v>4881.95</v>
      </c>
      <c r="E37" s="1831">
        <v>0</v>
      </c>
      <c r="F37" s="1831">
        <v>4881.95</v>
      </c>
      <c r="G37" s="1831">
        <v>4948.9799999999996</v>
      </c>
      <c r="H37" s="1831">
        <v>0</v>
      </c>
      <c r="I37" s="1831">
        <v>4948.9799999999996</v>
      </c>
      <c r="J37" s="1832"/>
      <c r="K37" s="1832"/>
    </row>
    <row r="38" spans="1:11" ht="14.4" thickBot="1">
      <c r="A38" s="3320"/>
      <c r="B38" s="1830">
        <v>2515</v>
      </c>
      <c r="C38" s="1655" t="s">
        <v>237</v>
      </c>
      <c r="D38" s="1831">
        <v>321296.96999999997</v>
      </c>
      <c r="E38" s="1831">
        <v>0</v>
      </c>
      <c r="F38" s="1831">
        <v>321296.96999999997</v>
      </c>
      <c r="G38" s="1831">
        <v>302128.07</v>
      </c>
      <c r="H38" s="1831">
        <v>0</v>
      </c>
      <c r="I38" s="1831">
        <v>302128.07</v>
      </c>
      <c r="J38" s="1832"/>
      <c r="K38" s="1832"/>
    </row>
    <row r="39" spans="1:11" ht="14.4" thickBot="1">
      <c r="A39" s="3320"/>
      <c r="B39" s="1830" t="s">
        <v>1129</v>
      </c>
      <c r="C39" s="1833" t="s">
        <v>859</v>
      </c>
      <c r="D39" s="1834">
        <v>326178.92</v>
      </c>
      <c r="E39" s="1834">
        <v>0</v>
      </c>
      <c r="F39" s="1834">
        <v>326178.92</v>
      </c>
      <c r="G39" s="1834">
        <v>307077.05</v>
      </c>
      <c r="H39" s="1834">
        <v>0</v>
      </c>
      <c r="I39" s="1834">
        <v>307077.05</v>
      </c>
      <c r="J39" s="1832"/>
      <c r="K39" s="1832"/>
    </row>
    <row r="40" spans="1:11" ht="14.4" thickBot="1">
      <c r="A40" s="3320" t="s">
        <v>8972</v>
      </c>
      <c r="B40" s="1830">
        <v>2515</v>
      </c>
      <c r="C40" s="1655" t="s">
        <v>237</v>
      </c>
      <c r="D40" s="1831">
        <v>133129.46</v>
      </c>
      <c r="E40" s="1831">
        <v>0</v>
      </c>
      <c r="F40" s="1831">
        <v>133129.46</v>
      </c>
      <c r="G40" s="1831">
        <v>130521.4</v>
      </c>
      <c r="H40" s="1831">
        <v>0</v>
      </c>
      <c r="I40" s="1831">
        <v>130521.4</v>
      </c>
      <c r="J40" s="1832"/>
      <c r="K40" s="1832"/>
    </row>
    <row r="41" spans="1:11" ht="14.4" thickBot="1">
      <c r="A41" s="3320"/>
      <c r="B41" s="1830" t="s">
        <v>1129</v>
      </c>
      <c r="C41" s="1833" t="s">
        <v>859</v>
      </c>
      <c r="D41" s="1834">
        <v>133129.46</v>
      </c>
      <c r="E41" s="1834">
        <v>0</v>
      </c>
      <c r="F41" s="1834">
        <v>133129.46</v>
      </c>
      <c r="G41" s="1834">
        <v>130521.4</v>
      </c>
      <c r="H41" s="1834">
        <v>0</v>
      </c>
      <c r="I41" s="1834">
        <v>130521.4</v>
      </c>
      <c r="J41" s="1832"/>
      <c r="K41" s="1832"/>
    </row>
    <row r="42" spans="1:11" ht="14.4" thickBot="1">
      <c r="A42" s="3320" t="s">
        <v>8973</v>
      </c>
      <c r="B42" s="1830">
        <v>2401</v>
      </c>
      <c r="C42" s="1655" t="s">
        <v>232</v>
      </c>
      <c r="D42" s="1831">
        <v>23791.98</v>
      </c>
      <c r="E42" s="1831">
        <v>0</v>
      </c>
      <c r="F42" s="1831">
        <v>23791.98</v>
      </c>
      <c r="G42" s="1831">
        <v>21837.35</v>
      </c>
      <c r="H42" s="1831">
        <v>0</v>
      </c>
      <c r="I42" s="1831">
        <v>21837.35</v>
      </c>
      <c r="J42" s="1832"/>
      <c r="K42" s="1832"/>
    </row>
    <row r="43" spans="1:11" ht="14.4" thickBot="1">
      <c r="A43" s="3320"/>
      <c r="B43" s="1830" t="s">
        <v>1129</v>
      </c>
      <c r="C43" s="1833" t="s">
        <v>859</v>
      </c>
      <c r="D43" s="1834">
        <v>23791.98</v>
      </c>
      <c r="E43" s="1834">
        <v>0</v>
      </c>
      <c r="F43" s="1834">
        <v>23791.98</v>
      </c>
      <c r="G43" s="1834">
        <v>21837.35</v>
      </c>
      <c r="H43" s="1834">
        <v>0</v>
      </c>
      <c r="I43" s="1834">
        <v>21837.35</v>
      </c>
      <c r="J43" s="1832"/>
      <c r="K43" s="1832"/>
    </row>
    <row r="44" spans="1:11" ht="14.4" thickBot="1">
      <c r="A44" s="3320" t="s">
        <v>8974</v>
      </c>
      <c r="B44" s="1830">
        <v>2852</v>
      </c>
      <c r="C44" s="1655" t="s">
        <v>248</v>
      </c>
      <c r="D44" s="1831">
        <v>1621.2</v>
      </c>
      <c r="E44" s="1831">
        <v>0</v>
      </c>
      <c r="F44" s="1831">
        <v>1621.2</v>
      </c>
      <c r="G44" s="1831">
        <v>1548.49</v>
      </c>
      <c r="H44" s="1831">
        <v>0</v>
      </c>
      <c r="I44" s="1831">
        <v>1548.49</v>
      </c>
      <c r="J44" s="1832"/>
      <c r="K44" s="1832"/>
    </row>
    <row r="45" spans="1:11" ht="14.4" thickBot="1">
      <c r="A45" s="3320"/>
      <c r="B45" s="1830" t="s">
        <v>1129</v>
      </c>
      <c r="C45" s="1833" t="s">
        <v>859</v>
      </c>
      <c r="D45" s="1834">
        <v>1621.2</v>
      </c>
      <c r="E45" s="1834">
        <v>0</v>
      </c>
      <c r="F45" s="1834">
        <v>1621.2</v>
      </c>
      <c r="G45" s="1834">
        <v>1548.49</v>
      </c>
      <c r="H45" s="1834">
        <v>0</v>
      </c>
      <c r="I45" s="1834">
        <v>1548.49</v>
      </c>
      <c r="J45" s="1832"/>
      <c r="K45" s="1832"/>
    </row>
    <row r="46" spans="1:11" ht="13.8">
      <c r="A46" s="3320" t="s">
        <v>8975</v>
      </c>
      <c r="B46" s="1830">
        <v>2070</v>
      </c>
      <c r="C46" s="1655" t="s">
        <v>226</v>
      </c>
      <c r="D46" s="1831">
        <v>684.59</v>
      </c>
      <c r="E46" s="1831">
        <v>0</v>
      </c>
      <c r="F46" s="1831">
        <v>684.59</v>
      </c>
      <c r="G46" s="1831">
        <v>757.34</v>
      </c>
      <c r="H46" s="1831">
        <v>0</v>
      </c>
      <c r="I46" s="1831">
        <v>757.34</v>
      </c>
      <c r="J46" s="1832"/>
      <c r="K46" s="1832"/>
    </row>
    <row r="47" spans="1:11" ht="14.4" thickBot="1">
      <c r="A47" s="3320"/>
      <c r="B47" s="1830">
        <v>2203</v>
      </c>
      <c r="C47" s="1655" t="s">
        <v>358</v>
      </c>
      <c r="D47" s="1831">
        <v>81.31</v>
      </c>
      <c r="E47" s="1831">
        <v>0</v>
      </c>
      <c r="F47" s="1831">
        <v>81.31</v>
      </c>
      <c r="G47" s="1831">
        <v>78.91</v>
      </c>
      <c r="H47" s="1831">
        <v>0</v>
      </c>
      <c r="I47" s="1831">
        <v>78.91</v>
      </c>
      <c r="J47" s="1832"/>
      <c r="K47" s="1832"/>
    </row>
    <row r="48" spans="1:11" ht="14.4" thickBot="1">
      <c r="A48" s="3320"/>
      <c r="B48" s="1830" t="s">
        <v>1129</v>
      </c>
      <c r="C48" s="1833" t="s">
        <v>859</v>
      </c>
      <c r="D48" s="1834">
        <v>765.9</v>
      </c>
      <c r="E48" s="1834">
        <v>0</v>
      </c>
      <c r="F48" s="1834">
        <v>765.9</v>
      </c>
      <c r="G48" s="1834">
        <v>836.25</v>
      </c>
      <c r="H48" s="1834">
        <v>0</v>
      </c>
      <c r="I48" s="1834">
        <v>836.25</v>
      </c>
      <c r="J48" s="1832"/>
      <c r="K48" s="1832"/>
    </row>
    <row r="49" spans="1:11" ht="16.5" customHeight="1">
      <c r="A49" s="3320" t="s">
        <v>8976</v>
      </c>
      <c r="B49" s="1830">
        <v>2012</v>
      </c>
      <c r="C49" s="3323" t="s">
        <v>333</v>
      </c>
      <c r="D49" s="1831">
        <v>0</v>
      </c>
      <c r="E49" s="1831">
        <v>0</v>
      </c>
      <c r="F49" s="1831">
        <v>1472.01</v>
      </c>
      <c r="G49" s="1831">
        <v>0</v>
      </c>
      <c r="H49" s="1831">
        <v>0</v>
      </c>
      <c r="I49" s="1831">
        <v>1327.36</v>
      </c>
      <c r="J49" s="1832"/>
      <c r="K49" s="1832"/>
    </row>
    <row r="50" spans="1:11" ht="14.4" thickBot="1">
      <c r="A50" s="3320"/>
      <c r="B50" s="1830" t="s">
        <v>1129</v>
      </c>
      <c r="C50" s="3323"/>
      <c r="D50" s="1842">
        <v>1472.01</v>
      </c>
      <c r="E50" s="1843" t="s">
        <v>1129</v>
      </c>
      <c r="F50" s="1843" t="s">
        <v>1129</v>
      </c>
      <c r="G50" s="1842">
        <v>1327.36</v>
      </c>
      <c r="H50" s="1843" t="s">
        <v>1129</v>
      </c>
      <c r="I50" s="1843" t="s">
        <v>1129</v>
      </c>
      <c r="J50" s="1832"/>
      <c r="K50" s="1832"/>
    </row>
    <row r="51" spans="1:11" ht="13.8">
      <c r="A51" s="3320"/>
      <c r="B51" s="1830" t="s">
        <v>1129</v>
      </c>
      <c r="C51" s="3321" t="s">
        <v>859</v>
      </c>
      <c r="D51" s="1844">
        <v>0</v>
      </c>
      <c r="E51" s="1844">
        <v>0</v>
      </c>
      <c r="F51" s="1844">
        <v>1472.01</v>
      </c>
      <c r="G51" s="1844">
        <v>0</v>
      </c>
      <c r="H51" s="1844">
        <v>0</v>
      </c>
      <c r="I51" s="1844">
        <v>1327.36</v>
      </c>
      <c r="J51" s="1832"/>
      <c r="K51" s="1832"/>
    </row>
    <row r="52" spans="1:11" ht="15.75" customHeight="1" thickBot="1">
      <c r="A52" s="3320"/>
      <c r="B52" s="1830" t="s">
        <v>1129</v>
      </c>
      <c r="C52" s="3321" t="s">
        <v>1129</v>
      </c>
      <c r="D52" s="1845">
        <v>1472.01</v>
      </c>
      <c r="E52" s="1843" t="s">
        <v>1129</v>
      </c>
      <c r="F52" s="1843" t="s">
        <v>1129</v>
      </c>
      <c r="G52" s="1845">
        <v>1327.36</v>
      </c>
      <c r="H52" s="1843" t="s">
        <v>1129</v>
      </c>
      <c r="I52" s="1843" t="s">
        <v>1129</v>
      </c>
      <c r="J52" s="1832"/>
      <c r="K52" s="1832"/>
    </row>
    <row r="53" spans="1:11" ht="29.25" customHeight="1" thickBot="1">
      <c r="A53" s="3320" t="s">
        <v>8977</v>
      </c>
      <c r="B53" s="1830">
        <v>2070</v>
      </c>
      <c r="C53" s="1655" t="s">
        <v>226</v>
      </c>
      <c r="D53" s="1831">
        <v>368.99</v>
      </c>
      <c r="E53" s="1831">
        <v>0</v>
      </c>
      <c r="F53" s="1831">
        <v>368.99</v>
      </c>
      <c r="G53" s="1831">
        <v>291.72000000000003</v>
      </c>
      <c r="H53" s="1831">
        <v>0</v>
      </c>
      <c r="I53" s="1831">
        <v>291.72000000000003</v>
      </c>
      <c r="J53" s="1832"/>
      <c r="K53" s="1832"/>
    </row>
    <row r="54" spans="1:11" ht="14.4" thickBot="1">
      <c r="A54" s="3320"/>
      <c r="B54" s="1830" t="s">
        <v>1129</v>
      </c>
      <c r="C54" s="1833" t="s">
        <v>859</v>
      </c>
      <c r="D54" s="1834">
        <v>368.99</v>
      </c>
      <c r="E54" s="1834">
        <v>0</v>
      </c>
      <c r="F54" s="1834">
        <v>368.99</v>
      </c>
      <c r="G54" s="1834">
        <v>291.72000000000003</v>
      </c>
      <c r="H54" s="1834">
        <v>0</v>
      </c>
      <c r="I54" s="1834">
        <v>291.72000000000003</v>
      </c>
      <c r="J54" s="1832"/>
      <c r="K54" s="1832"/>
    </row>
    <row r="55" spans="1:11" ht="14.4" thickBot="1">
      <c r="A55" s="3320" t="s">
        <v>8978</v>
      </c>
      <c r="B55" s="1830">
        <v>2205</v>
      </c>
      <c r="C55" s="1655" t="s">
        <v>360</v>
      </c>
      <c r="D55" s="1831">
        <v>2029.83</v>
      </c>
      <c r="E55" s="1831">
        <v>11.39</v>
      </c>
      <c r="F55" s="1831">
        <v>2041.22</v>
      </c>
      <c r="G55" s="1831">
        <v>2093.6799999999998</v>
      </c>
      <c r="H55" s="1831">
        <v>13.66</v>
      </c>
      <c r="I55" s="1831">
        <f>+G55+H55</f>
        <v>2107.3399999999997</v>
      </c>
      <c r="J55" s="1832"/>
      <c r="K55" s="1832"/>
    </row>
    <row r="56" spans="1:11" ht="14.4" thickBot="1">
      <c r="A56" s="3320"/>
      <c r="B56" s="1830" t="s">
        <v>1129</v>
      </c>
      <c r="C56" s="1833" t="s">
        <v>859</v>
      </c>
      <c r="D56" s="1834">
        <v>2029.83</v>
      </c>
      <c r="E56" s="1834">
        <v>11.39</v>
      </c>
      <c r="F56" s="1834">
        <v>2041.22</v>
      </c>
      <c r="G56" s="1834">
        <v>2093.6799999999998</v>
      </c>
      <c r="H56" s="1834">
        <v>13.66</v>
      </c>
      <c r="I56" s="1834">
        <f>+I55</f>
        <v>2107.3399999999997</v>
      </c>
      <c r="J56" s="1832"/>
      <c r="K56" s="1832"/>
    </row>
    <row r="57" spans="1:11" ht="13.8">
      <c r="A57" s="3320" t="s">
        <v>8979</v>
      </c>
      <c r="B57" s="1830">
        <v>2202</v>
      </c>
      <c r="C57" s="1655" t="s">
        <v>357</v>
      </c>
      <c r="D57" s="1831">
        <v>44840.86</v>
      </c>
      <c r="E57" s="1831">
        <v>0</v>
      </c>
      <c r="F57" s="1831">
        <v>44840.86</v>
      </c>
      <c r="G57" s="1831">
        <v>41320.980000000003</v>
      </c>
      <c r="H57" s="1831">
        <v>0</v>
      </c>
      <c r="I57" s="1831">
        <v>41320.980000000003</v>
      </c>
      <c r="J57" s="1832"/>
      <c r="K57" s="1832"/>
    </row>
    <row r="58" spans="1:11" ht="14.4" thickBot="1">
      <c r="A58" s="3320"/>
      <c r="B58" s="1830">
        <v>2204</v>
      </c>
      <c r="C58" s="1655" t="s">
        <v>359</v>
      </c>
      <c r="D58" s="1831">
        <v>0</v>
      </c>
      <c r="E58" s="1831">
        <v>50.07</v>
      </c>
      <c r="F58" s="1831">
        <v>50.07</v>
      </c>
      <c r="G58" s="1831">
        <v>0</v>
      </c>
      <c r="H58" s="1831">
        <v>47.19</v>
      </c>
      <c r="I58" s="1831">
        <v>47.19</v>
      </c>
      <c r="J58" s="1832"/>
      <c r="K58" s="1832"/>
    </row>
    <row r="59" spans="1:11" ht="14.4" thickBot="1">
      <c r="A59" s="3320"/>
      <c r="B59" s="1830" t="s">
        <v>1129</v>
      </c>
      <c r="C59" s="1833" t="s">
        <v>859</v>
      </c>
      <c r="D59" s="1834">
        <v>44840.86</v>
      </c>
      <c r="E59" s="1834">
        <v>50.07</v>
      </c>
      <c r="F59" s="1834">
        <v>44890.93</v>
      </c>
      <c r="G59" s="1834">
        <v>41320.980000000003</v>
      </c>
      <c r="H59" s="1834">
        <v>47.19</v>
      </c>
      <c r="I59" s="1834">
        <v>41368.17</v>
      </c>
      <c r="J59" s="1832"/>
      <c r="K59" s="1832"/>
    </row>
    <row r="60" spans="1:11" ht="14.4" thickBot="1">
      <c r="A60" s="3320" t="s">
        <v>8980</v>
      </c>
      <c r="B60" s="1830">
        <v>2202</v>
      </c>
      <c r="C60" s="1655" t="s">
        <v>357</v>
      </c>
      <c r="D60" s="1831">
        <v>28052.959999999999</v>
      </c>
      <c r="E60" s="1831">
        <v>0</v>
      </c>
      <c r="F60" s="1831">
        <v>28052.959999999999</v>
      </c>
      <c r="G60" s="1831">
        <v>25606.45</v>
      </c>
      <c r="H60" s="1831">
        <v>0</v>
      </c>
      <c r="I60" s="1831">
        <v>25606.45</v>
      </c>
      <c r="J60" s="1832"/>
      <c r="K60" s="1832"/>
    </row>
    <row r="61" spans="1:11" ht="14.4" thickBot="1">
      <c r="A61" s="3320"/>
      <c r="B61" s="1830" t="s">
        <v>1129</v>
      </c>
      <c r="C61" s="1833" t="s">
        <v>859</v>
      </c>
      <c r="D61" s="1834">
        <v>28052.959999999999</v>
      </c>
      <c r="E61" s="1834">
        <v>0</v>
      </c>
      <c r="F61" s="1834">
        <v>28052.959999999999</v>
      </c>
      <c r="G61" s="1834">
        <v>25606.45</v>
      </c>
      <c r="H61" s="1834">
        <v>0</v>
      </c>
      <c r="I61" s="1834">
        <v>25606.45</v>
      </c>
      <c r="J61" s="1832"/>
      <c r="K61" s="1832"/>
    </row>
    <row r="62" spans="1:11" ht="13.8">
      <c r="A62" s="3320" t="s">
        <v>8981</v>
      </c>
      <c r="B62" s="1830">
        <v>2202</v>
      </c>
      <c r="C62" s="1655" t="s">
        <v>357</v>
      </c>
      <c r="D62" s="1831">
        <v>209929.91</v>
      </c>
      <c r="E62" s="1831">
        <v>0</v>
      </c>
      <c r="F62" s="1831">
        <v>209929.91</v>
      </c>
      <c r="G62" s="1831">
        <v>187249.18</v>
      </c>
      <c r="H62" s="1831">
        <v>4968.45</v>
      </c>
      <c r="I62" s="1831">
        <v>192217.63</v>
      </c>
      <c r="J62" s="1832"/>
      <c r="K62" s="1832"/>
    </row>
    <row r="63" spans="1:11" ht="13.8">
      <c r="A63" s="3320"/>
      <c r="B63" s="1830">
        <v>2204</v>
      </c>
      <c r="C63" s="1655" t="s">
        <v>359</v>
      </c>
      <c r="D63" s="1831">
        <v>11602.44</v>
      </c>
      <c r="E63" s="1831">
        <v>0</v>
      </c>
      <c r="F63" s="1831">
        <v>11602.44</v>
      </c>
      <c r="G63" s="1831">
        <v>10910.15</v>
      </c>
      <c r="H63" s="1831">
        <v>0</v>
      </c>
      <c r="I63" s="1831">
        <v>10910.15</v>
      </c>
      <c r="J63" s="1832"/>
      <c r="K63" s="1832"/>
    </row>
    <row r="64" spans="1:11" ht="14.4" thickBot="1">
      <c r="A64" s="3320"/>
      <c r="B64" s="1830">
        <v>2205</v>
      </c>
      <c r="C64" s="1655" t="s">
        <v>360</v>
      </c>
      <c r="D64" s="1831">
        <v>659.39</v>
      </c>
      <c r="E64" s="1831">
        <v>0</v>
      </c>
      <c r="F64" s="1831">
        <v>659.39</v>
      </c>
      <c r="G64" s="1831">
        <v>641.47</v>
      </c>
      <c r="H64" s="1831">
        <v>0</v>
      </c>
      <c r="I64" s="1831">
        <v>641.47</v>
      </c>
      <c r="J64" s="1832"/>
      <c r="K64" s="1832"/>
    </row>
    <row r="65" spans="1:11" ht="14.4" thickBot="1">
      <c r="A65" s="3320"/>
      <c r="B65" s="1830" t="s">
        <v>1129</v>
      </c>
      <c r="C65" s="1833" t="s">
        <v>859</v>
      </c>
      <c r="D65" s="1834">
        <v>222191.74</v>
      </c>
      <c r="E65" s="1834">
        <v>0</v>
      </c>
      <c r="F65" s="1834">
        <v>222191.74</v>
      </c>
      <c r="G65" s="1834">
        <v>198800.8</v>
      </c>
      <c r="H65" s="1834">
        <v>4968.45</v>
      </c>
      <c r="I65" s="1834">
        <v>203769.25</v>
      </c>
      <c r="J65" s="1832"/>
      <c r="K65" s="1832"/>
    </row>
    <row r="66" spans="1:11" ht="14.4" thickBot="1">
      <c r="A66" s="3320" t="s">
        <v>8982</v>
      </c>
      <c r="B66" s="1830">
        <v>2202</v>
      </c>
      <c r="C66" s="1655" t="s">
        <v>357</v>
      </c>
      <c r="D66" s="1831">
        <v>4157.6099999999997</v>
      </c>
      <c r="E66" s="1831">
        <v>12288.07</v>
      </c>
      <c r="F66" s="1831">
        <v>16445.68</v>
      </c>
      <c r="G66" s="1831">
        <v>3969.69</v>
      </c>
      <c r="H66" s="1831">
        <v>10863.34</v>
      </c>
      <c r="I66" s="1831">
        <f>+G66+H66</f>
        <v>14833.03</v>
      </c>
      <c r="J66" s="1832"/>
      <c r="K66" s="1832"/>
    </row>
    <row r="67" spans="1:11" ht="14.4" thickBot="1">
      <c r="A67" s="3320"/>
      <c r="B67" s="1830" t="s">
        <v>1129</v>
      </c>
      <c r="C67" s="1833" t="s">
        <v>859</v>
      </c>
      <c r="D67" s="1834">
        <v>4157.6099999999997</v>
      </c>
      <c r="E67" s="1834">
        <v>12288.07</v>
      </c>
      <c r="F67" s="1834">
        <v>16445.68</v>
      </c>
      <c r="G67" s="1834">
        <v>3969.69</v>
      </c>
      <c r="H67" s="1834">
        <v>10863.34</v>
      </c>
      <c r="I67" s="1834">
        <f>+I66</f>
        <v>14833.03</v>
      </c>
      <c r="J67" s="1832"/>
      <c r="K67" s="1832"/>
    </row>
    <row r="68" spans="1:11" ht="14.4" thickBot="1">
      <c r="A68" s="3320" t="s">
        <v>8983</v>
      </c>
      <c r="B68" s="1830">
        <v>2015</v>
      </c>
      <c r="C68" s="1655" t="s">
        <v>336</v>
      </c>
      <c r="D68" s="1831">
        <v>3905.6</v>
      </c>
      <c r="E68" s="1831">
        <v>0</v>
      </c>
      <c r="F68" s="1831">
        <v>3905.6</v>
      </c>
      <c r="G68" s="1831">
        <v>3835.72</v>
      </c>
      <c r="H68" s="1831">
        <v>0</v>
      </c>
      <c r="I68" s="1831">
        <v>3835.72</v>
      </c>
      <c r="J68" s="1832"/>
      <c r="K68" s="1832"/>
    </row>
    <row r="69" spans="1:11" ht="14.4" thickBot="1">
      <c r="A69" s="3320"/>
      <c r="B69" s="1830" t="s">
        <v>1129</v>
      </c>
      <c r="C69" s="1833" t="s">
        <v>859</v>
      </c>
      <c r="D69" s="1834">
        <v>3905.6</v>
      </c>
      <c r="E69" s="1834">
        <v>0</v>
      </c>
      <c r="F69" s="1834">
        <v>3905.6</v>
      </c>
      <c r="G69" s="1834">
        <v>3835.72</v>
      </c>
      <c r="H69" s="1834">
        <v>0</v>
      </c>
      <c r="I69" s="1834">
        <v>3835.72</v>
      </c>
      <c r="J69" s="1832"/>
      <c r="K69" s="1832"/>
    </row>
    <row r="70" spans="1:11" ht="14.4" thickBot="1">
      <c r="A70" s="3320" t="s">
        <v>8984</v>
      </c>
      <c r="B70" s="1830">
        <v>3435</v>
      </c>
      <c r="C70" s="1655" t="s">
        <v>413</v>
      </c>
      <c r="D70" s="1831">
        <v>314.94</v>
      </c>
      <c r="E70" s="1831">
        <v>0</v>
      </c>
      <c r="F70" s="1831">
        <v>314.94</v>
      </c>
      <c r="G70" s="1831">
        <v>306.64</v>
      </c>
      <c r="H70" s="1831">
        <v>0</v>
      </c>
      <c r="I70" s="1831">
        <v>306.64</v>
      </c>
      <c r="J70" s="1832"/>
      <c r="K70" s="1832"/>
    </row>
    <row r="71" spans="1:11" ht="14.4" thickBot="1">
      <c r="A71" s="3320"/>
      <c r="B71" s="1830" t="s">
        <v>1129</v>
      </c>
      <c r="C71" s="1833" t="s">
        <v>859</v>
      </c>
      <c r="D71" s="1834">
        <v>314.94</v>
      </c>
      <c r="E71" s="1834">
        <v>0</v>
      </c>
      <c r="F71" s="1834">
        <v>314.94</v>
      </c>
      <c r="G71" s="1834">
        <v>306.64</v>
      </c>
      <c r="H71" s="1834">
        <v>0</v>
      </c>
      <c r="I71" s="1834">
        <v>306.64</v>
      </c>
      <c r="J71" s="1832"/>
      <c r="K71" s="1832"/>
    </row>
    <row r="72" spans="1:11" ht="14.4" thickBot="1">
      <c r="A72" s="3320" t="s">
        <v>8985</v>
      </c>
      <c r="B72" s="1830">
        <v>2039</v>
      </c>
      <c r="C72" s="1655" t="s">
        <v>200</v>
      </c>
      <c r="D72" s="1831">
        <v>27810.23</v>
      </c>
      <c r="E72" s="1831">
        <v>0</v>
      </c>
      <c r="F72" s="1831">
        <v>27810.23</v>
      </c>
      <c r="G72" s="1831">
        <v>25430.44</v>
      </c>
      <c r="H72" s="1831">
        <v>0</v>
      </c>
      <c r="I72" s="1831">
        <v>25430.44</v>
      </c>
      <c r="J72" s="1832"/>
      <c r="K72" s="1832"/>
    </row>
    <row r="73" spans="1:11" ht="14.4" thickBot="1">
      <c r="A73" s="3320"/>
      <c r="B73" s="1830" t="s">
        <v>1129</v>
      </c>
      <c r="C73" s="1833" t="s">
        <v>859</v>
      </c>
      <c r="D73" s="1834">
        <v>27810.23</v>
      </c>
      <c r="E73" s="1834">
        <v>0</v>
      </c>
      <c r="F73" s="1834">
        <v>27810.23</v>
      </c>
      <c r="G73" s="1834">
        <v>25430.44</v>
      </c>
      <c r="H73" s="1834">
        <v>0</v>
      </c>
      <c r="I73" s="1834">
        <v>25430.44</v>
      </c>
      <c r="J73" s="1832"/>
      <c r="K73" s="1832"/>
    </row>
    <row r="74" spans="1:11" ht="17.25" customHeight="1">
      <c r="A74" s="3320" t="s">
        <v>8986</v>
      </c>
      <c r="B74" s="1830">
        <v>2047</v>
      </c>
      <c r="C74" s="1655" t="s">
        <v>263</v>
      </c>
      <c r="D74" s="1831">
        <v>2055.67</v>
      </c>
      <c r="E74" s="1831">
        <v>0</v>
      </c>
      <c r="F74" s="1831">
        <v>2055.67</v>
      </c>
      <c r="G74" s="1831">
        <v>2183.4299999999998</v>
      </c>
      <c r="H74" s="1831">
        <v>0</v>
      </c>
      <c r="I74" s="1831">
        <v>2183.4299999999998</v>
      </c>
      <c r="J74" s="1832"/>
      <c r="K74" s="1832"/>
    </row>
    <row r="75" spans="1:11" ht="17.25" customHeight="1">
      <c r="A75" s="3320"/>
      <c r="B75" s="1830">
        <v>2052</v>
      </c>
      <c r="C75" s="1655" t="s">
        <v>346</v>
      </c>
      <c r="D75" s="1831">
        <v>1293.8499999999999</v>
      </c>
      <c r="E75" s="1831">
        <v>0</v>
      </c>
      <c r="F75" s="1831">
        <v>1293.8499999999999</v>
      </c>
      <c r="G75" s="1831">
        <v>1298.8900000000001</v>
      </c>
      <c r="H75" s="1831">
        <v>0</v>
      </c>
      <c r="I75" s="1831">
        <v>1298.8900000000001</v>
      </c>
      <c r="J75" s="1832"/>
      <c r="K75" s="1832"/>
    </row>
    <row r="76" spans="1:11" ht="17.25" customHeight="1">
      <c r="A76" s="3320"/>
      <c r="B76" s="1830">
        <v>2054</v>
      </c>
      <c r="C76" s="1655" t="s">
        <v>348</v>
      </c>
      <c r="D76" s="1831">
        <v>8287.89</v>
      </c>
      <c r="E76" s="1831">
        <v>0</v>
      </c>
      <c r="F76" s="1831">
        <v>8287.89</v>
      </c>
      <c r="G76" s="1831">
        <v>7960.7</v>
      </c>
      <c r="H76" s="1831">
        <v>0</v>
      </c>
      <c r="I76" s="1831">
        <v>7960.7</v>
      </c>
      <c r="J76" s="1832"/>
      <c r="K76" s="1832"/>
    </row>
    <row r="77" spans="1:11" ht="17.25" customHeight="1">
      <c r="A77" s="3320"/>
      <c r="B77" s="1830">
        <v>2070</v>
      </c>
      <c r="C77" s="1655" t="s">
        <v>226</v>
      </c>
      <c r="D77" s="1831">
        <v>50.89</v>
      </c>
      <c r="E77" s="1831">
        <v>0</v>
      </c>
      <c r="F77" s="1831">
        <v>50.89</v>
      </c>
      <c r="G77" s="1831">
        <v>46.84</v>
      </c>
      <c r="H77" s="1831">
        <v>0</v>
      </c>
      <c r="I77" s="1831">
        <v>46.84</v>
      </c>
      <c r="J77" s="1832"/>
      <c r="K77" s="1832"/>
    </row>
    <row r="78" spans="1:11" ht="17.25" customHeight="1">
      <c r="A78" s="3320"/>
      <c r="B78" s="1830">
        <v>2425</v>
      </c>
      <c r="C78" s="1655" t="s">
        <v>388</v>
      </c>
      <c r="D78" s="1831">
        <v>11237.62</v>
      </c>
      <c r="E78" s="1831">
        <v>0</v>
      </c>
      <c r="F78" s="1831">
        <v>11237.62</v>
      </c>
      <c r="G78" s="1831">
        <v>10883.84</v>
      </c>
      <c r="H78" s="1831">
        <v>0</v>
      </c>
      <c r="I78" s="1831">
        <v>10883.84</v>
      </c>
      <c r="J78" s="1832"/>
      <c r="K78" s="1832"/>
    </row>
    <row r="79" spans="1:11" ht="17.25" customHeight="1" thickBot="1">
      <c r="A79" s="3320"/>
      <c r="B79" s="1830">
        <v>3475</v>
      </c>
      <c r="C79" s="1655" t="s">
        <v>418</v>
      </c>
      <c r="D79" s="1831">
        <v>847.88</v>
      </c>
      <c r="E79" s="1831">
        <v>0</v>
      </c>
      <c r="F79" s="1831">
        <v>847.88</v>
      </c>
      <c r="G79" s="1831">
        <v>855.58</v>
      </c>
      <c r="H79" s="1831">
        <v>0</v>
      </c>
      <c r="I79" s="1831">
        <v>855.58</v>
      </c>
      <c r="J79" s="1832"/>
      <c r="K79" s="1832"/>
    </row>
    <row r="80" spans="1:11" ht="18" customHeight="1" thickBot="1">
      <c r="A80" s="3320"/>
      <c r="B80" s="1830" t="s">
        <v>1129</v>
      </c>
      <c r="C80" s="1833" t="s">
        <v>859</v>
      </c>
      <c r="D80" s="1834">
        <v>23773.8</v>
      </c>
      <c r="E80" s="1834">
        <v>0</v>
      </c>
      <c r="F80" s="1834">
        <v>23773.8</v>
      </c>
      <c r="G80" s="1834">
        <v>23229.279999999999</v>
      </c>
      <c r="H80" s="1834">
        <v>0</v>
      </c>
      <c r="I80" s="1834">
        <v>23229.279999999999</v>
      </c>
      <c r="J80" s="1832"/>
      <c r="K80" s="1832"/>
    </row>
    <row r="81" spans="1:11" ht="14.4" thickBot="1">
      <c r="A81" s="3320" t="s">
        <v>8987</v>
      </c>
      <c r="B81" s="1830">
        <v>2052</v>
      </c>
      <c r="C81" s="1655" t="s">
        <v>346</v>
      </c>
      <c r="D81" s="1831">
        <v>186.81</v>
      </c>
      <c r="E81" s="1831">
        <v>0</v>
      </c>
      <c r="F81" s="1831">
        <v>186.81</v>
      </c>
      <c r="G81" s="1831">
        <v>206.27</v>
      </c>
      <c r="H81" s="1831">
        <v>0</v>
      </c>
      <c r="I81" s="1831">
        <v>206.27</v>
      </c>
      <c r="J81" s="1832"/>
      <c r="K81" s="1832"/>
    </row>
    <row r="82" spans="1:11" s="1848" customFormat="1" ht="18" customHeight="1" thickBot="1">
      <c r="A82" s="3320"/>
      <c r="B82" s="1846" t="s">
        <v>1129</v>
      </c>
      <c r="C82" s="1838" t="s">
        <v>859</v>
      </c>
      <c r="D82" s="1847">
        <v>186.81</v>
      </c>
      <c r="E82" s="1847">
        <v>0</v>
      </c>
      <c r="F82" s="1847">
        <v>186.81</v>
      </c>
      <c r="G82" s="1847">
        <v>206.27</v>
      </c>
      <c r="H82" s="1847">
        <v>0</v>
      </c>
      <c r="I82" s="1847">
        <v>206.27</v>
      </c>
      <c r="J82" s="1832"/>
      <c r="K82" s="1832"/>
    </row>
    <row r="83" spans="1:11" ht="14.4" thickBot="1">
      <c r="A83" s="3320" t="s">
        <v>8988</v>
      </c>
      <c r="B83" s="1830">
        <v>2235</v>
      </c>
      <c r="C83" s="1655" t="s">
        <v>234</v>
      </c>
      <c r="D83" s="1831">
        <v>299.10000000000002</v>
      </c>
      <c r="E83" s="1831">
        <v>0</v>
      </c>
      <c r="F83" s="1831">
        <v>299.10000000000002</v>
      </c>
      <c r="G83" s="1831">
        <v>283.67</v>
      </c>
      <c r="H83" s="1831">
        <v>0</v>
      </c>
      <c r="I83" s="1831">
        <v>283.67</v>
      </c>
      <c r="J83" s="1832"/>
      <c r="K83" s="1832"/>
    </row>
    <row r="84" spans="1:11" ht="14.4" thickBot="1">
      <c r="A84" s="3320"/>
      <c r="B84" s="1830" t="s">
        <v>1129</v>
      </c>
      <c r="C84" s="1833" t="s">
        <v>859</v>
      </c>
      <c r="D84" s="1834">
        <v>299.10000000000002</v>
      </c>
      <c r="E84" s="1834">
        <v>0</v>
      </c>
      <c r="F84" s="1834">
        <v>299.10000000000002</v>
      </c>
      <c r="G84" s="1834">
        <v>283.67</v>
      </c>
      <c r="H84" s="1834">
        <v>0</v>
      </c>
      <c r="I84" s="1834">
        <v>283.67</v>
      </c>
      <c r="J84" s="1832"/>
      <c r="K84" s="1832"/>
    </row>
    <row r="85" spans="1:11" ht="14.4" thickBot="1">
      <c r="A85" s="3320" t="s">
        <v>8989</v>
      </c>
      <c r="B85" s="1830">
        <v>2054</v>
      </c>
      <c r="C85" s="1655" t="s">
        <v>348</v>
      </c>
      <c r="D85" s="1831">
        <v>17898.2</v>
      </c>
      <c r="E85" s="1831">
        <v>0</v>
      </c>
      <c r="F85" s="1831">
        <v>17898.2</v>
      </c>
      <c r="G85" s="1831">
        <v>17802.95</v>
      </c>
      <c r="H85" s="1831">
        <v>0</v>
      </c>
      <c r="I85" s="1831">
        <v>17802.95</v>
      </c>
      <c r="J85" s="1832"/>
      <c r="K85" s="1832"/>
    </row>
    <row r="86" spans="1:11" ht="14.4" thickBot="1">
      <c r="A86" s="3320"/>
      <c r="B86" s="1830" t="s">
        <v>1129</v>
      </c>
      <c r="C86" s="1833" t="s">
        <v>859</v>
      </c>
      <c r="D86" s="1834">
        <v>17898.2</v>
      </c>
      <c r="E86" s="1834">
        <v>0</v>
      </c>
      <c r="F86" s="1834">
        <v>17898.2</v>
      </c>
      <c r="G86" s="1834">
        <v>17802.95</v>
      </c>
      <c r="H86" s="1834">
        <v>0</v>
      </c>
      <c r="I86" s="1834">
        <v>17802.95</v>
      </c>
      <c r="J86" s="1832"/>
      <c r="K86" s="1832"/>
    </row>
    <row r="87" spans="1:11" ht="13.8">
      <c r="A87" s="3320" t="s">
        <v>8990</v>
      </c>
      <c r="B87" s="1830">
        <v>2408</v>
      </c>
      <c r="C87" s="1655" t="s">
        <v>387</v>
      </c>
      <c r="D87" s="1831">
        <v>34356.11</v>
      </c>
      <c r="E87" s="1831">
        <v>0</v>
      </c>
      <c r="F87" s="1831">
        <v>34356.11</v>
      </c>
      <c r="G87" s="1831">
        <v>31523.46</v>
      </c>
      <c r="H87" s="1831">
        <v>0</v>
      </c>
      <c r="I87" s="1831">
        <v>31523.46</v>
      </c>
      <c r="J87" s="1832"/>
      <c r="K87" s="1832"/>
    </row>
    <row r="88" spans="1:11" ht="13.8">
      <c r="A88" s="3320"/>
      <c r="B88" s="1830">
        <v>3456</v>
      </c>
      <c r="C88" s="1655" t="s">
        <v>258</v>
      </c>
      <c r="D88" s="1831">
        <v>6308.08</v>
      </c>
      <c r="E88" s="1831">
        <v>0</v>
      </c>
      <c r="F88" s="1831">
        <v>6308.08</v>
      </c>
      <c r="G88" s="1831">
        <v>5793</v>
      </c>
      <c r="H88" s="1831">
        <v>0</v>
      </c>
      <c r="I88" s="1831">
        <v>5793</v>
      </c>
      <c r="J88" s="1832"/>
      <c r="K88" s="1832"/>
    </row>
    <row r="89" spans="1:11" ht="14.4" thickBot="1">
      <c r="A89" s="3320"/>
      <c r="B89" s="1830">
        <v>3475</v>
      </c>
      <c r="C89" s="1655" t="s">
        <v>418</v>
      </c>
      <c r="D89" s="1831">
        <v>4869.28</v>
      </c>
      <c r="E89" s="1831">
        <v>0</v>
      </c>
      <c r="F89" s="1831">
        <v>4869.28</v>
      </c>
      <c r="G89" s="1831">
        <v>4639.5</v>
      </c>
      <c r="H89" s="1831">
        <v>0</v>
      </c>
      <c r="I89" s="1831">
        <v>4639.5</v>
      </c>
      <c r="J89" s="1832"/>
      <c r="K89" s="1832"/>
    </row>
    <row r="90" spans="1:11" ht="14.4" thickBot="1">
      <c r="A90" s="3320"/>
      <c r="B90" s="1830" t="s">
        <v>1129</v>
      </c>
      <c r="C90" s="1833" t="s">
        <v>859</v>
      </c>
      <c r="D90" s="1834">
        <v>45533.47</v>
      </c>
      <c r="E90" s="1834">
        <v>0</v>
      </c>
      <c r="F90" s="1834">
        <v>45533.47</v>
      </c>
      <c r="G90" s="1834">
        <v>41955.96</v>
      </c>
      <c r="H90" s="1834">
        <v>0</v>
      </c>
      <c r="I90" s="1834">
        <v>41955.96</v>
      </c>
      <c r="J90" s="1832"/>
      <c r="K90" s="1832"/>
    </row>
    <row r="91" spans="1:11" ht="13.8">
      <c r="A91" s="3320" t="s">
        <v>8991</v>
      </c>
      <c r="B91" s="1830">
        <v>2406</v>
      </c>
      <c r="C91" s="1655" t="s">
        <v>230</v>
      </c>
      <c r="D91" s="1831">
        <v>58121.18</v>
      </c>
      <c r="E91" s="1831">
        <v>0</v>
      </c>
      <c r="F91" s="1831">
        <v>58121.18</v>
      </c>
      <c r="G91" s="1831">
        <v>54304.17</v>
      </c>
      <c r="H91" s="1831">
        <v>0</v>
      </c>
      <c r="I91" s="1831">
        <v>54304.17</v>
      </c>
      <c r="J91" s="1832"/>
      <c r="K91" s="1832"/>
    </row>
    <row r="92" spans="1:11" ht="14.4" thickBot="1">
      <c r="A92" s="3320"/>
      <c r="B92" s="1830">
        <v>2407</v>
      </c>
      <c r="C92" s="1655" t="s">
        <v>386</v>
      </c>
      <c r="D92" s="1831">
        <v>426.8</v>
      </c>
      <c r="E92" s="1831">
        <v>0</v>
      </c>
      <c r="F92" s="1831">
        <v>426.8</v>
      </c>
      <c r="G92" s="1831">
        <v>450.22</v>
      </c>
      <c r="H92" s="1831">
        <v>0</v>
      </c>
      <c r="I92" s="1831">
        <v>450.22</v>
      </c>
      <c r="J92" s="1832"/>
      <c r="K92" s="1832"/>
    </row>
    <row r="93" spans="1:11" ht="14.4" thickBot="1">
      <c r="A93" s="3320"/>
      <c r="B93" s="1830" t="s">
        <v>1129</v>
      </c>
      <c r="C93" s="1833" t="s">
        <v>859</v>
      </c>
      <c r="D93" s="1834">
        <v>58547.98</v>
      </c>
      <c r="E93" s="1834">
        <v>0</v>
      </c>
      <c r="F93" s="1834">
        <v>58547.98</v>
      </c>
      <c r="G93" s="1834">
        <v>54754.39</v>
      </c>
      <c r="H93" s="1834">
        <v>0</v>
      </c>
      <c r="I93" s="1834">
        <v>54754.39</v>
      </c>
      <c r="J93" s="1832"/>
      <c r="K93" s="1832"/>
    </row>
    <row r="94" spans="1:11" ht="14.4" thickBot="1">
      <c r="A94" s="3320" t="s">
        <v>8992</v>
      </c>
      <c r="B94" s="1830">
        <v>2070</v>
      </c>
      <c r="C94" s="1655" t="s">
        <v>226</v>
      </c>
      <c r="D94" s="1831">
        <v>1527.68</v>
      </c>
      <c r="E94" s="1831">
        <v>0</v>
      </c>
      <c r="F94" s="1831">
        <v>1527.68</v>
      </c>
      <c r="G94" s="1831">
        <v>1448.4</v>
      </c>
      <c r="H94" s="1831">
        <v>0</v>
      </c>
      <c r="I94" s="1831">
        <v>1448.4</v>
      </c>
      <c r="J94" s="1832"/>
      <c r="K94" s="1832"/>
    </row>
    <row r="95" spans="1:11" ht="14.4" thickBot="1">
      <c r="A95" s="3320"/>
      <c r="B95" s="1830" t="s">
        <v>1129</v>
      </c>
      <c r="C95" s="1833" t="s">
        <v>859</v>
      </c>
      <c r="D95" s="1834">
        <v>1527.68</v>
      </c>
      <c r="E95" s="1834">
        <v>0</v>
      </c>
      <c r="F95" s="1834">
        <v>1527.68</v>
      </c>
      <c r="G95" s="1834">
        <v>1448.4</v>
      </c>
      <c r="H95" s="1834">
        <v>0</v>
      </c>
      <c r="I95" s="1834">
        <v>1448.4</v>
      </c>
      <c r="J95" s="1832"/>
      <c r="K95" s="1832"/>
    </row>
    <row r="96" spans="1:11" ht="14.4" thickBot="1">
      <c r="A96" s="3320" t="s">
        <v>8993</v>
      </c>
      <c r="B96" s="1830">
        <v>2070</v>
      </c>
      <c r="C96" s="1655" t="s">
        <v>226</v>
      </c>
      <c r="D96" s="1831">
        <v>17301.46</v>
      </c>
      <c r="E96" s="1831">
        <v>0</v>
      </c>
      <c r="F96" s="1831">
        <v>17301.46</v>
      </c>
      <c r="G96" s="1831">
        <v>16683.71</v>
      </c>
      <c r="H96" s="1831">
        <v>0</v>
      </c>
      <c r="I96" s="1831">
        <v>16683.71</v>
      </c>
      <c r="J96" s="1832"/>
      <c r="K96" s="1832"/>
    </row>
    <row r="97" spans="1:11" ht="14.4" thickBot="1">
      <c r="A97" s="3320"/>
      <c r="B97" s="1830" t="s">
        <v>1129</v>
      </c>
      <c r="C97" s="1833" t="s">
        <v>859</v>
      </c>
      <c r="D97" s="1834">
        <v>17301.46</v>
      </c>
      <c r="E97" s="1834">
        <v>0</v>
      </c>
      <c r="F97" s="1834">
        <v>17301.46</v>
      </c>
      <c r="G97" s="1834">
        <v>16683.71</v>
      </c>
      <c r="H97" s="1834">
        <v>0</v>
      </c>
      <c r="I97" s="1834">
        <v>16683.71</v>
      </c>
      <c r="J97" s="1832"/>
      <c r="K97" s="1832"/>
    </row>
    <row r="98" spans="1:11" ht="14.4" thickBot="1">
      <c r="A98" s="3320" t="s">
        <v>8994</v>
      </c>
      <c r="B98" s="1830">
        <v>2056</v>
      </c>
      <c r="C98" s="1655" t="s">
        <v>255</v>
      </c>
      <c r="D98" s="1831">
        <v>56841.47</v>
      </c>
      <c r="E98" s="1831">
        <v>0</v>
      </c>
      <c r="F98" s="1831">
        <v>56841.47</v>
      </c>
      <c r="G98" s="1831">
        <v>57568.85</v>
      </c>
      <c r="H98" s="1831">
        <v>0</v>
      </c>
      <c r="I98" s="1831">
        <v>57568.85</v>
      </c>
      <c r="J98" s="1832"/>
      <c r="K98" s="1832"/>
    </row>
    <row r="99" spans="1:11" ht="14.4" thickBot="1">
      <c r="A99" s="3320"/>
      <c r="B99" s="1830" t="s">
        <v>1129</v>
      </c>
      <c r="C99" s="1833" t="s">
        <v>859</v>
      </c>
      <c r="D99" s="1834">
        <v>56841.47</v>
      </c>
      <c r="E99" s="1834">
        <v>0</v>
      </c>
      <c r="F99" s="1834">
        <v>56841.47</v>
      </c>
      <c r="G99" s="1834">
        <v>57568.85</v>
      </c>
      <c r="H99" s="1834">
        <v>0</v>
      </c>
      <c r="I99" s="1834">
        <v>57568.85</v>
      </c>
      <c r="J99" s="1832"/>
      <c r="K99" s="1832"/>
    </row>
    <row r="100" spans="1:11" ht="13.8">
      <c r="A100" s="3320" t="s">
        <v>8995</v>
      </c>
      <c r="B100" s="1830">
        <v>2055</v>
      </c>
      <c r="C100" s="1655" t="s">
        <v>227</v>
      </c>
      <c r="D100" s="1831">
        <v>2237584.85</v>
      </c>
      <c r="E100" s="1831">
        <v>0</v>
      </c>
      <c r="F100" s="1831">
        <v>2237584.85</v>
      </c>
      <c r="G100" s="1831">
        <v>2081843.94</v>
      </c>
      <c r="H100" s="1831">
        <v>0</v>
      </c>
      <c r="I100" s="1831">
        <v>2081843.94</v>
      </c>
      <c r="J100" s="1832"/>
      <c r="K100" s="1832"/>
    </row>
    <row r="101" spans="1:11" ht="13.8">
      <c r="A101" s="3320"/>
      <c r="B101" s="1830">
        <v>2070</v>
      </c>
      <c r="C101" s="1655" t="s">
        <v>226</v>
      </c>
      <c r="D101" s="1831">
        <v>54850.94</v>
      </c>
      <c r="E101" s="1831">
        <v>0</v>
      </c>
      <c r="F101" s="1831">
        <v>54850.94</v>
      </c>
      <c r="G101" s="1831">
        <v>51567.46</v>
      </c>
      <c r="H101" s="1831">
        <v>0</v>
      </c>
      <c r="I101" s="1831">
        <v>51567.46</v>
      </c>
      <c r="J101" s="1832"/>
      <c r="K101" s="1832"/>
    </row>
    <row r="102" spans="1:11" ht="13.8">
      <c r="A102" s="3320"/>
      <c r="B102" s="1830">
        <v>2245</v>
      </c>
      <c r="C102" s="1655" t="s">
        <v>376</v>
      </c>
      <c r="D102" s="1831">
        <v>4428.9799999999996</v>
      </c>
      <c r="E102" s="1831">
        <v>0</v>
      </c>
      <c r="F102" s="1831">
        <v>4428.9799999999996</v>
      </c>
      <c r="G102" s="1831">
        <v>3671.62</v>
      </c>
      <c r="H102" s="1831">
        <v>0</v>
      </c>
      <c r="I102" s="1831">
        <v>3671.62</v>
      </c>
      <c r="J102" s="1832"/>
      <c r="K102" s="1832"/>
    </row>
    <row r="103" spans="1:11" ht="14.4" thickBot="1">
      <c r="A103" s="3320"/>
      <c r="B103" s="1830">
        <v>2251</v>
      </c>
      <c r="C103" s="1655" t="s">
        <v>379</v>
      </c>
      <c r="D103" s="1831">
        <v>913.49</v>
      </c>
      <c r="E103" s="1831">
        <v>0</v>
      </c>
      <c r="F103" s="1831">
        <v>913.49</v>
      </c>
      <c r="G103" s="1831">
        <v>778.71</v>
      </c>
      <c r="H103" s="1831">
        <v>0</v>
      </c>
      <c r="I103" s="1831">
        <v>778.71</v>
      </c>
      <c r="J103" s="1832"/>
      <c r="K103" s="1832"/>
    </row>
    <row r="104" spans="1:11" ht="14.4" thickBot="1">
      <c r="A104" s="3320"/>
      <c r="B104" s="1830" t="s">
        <v>1129</v>
      </c>
      <c r="C104" s="1833" t="s">
        <v>859</v>
      </c>
      <c r="D104" s="1834">
        <v>2297778.2599999998</v>
      </c>
      <c r="E104" s="1834">
        <v>0</v>
      </c>
      <c r="F104" s="1834">
        <v>2297778.2599999998</v>
      </c>
      <c r="G104" s="1834">
        <v>2137861.73</v>
      </c>
      <c r="H104" s="1834">
        <v>0</v>
      </c>
      <c r="I104" s="1834">
        <v>2137861.73</v>
      </c>
      <c r="J104" s="1832"/>
      <c r="K104" s="1832"/>
    </row>
    <row r="105" spans="1:11" ht="13.8">
      <c r="A105" s="3320" t="s">
        <v>8996</v>
      </c>
      <c r="B105" s="1830">
        <v>2014</v>
      </c>
      <c r="C105" s="1655" t="s">
        <v>335</v>
      </c>
      <c r="D105" s="1831">
        <v>11790.64</v>
      </c>
      <c r="E105" s="1831">
        <v>0</v>
      </c>
      <c r="F105" s="1831">
        <v>11790.64</v>
      </c>
      <c r="G105" s="1831">
        <v>11240.6</v>
      </c>
      <c r="H105" s="1831">
        <v>0</v>
      </c>
      <c r="I105" s="1831">
        <v>11240.6</v>
      </c>
      <c r="J105" s="1832"/>
      <c r="K105" s="1832"/>
    </row>
    <row r="106" spans="1:11" ht="13.8">
      <c r="A106" s="3320"/>
      <c r="B106" s="1830">
        <v>2052</v>
      </c>
      <c r="C106" s="1655" t="s">
        <v>346</v>
      </c>
      <c r="D106" s="1831">
        <v>134.46</v>
      </c>
      <c r="E106" s="1831">
        <v>0</v>
      </c>
      <c r="F106" s="1831">
        <v>134.46</v>
      </c>
      <c r="G106" s="1831">
        <v>169.21</v>
      </c>
      <c r="H106" s="1831">
        <v>0</v>
      </c>
      <c r="I106" s="1831">
        <v>169.21</v>
      </c>
      <c r="J106" s="1832"/>
      <c r="K106" s="1832"/>
    </row>
    <row r="107" spans="1:11" ht="14.4" thickBot="1">
      <c r="A107" s="3320"/>
      <c r="B107" s="1830">
        <v>2251</v>
      </c>
      <c r="C107" s="1655" t="s">
        <v>379</v>
      </c>
      <c r="D107" s="1831">
        <v>102.14</v>
      </c>
      <c r="E107" s="1831">
        <v>0</v>
      </c>
      <c r="F107" s="1831">
        <v>102.14</v>
      </c>
      <c r="G107" s="1831">
        <v>79.27</v>
      </c>
      <c r="H107" s="1831">
        <v>0</v>
      </c>
      <c r="I107" s="1831">
        <v>79.27</v>
      </c>
      <c r="J107" s="1832"/>
      <c r="K107" s="1832"/>
    </row>
    <row r="108" spans="1:11" ht="14.4" thickBot="1">
      <c r="A108" s="3320"/>
      <c r="B108" s="1830" t="s">
        <v>1129</v>
      </c>
      <c r="C108" s="1833" t="s">
        <v>859</v>
      </c>
      <c r="D108" s="1834">
        <v>12027.24</v>
      </c>
      <c r="E108" s="1834">
        <v>0</v>
      </c>
      <c r="F108" s="1834">
        <v>12027.24</v>
      </c>
      <c r="G108" s="1834">
        <v>11489.08</v>
      </c>
      <c r="H108" s="1834">
        <v>0</v>
      </c>
      <c r="I108" s="1834">
        <v>11489.08</v>
      </c>
      <c r="J108" s="1832"/>
      <c r="K108" s="1832"/>
    </row>
    <row r="109" spans="1:11" ht="13.8">
      <c r="A109" s="1639" t="s">
        <v>8997</v>
      </c>
      <c r="B109" s="1830">
        <v>2029</v>
      </c>
      <c r="C109" s="1655" t="s">
        <v>198</v>
      </c>
      <c r="D109" s="1831">
        <v>123.76</v>
      </c>
      <c r="E109" s="1831">
        <v>0</v>
      </c>
      <c r="F109" s="1831">
        <v>123.76</v>
      </c>
      <c r="G109" s="1831">
        <v>132.05000000000001</v>
      </c>
      <c r="H109" s="1831">
        <v>0</v>
      </c>
      <c r="I109" s="1831">
        <v>132.05000000000001</v>
      </c>
      <c r="J109" s="1832"/>
      <c r="K109" s="1832"/>
    </row>
    <row r="110" spans="1:11" ht="13.8">
      <c r="A110" s="1639"/>
      <c r="B110" s="1830">
        <v>2070</v>
      </c>
      <c r="C110" s="1655" t="s">
        <v>226</v>
      </c>
      <c r="D110" s="1831">
        <v>670.96</v>
      </c>
      <c r="E110" s="1831">
        <v>0</v>
      </c>
      <c r="F110" s="1831">
        <v>670.96</v>
      </c>
      <c r="G110" s="1831">
        <v>727.84</v>
      </c>
      <c r="H110" s="1831">
        <v>0</v>
      </c>
      <c r="I110" s="1831">
        <v>727.84</v>
      </c>
      <c r="J110" s="1832"/>
      <c r="K110" s="1832"/>
    </row>
    <row r="111" spans="1:11" ht="13.8">
      <c r="A111" s="1639"/>
      <c r="B111" s="1830">
        <v>2217</v>
      </c>
      <c r="C111" s="1655" t="s">
        <v>235</v>
      </c>
      <c r="D111" s="1831">
        <v>2308.39</v>
      </c>
      <c r="E111" s="1831">
        <v>0</v>
      </c>
      <c r="F111" s="1831">
        <v>2308.39</v>
      </c>
      <c r="G111" s="1831">
        <v>2194.61</v>
      </c>
      <c r="H111" s="1831">
        <v>0</v>
      </c>
      <c r="I111" s="1831">
        <v>2194.61</v>
      </c>
      <c r="J111" s="1832"/>
      <c r="K111" s="1832"/>
    </row>
    <row r="112" spans="1:11" ht="14.4" thickBot="1">
      <c r="A112" s="1639" t="s">
        <v>8997</v>
      </c>
      <c r="B112" s="1830">
        <v>3475</v>
      </c>
      <c r="C112" s="1655" t="s">
        <v>418</v>
      </c>
      <c r="D112" s="1831">
        <v>381.83</v>
      </c>
      <c r="E112" s="1831">
        <v>0</v>
      </c>
      <c r="F112" s="1831">
        <v>381.83</v>
      </c>
      <c r="G112" s="1831">
        <v>387.5</v>
      </c>
      <c r="H112" s="1831">
        <v>0</v>
      </c>
      <c r="I112" s="1831">
        <v>387.5</v>
      </c>
      <c r="J112" s="1832"/>
      <c r="K112" s="1832"/>
    </row>
    <row r="113" spans="1:11" ht="14.4" thickBot="1">
      <c r="A113" s="1639"/>
      <c r="B113" s="1830" t="s">
        <v>1129</v>
      </c>
      <c r="C113" s="1833" t="s">
        <v>859</v>
      </c>
      <c r="D113" s="1834">
        <v>3484.94</v>
      </c>
      <c r="E113" s="1834">
        <v>0</v>
      </c>
      <c r="F113" s="1834">
        <v>3484.94</v>
      </c>
      <c r="G113" s="1834">
        <v>3442</v>
      </c>
      <c r="H113" s="1834">
        <v>0</v>
      </c>
      <c r="I113" s="1834">
        <v>3442</v>
      </c>
      <c r="J113" s="1832"/>
      <c r="K113" s="1832"/>
    </row>
    <row r="114" spans="1:11" ht="14.4" thickBot="1">
      <c r="A114" s="3320" t="s">
        <v>8998</v>
      </c>
      <c r="B114" s="1830">
        <v>2851</v>
      </c>
      <c r="C114" s="1655" t="s">
        <v>236</v>
      </c>
      <c r="D114" s="1831">
        <v>2562.86</v>
      </c>
      <c r="E114" s="1831">
        <v>0</v>
      </c>
      <c r="F114" s="1831">
        <v>2562.86</v>
      </c>
      <c r="G114" s="1831">
        <v>50.77</v>
      </c>
      <c r="H114" s="1831">
        <v>0</v>
      </c>
      <c r="I114" s="1831">
        <f>+H114+G114</f>
        <v>50.77</v>
      </c>
      <c r="J114" s="1832"/>
      <c r="K114" s="1832"/>
    </row>
    <row r="115" spans="1:11" ht="14.4" thickBot="1">
      <c r="A115" s="3320"/>
      <c r="B115" s="1830" t="s">
        <v>1129</v>
      </c>
      <c r="C115" s="1833" t="s">
        <v>859</v>
      </c>
      <c r="D115" s="1834">
        <v>2562.86</v>
      </c>
      <c r="E115" s="1834">
        <v>0</v>
      </c>
      <c r="F115" s="1834">
        <v>2562.86</v>
      </c>
      <c r="G115" s="1834">
        <f>+G114</f>
        <v>50.77</v>
      </c>
      <c r="H115" s="1834">
        <v>0</v>
      </c>
      <c r="I115" s="1834">
        <f>+H115+G115</f>
        <v>50.77</v>
      </c>
      <c r="J115" s="1832"/>
      <c r="K115" s="1832"/>
    </row>
    <row r="116" spans="1:11" ht="14.4" thickBot="1">
      <c r="A116" s="3320" t="s">
        <v>8999</v>
      </c>
      <c r="B116" s="1830">
        <v>2851</v>
      </c>
      <c r="C116" s="1655" t="s">
        <v>236</v>
      </c>
      <c r="D116" s="1831">
        <v>58.06</v>
      </c>
      <c r="E116" s="1831">
        <v>0</v>
      </c>
      <c r="F116" s="1831">
        <v>58.06</v>
      </c>
      <c r="G116" s="1831">
        <v>2447.02</v>
      </c>
      <c r="H116" s="1831">
        <v>0</v>
      </c>
      <c r="I116" s="1831">
        <f>+H116+G116</f>
        <v>2447.02</v>
      </c>
      <c r="J116" s="1832"/>
      <c r="K116" s="1832"/>
    </row>
    <row r="117" spans="1:11" ht="14.4" thickBot="1">
      <c r="A117" s="3320"/>
      <c r="B117" s="1830" t="s">
        <v>1129</v>
      </c>
      <c r="C117" s="1833" t="s">
        <v>859</v>
      </c>
      <c r="D117" s="1834">
        <v>58.06</v>
      </c>
      <c r="E117" s="1834">
        <v>0</v>
      </c>
      <c r="F117" s="1834">
        <v>58.06</v>
      </c>
      <c r="G117" s="1834">
        <f>+G116</f>
        <v>2447.02</v>
      </c>
      <c r="H117" s="1834">
        <v>0</v>
      </c>
      <c r="I117" s="1834">
        <f>+I116</f>
        <v>2447.02</v>
      </c>
      <c r="J117" s="1832"/>
      <c r="K117" s="1832"/>
    </row>
    <row r="118" spans="1:11" ht="14.4" thickBot="1">
      <c r="A118" s="3320" t="s">
        <v>9000</v>
      </c>
      <c r="B118" s="1830">
        <v>2853</v>
      </c>
      <c r="C118" s="1655" t="s">
        <v>404</v>
      </c>
      <c r="D118" s="1831">
        <v>3271.02</v>
      </c>
      <c r="E118" s="1831">
        <v>0</v>
      </c>
      <c r="F118" s="1831">
        <v>3271.02</v>
      </c>
      <c r="G118" s="1831">
        <v>2919.02</v>
      </c>
      <c r="H118" s="1831">
        <v>0</v>
      </c>
      <c r="I118" s="1831">
        <v>2919.02</v>
      </c>
      <c r="J118" s="1832"/>
      <c r="K118" s="1832"/>
    </row>
    <row r="119" spans="1:11" ht="14.4" thickBot="1">
      <c r="A119" s="3320"/>
      <c r="B119" s="1830" t="s">
        <v>1129</v>
      </c>
      <c r="C119" s="1833" t="s">
        <v>859</v>
      </c>
      <c r="D119" s="1834">
        <v>3271.02</v>
      </c>
      <c r="E119" s="1834">
        <v>0</v>
      </c>
      <c r="F119" s="1834">
        <v>3271.02</v>
      </c>
      <c r="G119" s="1834">
        <v>2919.02</v>
      </c>
      <c r="H119" s="1834">
        <v>0</v>
      </c>
      <c r="I119" s="1834">
        <v>2919.02</v>
      </c>
      <c r="J119" s="1832"/>
      <c r="K119" s="1832"/>
    </row>
    <row r="120" spans="1:11" ht="14.4" thickBot="1">
      <c r="A120" s="3320" t="s">
        <v>9001</v>
      </c>
      <c r="B120" s="1830">
        <v>2058</v>
      </c>
      <c r="C120" s="1655" t="s">
        <v>246</v>
      </c>
      <c r="D120" s="1831">
        <v>10065.08</v>
      </c>
      <c r="E120" s="1831">
        <v>0</v>
      </c>
      <c r="F120" s="1831">
        <v>10065.08</v>
      </c>
      <c r="G120" s="1831">
        <v>10276.94</v>
      </c>
      <c r="H120" s="1831">
        <v>0</v>
      </c>
      <c r="I120" s="1831">
        <v>10276.94</v>
      </c>
      <c r="J120" s="1832"/>
      <c r="K120" s="1832"/>
    </row>
    <row r="121" spans="1:11" ht="14.4" thickBot="1">
      <c r="A121" s="3320"/>
      <c r="B121" s="1830" t="s">
        <v>1129</v>
      </c>
      <c r="C121" s="1833" t="s">
        <v>859</v>
      </c>
      <c r="D121" s="1834">
        <v>10065.08</v>
      </c>
      <c r="E121" s="1834">
        <v>0</v>
      </c>
      <c r="F121" s="1834">
        <v>10065.08</v>
      </c>
      <c r="G121" s="1834">
        <v>10276.94</v>
      </c>
      <c r="H121" s="1834">
        <v>0</v>
      </c>
      <c r="I121" s="1834">
        <v>10276.94</v>
      </c>
      <c r="J121" s="1832"/>
      <c r="K121" s="1832"/>
    </row>
    <row r="122" spans="1:11" ht="13.8">
      <c r="A122" s="3320" t="s">
        <v>9002</v>
      </c>
      <c r="B122" s="1830">
        <v>2851</v>
      </c>
      <c r="C122" s="1655" t="s">
        <v>236</v>
      </c>
      <c r="D122" s="1831">
        <v>6380.96</v>
      </c>
      <c r="E122" s="1831">
        <v>0</v>
      </c>
      <c r="F122" s="1831">
        <v>6380.96</v>
      </c>
      <c r="G122" s="1831">
        <v>6221.75</v>
      </c>
      <c r="H122" s="1831">
        <v>0</v>
      </c>
      <c r="I122" s="1831">
        <v>6221.75</v>
      </c>
      <c r="J122" s="1832"/>
      <c r="K122" s="1832"/>
    </row>
    <row r="123" spans="1:11" ht="14.4" thickBot="1">
      <c r="A123" s="3320"/>
      <c r="B123" s="1830">
        <v>2852</v>
      </c>
      <c r="C123" s="1655" t="s">
        <v>248</v>
      </c>
      <c r="D123" s="1831">
        <v>3431.87</v>
      </c>
      <c r="E123" s="1831">
        <v>0</v>
      </c>
      <c r="F123" s="1831">
        <v>3431.87</v>
      </c>
      <c r="G123" s="1831">
        <v>3434.03</v>
      </c>
      <c r="H123" s="1831">
        <v>0</v>
      </c>
      <c r="I123" s="1831">
        <v>3434.03</v>
      </c>
      <c r="J123" s="1832"/>
      <c r="K123" s="1832"/>
    </row>
    <row r="124" spans="1:11" ht="14.4" thickBot="1">
      <c r="A124" s="3320"/>
      <c r="B124" s="1830" t="s">
        <v>1129</v>
      </c>
      <c r="C124" s="1833" t="s">
        <v>859</v>
      </c>
      <c r="D124" s="1834">
        <v>9812.83</v>
      </c>
      <c r="E124" s="1834">
        <v>0</v>
      </c>
      <c r="F124" s="1834">
        <v>9812.83</v>
      </c>
      <c r="G124" s="1834">
        <v>9655.7800000000007</v>
      </c>
      <c r="H124" s="1834">
        <v>0</v>
      </c>
      <c r="I124" s="1834">
        <v>9655.7800000000007</v>
      </c>
      <c r="J124" s="1832"/>
      <c r="K124" s="1832"/>
    </row>
    <row r="125" spans="1:11" ht="14.4" thickBot="1">
      <c r="A125" s="3320" t="s">
        <v>9003</v>
      </c>
      <c r="B125" s="1830">
        <v>2220</v>
      </c>
      <c r="C125" s="1655" t="s">
        <v>265</v>
      </c>
      <c r="D125" s="1831">
        <v>4606.2299999999996</v>
      </c>
      <c r="E125" s="1831">
        <v>0</v>
      </c>
      <c r="F125" s="1831">
        <v>4606.2299999999996</v>
      </c>
      <c r="G125" s="1831">
        <v>4605.13</v>
      </c>
      <c r="H125" s="1831">
        <v>0</v>
      </c>
      <c r="I125" s="1831">
        <v>4605.13</v>
      </c>
      <c r="J125" s="1832"/>
      <c r="K125" s="1832"/>
    </row>
    <row r="126" spans="1:11" ht="14.4" thickBot="1">
      <c r="A126" s="3320"/>
      <c r="B126" s="1830" t="s">
        <v>1129</v>
      </c>
      <c r="C126" s="1833" t="s">
        <v>859</v>
      </c>
      <c r="D126" s="1834">
        <v>4606.2299999999996</v>
      </c>
      <c r="E126" s="1834">
        <v>0</v>
      </c>
      <c r="F126" s="1834">
        <v>4606.2299999999996</v>
      </c>
      <c r="G126" s="1834">
        <v>4605.13</v>
      </c>
      <c r="H126" s="1834">
        <v>0</v>
      </c>
      <c r="I126" s="1834">
        <v>4605.13</v>
      </c>
      <c r="J126" s="1832"/>
      <c r="K126" s="1832"/>
    </row>
    <row r="127" spans="1:11" ht="14.4" thickBot="1">
      <c r="A127" s="3320" t="s">
        <v>9004</v>
      </c>
      <c r="B127" s="1830">
        <v>2040</v>
      </c>
      <c r="C127" s="1655" t="s">
        <v>201</v>
      </c>
      <c r="D127" s="1831">
        <v>76139.839999999997</v>
      </c>
      <c r="E127" s="1831">
        <v>0</v>
      </c>
      <c r="F127" s="1831">
        <v>76139.839999999997</v>
      </c>
      <c r="G127" s="1831">
        <v>73314.45</v>
      </c>
      <c r="H127" s="1831">
        <v>0</v>
      </c>
      <c r="I127" s="1831">
        <v>73314.45</v>
      </c>
      <c r="J127" s="1832"/>
      <c r="K127" s="1832"/>
    </row>
    <row r="128" spans="1:11" ht="14.4" thickBot="1">
      <c r="A128" s="3320"/>
      <c r="B128" s="1830" t="s">
        <v>1129</v>
      </c>
      <c r="C128" s="1833" t="s">
        <v>859</v>
      </c>
      <c r="D128" s="1834">
        <v>76139.839999999997</v>
      </c>
      <c r="E128" s="1834">
        <v>0</v>
      </c>
      <c r="F128" s="1834">
        <v>76139.839999999997</v>
      </c>
      <c r="G128" s="1834">
        <v>73314.45</v>
      </c>
      <c r="H128" s="1834">
        <v>0</v>
      </c>
      <c r="I128" s="1834">
        <v>73314.45</v>
      </c>
      <c r="J128" s="1832"/>
      <c r="K128" s="1832"/>
    </row>
    <row r="129" spans="1:11" ht="14.4" thickBot="1">
      <c r="A129" s="3320" t="s">
        <v>9005</v>
      </c>
      <c r="B129" s="1830">
        <v>2030</v>
      </c>
      <c r="C129" s="1655" t="s">
        <v>338</v>
      </c>
      <c r="D129" s="1831">
        <v>10775.48</v>
      </c>
      <c r="E129" s="1831">
        <v>0</v>
      </c>
      <c r="F129" s="1831">
        <v>10775.48</v>
      </c>
      <c r="G129" s="1831">
        <v>10423.209999999999</v>
      </c>
      <c r="H129" s="1831">
        <v>0</v>
      </c>
      <c r="I129" s="1831">
        <v>10423.209999999999</v>
      </c>
      <c r="J129" s="1832"/>
      <c r="K129" s="1832"/>
    </row>
    <row r="130" spans="1:11" ht="14.4" thickBot="1">
      <c r="A130" s="3320"/>
      <c r="B130" s="1830" t="s">
        <v>1129</v>
      </c>
      <c r="C130" s="1833" t="s">
        <v>859</v>
      </c>
      <c r="D130" s="1834">
        <v>10775.48</v>
      </c>
      <c r="E130" s="1834">
        <v>0</v>
      </c>
      <c r="F130" s="1834">
        <v>10775.48</v>
      </c>
      <c r="G130" s="1834">
        <v>10423.209999999999</v>
      </c>
      <c r="H130" s="1834">
        <v>0</v>
      </c>
      <c r="I130" s="1834">
        <v>10423.209999999999</v>
      </c>
      <c r="J130" s="1832"/>
      <c r="K130" s="1832"/>
    </row>
    <row r="131" spans="1:11" ht="13.8">
      <c r="A131" s="3320" t="s">
        <v>9006</v>
      </c>
      <c r="B131" s="1830">
        <v>2700</v>
      </c>
      <c r="C131" s="1655" t="s">
        <v>249</v>
      </c>
      <c r="D131" s="1831">
        <v>227.62</v>
      </c>
      <c r="E131" s="1831">
        <v>0</v>
      </c>
      <c r="F131" s="1831">
        <v>227.62</v>
      </c>
      <c r="G131" s="1831">
        <v>459.89</v>
      </c>
      <c r="H131" s="1831">
        <v>0</v>
      </c>
      <c r="I131" s="1831">
        <v>459.89</v>
      </c>
      <c r="J131" s="1832"/>
      <c r="K131" s="1832"/>
    </row>
    <row r="132" spans="1:11" ht="14.4" thickBot="1">
      <c r="A132" s="3320"/>
      <c r="B132" s="1830">
        <v>2701</v>
      </c>
      <c r="C132" s="1655" t="s">
        <v>225</v>
      </c>
      <c r="D132" s="1831">
        <v>299499.93</v>
      </c>
      <c r="E132" s="1831">
        <v>0</v>
      </c>
      <c r="F132" s="1831">
        <v>299499.93</v>
      </c>
      <c r="G132" s="1831">
        <v>291310.53999999998</v>
      </c>
      <c r="H132" s="1831">
        <v>0</v>
      </c>
      <c r="I132" s="1831">
        <v>291310.53999999998</v>
      </c>
      <c r="J132" s="1832"/>
      <c r="K132" s="1832"/>
    </row>
    <row r="133" spans="1:11" ht="14.4" thickBot="1">
      <c r="A133" s="3320"/>
      <c r="B133" s="1830" t="s">
        <v>1129</v>
      </c>
      <c r="C133" s="1833" t="s">
        <v>859</v>
      </c>
      <c r="D133" s="1834">
        <v>299727.55</v>
      </c>
      <c r="E133" s="1834">
        <v>0</v>
      </c>
      <c r="F133" s="1834">
        <v>299727.55</v>
      </c>
      <c r="G133" s="1834">
        <v>291770.43</v>
      </c>
      <c r="H133" s="1834">
        <v>0</v>
      </c>
      <c r="I133" s="1834">
        <v>291770.43</v>
      </c>
      <c r="J133" s="1832"/>
      <c r="K133" s="1832"/>
    </row>
    <row r="134" spans="1:11" ht="13.8">
      <c r="A134" s="1639" t="s">
        <v>9007</v>
      </c>
      <c r="B134" s="1830">
        <v>2014</v>
      </c>
      <c r="C134" s="1655" t="s">
        <v>335</v>
      </c>
      <c r="D134" s="1831">
        <v>262790.90000000002</v>
      </c>
      <c r="E134" s="1831">
        <v>13010.23</v>
      </c>
      <c r="F134" s="1831">
        <v>327426.68</v>
      </c>
      <c r="G134" s="1831">
        <v>166389.70000000001</v>
      </c>
      <c r="H134" s="1831">
        <v>1028.58</v>
      </c>
      <c r="I134" s="1831">
        <v>212708.35</v>
      </c>
      <c r="J134" s="1832"/>
      <c r="K134" s="1832"/>
    </row>
    <row r="135" spans="1:11" ht="13.8">
      <c r="A135" s="1639"/>
      <c r="B135" s="1830" t="s">
        <v>1129</v>
      </c>
      <c r="C135" s="1836" t="s">
        <v>1129</v>
      </c>
      <c r="D135" s="1837">
        <v>51625.55</v>
      </c>
      <c r="E135" s="1831" t="s">
        <v>1129</v>
      </c>
      <c r="F135" s="1831" t="s">
        <v>1129</v>
      </c>
      <c r="G135" s="1837">
        <v>45290.07</v>
      </c>
      <c r="H135" s="1831" t="s">
        <v>1129</v>
      </c>
      <c r="I135" s="1831" t="s">
        <v>1129</v>
      </c>
      <c r="J135" s="1832"/>
      <c r="K135" s="1832"/>
    </row>
    <row r="136" spans="1:11" ht="13.8">
      <c r="A136" s="1639"/>
      <c r="B136" s="1830">
        <v>2052</v>
      </c>
      <c r="C136" s="1655" t="s">
        <v>346</v>
      </c>
      <c r="D136" s="1831">
        <v>185</v>
      </c>
      <c r="E136" s="1831">
        <v>0</v>
      </c>
      <c r="F136" s="1831">
        <v>185</v>
      </c>
      <c r="G136" s="1831">
        <v>113.47</v>
      </c>
      <c r="H136" s="1831">
        <v>0</v>
      </c>
      <c r="I136" s="1831">
        <v>113.47</v>
      </c>
      <c r="J136" s="1832"/>
      <c r="K136" s="1832"/>
    </row>
    <row r="137" spans="1:11" ht="14.25" customHeight="1" thickBot="1">
      <c r="A137" s="1639" t="s">
        <v>9007</v>
      </c>
      <c r="B137" s="1830">
        <v>2235</v>
      </c>
      <c r="C137" s="1655" t="s">
        <v>234</v>
      </c>
      <c r="D137" s="1831">
        <v>1193.81</v>
      </c>
      <c r="E137" s="1831">
        <v>0</v>
      </c>
      <c r="F137" s="1831">
        <v>1193.81</v>
      </c>
      <c r="G137" s="1831">
        <v>1719.43</v>
      </c>
      <c r="H137" s="1831">
        <v>0</v>
      </c>
      <c r="I137" s="1831">
        <v>1719.43</v>
      </c>
      <c r="J137" s="1832"/>
      <c r="K137" s="1832"/>
    </row>
    <row r="138" spans="1:11" ht="14.25" customHeight="1">
      <c r="A138" s="1639"/>
      <c r="B138" s="1830" t="s">
        <v>1129</v>
      </c>
      <c r="C138" s="3321" t="s">
        <v>859</v>
      </c>
      <c r="D138" s="1844">
        <v>264169.71000000002</v>
      </c>
      <c r="E138" s="1844">
        <v>13010.23</v>
      </c>
      <c r="F138" s="1844">
        <v>328805.49</v>
      </c>
      <c r="G138" s="1844">
        <v>168222.6</v>
      </c>
      <c r="H138" s="1844">
        <v>1028.58</v>
      </c>
      <c r="I138" s="1844">
        <v>214541.25</v>
      </c>
      <c r="J138" s="1832"/>
      <c r="K138" s="1832"/>
    </row>
    <row r="139" spans="1:11" ht="14.25" customHeight="1" thickBot="1">
      <c r="A139" s="1639"/>
      <c r="B139" s="1830" t="s">
        <v>1129</v>
      </c>
      <c r="C139" s="3321" t="s">
        <v>1129</v>
      </c>
      <c r="D139" s="1845">
        <v>51625.55</v>
      </c>
      <c r="E139" s="1843" t="s">
        <v>1129</v>
      </c>
      <c r="F139" s="1843" t="s">
        <v>1129</v>
      </c>
      <c r="G139" s="1845">
        <v>45290.07</v>
      </c>
      <c r="H139" s="1843" t="s">
        <v>1129</v>
      </c>
      <c r="I139" s="1843" t="s">
        <v>1129</v>
      </c>
      <c r="J139" s="1832"/>
      <c r="K139" s="1832"/>
    </row>
    <row r="140" spans="1:11" ht="30" customHeight="1" thickBot="1">
      <c r="A140" s="3320" t="s">
        <v>9008</v>
      </c>
      <c r="B140" s="1830">
        <v>2230</v>
      </c>
      <c r="C140" s="1655" t="s">
        <v>373</v>
      </c>
      <c r="D140" s="1831">
        <v>8995.36</v>
      </c>
      <c r="E140" s="1831">
        <v>0</v>
      </c>
      <c r="F140" s="1831">
        <v>8995.36</v>
      </c>
      <c r="G140" s="1831">
        <v>8815.69</v>
      </c>
      <c r="H140" s="1831">
        <v>0</v>
      </c>
      <c r="I140" s="1831">
        <v>8815.69</v>
      </c>
      <c r="J140" s="1832"/>
      <c r="K140" s="1832"/>
    </row>
    <row r="141" spans="1:11" ht="16.5" customHeight="1" thickBot="1">
      <c r="A141" s="3320"/>
      <c r="B141" s="1830" t="s">
        <v>1129</v>
      </c>
      <c r="C141" s="1833" t="s">
        <v>859</v>
      </c>
      <c r="D141" s="1834">
        <v>8995.36</v>
      </c>
      <c r="E141" s="1834">
        <v>0</v>
      </c>
      <c r="F141" s="1834">
        <v>8995.36</v>
      </c>
      <c r="G141" s="1834">
        <v>8815.69</v>
      </c>
      <c r="H141" s="1834">
        <v>0</v>
      </c>
      <c r="I141" s="1834">
        <v>8815.69</v>
      </c>
      <c r="J141" s="1832"/>
      <c r="K141" s="1832"/>
    </row>
    <row r="142" spans="1:11" ht="14.25" customHeight="1">
      <c r="A142" s="3320" t="s">
        <v>9009</v>
      </c>
      <c r="B142" s="1830">
        <v>2210</v>
      </c>
      <c r="C142" s="1655" t="s">
        <v>231</v>
      </c>
      <c r="D142" s="1831">
        <v>15302.34</v>
      </c>
      <c r="E142" s="1831">
        <v>0</v>
      </c>
      <c r="F142" s="1831">
        <v>15302.34</v>
      </c>
      <c r="G142" s="1831">
        <v>14097.94</v>
      </c>
      <c r="H142" s="1831">
        <v>0</v>
      </c>
      <c r="I142" s="1831">
        <v>14097.94</v>
      </c>
      <c r="J142" s="1832"/>
      <c r="K142" s="1832"/>
    </row>
    <row r="143" spans="1:11" ht="30.75" customHeight="1" thickBot="1">
      <c r="A143" s="3320"/>
      <c r="B143" s="1830">
        <v>2230</v>
      </c>
      <c r="C143" s="1655" t="s">
        <v>373</v>
      </c>
      <c r="D143" s="1831">
        <v>13861.82</v>
      </c>
      <c r="E143" s="1831">
        <v>0</v>
      </c>
      <c r="F143" s="1831">
        <v>13861.82</v>
      </c>
      <c r="G143" s="1831">
        <v>13398.77</v>
      </c>
      <c r="H143" s="1831">
        <v>0</v>
      </c>
      <c r="I143" s="1831">
        <v>13398.77</v>
      </c>
      <c r="J143" s="1832"/>
      <c r="K143" s="1832"/>
    </row>
    <row r="144" spans="1:11" ht="14.4" thickBot="1">
      <c r="A144" s="3320"/>
      <c r="B144" s="1830" t="s">
        <v>1129</v>
      </c>
      <c r="C144" s="1833" t="s">
        <v>859</v>
      </c>
      <c r="D144" s="1834">
        <v>29164.16</v>
      </c>
      <c r="E144" s="1834">
        <v>0</v>
      </c>
      <c r="F144" s="1834">
        <v>29164.16</v>
      </c>
      <c r="G144" s="1834">
        <v>27496.71</v>
      </c>
      <c r="H144" s="1834">
        <v>0</v>
      </c>
      <c r="I144" s="1834">
        <v>27496.71</v>
      </c>
      <c r="J144" s="1832"/>
      <c r="K144" s="1832"/>
    </row>
    <row r="145" spans="1:11" ht="14.4" thickBot="1">
      <c r="A145" s="3320" t="s">
        <v>9010</v>
      </c>
      <c r="B145" s="1830">
        <v>2058</v>
      </c>
      <c r="C145" s="1655" t="s">
        <v>246</v>
      </c>
      <c r="D145" s="1831">
        <v>25.92</v>
      </c>
      <c r="E145" s="1831">
        <v>0</v>
      </c>
      <c r="F145" s="1831">
        <v>25.92</v>
      </c>
      <c r="G145" s="1831">
        <v>23.47</v>
      </c>
      <c r="H145" s="1831">
        <v>0</v>
      </c>
      <c r="I145" s="1831">
        <v>23.47</v>
      </c>
      <c r="J145" s="1832"/>
      <c r="K145" s="1832"/>
    </row>
    <row r="146" spans="1:11" ht="14.4" thickBot="1">
      <c r="A146" s="3320"/>
      <c r="B146" s="1830" t="s">
        <v>1129</v>
      </c>
      <c r="C146" s="1833" t="s">
        <v>859</v>
      </c>
      <c r="D146" s="1834">
        <v>25.92</v>
      </c>
      <c r="E146" s="1834">
        <v>0</v>
      </c>
      <c r="F146" s="1834">
        <v>25.92</v>
      </c>
      <c r="G146" s="1834">
        <v>23.47</v>
      </c>
      <c r="H146" s="1834">
        <v>0</v>
      </c>
      <c r="I146" s="1834">
        <v>23.47</v>
      </c>
      <c r="J146" s="1832"/>
      <c r="K146" s="1832"/>
    </row>
    <row r="147" spans="1:11" ht="15" customHeight="1">
      <c r="A147" s="3320" t="s">
        <v>9011</v>
      </c>
      <c r="B147" s="1830">
        <v>2011</v>
      </c>
      <c r="C147" s="3323" t="s">
        <v>332</v>
      </c>
      <c r="D147" s="1831">
        <v>11716.9</v>
      </c>
      <c r="E147" s="1831">
        <v>0</v>
      </c>
      <c r="F147" s="1831">
        <v>11735.5</v>
      </c>
      <c r="G147" s="1831">
        <v>11879.68</v>
      </c>
      <c r="H147" s="1831">
        <v>0</v>
      </c>
      <c r="I147" s="1831">
        <v>11897.32</v>
      </c>
      <c r="J147" s="1832"/>
      <c r="K147" s="1832"/>
    </row>
    <row r="148" spans="1:11" ht="14.25" customHeight="1" thickBot="1">
      <c r="A148" s="3320"/>
      <c r="B148" s="1830" t="s">
        <v>1129</v>
      </c>
      <c r="C148" s="3323"/>
      <c r="D148" s="1837">
        <v>18.600000000000001</v>
      </c>
      <c r="E148" s="1831" t="s">
        <v>1129</v>
      </c>
      <c r="F148" s="1831" t="s">
        <v>1129</v>
      </c>
      <c r="G148" s="1837">
        <v>17.64</v>
      </c>
      <c r="H148" s="1831" t="s">
        <v>1129</v>
      </c>
      <c r="I148" s="1831" t="s">
        <v>1129</v>
      </c>
      <c r="J148" s="1832"/>
      <c r="K148" s="1832"/>
    </row>
    <row r="149" spans="1:11" ht="13.8">
      <c r="A149" s="3320"/>
      <c r="B149" s="1830" t="s">
        <v>1129</v>
      </c>
      <c r="C149" s="3321" t="s">
        <v>859</v>
      </c>
      <c r="D149" s="1839">
        <v>11716.9</v>
      </c>
      <c r="E149" s="1839">
        <v>0</v>
      </c>
      <c r="F149" s="1839">
        <v>11735.5</v>
      </c>
      <c r="G149" s="1839">
        <v>11879.68</v>
      </c>
      <c r="H149" s="1839">
        <v>0</v>
      </c>
      <c r="I149" s="1839">
        <v>11897.32</v>
      </c>
      <c r="J149" s="1832"/>
      <c r="K149" s="1832"/>
    </row>
    <row r="150" spans="1:11" ht="12" customHeight="1" thickBot="1">
      <c r="A150" s="3320"/>
      <c r="B150" s="1830" t="s">
        <v>1129</v>
      </c>
      <c r="C150" s="3321" t="s">
        <v>1129</v>
      </c>
      <c r="D150" s="1840">
        <v>18.600000000000001</v>
      </c>
      <c r="E150" s="1841" t="s">
        <v>1129</v>
      </c>
      <c r="F150" s="1841" t="s">
        <v>1129</v>
      </c>
      <c r="G150" s="1840">
        <v>17.64</v>
      </c>
      <c r="H150" s="1841" t="s">
        <v>1129</v>
      </c>
      <c r="I150" s="1841" t="s">
        <v>1129</v>
      </c>
      <c r="J150" s="1832"/>
      <c r="K150" s="1832"/>
    </row>
    <row r="151" spans="1:11" ht="30.75" customHeight="1" thickBot="1">
      <c r="A151" s="3320" t="s">
        <v>9012</v>
      </c>
      <c r="B151" s="1830">
        <v>2011</v>
      </c>
      <c r="C151" s="1655" t="s">
        <v>332</v>
      </c>
      <c r="D151" s="1831">
        <v>3676.42</v>
      </c>
      <c r="E151" s="1831">
        <v>0</v>
      </c>
      <c r="F151" s="1831">
        <v>3676.42</v>
      </c>
      <c r="G151" s="1831">
        <v>3517.15</v>
      </c>
      <c r="H151" s="1831">
        <v>0</v>
      </c>
      <c r="I151" s="1831">
        <v>3517.15</v>
      </c>
      <c r="J151" s="1832"/>
      <c r="K151" s="1832"/>
    </row>
    <row r="152" spans="1:11" ht="14.25" customHeight="1" thickBot="1">
      <c r="A152" s="3320"/>
      <c r="B152" s="1830" t="s">
        <v>1129</v>
      </c>
      <c r="C152" s="1833" t="s">
        <v>859</v>
      </c>
      <c r="D152" s="1834">
        <v>3676.42</v>
      </c>
      <c r="E152" s="1834">
        <v>0</v>
      </c>
      <c r="F152" s="1834">
        <v>3676.42</v>
      </c>
      <c r="G152" s="1834">
        <v>3517.15</v>
      </c>
      <c r="H152" s="1834">
        <v>0</v>
      </c>
      <c r="I152" s="1834">
        <v>3517.15</v>
      </c>
      <c r="J152" s="1832"/>
      <c r="K152" s="1832"/>
    </row>
    <row r="153" spans="1:11" ht="12.75" customHeight="1" thickBot="1">
      <c r="A153" s="3320" t="s">
        <v>9013</v>
      </c>
      <c r="B153" s="1830">
        <v>2210</v>
      </c>
      <c r="C153" s="1655" t="s">
        <v>231</v>
      </c>
      <c r="D153" s="1831">
        <v>481579.82</v>
      </c>
      <c r="E153" s="1831">
        <v>0</v>
      </c>
      <c r="F153" s="1831">
        <v>481579.82</v>
      </c>
      <c r="G153" s="1831">
        <v>460799.37</v>
      </c>
      <c r="H153" s="1831">
        <v>0</v>
      </c>
      <c r="I153" s="1831">
        <v>460799.37</v>
      </c>
      <c r="J153" s="1832"/>
      <c r="K153" s="1832"/>
    </row>
    <row r="154" spans="1:11" ht="12.75" customHeight="1" thickBot="1">
      <c r="A154" s="3320"/>
      <c r="B154" s="1830" t="s">
        <v>1129</v>
      </c>
      <c r="C154" s="1833" t="s">
        <v>859</v>
      </c>
      <c r="D154" s="1834">
        <v>481579.82</v>
      </c>
      <c r="E154" s="1834">
        <v>0</v>
      </c>
      <c r="F154" s="1834">
        <v>481579.82</v>
      </c>
      <c r="G154" s="1834">
        <v>460799.37</v>
      </c>
      <c r="H154" s="1834">
        <v>0</v>
      </c>
      <c r="I154" s="1834">
        <v>460799.37</v>
      </c>
      <c r="J154" s="1832"/>
      <c r="K154" s="1832"/>
    </row>
    <row r="155" spans="1:11" ht="14.25" customHeight="1" thickBot="1">
      <c r="A155" s="3320" t="s">
        <v>9014</v>
      </c>
      <c r="B155" s="1830">
        <v>2210</v>
      </c>
      <c r="C155" s="1655" t="s">
        <v>231</v>
      </c>
      <c r="D155" s="1831">
        <v>70964.89</v>
      </c>
      <c r="E155" s="1831">
        <v>0</v>
      </c>
      <c r="F155" s="1831">
        <v>70964.89</v>
      </c>
      <c r="G155" s="1831">
        <v>69940.77</v>
      </c>
      <c r="H155" s="1831">
        <v>0</v>
      </c>
      <c r="I155" s="1831">
        <v>69940.77</v>
      </c>
      <c r="J155" s="1832"/>
      <c r="K155" s="1832"/>
    </row>
    <row r="156" spans="1:11" ht="14.25" customHeight="1" thickBot="1">
      <c r="A156" s="3320"/>
      <c r="B156" s="1830" t="s">
        <v>1129</v>
      </c>
      <c r="C156" s="1833" t="s">
        <v>859</v>
      </c>
      <c r="D156" s="1834">
        <v>70964.89</v>
      </c>
      <c r="E156" s="1834">
        <v>0</v>
      </c>
      <c r="F156" s="1834">
        <v>70964.89</v>
      </c>
      <c r="G156" s="1834">
        <v>69940.77</v>
      </c>
      <c r="H156" s="1834">
        <v>0</v>
      </c>
      <c r="I156" s="1834">
        <v>69940.77</v>
      </c>
      <c r="J156" s="1832"/>
      <c r="K156" s="1832"/>
    </row>
    <row r="157" spans="1:11" ht="12.75" customHeight="1" thickBot="1">
      <c r="A157" s="3320" t="s">
        <v>9015</v>
      </c>
      <c r="B157" s="1830">
        <v>2211</v>
      </c>
      <c r="C157" s="1655" t="s">
        <v>250</v>
      </c>
      <c r="D157" s="1831">
        <v>52719.66</v>
      </c>
      <c r="E157" s="1831">
        <v>99831.73</v>
      </c>
      <c r="F157" s="1831">
        <v>152551.39000000001</v>
      </c>
      <c r="G157" s="1831">
        <v>34765.18</v>
      </c>
      <c r="H157" s="1831">
        <v>105729.3</v>
      </c>
      <c r="I157" s="1831">
        <v>140494.48000000001</v>
      </c>
      <c r="J157" s="1832"/>
      <c r="K157" s="1832"/>
    </row>
    <row r="158" spans="1:11" ht="12.75" customHeight="1" thickBot="1">
      <c r="A158" s="3320"/>
      <c r="B158" s="1830" t="s">
        <v>1129</v>
      </c>
      <c r="C158" s="1833" t="s">
        <v>859</v>
      </c>
      <c r="D158" s="1834">
        <v>52719.66</v>
      </c>
      <c r="E158" s="1834">
        <v>99831.73</v>
      </c>
      <c r="F158" s="1834">
        <v>152551.39000000001</v>
      </c>
      <c r="G158" s="1834">
        <v>34765.18</v>
      </c>
      <c r="H158" s="1834">
        <v>105729.3</v>
      </c>
      <c r="I158" s="1834">
        <v>140494.48000000001</v>
      </c>
      <c r="J158" s="1832"/>
      <c r="K158" s="1832"/>
    </row>
    <row r="159" spans="1:11" ht="12.75" customHeight="1" thickBot="1">
      <c r="A159" s="3320" t="s">
        <v>9016</v>
      </c>
      <c r="B159" s="1830">
        <v>2210</v>
      </c>
      <c r="C159" s="1655" t="s">
        <v>231</v>
      </c>
      <c r="D159" s="1831">
        <v>37427.61</v>
      </c>
      <c r="E159" s="1831">
        <v>0</v>
      </c>
      <c r="F159" s="1831">
        <v>37427.61</v>
      </c>
      <c r="G159" s="1831">
        <v>34654.89</v>
      </c>
      <c r="H159" s="1831">
        <v>0</v>
      </c>
      <c r="I159" s="1831">
        <v>34654.89</v>
      </c>
      <c r="J159" s="1832"/>
      <c r="K159" s="1832"/>
    </row>
    <row r="160" spans="1:11" ht="12.75" customHeight="1" thickBot="1">
      <c r="A160" s="3320"/>
      <c r="B160" s="1830" t="s">
        <v>1129</v>
      </c>
      <c r="C160" s="1833" t="s">
        <v>859</v>
      </c>
      <c r="D160" s="1834">
        <v>37427.61</v>
      </c>
      <c r="E160" s="1834">
        <v>0</v>
      </c>
      <c r="F160" s="1834">
        <v>37427.61</v>
      </c>
      <c r="G160" s="1834">
        <v>34654.89</v>
      </c>
      <c r="H160" s="1834">
        <v>0</v>
      </c>
      <c r="I160" s="1834">
        <v>34654.89</v>
      </c>
      <c r="J160" s="1832"/>
      <c r="K160" s="1832"/>
    </row>
    <row r="161" spans="1:11" ht="12.75" customHeight="1" thickBot="1">
      <c r="A161" s="3320" t="s">
        <v>9017</v>
      </c>
      <c r="B161" s="1830">
        <v>2210</v>
      </c>
      <c r="C161" s="1655" t="s">
        <v>231</v>
      </c>
      <c r="D161" s="1831">
        <v>69841.740000000005</v>
      </c>
      <c r="E161" s="1831">
        <v>0</v>
      </c>
      <c r="F161" s="1831">
        <v>69841.740000000005</v>
      </c>
      <c r="G161" s="1831">
        <v>58657.51</v>
      </c>
      <c r="H161" s="1831">
        <v>0</v>
      </c>
      <c r="I161" s="1831">
        <v>58657.51</v>
      </c>
      <c r="J161" s="1832"/>
      <c r="K161" s="1832"/>
    </row>
    <row r="162" spans="1:11" ht="17.25" customHeight="1" thickBot="1">
      <c r="A162" s="3320"/>
      <c r="B162" s="1830" t="s">
        <v>1129</v>
      </c>
      <c r="C162" s="1833" t="s">
        <v>859</v>
      </c>
      <c r="D162" s="1834">
        <v>69841.740000000005</v>
      </c>
      <c r="E162" s="1834">
        <v>0</v>
      </c>
      <c r="F162" s="1834">
        <v>69841.740000000005</v>
      </c>
      <c r="G162" s="1834">
        <v>58657.51</v>
      </c>
      <c r="H162" s="1834">
        <v>0</v>
      </c>
      <c r="I162" s="1834">
        <v>58657.51</v>
      </c>
      <c r="J162" s="1832"/>
      <c r="K162" s="1832"/>
    </row>
    <row r="163" spans="1:11" ht="14.4" thickBot="1">
      <c r="A163" s="3320" t="s">
        <v>9018</v>
      </c>
      <c r="B163" s="1830">
        <v>2210</v>
      </c>
      <c r="C163" s="1655" t="s">
        <v>231</v>
      </c>
      <c r="D163" s="1831">
        <v>53937.11</v>
      </c>
      <c r="E163" s="1831">
        <v>0</v>
      </c>
      <c r="F163" s="1831">
        <v>53937.11</v>
      </c>
      <c r="G163" s="1831">
        <v>52996.480000000003</v>
      </c>
      <c r="H163" s="1831">
        <v>0</v>
      </c>
      <c r="I163" s="1831">
        <v>52996.480000000003</v>
      </c>
      <c r="J163" s="1832"/>
      <c r="K163" s="1832"/>
    </row>
    <row r="164" spans="1:11" ht="14.4" thickBot="1">
      <c r="A164" s="3320"/>
      <c r="B164" s="1830" t="s">
        <v>1129</v>
      </c>
      <c r="C164" s="1833" t="s">
        <v>859</v>
      </c>
      <c r="D164" s="1834">
        <v>53937.11</v>
      </c>
      <c r="E164" s="1834">
        <v>0</v>
      </c>
      <c r="F164" s="1834">
        <v>53937.11</v>
      </c>
      <c r="G164" s="1834">
        <v>52996.480000000003</v>
      </c>
      <c r="H164" s="1834">
        <v>0</v>
      </c>
      <c r="I164" s="1834">
        <v>52996.480000000003</v>
      </c>
      <c r="J164" s="1832"/>
      <c r="K164" s="1832"/>
    </row>
    <row r="165" spans="1:11" ht="17.25" customHeight="1">
      <c r="A165" s="3320" t="s">
        <v>9019</v>
      </c>
      <c r="B165" s="1830">
        <v>2070</v>
      </c>
      <c r="C165" s="1655" t="s">
        <v>226</v>
      </c>
      <c r="D165" s="1831">
        <v>2067.89</v>
      </c>
      <c r="E165" s="1831">
        <v>0</v>
      </c>
      <c r="F165" s="1831">
        <v>2067.89</v>
      </c>
      <c r="G165" s="1831">
        <v>1892.94</v>
      </c>
      <c r="H165" s="1831">
        <v>0</v>
      </c>
      <c r="I165" s="1831">
        <v>1892.94</v>
      </c>
      <c r="J165" s="1832"/>
      <c r="K165" s="1832"/>
    </row>
    <row r="166" spans="1:11" ht="17.25" customHeight="1">
      <c r="A166" s="3320"/>
      <c r="B166" s="1830">
        <v>2075</v>
      </c>
      <c r="C166" s="1655" t="s">
        <v>267</v>
      </c>
      <c r="D166" s="1831">
        <v>51.91</v>
      </c>
      <c r="E166" s="1831">
        <v>0</v>
      </c>
      <c r="F166" s="1831">
        <v>51.91</v>
      </c>
      <c r="G166" s="1831">
        <v>46.04</v>
      </c>
      <c r="H166" s="1831">
        <v>0</v>
      </c>
      <c r="I166" s="1831">
        <v>46.04</v>
      </c>
      <c r="J166" s="1832"/>
      <c r="K166" s="1832"/>
    </row>
    <row r="167" spans="1:11" ht="17.25" customHeight="1" thickBot="1">
      <c r="A167" s="3320"/>
      <c r="B167" s="1830">
        <v>2250</v>
      </c>
      <c r="C167" s="1655" t="s">
        <v>251</v>
      </c>
      <c r="D167" s="1831">
        <v>875.24</v>
      </c>
      <c r="E167" s="1831">
        <v>0</v>
      </c>
      <c r="F167" s="1831">
        <v>875.24</v>
      </c>
      <c r="G167" s="1831">
        <v>828.56</v>
      </c>
      <c r="H167" s="1831">
        <v>0</v>
      </c>
      <c r="I167" s="1831">
        <v>828.56</v>
      </c>
      <c r="J167" s="1832"/>
      <c r="K167" s="1832"/>
    </row>
    <row r="168" spans="1:11" ht="14.25" customHeight="1" thickBot="1">
      <c r="A168" s="3320"/>
      <c r="B168" s="1830" t="s">
        <v>1129</v>
      </c>
      <c r="C168" s="1833" t="s">
        <v>859</v>
      </c>
      <c r="D168" s="1834">
        <v>2995.04</v>
      </c>
      <c r="E168" s="1834">
        <v>0</v>
      </c>
      <c r="F168" s="1834">
        <v>2995.04</v>
      </c>
      <c r="G168" s="1834">
        <v>2767.54</v>
      </c>
      <c r="H168" s="1834">
        <v>0</v>
      </c>
      <c r="I168" s="1834">
        <v>2767.54</v>
      </c>
      <c r="J168" s="1832"/>
      <c r="K168" s="1832"/>
    </row>
    <row r="169" spans="1:11" ht="13.8">
      <c r="A169" s="3320" t="s">
        <v>9020</v>
      </c>
      <c r="B169" s="1830">
        <v>2051</v>
      </c>
      <c r="C169" s="1655" t="s">
        <v>243</v>
      </c>
      <c r="D169" s="1831">
        <v>700.44</v>
      </c>
      <c r="E169" s="1831">
        <v>0</v>
      </c>
      <c r="F169" s="1831">
        <v>5193.2</v>
      </c>
      <c r="G169" s="1831">
        <v>622.75</v>
      </c>
      <c r="H169" s="1831">
        <v>0</v>
      </c>
      <c r="I169" s="1831">
        <v>4549.78</v>
      </c>
      <c r="J169" s="1832"/>
      <c r="K169" s="1832"/>
    </row>
    <row r="170" spans="1:11" ht="14.25" customHeight="1" thickBot="1">
      <c r="A170" s="3320"/>
      <c r="B170" s="1830" t="s">
        <v>1129</v>
      </c>
      <c r="C170" s="1836" t="s">
        <v>1129</v>
      </c>
      <c r="D170" s="1837">
        <v>4492.75</v>
      </c>
      <c r="E170" s="1831" t="s">
        <v>1129</v>
      </c>
      <c r="F170" s="1831" t="s">
        <v>1129</v>
      </c>
      <c r="G170" s="1837">
        <v>3927.03</v>
      </c>
      <c r="H170" s="1831" t="s">
        <v>1129</v>
      </c>
      <c r="I170" s="1831" t="s">
        <v>1129</v>
      </c>
      <c r="J170" s="1832"/>
      <c r="K170" s="1832"/>
    </row>
    <row r="171" spans="1:11" ht="12.75" customHeight="1">
      <c r="A171" s="3320"/>
      <c r="B171" s="1830" t="s">
        <v>1129</v>
      </c>
      <c r="C171" s="1833" t="s">
        <v>859</v>
      </c>
      <c r="D171" s="1839">
        <v>700.44</v>
      </c>
      <c r="E171" s="1839">
        <v>0</v>
      </c>
      <c r="F171" s="1839">
        <v>5193.2</v>
      </c>
      <c r="G171" s="1839">
        <v>622.75</v>
      </c>
      <c r="H171" s="1839">
        <v>0</v>
      </c>
      <c r="I171" s="1839">
        <v>4549.78</v>
      </c>
      <c r="J171" s="1832"/>
      <c r="K171" s="1832"/>
    </row>
    <row r="172" spans="1:11" ht="12.75" customHeight="1" thickBot="1">
      <c r="A172" s="3320"/>
      <c r="B172" s="1830" t="s">
        <v>1129</v>
      </c>
      <c r="C172" s="1836" t="s">
        <v>1129</v>
      </c>
      <c r="D172" s="1840">
        <v>4492.75</v>
      </c>
      <c r="E172" s="1841" t="s">
        <v>1129</v>
      </c>
      <c r="F172" s="1841" t="s">
        <v>1129</v>
      </c>
      <c r="G172" s="1840">
        <v>3927.03</v>
      </c>
      <c r="H172" s="1841" t="s">
        <v>1129</v>
      </c>
      <c r="I172" s="1841" t="s">
        <v>1129</v>
      </c>
      <c r="J172" s="1832"/>
      <c r="K172" s="1832"/>
    </row>
    <row r="173" spans="1:11" ht="14.4" thickBot="1">
      <c r="A173" s="3320" t="s">
        <v>9021</v>
      </c>
      <c r="B173" s="1830">
        <v>2070</v>
      </c>
      <c r="C173" s="1655" t="s">
        <v>226</v>
      </c>
      <c r="D173" s="1831">
        <v>72.97</v>
      </c>
      <c r="E173" s="1831">
        <v>0</v>
      </c>
      <c r="F173" s="1831">
        <v>72.97</v>
      </c>
      <c r="G173" s="1831">
        <v>79.87</v>
      </c>
      <c r="H173" s="1831">
        <v>0</v>
      </c>
      <c r="I173" s="1831">
        <v>79.87</v>
      </c>
      <c r="J173" s="1832"/>
      <c r="K173" s="1832"/>
    </row>
    <row r="174" spans="1:11" ht="14.4" thickBot="1">
      <c r="A174" s="3320"/>
      <c r="B174" s="1830" t="s">
        <v>1129</v>
      </c>
      <c r="C174" s="1833" t="s">
        <v>859</v>
      </c>
      <c r="D174" s="1834">
        <v>72.97</v>
      </c>
      <c r="E174" s="1834">
        <v>0</v>
      </c>
      <c r="F174" s="1834">
        <v>72.97</v>
      </c>
      <c r="G174" s="1834">
        <v>79.87</v>
      </c>
      <c r="H174" s="1834">
        <v>0</v>
      </c>
      <c r="I174" s="1834">
        <v>79.87</v>
      </c>
      <c r="J174" s="1832"/>
      <c r="K174" s="1832"/>
    </row>
    <row r="175" spans="1:11" ht="20.25" customHeight="1">
      <c r="A175" s="3320" t="s">
        <v>9022</v>
      </c>
      <c r="B175" s="1830">
        <v>2402</v>
      </c>
      <c r="C175" s="1655" t="s">
        <v>385</v>
      </c>
      <c r="D175" s="1831">
        <v>59.9</v>
      </c>
      <c r="E175" s="1831">
        <v>0</v>
      </c>
      <c r="F175" s="1831">
        <v>59.9</v>
      </c>
      <c r="G175" s="1831">
        <v>68.12</v>
      </c>
      <c r="H175" s="1831">
        <v>0</v>
      </c>
      <c r="I175" s="1831">
        <v>68.12</v>
      </c>
      <c r="J175" s="1832"/>
      <c r="K175" s="1832"/>
    </row>
    <row r="176" spans="1:11" ht="20.25" customHeight="1">
      <c r="A176" s="3320"/>
      <c r="B176" s="1830">
        <v>2515</v>
      </c>
      <c r="C176" s="1655" t="s">
        <v>237</v>
      </c>
      <c r="D176" s="1831">
        <v>462.26</v>
      </c>
      <c r="E176" s="1831">
        <v>0</v>
      </c>
      <c r="F176" s="1831">
        <v>462.26</v>
      </c>
      <c r="G176" s="1831">
        <v>465.34</v>
      </c>
      <c r="H176" s="1831">
        <v>0</v>
      </c>
      <c r="I176" s="1831">
        <v>465.34</v>
      </c>
      <c r="J176" s="1832"/>
      <c r="K176" s="1832"/>
    </row>
    <row r="177" spans="1:11" ht="20.25" customHeight="1">
      <c r="A177" s="3320"/>
      <c r="B177" s="1830">
        <v>3451</v>
      </c>
      <c r="C177" s="1655" t="s">
        <v>416</v>
      </c>
      <c r="D177" s="1831">
        <v>4909.46</v>
      </c>
      <c r="E177" s="1831">
        <v>0</v>
      </c>
      <c r="F177" s="1831">
        <v>4909.46</v>
      </c>
      <c r="G177" s="1831">
        <v>4496.3</v>
      </c>
      <c r="H177" s="1831">
        <v>0</v>
      </c>
      <c r="I177" s="1831">
        <v>4496.3</v>
      </c>
      <c r="J177" s="1832"/>
      <c r="K177" s="1832"/>
    </row>
    <row r="178" spans="1:11" ht="20.25" customHeight="1" thickBot="1">
      <c r="A178" s="3320"/>
      <c r="B178" s="1830">
        <v>3454</v>
      </c>
      <c r="C178" s="1655" t="s">
        <v>417</v>
      </c>
      <c r="D178" s="1831">
        <v>11250.4</v>
      </c>
      <c r="E178" s="1831">
        <v>0</v>
      </c>
      <c r="F178" s="1831">
        <v>11250.4</v>
      </c>
      <c r="G178" s="1831">
        <v>10708.96</v>
      </c>
      <c r="H178" s="1831">
        <v>0</v>
      </c>
      <c r="I178" s="1831">
        <v>10708.96</v>
      </c>
      <c r="J178" s="1832"/>
      <c r="K178" s="1832"/>
    </row>
    <row r="179" spans="1:11" ht="19.5" customHeight="1" thickBot="1">
      <c r="A179" s="3320"/>
      <c r="B179" s="1830" t="s">
        <v>1129</v>
      </c>
      <c r="C179" s="1833" t="s">
        <v>859</v>
      </c>
      <c r="D179" s="1834">
        <v>16682.02</v>
      </c>
      <c r="E179" s="1834">
        <v>0</v>
      </c>
      <c r="F179" s="1834">
        <v>16682.02</v>
      </c>
      <c r="G179" s="1834">
        <v>15738.72</v>
      </c>
      <c r="H179" s="1834">
        <v>0</v>
      </c>
      <c r="I179" s="1834">
        <v>15738.72</v>
      </c>
      <c r="J179" s="1832"/>
      <c r="K179" s="1832"/>
    </row>
    <row r="180" spans="1:11" ht="29.25" customHeight="1" thickBot="1">
      <c r="A180" s="3320" t="s">
        <v>9023</v>
      </c>
      <c r="B180" s="1830">
        <v>2045</v>
      </c>
      <c r="C180" s="1655" t="s">
        <v>215</v>
      </c>
      <c r="D180" s="1831">
        <v>2734.71</v>
      </c>
      <c r="E180" s="1831">
        <v>0</v>
      </c>
      <c r="F180" s="1831">
        <v>2734.71</v>
      </c>
      <c r="G180" s="1831">
        <v>2575.19</v>
      </c>
      <c r="H180" s="1831">
        <v>0</v>
      </c>
      <c r="I180" s="1831">
        <v>2575.19</v>
      </c>
      <c r="J180" s="1832"/>
      <c r="K180" s="1832"/>
    </row>
    <row r="181" spans="1:11" ht="14.25" customHeight="1" thickBot="1">
      <c r="A181" s="3320"/>
      <c r="B181" s="1830" t="s">
        <v>1129</v>
      </c>
      <c r="C181" s="1833" t="s">
        <v>859</v>
      </c>
      <c r="D181" s="1834">
        <v>2734.71</v>
      </c>
      <c r="E181" s="1834">
        <v>0</v>
      </c>
      <c r="F181" s="1834">
        <v>2734.71</v>
      </c>
      <c r="G181" s="1834">
        <v>2575.19</v>
      </c>
      <c r="H181" s="1834">
        <v>0</v>
      </c>
      <c r="I181" s="1834">
        <v>2575.19</v>
      </c>
      <c r="J181" s="1832"/>
      <c r="K181" s="1832"/>
    </row>
    <row r="182" spans="1:11" ht="21" customHeight="1" thickBot="1">
      <c r="A182" s="3320" t="s">
        <v>9024</v>
      </c>
      <c r="B182" s="1830">
        <v>3475</v>
      </c>
      <c r="C182" s="1655" t="s">
        <v>418</v>
      </c>
      <c r="D182" s="1831">
        <v>433.96</v>
      </c>
      <c r="E182" s="1831">
        <v>0</v>
      </c>
      <c r="F182" s="1831">
        <v>433.96</v>
      </c>
      <c r="G182" s="1831">
        <v>420.8</v>
      </c>
      <c r="H182" s="1831">
        <v>0</v>
      </c>
      <c r="I182" s="1831">
        <v>420.8</v>
      </c>
      <c r="J182" s="1832"/>
      <c r="K182" s="1832"/>
    </row>
    <row r="183" spans="1:11" ht="18" customHeight="1" thickBot="1">
      <c r="A183" s="3320"/>
      <c r="B183" s="1830" t="s">
        <v>1129</v>
      </c>
      <c r="C183" s="1833" t="s">
        <v>859</v>
      </c>
      <c r="D183" s="1834">
        <v>433.96</v>
      </c>
      <c r="E183" s="1834">
        <v>0</v>
      </c>
      <c r="F183" s="1834">
        <v>433.96</v>
      </c>
      <c r="G183" s="1834">
        <v>420.8</v>
      </c>
      <c r="H183" s="1834">
        <v>0</v>
      </c>
      <c r="I183" s="1834">
        <v>420.8</v>
      </c>
      <c r="J183" s="1832"/>
      <c r="K183" s="1832"/>
    </row>
    <row r="184" spans="1:11" ht="18" customHeight="1" thickBot="1">
      <c r="A184" s="3320" t="s">
        <v>9025</v>
      </c>
      <c r="B184" s="1830">
        <v>2059</v>
      </c>
      <c r="C184" s="1655" t="s">
        <v>239</v>
      </c>
      <c r="D184" s="1831">
        <v>235873.19</v>
      </c>
      <c r="E184" s="1831">
        <v>0</v>
      </c>
      <c r="F184" s="1831">
        <v>235873.19</v>
      </c>
      <c r="G184" s="1831">
        <v>233920.55</v>
      </c>
      <c r="H184" s="1831">
        <v>0</v>
      </c>
      <c r="I184" s="1831">
        <v>233920.55</v>
      </c>
      <c r="J184" s="1832"/>
      <c r="K184" s="1832"/>
    </row>
    <row r="185" spans="1:11" ht="18" customHeight="1" thickBot="1">
      <c r="A185" s="3320"/>
      <c r="B185" s="1830" t="s">
        <v>1129</v>
      </c>
      <c r="C185" s="1833" t="s">
        <v>859</v>
      </c>
      <c r="D185" s="1834">
        <v>235873.19</v>
      </c>
      <c r="E185" s="1834">
        <v>0</v>
      </c>
      <c r="F185" s="1834">
        <v>235873.19</v>
      </c>
      <c r="G185" s="1834">
        <v>233920.55</v>
      </c>
      <c r="H185" s="1834">
        <v>0</v>
      </c>
      <c r="I185" s="1834">
        <v>233920.55</v>
      </c>
      <c r="J185" s="1832"/>
      <c r="K185" s="1832"/>
    </row>
    <row r="186" spans="1:11" ht="18" customHeight="1">
      <c r="A186" s="3320" t="s">
        <v>9026</v>
      </c>
      <c r="B186" s="1830">
        <v>2052</v>
      </c>
      <c r="C186" s="1655" t="s">
        <v>346</v>
      </c>
      <c r="D186" s="1831">
        <v>7044.75</v>
      </c>
      <c r="E186" s="1831">
        <v>0</v>
      </c>
      <c r="F186" s="1831">
        <v>7044.75</v>
      </c>
      <c r="G186" s="1831">
        <v>6833.37</v>
      </c>
      <c r="H186" s="1831">
        <v>0</v>
      </c>
      <c r="I186" s="1831">
        <v>6833.37</v>
      </c>
      <c r="J186" s="1832"/>
      <c r="K186" s="1832"/>
    </row>
    <row r="187" spans="1:11" ht="18" customHeight="1" thickBot="1">
      <c r="A187" s="3320"/>
      <c r="B187" s="1830">
        <v>2070</v>
      </c>
      <c r="C187" s="1655" t="s">
        <v>226</v>
      </c>
      <c r="D187" s="1831">
        <v>25.84</v>
      </c>
      <c r="E187" s="1831">
        <v>0</v>
      </c>
      <c r="F187" s="1831">
        <v>25.84</v>
      </c>
      <c r="G187" s="1831">
        <v>48.13</v>
      </c>
      <c r="H187" s="1831">
        <v>0</v>
      </c>
      <c r="I187" s="1831">
        <v>48.13</v>
      </c>
      <c r="J187" s="1832"/>
      <c r="K187" s="1832"/>
    </row>
    <row r="188" spans="1:11" ht="18" customHeight="1" thickBot="1">
      <c r="A188" s="3320"/>
      <c r="B188" s="1830" t="s">
        <v>1129</v>
      </c>
      <c r="C188" s="1833" t="s">
        <v>859</v>
      </c>
      <c r="D188" s="1834">
        <v>7070.59</v>
      </c>
      <c r="E188" s="1834">
        <v>0</v>
      </c>
      <c r="F188" s="1834">
        <v>7070.59</v>
      </c>
      <c r="G188" s="1834">
        <v>6881.5</v>
      </c>
      <c r="H188" s="1834">
        <v>0</v>
      </c>
      <c r="I188" s="1834">
        <v>6881.5</v>
      </c>
      <c r="J188" s="1832"/>
      <c r="K188" s="1832"/>
    </row>
    <row r="189" spans="1:11" ht="18" customHeight="1">
      <c r="A189" s="3320" t="s">
        <v>9027</v>
      </c>
      <c r="B189" s="1830">
        <v>2029</v>
      </c>
      <c r="C189" s="1655" t="s">
        <v>198</v>
      </c>
      <c r="D189" s="1831">
        <v>289634.24</v>
      </c>
      <c r="E189" s="1831">
        <v>0</v>
      </c>
      <c r="F189" s="1831">
        <v>289634.24</v>
      </c>
      <c r="G189" s="1831">
        <v>285450.88</v>
      </c>
      <c r="H189" s="1831">
        <v>0</v>
      </c>
      <c r="I189" s="1831">
        <v>285450.88</v>
      </c>
      <c r="J189" s="1832"/>
      <c r="K189" s="1832"/>
    </row>
    <row r="190" spans="1:11" ht="18" customHeight="1">
      <c r="A190" s="3320"/>
      <c r="B190" s="1830">
        <v>2052</v>
      </c>
      <c r="C190" s="1655" t="s">
        <v>346</v>
      </c>
      <c r="D190" s="1831">
        <v>3401.88</v>
      </c>
      <c r="E190" s="1831">
        <v>0</v>
      </c>
      <c r="F190" s="1831">
        <v>3401.88</v>
      </c>
      <c r="G190" s="1831">
        <v>3186.79</v>
      </c>
      <c r="H190" s="1831">
        <v>0</v>
      </c>
      <c r="I190" s="1831">
        <v>3186.79</v>
      </c>
      <c r="J190" s="1832"/>
      <c r="K190" s="1832"/>
    </row>
    <row r="191" spans="1:11" ht="18" customHeight="1" thickBot="1">
      <c r="A191" s="3320"/>
      <c r="B191" s="1830">
        <v>3454</v>
      </c>
      <c r="C191" s="1655" t="s">
        <v>417</v>
      </c>
      <c r="D191" s="1831">
        <v>194.92</v>
      </c>
      <c r="E191" s="1831">
        <v>0</v>
      </c>
      <c r="F191" s="1831">
        <v>194.92</v>
      </c>
      <c r="G191" s="1831">
        <v>183.08</v>
      </c>
      <c r="H191" s="1831">
        <v>0</v>
      </c>
      <c r="I191" s="1831">
        <v>183.08</v>
      </c>
      <c r="J191" s="1832"/>
      <c r="K191" s="1832"/>
    </row>
    <row r="192" spans="1:11" ht="14.25" customHeight="1" thickBot="1">
      <c r="A192" s="3320"/>
      <c r="B192" s="1830" t="s">
        <v>1129</v>
      </c>
      <c r="C192" s="1833" t="s">
        <v>859</v>
      </c>
      <c r="D192" s="1834">
        <v>293231.03999999998</v>
      </c>
      <c r="E192" s="1834">
        <v>0</v>
      </c>
      <c r="F192" s="1834">
        <v>293231.03999999998</v>
      </c>
      <c r="G192" s="1834">
        <v>288820.75</v>
      </c>
      <c r="H192" s="1834">
        <v>0</v>
      </c>
      <c r="I192" s="1834">
        <v>288820.75</v>
      </c>
      <c r="J192" s="1832"/>
      <c r="K192" s="1832"/>
    </row>
    <row r="193" spans="1:11" ht="16.5" customHeight="1">
      <c r="A193" s="3320" t="s">
        <v>9028</v>
      </c>
      <c r="B193" s="1830">
        <v>2053</v>
      </c>
      <c r="C193" s="1655" t="s">
        <v>347</v>
      </c>
      <c r="D193" s="1831">
        <v>82629.38</v>
      </c>
      <c r="E193" s="1831">
        <v>0</v>
      </c>
      <c r="F193" s="1831">
        <v>82629.38</v>
      </c>
      <c r="G193" s="1831">
        <v>79648.37</v>
      </c>
      <c r="H193" s="1831">
        <v>0</v>
      </c>
      <c r="I193" s="1831">
        <v>79648.37</v>
      </c>
      <c r="J193" s="1832"/>
      <c r="K193" s="1832"/>
    </row>
    <row r="194" spans="1:11" ht="16.5" customHeight="1" thickBot="1">
      <c r="A194" s="3320"/>
      <c r="B194" s="1830">
        <v>3053</v>
      </c>
      <c r="C194" s="1655" t="s">
        <v>252</v>
      </c>
      <c r="D194" s="1831">
        <v>228.58</v>
      </c>
      <c r="E194" s="1831">
        <v>0</v>
      </c>
      <c r="F194" s="1831">
        <v>228.58</v>
      </c>
      <c r="G194" s="1831">
        <v>225.32</v>
      </c>
      <c r="H194" s="1831">
        <v>0</v>
      </c>
      <c r="I194" s="1831">
        <v>225.32</v>
      </c>
      <c r="J194" s="1832"/>
      <c r="K194" s="1832"/>
    </row>
    <row r="195" spans="1:11" ht="18.75" customHeight="1" thickBot="1">
      <c r="A195" s="3320"/>
      <c r="B195" s="1830" t="s">
        <v>1129</v>
      </c>
      <c r="C195" s="1833" t="s">
        <v>859</v>
      </c>
      <c r="D195" s="1834">
        <v>82857.960000000006</v>
      </c>
      <c r="E195" s="1834">
        <v>0</v>
      </c>
      <c r="F195" s="1834">
        <v>82857.960000000006</v>
      </c>
      <c r="G195" s="1834">
        <v>79873.69</v>
      </c>
      <c r="H195" s="1834">
        <v>0</v>
      </c>
      <c r="I195" s="1834">
        <v>79873.69</v>
      </c>
      <c r="J195" s="1832"/>
      <c r="K195" s="1832"/>
    </row>
    <row r="196" spans="1:11" ht="18.75" customHeight="1" thickBot="1">
      <c r="A196" s="3320" t="s">
        <v>9029</v>
      </c>
      <c r="B196" s="1830">
        <v>2052</v>
      </c>
      <c r="C196" s="1655" t="s">
        <v>346</v>
      </c>
      <c r="D196" s="1831">
        <v>8.08</v>
      </c>
      <c r="E196" s="1831">
        <v>0</v>
      </c>
      <c r="F196" s="1831">
        <v>8.08</v>
      </c>
      <c r="G196" s="1831">
        <v>17.37</v>
      </c>
      <c r="H196" s="1831">
        <v>0</v>
      </c>
      <c r="I196" s="1831">
        <v>17.37</v>
      </c>
      <c r="J196" s="1832"/>
      <c r="K196" s="1832"/>
    </row>
    <row r="197" spans="1:11" ht="18.75" customHeight="1" thickBot="1">
      <c r="A197" s="3320"/>
      <c r="B197" s="1830" t="s">
        <v>1129</v>
      </c>
      <c r="C197" s="1833" t="s">
        <v>859</v>
      </c>
      <c r="D197" s="1834">
        <v>8.08</v>
      </c>
      <c r="E197" s="1834">
        <v>0</v>
      </c>
      <c r="F197" s="1834">
        <v>8.08</v>
      </c>
      <c r="G197" s="1834">
        <v>17.37</v>
      </c>
      <c r="H197" s="1834">
        <v>0</v>
      </c>
      <c r="I197" s="1834">
        <v>17.37</v>
      </c>
      <c r="J197" s="1832"/>
      <c r="K197" s="1832"/>
    </row>
    <row r="198" spans="1:11" ht="16.5" customHeight="1">
      <c r="A198" s="3320" t="s">
        <v>9030</v>
      </c>
      <c r="B198" s="1830">
        <v>2013</v>
      </c>
      <c r="C198" s="1655" t="s">
        <v>334</v>
      </c>
      <c r="D198" s="1831">
        <v>1025.8599999999999</v>
      </c>
      <c r="E198" s="1831">
        <v>0</v>
      </c>
      <c r="F198" s="1831">
        <v>1025.8599999999999</v>
      </c>
      <c r="G198" s="1831">
        <v>987.82</v>
      </c>
      <c r="H198" s="1831">
        <v>0</v>
      </c>
      <c r="I198" s="1831">
        <v>987.82</v>
      </c>
      <c r="J198" s="1832"/>
      <c r="K198" s="1832"/>
    </row>
    <row r="199" spans="1:11" ht="16.5" customHeight="1">
      <c r="A199" s="3320"/>
      <c r="B199" s="1830">
        <v>2052</v>
      </c>
      <c r="C199" s="1655" t="s">
        <v>346</v>
      </c>
      <c r="D199" s="1831">
        <v>45838.92</v>
      </c>
      <c r="E199" s="1831">
        <v>0</v>
      </c>
      <c r="F199" s="1831">
        <v>45838.92</v>
      </c>
      <c r="G199" s="1831">
        <v>43115.49</v>
      </c>
      <c r="H199" s="1831">
        <v>0</v>
      </c>
      <c r="I199" s="1831">
        <v>43115.49</v>
      </c>
      <c r="J199" s="1832"/>
      <c r="K199" s="1832"/>
    </row>
    <row r="200" spans="1:11" ht="16.5" customHeight="1">
      <c r="A200" s="3320"/>
      <c r="B200" s="1830">
        <v>2070</v>
      </c>
      <c r="C200" s="1655" t="s">
        <v>226</v>
      </c>
      <c r="D200" s="1831">
        <v>245.81</v>
      </c>
      <c r="E200" s="1831">
        <v>0</v>
      </c>
      <c r="F200" s="1831">
        <v>245.81</v>
      </c>
      <c r="G200" s="1831">
        <v>233.78</v>
      </c>
      <c r="H200" s="1831">
        <v>0</v>
      </c>
      <c r="I200" s="1831">
        <v>233.78</v>
      </c>
      <c r="J200" s="1832"/>
      <c r="K200" s="1832"/>
    </row>
    <row r="201" spans="1:11" ht="16.5" customHeight="1">
      <c r="A201" s="3320"/>
      <c r="B201" s="1830">
        <v>2251</v>
      </c>
      <c r="C201" s="1655" t="s">
        <v>379</v>
      </c>
      <c r="D201" s="1831">
        <v>6530.27</v>
      </c>
      <c r="E201" s="1831">
        <v>0</v>
      </c>
      <c r="F201" s="1831">
        <v>6530.27</v>
      </c>
      <c r="G201" s="1831">
        <v>6205.96</v>
      </c>
      <c r="H201" s="1831">
        <v>0</v>
      </c>
      <c r="I201" s="1831">
        <v>6205.96</v>
      </c>
      <c r="J201" s="1832"/>
      <c r="K201" s="1832"/>
    </row>
    <row r="202" spans="1:11" ht="16.5" customHeight="1" thickBot="1">
      <c r="A202" s="3320"/>
      <c r="B202" s="1830">
        <v>3451</v>
      </c>
      <c r="C202" s="1655" t="s">
        <v>416</v>
      </c>
      <c r="D202" s="1831">
        <v>6720.63</v>
      </c>
      <c r="E202" s="1831">
        <v>0</v>
      </c>
      <c r="F202" s="1831">
        <v>6720.63</v>
      </c>
      <c r="G202" s="1831">
        <v>6494.41</v>
      </c>
      <c r="H202" s="1831">
        <v>0</v>
      </c>
      <c r="I202" s="1831">
        <v>6494.41</v>
      </c>
      <c r="J202" s="1832"/>
      <c r="K202" s="1832"/>
    </row>
    <row r="203" spans="1:11" ht="16.5" customHeight="1" thickBot="1">
      <c r="A203" s="3320"/>
      <c r="B203" s="1830" t="s">
        <v>1129</v>
      </c>
      <c r="C203" s="1833" t="s">
        <v>859</v>
      </c>
      <c r="D203" s="1834">
        <v>60361.49</v>
      </c>
      <c r="E203" s="1834">
        <v>0</v>
      </c>
      <c r="F203" s="1834">
        <v>60361.49</v>
      </c>
      <c r="G203" s="1834">
        <v>57037.46</v>
      </c>
      <c r="H203" s="1834">
        <v>0</v>
      </c>
      <c r="I203" s="1834">
        <v>57037.46</v>
      </c>
      <c r="J203" s="1832"/>
      <c r="K203" s="1832"/>
    </row>
    <row r="204" spans="1:11" ht="43.5" customHeight="1">
      <c r="A204" s="3320" t="s">
        <v>9031</v>
      </c>
      <c r="B204" s="1830">
        <v>2225</v>
      </c>
      <c r="C204" s="1655" t="s">
        <v>370</v>
      </c>
      <c r="D204" s="1831">
        <v>16057.64</v>
      </c>
      <c r="E204" s="1831">
        <v>0</v>
      </c>
      <c r="F204" s="1831">
        <v>16057.64</v>
      </c>
      <c r="G204" s="1831">
        <v>15346.13</v>
      </c>
      <c r="H204" s="1831">
        <v>0</v>
      </c>
      <c r="I204" s="1831">
        <v>15346.13</v>
      </c>
      <c r="J204" s="1832"/>
      <c r="K204" s="1832"/>
    </row>
    <row r="205" spans="1:11" ht="18.75" customHeight="1" thickBot="1">
      <c r="A205" s="3320"/>
      <c r="B205" s="1830">
        <v>2235</v>
      </c>
      <c r="C205" s="1655" t="s">
        <v>234</v>
      </c>
      <c r="D205" s="1831">
        <v>796.38</v>
      </c>
      <c r="E205" s="1831">
        <v>0</v>
      </c>
      <c r="F205" s="1831">
        <v>796.38</v>
      </c>
      <c r="G205" s="1831">
        <v>920.89</v>
      </c>
      <c r="H205" s="1831">
        <v>0</v>
      </c>
      <c r="I205" s="1831">
        <v>920.89</v>
      </c>
      <c r="J205" s="1832"/>
      <c r="K205" s="1832"/>
    </row>
    <row r="206" spans="1:11" ht="14.4" thickBot="1">
      <c r="A206" s="3320"/>
      <c r="B206" s="1830" t="s">
        <v>1129</v>
      </c>
      <c r="C206" s="1833" t="s">
        <v>859</v>
      </c>
      <c r="D206" s="1834">
        <v>16854.02</v>
      </c>
      <c r="E206" s="1834">
        <v>0</v>
      </c>
      <c r="F206" s="1834">
        <v>16854.02</v>
      </c>
      <c r="G206" s="1834">
        <v>16267.02</v>
      </c>
      <c r="H206" s="1834">
        <v>0</v>
      </c>
      <c r="I206" s="1834">
        <v>16267.02</v>
      </c>
      <c r="J206" s="1832"/>
      <c r="K206" s="1832"/>
    </row>
    <row r="207" spans="1:11" ht="15" customHeight="1">
      <c r="A207" s="3323" t="s">
        <v>9032</v>
      </c>
      <c r="B207" s="1830">
        <v>2202</v>
      </c>
      <c r="C207" s="1655" t="s">
        <v>357</v>
      </c>
      <c r="D207" s="1831">
        <v>0</v>
      </c>
      <c r="E207" s="1831">
        <v>3254.27</v>
      </c>
      <c r="F207" s="1831">
        <v>3254.27</v>
      </c>
      <c r="G207" s="1831">
        <v>0</v>
      </c>
      <c r="H207" s="1831">
        <v>4409.3599999999997</v>
      </c>
      <c r="I207" s="1831">
        <v>4409.3599999999997</v>
      </c>
      <c r="J207" s="1832"/>
      <c r="K207" s="1832"/>
    </row>
    <row r="208" spans="1:11" ht="13.8">
      <c r="A208" s="3323"/>
      <c r="B208" s="1830">
        <v>2210</v>
      </c>
      <c r="C208" s="1655" t="s">
        <v>231</v>
      </c>
      <c r="D208" s="1831">
        <v>14608.54</v>
      </c>
      <c r="E208" s="1831">
        <v>0</v>
      </c>
      <c r="F208" s="1831">
        <v>14608.54</v>
      </c>
      <c r="G208" s="1831">
        <v>12551.42</v>
      </c>
      <c r="H208" s="1831">
        <v>0</v>
      </c>
      <c r="I208" s="1831">
        <v>12551.42</v>
      </c>
      <c r="J208" s="1832"/>
      <c r="K208" s="1832"/>
    </row>
    <row r="209" spans="1:11" ht="27.6">
      <c r="A209" s="3323" t="s">
        <v>9032</v>
      </c>
      <c r="B209" s="1830">
        <v>2225</v>
      </c>
      <c r="C209" s="1655" t="s">
        <v>370</v>
      </c>
      <c r="D209" s="1831">
        <v>1157.19</v>
      </c>
      <c r="E209" s="1831">
        <v>0</v>
      </c>
      <c r="F209" s="1831">
        <v>1157.19</v>
      </c>
      <c r="G209" s="1831">
        <v>1046.21</v>
      </c>
      <c r="H209" s="1831">
        <v>0</v>
      </c>
      <c r="I209" s="1831">
        <v>1046.21</v>
      </c>
      <c r="J209" s="1832"/>
      <c r="K209" s="1832"/>
    </row>
    <row r="210" spans="1:11" ht="13.8">
      <c r="A210" s="3323"/>
      <c r="B210" s="1830">
        <v>2230</v>
      </c>
      <c r="C210" s="1655" t="s">
        <v>373</v>
      </c>
      <c r="D210" s="1831">
        <v>7447.22</v>
      </c>
      <c r="E210" s="1831">
        <v>0</v>
      </c>
      <c r="F210" s="1831">
        <v>7447.22</v>
      </c>
      <c r="G210" s="1831">
        <v>6619.25</v>
      </c>
      <c r="H210" s="1831">
        <v>0</v>
      </c>
      <c r="I210" s="1831">
        <v>6619.25</v>
      </c>
      <c r="J210" s="1832"/>
      <c r="K210" s="1832"/>
    </row>
    <row r="211" spans="1:11" ht="14.4" thickBot="1">
      <c r="A211" s="1639"/>
      <c r="B211" s="1830">
        <v>2515</v>
      </c>
      <c r="C211" s="1655" t="s">
        <v>237</v>
      </c>
      <c r="D211" s="1831">
        <v>241230.92</v>
      </c>
      <c r="E211" s="1831">
        <v>0</v>
      </c>
      <c r="F211" s="1831">
        <v>241230.92</v>
      </c>
      <c r="G211" s="1831">
        <v>223845.81</v>
      </c>
      <c r="H211" s="1831">
        <v>0</v>
      </c>
      <c r="I211" s="1831">
        <v>223845.81</v>
      </c>
      <c r="J211" s="1832"/>
      <c r="K211" s="1832"/>
    </row>
    <row r="212" spans="1:11" ht="14.4" thickBot="1">
      <c r="A212" s="1639"/>
      <c r="B212" s="1830" t="s">
        <v>1129</v>
      </c>
      <c r="C212" s="1833" t="s">
        <v>859</v>
      </c>
      <c r="D212" s="1834">
        <v>264443.87</v>
      </c>
      <c r="E212" s="1834">
        <v>3254.27</v>
      </c>
      <c r="F212" s="1834">
        <v>267698.14</v>
      </c>
      <c r="G212" s="1834">
        <v>244062.69</v>
      </c>
      <c r="H212" s="1834">
        <v>4409.3599999999997</v>
      </c>
      <c r="I212" s="1834">
        <v>248472.05</v>
      </c>
      <c r="J212" s="1832"/>
      <c r="K212" s="1832"/>
    </row>
    <row r="213" spans="1:11" ht="27.6">
      <c r="A213" s="3320" t="s">
        <v>9033</v>
      </c>
      <c r="B213" s="1830">
        <v>2225</v>
      </c>
      <c r="C213" s="1655" t="s">
        <v>370</v>
      </c>
      <c r="D213" s="1831">
        <v>875.91</v>
      </c>
      <c r="E213" s="1831">
        <v>0</v>
      </c>
      <c r="F213" s="1831">
        <v>875.91</v>
      </c>
      <c r="G213" s="1831">
        <v>701.8</v>
      </c>
      <c r="H213" s="1831">
        <v>0</v>
      </c>
      <c r="I213" s="1831">
        <v>701.8</v>
      </c>
      <c r="J213" s="1832"/>
      <c r="K213" s="1832"/>
    </row>
    <row r="214" spans="1:11" ht="14.4" thickBot="1">
      <c r="A214" s="3320"/>
      <c r="B214" s="1830">
        <v>2230</v>
      </c>
      <c r="C214" s="1655" t="s">
        <v>373</v>
      </c>
      <c r="D214" s="1831">
        <v>74.72</v>
      </c>
      <c r="E214" s="1831">
        <v>0</v>
      </c>
      <c r="F214" s="1831">
        <v>74.72</v>
      </c>
      <c r="G214" s="1831">
        <v>70.95</v>
      </c>
      <c r="H214" s="1831">
        <v>0</v>
      </c>
      <c r="I214" s="1831">
        <v>70.95</v>
      </c>
      <c r="J214" s="1832"/>
      <c r="K214" s="1832"/>
    </row>
    <row r="215" spans="1:11" ht="14.4" thickBot="1">
      <c r="A215" s="3320"/>
      <c r="B215" s="1830" t="s">
        <v>1129</v>
      </c>
      <c r="C215" s="1833" t="s">
        <v>859</v>
      </c>
      <c r="D215" s="1834">
        <v>950.63</v>
      </c>
      <c r="E215" s="1834">
        <v>0</v>
      </c>
      <c r="F215" s="1834">
        <v>950.63</v>
      </c>
      <c r="G215" s="1834">
        <v>772.75</v>
      </c>
      <c r="H215" s="1834">
        <v>0</v>
      </c>
      <c r="I215" s="1834">
        <v>772.75</v>
      </c>
      <c r="J215" s="1832"/>
      <c r="K215" s="1832"/>
    </row>
    <row r="216" spans="1:11" ht="27.6">
      <c r="A216" s="3320" t="s">
        <v>9034</v>
      </c>
      <c r="B216" s="1830">
        <v>2225</v>
      </c>
      <c r="C216" s="1655" t="s">
        <v>370</v>
      </c>
      <c r="D216" s="1831">
        <v>2354.92</v>
      </c>
      <c r="E216" s="1831">
        <v>0</v>
      </c>
      <c r="F216" s="1831">
        <v>2354.92</v>
      </c>
      <c r="G216" s="1831">
        <v>2105.17</v>
      </c>
      <c r="H216" s="1831">
        <v>0</v>
      </c>
      <c r="I216" s="1831">
        <v>2105.17</v>
      </c>
      <c r="J216" s="1832"/>
      <c r="K216" s="1832"/>
    </row>
    <row r="217" spans="1:11" ht="16.5" customHeight="1" thickBot="1">
      <c r="A217" s="3320"/>
      <c r="B217" s="1830">
        <v>2235</v>
      </c>
      <c r="C217" s="1655" t="s">
        <v>234</v>
      </c>
      <c r="D217" s="1831">
        <v>4022.37</v>
      </c>
      <c r="E217" s="1831">
        <v>0</v>
      </c>
      <c r="F217" s="1831">
        <v>4022.37</v>
      </c>
      <c r="G217" s="1831">
        <v>3880.96</v>
      </c>
      <c r="H217" s="1831">
        <v>0</v>
      </c>
      <c r="I217" s="1831">
        <v>3880.96</v>
      </c>
      <c r="J217" s="1832"/>
      <c r="K217" s="1832"/>
    </row>
    <row r="218" spans="1:11" ht="16.5" customHeight="1" thickBot="1">
      <c r="A218" s="3320"/>
      <c r="B218" s="1830" t="s">
        <v>1129</v>
      </c>
      <c r="C218" s="1833" t="s">
        <v>859</v>
      </c>
      <c r="D218" s="1834">
        <v>6377.29</v>
      </c>
      <c r="E218" s="1834">
        <v>0</v>
      </c>
      <c r="F218" s="1834">
        <v>6377.29</v>
      </c>
      <c r="G218" s="1834">
        <v>5986.13</v>
      </c>
      <c r="H218" s="1834">
        <v>0</v>
      </c>
      <c r="I218" s="1834">
        <v>5986.13</v>
      </c>
      <c r="J218" s="1832"/>
      <c r="K218" s="1832"/>
    </row>
    <row r="219" spans="1:11" ht="16.5" customHeight="1" thickBot="1">
      <c r="A219" s="3320" t="s">
        <v>9035</v>
      </c>
      <c r="B219" s="1830">
        <v>2235</v>
      </c>
      <c r="C219" s="1655" t="s">
        <v>234</v>
      </c>
      <c r="D219" s="1831">
        <v>3771.5</v>
      </c>
      <c r="E219" s="1831">
        <v>0</v>
      </c>
      <c r="F219" s="1831">
        <v>3771.5</v>
      </c>
      <c r="G219" s="1831">
        <v>3341.73</v>
      </c>
      <c r="H219" s="1831">
        <v>0</v>
      </c>
      <c r="I219" s="1831">
        <v>3341.73</v>
      </c>
      <c r="J219" s="1832"/>
      <c r="K219" s="1832"/>
    </row>
    <row r="220" spans="1:11" ht="16.5" customHeight="1" thickBot="1">
      <c r="A220" s="3320"/>
      <c r="B220" s="1830" t="s">
        <v>1129</v>
      </c>
      <c r="C220" s="1833" t="s">
        <v>859</v>
      </c>
      <c r="D220" s="1834">
        <v>3771.5</v>
      </c>
      <c r="E220" s="1834">
        <v>0</v>
      </c>
      <c r="F220" s="1834">
        <v>3771.5</v>
      </c>
      <c r="G220" s="1834">
        <v>3341.73</v>
      </c>
      <c r="H220" s="1834">
        <v>0</v>
      </c>
      <c r="I220" s="1834">
        <v>3341.73</v>
      </c>
      <c r="J220" s="1832"/>
      <c r="K220" s="1832"/>
    </row>
    <row r="221" spans="1:11" ht="16.5" customHeight="1" thickBot="1">
      <c r="A221" s="3320" t="s">
        <v>9036</v>
      </c>
      <c r="B221" s="1830">
        <v>2204</v>
      </c>
      <c r="C221" s="1655" t="s">
        <v>359</v>
      </c>
      <c r="D221" s="1831">
        <v>3513.62</v>
      </c>
      <c r="E221" s="1831">
        <v>0</v>
      </c>
      <c r="F221" s="1831">
        <v>3513.62</v>
      </c>
      <c r="G221" s="1831">
        <v>3427.83</v>
      </c>
      <c r="H221" s="1831">
        <v>0</v>
      </c>
      <c r="I221" s="1831">
        <v>3427.83</v>
      </c>
      <c r="J221" s="1832"/>
      <c r="K221" s="1832"/>
    </row>
    <row r="222" spans="1:11" ht="16.5" customHeight="1" thickBot="1">
      <c r="A222" s="3320"/>
      <c r="B222" s="1830" t="s">
        <v>1129</v>
      </c>
      <c r="C222" s="1833" t="s">
        <v>859</v>
      </c>
      <c r="D222" s="1834">
        <v>3513.62</v>
      </c>
      <c r="E222" s="1834">
        <v>0</v>
      </c>
      <c r="F222" s="1834">
        <v>3513.62</v>
      </c>
      <c r="G222" s="1834">
        <v>3427.83</v>
      </c>
      <c r="H222" s="1834">
        <v>0</v>
      </c>
      <c r="I222" s="1834">
        <v>3427.83</v>
      </c>
      <c r="J222" s="1832"/>
      <c r="K222" s="1832"/>
    </row>
    <row r="223" spans="1:11" ht="16.5" customHeight="1" thickBot="1">
      <c r="A223" s="3320" t="s">
        <v>9037</v>
      </c>
      <c r="B223" s="1830">
        <v>2203</v>
      </c>
      <c r="C223" s="1655" t="s">
        <v>358</v>
      </c>
      <c r="D223" s="1831">
        <v>48741.78</v>
      </c>
      <c r="E223" s="1831">
        <v>0</v>
      </c>
      <c r="F223" s="1831">
        <v>48741.78</v>
      </c>
      <c r="G223" s="1831">
        <v>28914.93</v>
      </c>
      <c r="H223" s="1831">
        <v>0</v>
      </c>
      <c r="I223" s="1831">
        <v>28914.93</v>
      </c>
      <c r="J223" s="1832"/>
      <c r="K223" s="1832"/>
    </row>
    <row r="224" spans="1:11" ht="16.5" customHeight="1" thickBot="1">
      <c r="A224" s="3320"/>
      <c r="B224" s="1830" t="s">
        <v>1129</v>
      </c>
      <c r="C224" s="1833" t="s">
        <v>859</v>
      </c>
      <c r="D224" s="1834">
        <v>48741.78</v>
      </c>
      <c r="E224" s="1834">
        <v>0</v>
      </c>
      <c r="F224" s="1834">
        <v>48741.78</v>
      </c>
      <c r="G224" s="1834">
        <v>28914.93</v>
      </c>
      <c r="H224" s="1834">
        <v>0</v>
      </c>
      <c r="I224" s="1834">
        <v>28914.93</v>
      </c>
      <c r="J224" s="1832"/>
      <c r="K224" s="1832"/>
    </row>
    <row r="225" spans="1:11" ht="16.5" customHeight="1" thickBot="1">
      <c r="A225" s="3320" t="s">
        <v>9038</v>
      </c>
      <c r="B225" s="1830">
        <v>3452</v>
      </c>
      <c r="C225" s="1655" t="s">
        <v>254</v>
      </c>
      <c r="D225" s="1831">
        <v>1433.02</v>
      </c>
      <c r="E225" s="1831">
        <v>0</v>
      </c>
      <c r="F225" s="1831">
        <v>1433.02</v>
      </c>
      <c r="G225" s="1831">
        <v>1360.51</v>
      </c>
      <c r="H225" s="1831">
        <v>0</v>
      </c>
      <c r="I225" s="1831">
        <v>1360.51</v>
      </c>
      <c r="J225" s="1832"/>
      <c r="K225" s="1832"/>
    </row>
    <row r="226" spans="1:11" ht="16.5" customHeight="1" thickBot="1">
      <c r="A226" s="3320"/>
      <c r="B226" s="1830" t="s">
        <v>1129</v>
      </c>
      <c r="C226" s="1833" t="s">
        <v>859</v>
      </c>
      <c r="D226" s="1834">
        <v>1433.02</v>
      </c>
      <c r="E226" s="1834">
        <v>0</v>
      </c>
      <c r="F226" s="1834">
        <v>1433.02</v>
      </c>
      <c r="G226" s="1834">
        <v>1360.51</v>
      </c>
      <c r="H226" s="1834">
        <v>0</v>
      </c>
      <c r="I226" s="1834">
        <v>1360.51</v>
      </c>
      <c r="J226" s="1832"/>
      <c r="K226" s="1832"/>
    </row>
    <row r="227" spans="1:11" ht="13.8">
      <c r="A227" s="3320" t="s">
        <v>9039</v>
      </c>
      <c r="B227" s="1830">
        <v>2041</v>
      </c>
      <c r="C227" s="1655" t="s">
        <v>202</v>
      </c>
      <c r="D227" s="1831">
        <v>176.25</v>
      </c>
      <c r="E227" s="1831">
        <v>0</v>
      </c>
      <c r="F227" s="1831">
        <v>176.25</v>
      </c>
      <c r="G227" s="1831">
        <v>67.930000000000007</v>
      </c>
      <c r="H227" s="1831">
        <v>0</v>
      </c>
      <c r="I227" s="1831">
        <v>67.930000000000007</v>
      </c>
      <c r="J227" s="1832"/>
      <c r="K227" s="1832"/>
    </row>
    <row r="228" spans="1:11" ht="14.4" thickBot="1">
      <c r="A228" s="3320"/>
      <c r="B228" s="1830">
        <v>3055</v>
      </c>
      <c r="C228" s="1655" t="s">
        <v>262</v>
      </c>
      <c r="D228" s="1831">
        <v>21649.69</v>
      </c>
      <c r="E228" s="1831">
        <v>0</v>
      </c>
      <c r="F228" s="1831">
        <v>21649.69</v>
      </c>
      <c r="G228" s="1831">
        <v>15770.02</v>
      </c>
      <c r="H228" s="1831">
        <v>0</v>
      </c>
      <c r="I228" s="1831">
        <v>15770.02</v>
      </c>
      <c r="J228" s="1832"/>
      <c r="K228" s="1832"/>
    </row>
    <row r="229" spans="1:11" ht="14.4" thickBot="1">
      <c r="A229" s="3320"/>
      <c r="B229" s="1830" t="s">
        <v>1129</v>
      </c>
      <c r="C229" s="1833" t="s">
        <v>859</v>
      </c>
      <c r="D229" s="1834">
        <v>21825.94</v>
      </c>
      <c r="E229" s="1834">
        <v>0</v>
      </c>
      <c r="F229" s="1834">
        <v>21825.94</v>
      </c>
      <c r="G229" s="1834">
        <v>15837.95</v>
      </c>
      <c r="H229" s="1834">
        <v>0</v>
      </c>
      <c r="I229" s="1834">
        <v>15837.95</v>
      </c>
      <c r="J229" s="1832"/>
      <c r="K229" s="1832"/>
    </row>
    <row r="230" spans="1:11" ht="17.25" customHeight="1">
      <c r="A230" s="1639" t="s">
        <v>9040</v>
      </c>
      <c r="B230" s="1830">
        <v>2015</v>
      </c>
      <c r="C230" s="1655" t="s">
        <v>336</v>
      </c>
      <c r="D230" s="1831">
        <v>2024.56</v>
      </c>
      <c r="E230" s="1831">
        <v>0</v>
      </c>
      <c r="F230" s="1831">
        <v>2024.56</v>
      </c>
      <c r="G230" s="1831">
        <v>1814.59</v>
      </c>
      <c r="H230" s="1831">
        <v>0</v>
      </c>
      <c r="I230" s="1831">
        <v>1814.59</v>
      </c>
      <c r="J230" s="1832"/>
      <c r="K230" s="1832"/>
    </row>
    <row r="231" spans="1:11" ht="17.25" customHeight="1">
      <c r="A231" s="1639"/>
      <c r="B231" s="1830">
        <v>2052</v>
      </c>
      <c r="C231" s="1655" t="s">
        <v>346</v>
      </c>
      <c r="D231" s="1831">
        <v>437.97</v>
      </c>
      <c r="E231" s="1831">
        <v>0</v>
      </c>
      <c r="F231" s="1831">
        <v>437.97</v>
      </c>
      <c r="G231" s="1831">
        <v>385.21</v>
      </c>
      <c r="H231" s="1831">
        <v>0</v>
      </c>
      <c r="I231" s="1831">
        <v>385.21</v>
      </c>
      <c r="J231" s="1832"/>
      <c r="K231" s="1832"/>
    </row>
    <row r="232" spans="1:11" ht="17.25" customHeight="1">
      <c r="A232" s="1639"/>
      <c r="B232" s="1830">
        <v>2053</v>
      </c>
      <c r="C232" s="1655" t="s">
        <v>347</v>
      </c>
      <c r="D232" s="1831">
        <v>127.73</v>
      </c>
      <c r="E232" s="1831">
        <v>0</v>
      </c>
      <c r="F232" s="1831">
        <v>127.73</v>
      </c>
      <c r="G232" s="1831">
        <v>77.150000000000006</v>
      </c>
      <c r="H232" s="1831">
        <v>0</v>
      </c>
      <c r="I232" s="1831">
        <v>77.150000000000006</v>
      </c>
      <c r="J232" s="1832"/>
      <c r="K232" s="1832"/>
    </row>
    <row r="233" spans="1:11" ht="17.25" customHeight="1">
      <c r="A233" s="1639"/>
      <c r="B233" s="1830">
        <v>2217</v>
      </c>
      <c r="C233" s="1655" t="s">
        <v>235</v>
      </c>
      <c r="D233" s="1831">
        <v>1.57</v>
      </c>
      <c r="E233" s="1831">
        <v>0</v>
      </c>
      <c r="F233" s="1831">
        <v>1.57</v>
      </c>
      <c r="G233" s="1831">
        <v>53.26</v>
      </c>
      <c r="H233" s="1831">
        <v>0</v>
      </c>
      <c r="I233" s="1831">
        <v>53.26</v>
      </c>
      <c r="J233" s="1832"/>
      <c r="K233" s="1832"/>
    </row>
    <row r="234" spans="1:11" ht="14.4" thickBot="1">
      <c r="B234" s="1830">
        <v>2230</v>
      </c>
      <c r="C234" s="1655" t="s">
        <v>373</v>
      </c>
      <c r="D234" s="1831">
        <v>0</v>
      </c>
      <c r="E234" s="1831">
        <v>9.33</v>
      </c>
      <c r="F234" s="1831">
        <v>9.33</v>
      </c>
      <c r="G234" s="1831">
        <v>0</v>
      </c>
      <c r="H234" s="1831">
        <v>8.6300000000000008</v>
      </c>
      <c r="I234" s="1831">
        <v>8.6300000000000008</v>
      </c>
      <c r="J234" s="1832"/>
      <c r="K234" s="1832"/>
    </row>
    <row r="235" spans="1:11" ht="14.4" thickBot="1">
      <c r="A235" s="1639"/>
      <c r="B235" s="1830" t="s">
        <v>1129</v>
      </c>
      <c r="C235" s="1833" t="s">
        <v>859</v>
      </c>
      <c r="D235" s="1834">
        <v>2591.83</v>
      </c>
      <c r="E235" s="1834">
        <v>9.33</v>
      </c>
      <c r="F235" s="1834">
        <v>2601.16</v>
      </c>
      <c r="G235" s="1834">
        <v>2330.21</v>
      </c>
      <c r="H235" s="1834">
        <v>8.6300000000000008</v>
      </c>
      <c r="I235" s="1834">
        <v>2338.84</v>
      </c>
      <c r="J235" s="1832"/>
      <c r="K235" s="1832"/>
    </row>
    <row r="236" spans="1:11" ht="13.8">
      <c r="A236" s="3320" t="s">
        <v>9041</v>
      </c>
      <c r="B236" s="1830">
        <v>2070</v>
      </c>
      <c r="C236" s="1655" t="s">
        <v>226</v>
      </c>
      <c r="D236" s="1831">
        <v>6276.64</v>
      </c>
      <c r="E236" s="1831">
        <v>0</v>
      </c>
      <c r="F236" s="1831">
        <v>7091.92</v>
      </c>
      <c r="G236" s="1831">
        <v>5581.82</v>
      </c>
      <c r="H236" s="1831">
        <v>0</v>
      </c>
      <c r="I236" s="1831">
        <v>6288.3</v>
      </c>
      <c r="J236" s="1832"/>
      <c r="K236" s="1832"/>
    </row>
    <row r="237" spans="1:11" ht="14.4" thickBot="1">
      <c r="A237" s="3320"/>
      <c r="B237" s="1830" t="s">
        <v>1129</v>
      </c>
      <c r="C237" s="1836" t="s">
        <v>1129</v>
      </c>
      <c r="D237" s="1837">
        <v>815.28</v>
      </c>
      <c r="E237" s="1831" t="s">
        <v>1129</v>
      </c>
      <c r="F237" s="1831" t="s">
        <v>1129</v>
      </c>
      <c r="G237" s="1837">
        <v>706.48</v>
      </c>
      <c r="H237" s="1831" t="s">
        <v>1129</v>
      </c>
      <c r="I237" s="1831" t="s">
        <v>1129</v>
      </c>
      <c r="J237" s="1832"/>
      <c r="K237" s="1832"/>
    </row>
    <row r="238" spans="1:11" ht="13.8">
      <c r="A238" s="3320"/>
      <c r="B238" s="1830" t="s">
        <v>1129</v>
      </c>
      <c r="C238" s="1833" t="s">
        <v>859</v>
      </c>
      <c r="D238" s="1839">
        <v>6276.64</v>
      </c>
      <c r="E238" s="1839">
        <v>0</v>
      </c>
      <c r="F238" s="1839">
        <v>7091.92</v>
      </c>
      <c r="G238" s="1839">
        <v>5581.82</v>
      </c>
      <c r="H238" s="1839">
        <v>0</v>
      </c>
      <c r="I238" s="1839">
        <v>6288.3</v>
      </c>
      <c r="J238" s="1832"/>
      <c r="K238" s="1832"/>
    </row>
    <row r="239" spans="1:11" ht="15.75" customHeight="1" thickBot="1">
      <c r="A239" s="3320"/>
      <c r="B239" s="1830" t="s">
        <v>1129</v>
      </c>
      <c r="C239" s="1836" t="s">
        <v>1129</v>
      </c>
      <c r="D239" s="1840">
        <v>815.28</v>
      </c>
      <c r="E239" s="1841" t="s">
        <v>1129</v>
      </c>
      <c r="F239" s="1841" t="s">
        <v>1129</v>
      </c>
      <c r="G239" s="1840">
        <v>706.48</v>
      </c>
      <c r="H239" s="1841" t="s">
        <v>1129</v>
      </c>
      <c r="I239" s="1841" t="s">
        <v>1129</v>
      </c>
      <c r="J239" s="1832"/>
      <c r="K239" s="1832"/>
    </row>
    <row r="240" spans="1:11" ht="30.75" customHeight="1" thickBot="1">
      <c r="A240" s="3320" t="s">
        <v>9042</v>
      </c>
      <c r="B240" s="1830">
        <v>2230</v>
      </c>
      <c r="C240" s="1655" t="s">
        <v>373</v>
      </c>
      <c r="D240" s="1831">
        <v>38095.769999999997</v>
      </c>
      <c r="E240" s="1831">
        <v>0</v>
      </c>
      <c r="F240" s="1831">
        <v>38095.769999999997</v>
      </c>
      <c r="G240" s="1831">
        <v>35714.839999999997</v>
      </c>
      <c r="H240" s="1831">
        <v>0</v>
      </c>
      <c r="I240" s="1831">
        <v>35714.839999999997</v>
      </c>
      <c r="J240" s="1832"/>
      <c r="K240" s="1832"/>
    </row>
    <row r="241" spans="1:12" ht="14.4" thickBot="1">
      <c r="A241" s="3320"/>
      <c r="B241" s="1830" t="s">
        <v>1129</v>
      </c>
      <c r="C241" s="1833" t="s">
        <v>859</v>
      </c>
      <c r="D241" s="1834">
        <v>38095.769999999997</v>
      </c>
      <c r="E241" s="1834">
        <v>0</v>
      </c>
      <c r="F241" s="1834">
        <v>38095.769999999997</v>
      </c>
      <c r="G241" s="1834">
        <v>35714.839999999997</v>
      </c>
      <c r="H241" s="1834">
        <v>0</v>
      </c>
      <c r="I241" s="1834">
        <v>35714.839999999997</v>
      </c>
      <c r="J241" s="1832"/>
      <c r="K241" s="1832"/>
    </row>
    <row r="242" spans="1:12" ht="14.4" thickBot="1">
      <c r="A242" s="3320" t="s">
        <v>9043</v>
      </c>
      <c r="B242" s="1830">
        <v>2235</v>
      </c>
      <c r="C242" s="1655" t="s">
        <v>234</v>
      </c>
      <c r="D242" s="1831">
        <v>14462.33</v>
      </c>
      <c r="E242" s="1831">
        <v>31842.21</v>
      </c>
      <c r="F242" s="1831">
        <v>46304.54</v>
      </c>
      <c r="G242" s="1831">
        <v>17472.009999999998</v>
      </c>
      <c r="H242" s="1831">
        <v>27430.080000000002</v>
      </c>
      <c r="I242" s="1831">
        <v>44902.09</v>
      </c>
      <c r="J242" s="1832"/>
      <c r="K242" s="1832"/>
    </row>
    <row r="243" spans="1:12" ht="14.4" thickBot="1">
      <c r="A243" s="3320"/>
      <c r="B243" s="1830" t="s">
        <v>1129</v>
      </c>
      <c r="C243" s="1833" t="s">
        <v>859</v>
      </c>
      <c r="D243" s="1834">
        <v>14462.33</v>
      </c>
      <c r="E243" s="1834">
        <v>31842.21</v>
      </c>
      <c r="F243" s="1834">
        <v>46304.54</v>
      </c>
      <c r="G243" s="1834">
        <v>17472.009999999998</v>
      </c>
      <c r="H243" s="1834">
        <v>27430.080000000002</v>
      </c>
      <c r="I243" s="1834">
        <v>44902.09</v>
      </c>
      <c r="J243" s="1832"/>
      <c r="K243" s="1832"/>
    </row>
    <row r="244" spans="1:12" ht="13.8">
      <c r="A244" s="1849" t="s">
        <v>1129</v>
      </c>
      <c r="B244" s="1850"/>
      <c r="C244" s="3321" t="s">
        <v>5971</v>
      </c>
      <c r="D244" s="1839">
        <v>6261022.04</v>
      </c>
      <c r="E244" s="1839">
        <v>160780.6</v>
      </c>
      <c r="F244" s="1839">
        <v>6480406.8399999999</v>
      </c>
      <c r="G244" s="1839">
        <v>5792859.9500000002</v>
      </c>
      <c r="H244" s="1839">
        <v>161750.69</v>
      </c>
      <c r="I244" s="1839">
        <v>6006053.3200000003</v>
      </c>
      <c r="J244" s="1832"/>
      <c r="K244" s="1832"/>
    </row>
    <row r="245" spans="1:12" ht="14.4" thickBot="1">
      <c r="A245" s="1851"/>
      <c r="B245" s="1852"/>
      <c r="C245" s="3322"/>
      <c r="D245" s="1853">
        <v>58604.2</v>
      </c>
      <c r="E245" s="1854"/>
      <c r="F245" s="1854"/>
      <c r="G245" s="1853">
        <v>51442.68</v>
      </c>
      <c r="H245" s="1854"/>
      <c r="I245" s="1854"/>
    </row>
    <row r="246" spans="1:12" s="1856" customFormat="1" ht="15.75" customHeight="1">
      <c r="A246" s="3323" t="s">
        <v>2440</v>
      </c>
      <c r="B246" s="3323"/>
      <c r="C246" s="3323"/>
      <c r="D246" s="3323"/>
      <c r="E246" s="3323"/>
      <c r="F246" s="3323"/>
      <c r="G246" s="3323"/>
      <c r="H246" s="3323"/>
      <c r="I246" s="3323"/>
      <c r="J246" s="1855"/>
      <c r="K246" s="1855"/>
      <c r="L246" s="1855"/>
    </row>
    <row r="251" spans="1:12" ht="13.8">
      <c r="D251" s="3321"/>
    </row>
    <row r="252" spans="1:12" ht="13.8">
      <c r="D252" s="3321"/>
    </row>
  </sheetData>
  <mergeCells count="98">
    <mergeCell ref="A21:A22"/>
    <mergeCell ref="A1:I1"/>
    <mergeCell ref="A2:I2"/>
    <mergeCell ref="A3:I3"/>
    <mergeCell ref="A4:A5"/>
    <mergeCell ref="B4:B5"/>
    <mergeCell ref="C4:C5"/>
    <mergeCell ref="D4:F4"/>
    <mergeCell ref="G4:I4"/>
    <mergeCell ref="A7:I7"/>
    <mergeCell ref="A8:A10"/>
    <mergeCell ref="A11:A13"/>
    <mergeCell ref="A14:A18"/>
    <mergeCell ref="A19:A20"/>
    <mergeCell ref="C49:C50"/>
    <mergeCell ref="C51:C52"/>
    <mergeCell ref="A23:A24"/>
    <mergeCell ref="A25:A26"/>
    <mergeCell ref="A28:A34"/>
    <mergeCell ref="C33:C34"/>
    <mergeCell ref="A35:A36"/>
    <mergeCell ref="A37:A39"/>
    <mergeCell ref="A40:A41"/>
    <mergeCell ref="A42:A43"/>
    <mergeCell ref="A44:A45"/>
    <mergeCell ref="A46:A48"/>
    <mergeCell ref="A49:A52"/>
    <mergeCell ref="A83:A84"/>
    <mergeCell ref="A53:A54"/>
    <mergeCell ref="A55:A56"/>
    <mergeCell ref="A57:A59"/>
    <mergeCell ref="A60:A61"/>
    <mergeCell ref="A62:A65"/>
    <mergeCell ref="A66:A67"/>
    <mergeCell ref="A68:A69"/>
    <mergeCell ref="A70:A71"/>
    <mergeCell ref="A72:A73"/>
    <mergeCell ref="A74:A80"/>
    <mergeCell ref="A81:A82"/>
    <mergeCell ref="A120:A121"/>
    <mergeCell ref="A85:A86"/>
    <mergeCell ref="A87:A90"/>
    <mergeCell ref="A91:A93"/>
    <mergeCell ref="A94:A95"/>
    <mergeCell ref="A96:A97"/>
    <mergeCell ref="A98:A99"/>
    <mergeCell ref="A100:A104"/>
    <mergeCell ref="A105:A108"/>
    <mergeCell ref="A114:A115"/>
    <mergeCell ref="A116:A117"/>
    <mergeCell ref="A118:A119"/>
    <mergeCell ref="C147:C148"/>
    <mergeCell ref="C149:C150"/>
    <mergeCell ref="A122:A124"/>
    <mergeCell ref="A125:A126"/>
    <mergeCell ref="A127:A128"/>
    <mergeCell ref="A129:A130"/>
    <mergeCell ref="A131:A133"/>
    <mergeCell ref="C138:C139"/>
    <mergeCell ref="A161:A162"/>
    <mergeCell ref="A140:A141"/>
    <mergeCell ref="A142:A144"/>
    <mergeCell ref="A145:A146"/>
    <mergeCell ref="A147:A150"/>
    <mergeCell ref="A151:A152"/>
    <mergeCell ref="A153:A154"/>
    <mergeCell ref="A155:A156"/>
    <mergeCell ref="A157:A158"/>
    <mergeCell ref="A159:A160"/>
    <mergeCell ref="A196:A197"/>
    <mergeCell ref="A163:A164"/>
    <mergeCell ref="A165:A168"/>
    <mergeCell ref="A169:A172"/>
    <mergeCell ref="A173:A174"/>
    <mergeCell ref="A175:A179"/>
    <mergeCell ref="A180:A181"/>
    <mergeCell ref="A182:A183"/>
    <mergeCell ref="A184:A185"/>
    <mergeCell ref="A186:A188"/>
    <mergeCell ref="A189:A192"/>
    <mergeCell ref="A193:A195"/>
    <mergeCell ref="A236:A239"/>
    <mergeCell ref="A198:A203"/>
    <mergeCell ref="A204:A206"/>
    <mergeCell ref="A207:A208"/>
    <mergeCell ref="A209:A210"/>
    <mergeCell ref="A213:A215"/>
    <mergeCell ref="A216:A218"/>
    <mergeCell ref="A219:A220"/>
    <mergeCell ref="A221:A222"/>
    <mergeCell ref="A223:A224"/>
    <mergeCell ref="A225:A226"/>
    <mergeCell ref="A227:A229"/>
    <mergeCell ref="A240:A241"/>
    <mergeCell ref="A242:A243"/>
    <mergeCell ref="C244:C245"/>
    <mergeCell ref="A246:I246"/>
    <mergeCell ref="D251:D252"/>
  </mergeCells>
  <pageMargins left="0.15748031496062992" right="0.15748031496062992" top="0.43307086614173229" bottom="0.27559055118110237" header="0.15748031496062992" footer="0.15748031496062992"/>
  <pageSetup paperSize="9" scale="83" firstPageNumber="483" fitToHeight="0" orientation="landscape" useFirstPageNumber="1" r:id="rId1"/>
  <headerFooter>
    <oddHeader>&amp;C(&amp;P)</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6"/>
  <sheetViews>
    <sheetView zoomScaleNormal="100" zoomScaleSheetLayoutView="100" workbookViewId="0">
      <selection activeCell="C14" sqref="C14"/>
    </sheetView>
  </sheetViews>
  <sheetFormatPr defaultColWidth="10.44140625" defaultRowHeight="15" customHeight="1"/>
  <cols>
    <col min="1" max="1" width="37.5546875" style="1686" customWidth="1"/>
    <col min="2" max="2" width="11.44140625" style="1686" bestFit="1" customWidth="1"/>
    <col min="3" max="3" width="46.6640625" style="1686" customWidth="1"/>
    <col min="4" max="4" width="12.88671875" style="1686" customWidth="1"/>
    <col min="5" max="5" width="11.6640625" style="1686" customWidth="1"/>
    <col min="6" max="7" width="12.88671875" style="1686" customWidth="1"/>
    <col min="8" max="8" width="11.6640625" style="1686" bestFit="1" customWidth="1"/>
    <col min="9" max="9" width="12.88671875" style="1686" bestFit="1" customWidth="1"/>
    <col min="10" max="16384" width="10.44140625" style="1686"/>
  </cols>
  <sheetData>
    <row r="1" spans="1:9" ht="18.75" customHeight="1" thickTop="1" thickBot="1">
      <c r="A1" s="3339" t="s">
        <v>9044</v>
      </c>
      <c r="B1" s="3339"/>
      <c r="C1" s="3339"/>
      <c r="D1" s="3339"/>
      <c r="E1" s="3339"/>
      <c r="F1" s="3339"/>
      <c r="G1" s="3339"/>
      <c r="H1" s="3339"/>
      <c r="I1" s="3339"/>
    </row>
    <row r="2" spans="1:9" ht="15.6" thickTop="1" thickBot="1">
      <c r="A2" s="3340" t="s">
        <v>9045</v>
      </c>
      <c r="B2" s="3341"/>
      <c r="C2" s="3341"/>
      <c r="D2" s="3341"/>
      <c r="E2" s="3341"/>
      <c r="F2" s="3341"/>
      <c r="G2" s="3341"/>
      <c r="H2" s="3341"/>
      <c r="I2" s="3342"/>
    </row>
    <row r="3" spans="1:9" ht="17.25" customHeight="1" thickBot="1">
      <c r="A3" s="3343" t="s">
        <v>8957</v>
      </c>
      <c r="B3" s="3344" t="s">
        <v>8958</v>
      </c>
      <c r="C3" s="3344" t="s">
        <v>60</v>
      </c>
      <c r="D3" s="3345" t="s">
        <v>8959</v>
      </c>
      <c r="E3" s="3345"/>
      <c r="F3" s="3345"/>
      <c r="G3" s="3345" t="s">
        <v>8960</v>
      </c>
      <c r="H3" s="3345"/>
      <c r="I3" s="3346"/>
    </row>
    <row r="4" spans="1:9" thickBot="1">
      <c r="A4" s="3343"/>
      <c r="B4" s="3344"/>
      <c r="C4" s="3344"/>
      <c r="D4" s="3347" t="s">
        <v>918</v>
      </c>
      <c r="E4" s="3347" t="s">
        <v>8961</v>
      </c>
      <c r="F4" s="3347" t="s">
        <v>53</v>
      </c>
      <c r="G4" s="3347" t="s">
        <v>918</v>
      </c>
      <c r="H4" s="3347" t="s">
        <v>8961</v>
      </c>
      <c r="I4" s="3350" t="s">
        <v>53</v>
      </c>
    </row>
    <row r="5" spans="1:9" thickBot="1">
      <c r="A5" s="3343"/>
      <c r="B5" s="3344"/>
      <c r="C5" s="3344"/>
      <c r="D5" s="3348"/>
      <c r="E5" s="3348"/>
      <c r="F5" s="3348"/>
      <c r="G5" s="3348"/>
      <c r="H5" s="3348"/>
      <c r="I5" s="3350"/>
    </row>
    <row r="6" spans="1:9" thickBot="1">
      <c r="A6" s="3343"/>
      <c r="B6" s="3344"/>
      <c r="C6" s="3344"/>
      <c r="D6" s="3348"/>
      <c r="E6" s="3348"/>
      <c r="F6" s="3348"/>
      <c r="G6" s="3348"/>
      <c r="H6" s="3348"/>
      <c r="I6" s="3350"/>
    </row>
    <row r="7" spans="1:9" ht="9" customHeight="1" thickBot="1">
      <c r="A7" s="3343"/>
      <c r="B7" s="3344"/>
      <c r="C7" s="3344"/>
      <c r="D7" s="3349"/>
      <c r="E7" s="3349"/>
      <c r="F7" s="3349"/>
      <c r="G7" s="3349"/>
      <c r="H7" s="3349"/>
      <c r="I7" s="3350"/>
    </row>
    <row r="8" spans="1:9" thickBot="1">
      <c r="A8" s="1858">
        <v>1</v>
      </c>
      <c r="B8" s="1859">
        <v>2</v>
      </c>
      <c r="C8" s="1859">
        <v>3</v>
      </c>
      <c r="D8" s="1859">
        <v>4</v>
      </c>
      <c r="E8" s="1859">
        <v>5</v>
      </c>
      <c r="F8" s="1859">
        <v>6</v>
      </c>
      <c r="G8" s="1859">
        <v>7</v>
      </c>
      <c r="H8" s="1859">
        <v>8</v>
      </c>
      <c r="I8" s="1860">
        <v>9</v>
      </c>
    </row>
    <row r="9" spans="1:9" ht="14.4">
      <c r="A9" s="3351" t="s">
        <v>9046</v>
      </c>
      <c r="B9" s="3352"/>
      <c r="C9" s="3352"/>
      <c r="D9" s="3352"/>
      <c r="E9" s="3352"/>
      <c r="F9" s="3352"/>
      <c r="G9" s="3352"/>
      <c r="H9" s="3352"/>
      <c r="I9" s="3353"/>
    </row>
    <row r="10" spans="1:9" thickBot="1">
      <c r="A10" s="1666" t="s">
        <v>8962</v>
      </c>
      <c r="B10" s="1861">
        <v>2702</v>
      </c>
      <c r="C10" s="1666" t="s">
        <v>9047</v>
      </c>
      <c r="D10" s="1862">
        <v>67579.75</v>
      </c>
      <c r="E10" s="1862">
        <v>0</v>
      </c>
      <c r="F10" s="1862">
        <v>67579.75</v>
      </c>
      <c r="G10" s="1862">
        <v>54589.41</v>
      </c>
      <c r="H10" s="1862">
        <v>0</v>
      </c>
      <c r="I10" s="1862">
        <v>54589.41</v>
      </c>
    </row>
    <row r="11" spans="1:9" thickBot="1">
      <c r="A11" s="3064" t="s">
        <v>53</v>
      </c>
      <c r="B11" s="3064"/>
      <c r="C11" s="3064"/>
      <c r="D11" s="1863">
        <v>67579.75</v>
      </c>
      <c r="E11" s="1863">
        <v>0</v>
      </c>
      <c r="F11" s="1863">
        <v>67579.75</v>
      </c>
      <c r="G11" s="1863">
        <v>54589.41</v>
      </c>
      <c r="H11" s="1863">
        <v>0</v>
      </c>
      <c r="I11" s="1863">
        <v>54589.41</v>
      </c>
    </row>
    <row r="12" spans="1:9" ht="39.6">
      <c r="A12" s="1666" t="s">
        <v>8964</v>
      </c>
      <c r="B12" s="1861">
        <v>2401</v>
      </c>
      <c r="C12" s="1666" t="s">
        <v>9048</v>
      </c>
      <c r="D12" s="1864">
        <v>0</v>
      </c>
      <c r="E12" s="1864">
        <v>0</v>
      </c>
      <c r="F12" s="1864">
        <v>0</v>
      </c>
      <c r="G12" s="1864">
        <v>62.63</v>
      </c>
      <c r="H12" s="1864">
        <v>0</v>
      </c>
      <c r="I12" s="1864">
        <v>62.63</v>
      </c>
    </row>
    <row r="13" spans="1:9" ht="14.4">
      <c r="A13" s="1658"/>
      <c r="B13" s="1861">
        <v>2401</v>
      </c>
      <c r="C13" s="1666" t="s">
        <v>4290</v>
      </c>
      <c r="D13" s="1864">
        <v>0</v>
      </c>
      <c r="E13" s="1864">
        <v>4105.8999999999996</v>
      </c>
      <c r="F13" s="1864">
        <v>4105.8999999999996</v>
      </c>
      <c r="G13" s="1864">
        <v>0</v>
      </c>
      <c r="H13" s="1864">
        <v>0</v>
      </c>
      <c r="I13" s="1864">
        <v>0</v>
      </c>
    </row>
    <row r="14" spans="1:9" ht="18.75" customHeight="1">
      <c r="A14" s="1658"/>
      <c r="B14" s="1861">
        <v>2401</v>
      </c>
      <c r="C14" s="1666" t="s">
        <v>9049</v>
      </c>
      <c r="D14" s="1864">
        <v>0</v>
      </c>
      <c r="E14" s="1864">
        <v>0</v>
      </c>
      <c r="F14" s="1864">
        <v>0</v>
      </c>
      <c r="G14" s="1864">
        <v>5174.84</v>
      </c>
      <c r="H14" s="1864">
        <v>0</v>
      </c>
      <c r="I14" s="1864">
        <v>5174.84</v>
      </c>
    </row>
    <row r="15" spans="1:9" ht="18.75" customHeight="1">
      <c r="A15" s="1658"/>
      <c r="B15" s="1861">
        <v>2401</v>
      </c>
      <c r="C15" s="1666" t="s">
        <v>2625</v>
      </c>
      <c r="D15" s="1864">
        <v>51935.59</v>
      </c>
      <c r="E15" s="1864">
        <v>0</v>
      </c>
      <c r="F15" s="1864">
        <v>51935.59</v>
      </c>
      <c r="G15" s="1864">
        <v>78489.03</v>
      </c>
      <c r="H15" s="1864">
        <v>0</v>
      </c>
      <c r="I15" s="1864">
        <v>78489.03</v>
      </c>
    </row>
    <row r="16" spans="1:9" ht="39.6">
      <c r="A16" s="1658"/>
      <c r="B16" s="1861">
        <v>2401</v>
      </c>
      <c r="C16" s="1666" t="s">
        <v>9050</v>
      </c>
      <c r="D16" s="1864">
        <v>192000</v>
      </c>
      <c r="E16" s="1864">
        <v>0</v>
      </c>
      <c r="F16" s="1864">
        <v>192000</v>
      </c>
      <c r="G16" s="1864">
        <v>150000</v>
      </c>
      <c r="H16" s="1864">
        <v>0</v>
      </c>
      <c r="I16" s="1864">
        <v>150000</v>
      </c>
    </row>
    <row r="17" spans="1:9" ht="14.4">
      <c r="A17" s="1658"/>
      <c r="B17" s="1861">
        <v>2401</v>
      </c>
      <c r="C17" s="1666" t="s">
        <v>9051</v>
      </c>
      <c r="D17" s="1864">
        <v>465.75</v>
      </c>
      <c r="E17" s="1864">
        <v>0</v>
      </c>
      <c r="F17" s="1864">
        <v>465.75</v>
      </c>
      <c r="G17" s="1864">
        <v>44.11</v>
      </c>
      <c r="H17" s="1864">
        <v>0</v>
      </c>
      <c r="I17" s="1864">
        <v>44.11</v>
      </c>
    </row>
    <row r="18" spans="1:9" ht="26.4">
      <c r="A18" s="1658"/>
      <c r="B18" s="1861">
        <v>2401</v>
      </c>
      <c r="C18" s="1666" t="s">
        <v>9052</v>
      </c>
      <c r="D18" s="1864">
        <v>0</v>
      </c>
      <c r="E18" s="1864">
        <v>0</v>
      </c>
      <c r="F18" s="1864">
        <v>0</v>
      </c>
      <c r="G18" s="1864">
        <v>0</v>
      </c>
      <c r="H18" s="1864">
        <v>7036.71</v>
      </c>
      <c r="I18" s="1864">
        <v>7036.71</v>
      </c>
    </row>
    <row r="19" spans="1:9" ht="16.5" customHeight="1">
      <c r="A19" s="1658"/>
      <c r="B19" s="1861">
        <v>2401</v>
      </c>
      <c r="C19" s="1666" t="s">
        <v>9053</v>
      </c>
      <c r="D19" s="1864">
        <v>26.25</v>
      </c>
      <c r="E19" s="1864">
        <v>0</v>
      </c>
      <c r="F19" s="1864">
        <v>26.25</v>
      </c>
      <c r="G19" s="1864">
        <v>0</v>
      </c>
      <c r="H19" s="1864">
        <v>0</v>
      </c>
      <c r="I19" s="1864">
        <v>0</v>
      </c>
    </row>
    <row r="20" spans="1:9" ht="16.5" customHeight="1">
      <c r="A20" s="1658"/>
      <c r="B20" s="1861">
        <v>2401</v>
      </c>
      <c r="C20" s="1666" t="s">
        <v>3314</v>
      </c>
      <c r="D20" s="1864">
        <v>0</v>
      </c>
      <c r="E20" s="1864">
        <v>0</v>
      </c>
      <c r="F20" s="1864">
        <v>0</v>
      </c>
      <c r="G20" s="1864">
        <v>0</v>
      </c>
      <c r="H20" s="1864">
        <v>7777.66</v>
      </c>
      <c r="I20" s="1864">
        <v>7777.66</v>
      </c>
    </row>
    <row r="21" spans="1:9" ht="16.5" customHeight="1">
      <c r="A21" s="1658"/>
      <c r="B21" s="1861">
        <v>2401</v>
      </c>
      <c r="C21" s="1666" t="s">
        <v>9054</v>
      </c>
      <c r="D21" s="1864">
        <v>1420.44</v>
      </c>
      <c r="E21" s="1864">
        <v>0</v>
      </c>
      <c r="F21" s="1864">
        <v>1420.44</v>
      </c>
      <c r="G21" s="1864">
        <v>0</v>
      </c>
      <c r="H21" s="1864">
        <v>0</v>
      </c>
      <c r="I21" s="1864">
        <v>0</v>
      </c>
    </row>
    <row r="22" spans="1:9" ht="16.5" customHeight="1">
      <c r="A22" s="1658"/>
      <c r="B22" s="1861">
        <v>2401</v>
      </c>
      <c r="C22" s="1666" t="s">
        <v>9055</v>
      </c>
      <c r="D22" s="1864">
        <v>6651.83</v>
      </c>
      <c r="E22" s="1864">
        <v>0</v>
      </c>
      <c r="F22" s="1864">
        <v>6651.83</v>
      </c>
      <c r="G22" s="1864">
        <v>6153.45</v>
      </c>
      <c r="H22" s="1864">
        <v>0</v>
      </c>
      <c r="I22" s="1864">
        <v>6153.45</v>
      </c>
    </row>
    <row r="23" spans="1:9" ht="16.5" customHeight="1">
      <c r="A23" s="1658"/>
      <c r="B23" s="1861">
        <v>2401</v>
      </c>
      <c r="C23" s="1666" t="s">
        <v>9056</v>
      </c>
      <c r="D23" s="1864">
        <v>941.37</v>
      </c>
      <c r="E23" s="1864">
        <v>0</v>
      </c>
      <c r="F23" s="1864">
        <v>941.37</v>
      </c>
      <c r="G23" s="1864">
        <v>58.02</v>
      </c>
      <c r="H23" s="1864">
        <v>0</v>
      </c>
      <c r="I23" s="1864">
        <v>58.02</v>
      </c>
    </row>
    <row r="24" spans="1:9" ht="16.5" customHeight="1">
      <c r="A24" s="1658"/>
      <c r="B24" s="1861">
        <v>2401</v>
      </c>
      <c r="C24" s="1666" t="s">
        <v>277</v>
      </c>
      <c r="D24" s="1864">
        <v>0</v>
      </c>
      <c r="E24" s="1864">
        <v>22576.75</v>
      </c>
      <c r="F24" s="1864">
        <v>22576.75</v>
      </c>
      <c r="G24" s="1864">
        <v>0</v>
      </c>
      <c r="H24" s="1864">
        <v>2083.29</v>
      </c>
      <c r="I24" s="1864">
        <v>2083.29</v>
      </c>
    </row>
    <row r="25" spans="1:9" ht="14.4">
      <c r="A25" s="1658"/>
      <c r="B25" s="1861">
        <v>2401</v>
      </c>
      <c r="C25" s="1666" t="s">
        <v>2577</v>
      </c>
      <c r="D25" s="1864">
        <v>13252.79</v>
      </c>
      <c r="E25" s="1864">
        <v>0</v>
      </c>
      <c r="F25" s="1864">
        <v>13252.79</v>
      </c>
      <c r="G25" s="1864">
        <v>3178.03</v>
      </c>
      <c r="H25" s="1864">
        <v>0</v>
      </c>
      <c r="I25" s="1864">
        <v>3178.03</v>
      </c>
    </row>
    <row r="26" spans="1:9" ht="14.4">
      <c r="A26" s="1658"/>
      <c r="B26" s="1861">
        <v>2401</v>
      </c>
      <c r="C26" s="1666" t="s">
        <v>9057</v>
      </c>
      <c r="D26" s="1864">
        <v>1837.61</v>
      </c>
      <c r="E26" s="1864">
        <v>0</v>
      </c>
      <c r="F26" s="1864">
        <v>1837.61</v>
      </c>
      <c r="G26" s="1864">
        <v>0</v>
      </c>
      <c r="H26" s="1864">
        <v>0</v>
      </c>
      <c r="I26" s="1864">
        <v>0</v>
      </c>
    </row>
    <row r="27" spans="1:9" ht="14.4">
      <c r="A27" s="1658"/>
      <c r="B27" s="1861">
        <v>2401</v>
      </c>
      <c r="C27" s="1666" t="s">
        <v>9058</v>
      </c>
      <c r="D27" s="1864">
        <v>0</v>
      </c>
      <c r="E27" s="1864">
        <v>0.68</v>
      </c>
      <c r="F27" s="1864">
        <v>0.68</v>
      </c>
      <c r="G27" s="1864">
        <v>0</v>
      </c>
      <c r="H27" s="1864">
        <v>306.39999999999998</v>
      </c>
      <c r="I27" s="1864">
        <v>306.39999999999998</v>
      </c>
    </row>
    <row r="28" spans="1:9" ht="26.4">
      <c r="A28" s="1666" t="s">
        <v>8964</v>
      </c>
      <c r="B28" s="1861">
        <v>2401</v>
      </c>
      <c r="C28" s="1666" t="s">
        <v>9059</v>
      </c>
      <c r="D28" s="1864">
        <v>159.15</v>
      </c>
      <c r="E28" s="1864">
        <v>0</v>
      </c>
      <c r="F28" s="1864">
        <v>159.15</v>
      </c>
      <c r="G28" s="1864">
        <v>0</v>
      </c>
      <c r="H28" s="1864">
        <v>0</v>
      </c>
      <c r="I28" s="1864">
        <v>0</v>
      </c>
    </row>
    <row r="29" spans="1:9" ht="26.4">
      <c r="A29" s="1658"/>
      <c r="B29" s="1861">
        <v>2401</v>
      </c>
      <c r="C29" s="1666" t="s">
        <v>9060</v>
      </c>
      <c r="D29" s="1864">
        <v>1034.9100000000001</v>
      </c>
      <c r="E29" s="1864">
        <v>0</v>
      </c>
      <c r="F29" s="1864">
        <v>1034.9100000000001</v>
      </c>
      <c r="G29" s="1864">
        <v>682.7</v>
      </c>
      <c r="H29" s="1864">
        <v>0</v>
      </c>
      <c r="I29" s="1864">
        <v>682.7</v>
      </c>
    </row>
    <row r="30" spans="1:9" ht="14.4">
      <c r="A30" s="1658"/>
      <c r="B30" s="1861">
        <v>2402</v>
      </c>
      <c r="C30" s="1666" t="s">
        <v>9061</v>
      </c>
      <c r="D30" s="1864">
        <v>0</v>
      </c>
      <c r="E30" s="1864">
        <v>0</v>
      </c>
      <c r="F30" s="1864">
        <v>0</v>
      </c>
      <c r="G30" s="1864">
        <v>4.5999999999999996</v>
      </c>
      <c r="H30" s="1864">
        <v>0</v>
      </c>
      <c r="I30" s="1864">
        <v>4.5999999999999996</v>
      </c>
    </row>
    <row r="31" spans="1:9" ht="14.4">
      <c r="A31" s="1658"/>
      <c r="B31" s="1861">
        <v>2402</v>
      </c>
      <c r="C31" s="1666" t="s">
        <v>9062</v>
      </c>
      <c r="D31" s="1864">
        <v>0</v>
      </c>
      <c r="E31" s="1864">
        <v>0.09</v>
      </c>
      <c r="F31" s="1864">
        <v>0.09</v>
      </c>
      <c r="G31" s="1864">
        <v>0</v>
      </c>
      <c r="H31" s="1864">
        <v>0</v>
      </c>
      <c r="I31" s="1864">
        <v>0</v>
      </c>
    </row>
    <row r="32" spans="1:9" ht="14.4">
      <c r="A32" s="1658"/>
      <c r="B32" s="1861">
        <v>2402</v>
      </c>
      <c r="C32" s="1666" t="s">
        <v>3314</v>
      </c>
      <c r="D32" s="1864">
        <v>0</v>
      </c>
      <c r="E32" s="1864">
        <v>0</v>
      </c>
      <c r="F32" s="1864">
        <v>0</v>
      </c>
      <c r="G32" s="1864">
        <v>0</v>
      </c>
      <c r="H32" s="1864">
        <v>4406.66</v>
      </c>
      <c r="I32" s="1864">
        <v>4406.66</v>
      </c>
    </row>
    <row r="33" spans="1:9" ht="14.4">
      <c r="A33" s="1658"/>
      <c r="B33" s="1861">
        <v>2402</v>
      </c>
      <c r="C33" s="1666" t="s">
        <v>9063</v>
      </c>
      <c r="D33" s="1864">
        <v>1234.22</v>
      </c>
      <c r="E33" s="1864">
        <v>0</v>
      </c>
      <c r="F33" s="1864">
        <v>1234.22</v>
      </c>
      <c r="G33" s="1864">
        <v>0</v>
      </c>
      <c r="H33" s="1864">
        <v>0</v>
      </c>
      <c r="I33" s="1864">
        <v>0</v>
      </c>
    </row>
    <row r="34" spans="1:9" ht="14.4">
      <c r="A34" s="1658"/>
      <c r="B34" s="1861">
        <v>2402</v>
      </c>
      <c r="C34" s="1666" t="s">
        <v>277</v>
      </c>
      <c r="D34" s="1864">
        <v>0</v>
      </c>
      <c r="E34" s="1864">
        <v>4410.18</v>
      </c>
      <c r="F34" s="1864">
        <v>4410.18</v>
      </c>
      <c r="G34" s="1864">
        <v>0</v>
      </c>
      <c r="H34" s="1864">
        <v>0</v>
      </c>
      <c r="I34" s="1864">
        <v>0</v>
      </c>
    </row>
    <row r="35" spans="1:9" ht="26.4">
      <c r="A35" s="1658"/>
      <c r="B35" s="1861">
        <v>2402</v>
      </c>
      <c r="C35" s="1666" t="s">
        <v>9064</v>
      </c>
      <c r="D35" s="1864">
        <v>160.69</v>
      </c>
      <c r="E35" s="1864">
        <v>0</v>
      </c>
      <c r="F35" s="1864">
        <v>160.69</v>
      </c>
      <c r="G35" s="1864">
        <v>96.32</v>
      </c>
      <c r="H35" s="1864">
        <v>0</v>
      </c>
      <c r="I35" s="1864">
        <v>96.32</v>
      </c>
    </row>
    <row r="36" spans="1:9" ht="26.4">
      <c r="A36" s="1658"/>
      <c r="B36" s="1861">
        <v>2402</v>
      </c>
      <c r="C36" s="1666" t="s">
        <v>9065</v>
      </c>
      <c r="D36" s="1864">
        <v>1051.05</v>
      </c>
      <c r="E36" s="1864">
        <v>0</v>
      </c>
      <c r="F36" s="1864">
        <v>1051.05</v>
      </c>
      <c r="G36" s="1864">
        <v>0</v>
      </c>
      <c r="H36" s="1864">
        <v>0</v>
      </c>
      <c r="I36" s="1864">
        <v>0</v>
      </c>
    </row>
    <row r="37" spans="1:9" ht="14.4">
      <c r="A37" s="1658"/>
      <c r="B37" s="1861">
        <v>2402</v>
      </c>
      <c r="C37" s="1666" t="s">
        <v>9066</v>
      </c>
      <c r="D37" s="1864">
        <v>0</v>
      </c>
      <c r="E37" s="1864">
        <v>0</v>
      </c>
      <c r="F37" s="1864">
        <v>0</v>
      </c>
      <c r="G37" s="1864">
        <v>383.28</v>
      </c>
      <c r="H37" s="1864">
        <v>0</v>
      </c>
      <c r="I37" s="1864">
        <v>383.28</v>
      </c>
    </row>
    <row r="38" spans="1:9" ht="14.4">
      <c r="A38" s="1658"/>
      <c r="B38" s="1861">
        <v>2402</v>
      </c>
      <c r="C38" s="1666" t="s">
        <v>5169</v>
      </c>
      <c r="D38" s="1864">
        <v>1135.05</v>
      </c>
      <c r="E38" s="1864">
        <v>0</v>
      </c>
      <c r="F38" s="1864">
        <v>1135.05</v>
      </c>
      <c r="G38" s="1864">
        <v>3423.89</v>
      </c>
      <c r="H38" s="1864">
        <v>0</v>
      </c>
      <c r="I38" s="1864">
        <v>3423.89</v>
      </c>
    </row>
    <row r="39" spans="1:9" ht="14.4">
      <c r="A39" s="1658"/>
      <c r="B39" s="1861">
        <v>2402</v>
      </c>
      <c r="C39" s="1666" t="s">
        <v>2577</v>
      </c>
      <c r="D39" s="1864">
        <v>3669.47</v>
      </c>
      <c r="E39" s="1864">
        <v>0</v>
      </c>
      <c r="F39" s="1864">
        <v>3669.47</v>
      </c>
      <c r="G39" s="1864">
        <v>5232.7299999999996</v>
      </c>
      <c r="H39" s="1864">
        <v>0</v>
      </c>
      <c r="I39" s="1864">
        <v>5232.7299999999996</v>
      </c>
    </row>
    <row r="40" spans="1:9" ht="26.4">
      <c r="A40" s="1658"/>
      <c r="B40" s="1861">
        <v>2402</v>
      </c>
      <c r="C40" s="1666" t="s">
        <v>9067</v>
      </c>
      <c r="D40" s="1864">
        <v>180.87</v>
      </c>
      <c r="E40" s="1864">
        <v>0</v>
      </c>
      <c r="F40" s="1864">
        <v>180.87</v>
      </c>
      <c r="G40" s="1864">
        <v>181.55</v>
      </c>
      <c r="H40" s="1864">
        <v>0</v>
      </c>
      <c r="I40" s="1864">
        <v>181.55</v>
      </c>
    </row>
    <row r="41" spans="1:9" ht="27" thickBot="1">
      <c r="A41" s="1658"/>
      <c r="B41" s="1861">
        <v>2435</v>
      </c>
      <c r="C41" s="1666" t="s">
        <v>9068</v>
      </c>
      <c r="D41" s="1864">
        <v>124.83</v>
      </c>
      <c r="E41" s="1864">
        <v>0</v>
      </c>
      <c r="F41" s="1864">
        <v>124.83</v>
      </c>
      <c r="G41" s="1864">
        <v>35.25</v>
      </c>
      <c r="H41" s="1864">
        <v>0</v>
      </c>
      <c r="I41" s="1864">
        <v>35.25</v>
      </c>
    </row>
    <row r="42" spans="1:9" thickBot="1">
      <c r="A42" s="3064" t="s">
        <v>53</v>
      </c>
      <c r="B42" s="3064"/>
      <c r="C42" s="3064"/>
      <c r="D42" s="1834">
        <v>277281.87</v>
      </c>
      <c r="E42" s="1834">
        <v>31093.599999999999</v>
      </c>
      <c r="F42" s="1834">
        <v>308375.46999999997</v>
      </c>
      <c r="G42" s="1834">
        <v>253200.43</v>
      </c>
      <c r="H42" s="1834">
        <v>21610.720000000001</v>
      </c>
      <c r="I42" s="1834">
        <v>274811.15000000002</v>
      </c>
    </row>
    <row r="43" spans="1:9" ht="29.25" customHeight="1" thickBot="1">
      <c r="A43" s="1666" t="s">
        <v>8965</v>
      </c>
      <c r="B43" s="1861">
        <v>2403</v>
      </c>
      <c r="C43" s="1666" t="s">
        <v>9069</v>
      </c>
      <c r="D43" s="1864">
        <v>0</v>
      </c>
      <c r="E43" s="1864">
        <v>0</v>
      </c>
      <c r="F43" s="1864">
        <v>0</v>
      </c>
      <c r="G43" s="1864">
        <v>150.87</v>
      </c>
      <c r="H43" s="1864">
        <v>0</v>
      </c>
      <c r="I43" s="1864">
        <v>150.87</v>
      </c>
    </row>
    <row r="44" spans="1:9" ht="16.5" customHeight="1" thickBot="1">
      <c r="A44" s="3064" t="s">
        <v>53</v>
      </c>
      <c r="B44" s="3064"/>
      <c r="C44" s="3064"/>
      <c r="D44" s="1834">
        <v>0</v>
      </c>
      <c r="E44" s="1834">
        <v>0</v>
      </c>
      <c r="F44" s="1834">
        <v>0</v>
      </c>
      <c r="G44" s="1834">
        <v>150.87</v>
      </c>
      <c r="H44" s="1834">
        <v>0</v>
      </c>
      <c r="I44" s="1834">
        <v>150.87</v>
      </c>
    </row>
    <row r="45" spans="1:9" ht="26.4">
      <c r="A45" s="1666" t="s">
        <v>8966</v>
      </c>
      <c r="B45" s="1861">
        <v>2425</v>
      </c>
      <c r="C45" s="1666" t="s">
        <v>9070</v>
      </c>
      <c r="D45" s="1864">
        <v>1000</v>
      </c>
      <c r="E45" s="1864">
        <v>0</v>
      </c>
      <c r="F45" s="1864">
        <v>1000</v>
      </c>
      <c r="G45" s="1864">
        <v>1000</v>
      </c>
      <c r="H45" s="1864">
        <v>0</v>
      </c>
      <c r="I45" s="1864">
        <v>1000</v>
      </c>
    </row>
    <row r="46" spans="1:9" ht="39.6">
      <c r="A46" s="1666" t="s">
        <v>8966</v>
      </c>
      <c r="B46" s="1861">
        <v>2425</v>
      </c>
      <c r="C46" s="1666" t="s">
        <v>9071</v>
      </c>
      <c r="D46" s="1864">
        <v>30000</v>
      </c>
      <c r="E46" s="1864">
        <v>0</v>
      </c>
      <c r="F46" s="1864">
        <v>30000</v>
      </c>
      <c r="G46" s="1864">
        <v>30000</v>
      </c>
      <c r="H46" s="1864">
        <v>0</v>
      </c>
      <c r="I46" s="1864">
        <v>30000</v>
      </c>
    </row>
    <row r="47" spans="1:9" ht="19.5" customHeight="1" thickBot="1">
      <c r="A47" s="1658"/>
      <c r="B47" s="1861">
        <v>2425</v>
      </c>
      <c r="C47" s="1666" t="s">
        <v>9072</v>
      </c>
      <c r="D47" s="1864">
        <v>11367.09</v>
      </c>
      <c r="E47" s="1864">
        <v>0</v>
      </c>
      <c r="F47" s="1864">
        <v>11367.09</v>
      </c>
      <c r="G47" s="1864">
        <v>8371.83</v>
      </c>
      <c r="H47" s="1864">
        <v>0</v>
      </c>
      <c r="I47" s="1864">
        <v>8371.83</v>
      </c>
    </row>
    <row r="48" spans="1:9" thickBot="1">
      <c r="A48" s="3064" t="s">
        <v>53</v>
      </c>
      <c r="B48" s="3064"/>
      <c r="C48" s="3064"/>
      <c r="D48" s="1834">
        <v>42367.09</v>
      </c>
      <c r="E48" s="1834">
        <v>0</v>
      </c>
      <c r="F48" s="1834">
        <v>42367.09</v>
      </c>
      <c r="G48" s="1834">
        <v>39371.83</v>
      </c>
      <c r="H48" s="1834">
        <v>0</v>
      </c>
      <c r="I48" s="1834">
        <v>39371.83</v>
      </c>
    </row>
    <row r="49" spans="1:9" ht="27" thickBot="1">
      <c r="A49" s="1666" t="s">
        <v>8967</v>
      </c>
      <c r="B49" s="1861">
        <v>2404</v>
      </c>
      <c r="C49" s="1666" t="s">
        <v>9073</v>
      </c>
      <c r="D49" s="1864">
        <v>200</v>
      </c>
      <c r="E49" s="1864">
        <v>0</v>
      </c>
      <c r="F49" s="1864">
        <v>200</v>
      </c>
      <c r="G49" s="1864">
        <v>200</v>
      </c>
      <c r="H49" s="1864">
        <v>0</v>
      </c>
      <c r="I49" s="1864">
        <v>200</v>
      </c>
    </row>
    <row r="50" spans="1:9" thickBot="1">
      <c r="A50" s="3064" t="s">
        <v>53</v>
      </c>
      <c r="B50" s="3064"/>
      <c r="C50" s="3064"/>
      <c r="D50" s="1834">
        <v>200</v>
      </c>
      <c r="E50" s="1834">
        <v>0</v>
      </c>
      <c r="F50" s="1834">
        <v>200</v>
      </c>
      <c r="G50" s="1834">
        <v>200</v>
      </c>
      <c r="H50" s="1834">
        <v>0</v>
      </c>
      <c r="I50" s="1834">
        <v>200</v>
      </c>
    </row>
    <row r="51" spans="1:9" ht="27" thickBot="1">
      <c r="A51" s="1666" t="s">
        <v>8968</v>
      </c>
      <c r="B51" s="1861">
        <v>2405</v>
      </c>
      <c r="C51" s="1666" t="s">
        <v>9074</v>
      </c>
      <c r="D51" s="1864">
        <v>164.34</v>
      </c>
      <c r="E51" s="1864">
        <v>0</v>
      </c>
      <c r="F51" s="1864">
        <v>164.34</v>
      </c>
      <c r="G51" s="1864">
        <v>0</v>
      </c>
      <c r="H51" s="1864">
        <v>0</v>
      </c>
      <c r="I51" s="1864">
        <v>0</v>
      </c>
    </row>
    <row r="52" spans="1:9" thickBot="1">
      <c r="A52" s="3064" t="s">
        <v>53</v>
      </c>
      <c r="B52" s="3064"/>
      <c r="C52" s="3064"/>
      <c r="D52" s="1834">
        <v>164.34</v>
      </c>
      <c r="E52" s="1834">
        <v>0</v>
      </c>
      <c r="F52" s="1834">
        <v>164.34</v>
      </c>
      <c r="G52" s="1834">
        <v>0</v>
      </c>
      <c r="H52" s="1834">
        <v>0</v>
      </c>
      <c r="I52" s="1834">
        <v>0</v>
      </c>
    </row>
    <row r="53" spans="1:9" ht="26.4">
      <c r="A53" s="1666" t="s">
        <v>8969</v>
      </c>
      <c r="B53" s="1861">
        <v>2401</v>
      </c>
      <c r="C53" s="1666" t="s">
        <v>9075</v>
      </c>
      <c r="D53" s="1864">
        <v>23.25</v>
      </c>
      <c r="E53" s="1864">
        <v>0</v>
      </c>
      <c r="F53" s="1864">
        <v>23.25</v>
      </c>
      <c r="G53" s="1864">
        <v>18.8</v>
      </c>
      <c r="H53" s="1864">
        <v>0</v>
      </c>
      <c r="I53" s="1864">
        <v>18.8</v>
      </c>
    </row>
    <row r="54" spans="1:9" ht="14.4">
      <c r="A54" s="1658"/>
      <c r="B54" s="1861">
        <v>2401</v>
      </c>
      <c r="C54" s="1666" t="s">
        <v>4285</v>
      </c>
      <c r="D54" s="1864">
        <v>229.7</v>
      </c>
      <c r="E54" s="1864">
        <v>0</v>
      </c>
      <c r="F54" s="1864">
        <v>229.7</v>
      </c>
      <c r="G54" s="1864">
        <v>357.84</v>
      </c>
      <c r="H54" s="1864">
        <v>0</v>
      </c>
      <c r="I54" s="1864">
        <v>357.84</v>
      </c>
    </row>
    <row r="55" spans="1:9" ht="14.4">
      <c r="A55" s="1658"/>
      <c r="B55" s="1861">
        <v>2401</v>
      </c>
      <c r="C55" s="1666" t="s">
        <v>9076</v>
      </c>
      <c r="D55" s="1864">
        <v>10</v>
      </c>
      <c r="E55" s="1864">
        <v>0</v>
      </c>
      <c r="F55" s="1864">
        <v>10</v>
      </c>
      <c r="G55" s="1864">
        <v>10</v>
      </c>
      <c r="H55" s="1864">
        <v>0</v>
      </c>
      <c r="I55" s="1864">
        <v>10</v>
      </c>
    </row>
    <row r="56" spans="1:9" ht="14.4">
      <c r="A56" s="1658"/>
      <c r="B56" s="1861">
        <v>2401</v>
      </c>
      <c r="C56" s="1666" t="s">
        <v>9077</v>
      </c>
      <c r="D56" s="1864">
        <v>10.41</v>
      </c>
      <c r="E56" s="1864">
        <v>0</v>
      </c>
      <c r="F56" s="1864">
        <v>10.41</v>
      </c>
      <c r="G56" s="1864">
        <v>10.4</v>
      </c>
      <c r="H56" s="1864">
        <v>0</v>
      </c>
      <c r="I56" s="1864">
        <v>10.4</v>
      </c>
    </row>
    <row r="57" spans="1:9" ht="14.4">
      <c r="A57" s="1658"/>
      <c r="B57" s="1861">
        <v>2401</v>
      </c>
      <c r="C57" s="1666" t="s">
        <v>4533</v>
      </c>
      <c r="D57" s="1864">
        <v>13892.15</v>
      </c>
      <c r="E57" s="1864">
        <v>0</v>
      </c>
      <c r="F57" s="1864">
        <v>13892.15</v>
      </c>
      <c r="G57" s="1864">
        <v>3866</v>
      </c>
      <c r="H57" s="1864">
        <v>0</v>
      </c>
      <c r="I57" s="1864">
        <v>3866</v>
      </c>
    </row>
    <row r="58" spans="1:9" ht="14.4">
      <c r="A58" s="1658"/>
      <c r="B58" s="1861">
        <v>2401</v>
      </c>
      <c r="C58" s="1666" t="s">
        <v>277</v>
      </c>
      <c r="D58" s="1864">
        <v>0</v>
      </c>
      <c r="E58" s="1864">
        <v>18331.61</v>
      </c>
      <c r="F58" s="1864">
        <v>18331.61</v>
      </c>
      <c r="G58" s="1864">
        <v>0</v>
      </c>
      <c r="H58" s="1864">
        <v>0</v>
      </c>
      <c r="I58" s="1864">
        <v>0</v>
      </c>
    </row>
    <row r="59" spans="1:9" ht="14.4">
      <c r="A59" s="1658"/>
      <c r="B59" s="1861">
        <v>2401</v>
      </c>
      <c r="C59" s="1666" t="s">
        <v>3314</v>
      </c>
      <c r="D59" s="1864">
        <v>0</v>
      </c>
      <c r="E59" s="1864">
        <v>0</v>
      </c>
      <c r="F59" s="1864">
        <v>0</v>
      </c>
      <c r="G59" s="1864">
        <v>0</v>
      </c>
      <c r="H59" s="1864">
        <v>11909.16</v>
      </c>
      <c r="I59" s="1864">
        <v>11909.16</v>
      </c>
    </row>
    <row r="60" spans="1:9" ht="14.4">
      <c r="A60" s="1658"/>
      <c r="B60" s="1861">
        <v>2401</v>
      </c>
      <c r="C60" s="1666" t="s">
        <v>2577</v>
      </c>
      <c r="D60" s="1864">
        <v>29568.97</v>
      </c>
      <c r="E60" s="1864">
        <v>0</v>
      </c>
      <c r="F60" s="1864">
        <v>29568.97</v>
      </c>
      <c r="G60" s="1864">
        <v>21989.16</v>
      </c>
      <c r="H60" s="1864">
        <v>0</v>
      </c>
      <c r="I60" s="1864">
        <v>21989.16</v>
      </c>
    </row>
    <row r="61" spans="1:9" ht="14.4">
      <c r="A61" s="1658"/>
      <c r="B61" s="1861">
        <v>2401</v>
      </c>
      <c r="C61" s="1666" t="s">
        <v>9078</v>
      </c>
      <c r="D61" s="1864">
        <v>11.35</v>
      </c>
      <c r="E61" s="1864">
        <v>0</v>
      </c>
      <c r="F61" s="1864">
        <v>11.35</v>
      </c>
      <c r="G61" s="1864">
        <v>11.9</v>
      </c>
      <c r="H61" s="1864">
        <v>0</v>
      </c>
      <c r="I61" s="1864">
        <v>11.9</v>
      </c>
    </row>
    <row r="62" spans="1:9" thickBot="1">
      <c r="A62" s="1658"/>
      <c r="B62" s="1861">
        <v>2401</v>
      </c>
      <c r="C62" s="1666" t="s">
        <v>9079</v>
      </c>
      <c r="D62" s="1864">
        <v>0</v>
      </c>
      <c r="E62" s="1864">
        <v>3679.83</v>
      </c>
      <c r="F62" s="1864">
        <v>3679.83</v>
      </c>
      <c r="G62" s="1864">
        <v>0</v>
      </c>
      <c r="H62" s="1864">
        <v>2044.22</v>
      </c>
      <c r="I62" s="1864">
        <v>2044.22</v>
      </c>
    </row>
    <row r="63" spans="1:9" thickBot="1">
      <c r="A63" s="3064" t="s">
        <v>53</v>
      </c>
      <c r="B63" s="3064"/>
      <c r="C63" s="3064"/>
      <c r="D63" s="1834">
        <v>43745.83</v>
      </c>
      <c r="E63" s="1834">
        <v>22011.439999999999</v>
      </c>
      <c r="F63" s="1834">
        <v>65757.27</v>
      </c>
      <c r="G63" s="1834">
        <v>26264.1</v>
      </c>
      <c r="H63" s="1834">
        <v>13953.38</v>
      </c>
      <c r="I63" s="1834">
        <v>40217.480000000003</v>
      </c>
    </row>
    <row r="64" spans="1:9" ht="26.4">
      <c r="A64" s="1666" t="s">
        <v>8970</v>
      </c>
      <c r="B64" s="1861">
        <v>2402</v>
      </c>
      <c r="C64" s="1666" t="s">
        <v>277</v>
      </c>
      <c r="D64" s="1864">
        <v>0</v>
      </c>
      <c r="E64" s="1864">
        <v>2665</v>
      </c>
      <c r="F64" s="1864">
        <v>2665</v>
      </c>
      <c r="G64" s="1864">
        <v>0</v>
      </c>
      <c r="H64" s="1864">
        <v>1088.8399999999999</v>
      </c>
      <c r="I64" s="1864">
        <v>1088.8399999999999</v>
      </c>
    </row>
    <row r="65" spans="1:9" ht="26.4">
      <c r="A65" s="1666" t="s">
        <v>8970</v>
      </c>
      <c r="B65" s="1861">
        <v>2402</v>
      </c>
      <c r="C65" s="1666" t="s">
        <v>2577</v>
      </c>
      <c r="D65" s="1864">
        <v>1777</v>
      </c>
      <c r="E65" s="1864">
        <v>0</v>
      </c>
      <c r="F65" s="1864">
        <v>1777</v>
      </c>
      <c r="G65" s="1864">
        <v>726.39</v>
      </c>
      <c r="H65" s="1864">
        <v>0</v>
      </c>
      <c r="I65" s="1864">
        <v>726.39</v>
      </c>
    </row>
    <row r="66" spans="1:9" ht="14.4">
      <c r="A66" s="1658"/>
      <c r="B66" s="1861">
        <v>2705</v>
      </c>
      <c r="C66" s="1666" t="s">
        <v>3314</v>
      </c>
      <c r="D66" s="1864">
        <v>0</v>
      </c>
      <c r="E66" s="1864">
        <v>0</v>
      </c>
      <c r="F66" s="1864">
        <v>0</v>
      </c>
      <c r="G66" s="1864">
        <v>0</v>
      </c>
      <c r="H66" s="1864">
        <v>12655.6</v>
      </c>
      <c r="I66" s="1864">
        <v>12655.6</v>
      </c>
    </row>
    <row r="67" spans="1:9" thickBot="1">
      <c r="A67" s="1658"/>
      <c r="B67" s="1861">
        <v>2705</v>
      </c>
      <c r="C67" s="1666" t="s">
        <v>277</v>
      </c>
      <c r="D67" s="1864">
        <v>0</v>
      </c>
      <c r="E67" s="1864">
        <v>0.42</v>
      </c>
      <c r="F67" s="1864">
        <v>0.42</v>
      </c>
      <c r="G67" s="1864">
        <v>0</v>
      </c>
      <c r="H67" s="1864">
        <v>0</v>
      </c>
      <c r="I67" s="1864">
        <v>0</v>
      </c>
    </row>
    <row r="68" spans="1:9" thickBot="1">
      <c r="A68" s="3064" t="s">
        <v>53</v>
      </c>
      <c r="B68" s="3064"/>
      <c r="C68" s="3064"/>
      <c r="D68" s="1834">
        <v>1777</v>
      </c>
      <c r="E68" s="1834">
        <v>2665.42</v>
      </c>
      <c r="F68" s="1834">
        <v>4442.42</v>
      </c>
      <c r="G68" s="1834">
        <v>726.39</v>
      </c>
      <c r="H68" s="1834">
        <v>13744.44</v>
      </c>
      <c r="I68" s="1834">
        <v>14470.83</v>
      </c>
    </row>
    <row r="69" spans="1:9" ht="26.4">
      <c r="A69" s="1666" t="s">
        <v>8972</v>
      </c>
      <c r="B69" s="1861">
        <v>2501</v>
      </c>
      <c r="C69" s="1666" t="s">
        <v>9080</v>
      </c>
      <c r="D69" s="1864">
        <v>0</v>
      </c>
      <c r="E69" s="1864">
        <v>113811.49</v>
      </c>
      <c r="F69" s="1864">
        <v>113811.49</v>
      </c>
      <c r="G69" s="1864">
        <v>0</v>
      </c>
      <c r="H69" s="1864">
        <v>47426.51</v>
      </c>
      <c r="I69" s="1864">
        <v>47426.51</v>
      </c>
    </row>
    <row r="70" spans="1:9" ht="14.4">
      <c r="A70" s="1658"/>
      <c r="B70" s="1861">
        <v>2501</v>
      </c>
      <c r="C70" s="1666" t="s">
        <v>9081</v>
      </c>
      <c r="D70" s="1864">
        <v>0</v>
      </c>
      <c r="E70" s="1864">
        <v>3639.4</v>
      </c>
      <c r="F70" s="1864">
        <v>3639.4</v>
      </c>
      <c r="G70" s="1864">
        <v>0</v>
      </c>
      <c r="H70" s="1864">
        <v>1654.02</v>
      </c>
      <c r="I70" s="1864">
        <v>1654.02</v>
      </c>
    </row>
    <row r="71" spans="1:9" ht="14.4">
      <c r="A71" s="1658"/>
      <c r="B71" s="1861">
        <v>2501</v>
      </c>
      <c r="C71" s="1666" t="s">
        <v>2625</v>
      </c>
      <c r="D71" s="1864">
        <v>2426.27</v>
      </c>
      <c r="E71" s="1864">
        <v>0</v>
      </c>
      <c r="F71" s="1864">
        <v>2426.27</v>
      </c>
      <c r="G71" s="1864">
        <v>272.52999999999997</v>
      </c>
      <c r="H71" s="1864">
        <v>0</v>
      </c>
      <c r="I71" s="1864">
        <v>272.52999999999997</v>
      </c>
    </row>
    <row r="72" spans="1:9" thickBot="1">
      <c r="A72" s="1658"/>
      <c r="B72" s="1861">
        <v>2515</v>
      </c>
      <c r="C72" s="1666" t="s">
        <v>9082</v>
      </c>
      <c r="D72" s="1864">
        <v>601.5</v>
      </c>
      <c r="E72" s="1864">
        <v>0</v>
      </c>
      <c r="F72" s="1864">
        <v>601.5</v>
      </c>
      <c r="G72" s="1864">
        <v>622.52</v>
      </c>
      <c r="H72" s="1864">
        <v>0</v>
      </c>
      <c r="I72" s="1864">
        <v>622.52</v>
      </c>
    </row>
    <row r="73" spans="1:9" thickBot="1">
      <c r="A73" s="3064" t="s">
        <v>53</v>
      </c>
      <c r="B73" s="3064"/>
      <c r="C73" s="3064"/>
      <c r="D73" s="1834">
        <v>3027.77</v>
      </c>
      <c r="E73" s="1834">
        <v>117450.89</v>
      </c>
      <c r="F73" s="1834">
        <v>120478.66</v>
      </c>
      <c r="G73" s="1834">
        <v>895.05</v>
      </c>
      <c r="H73" s="1834">
        <v>49080.53</v>
      </c>
      <c r="I73" s="1834">
        <v>49975.58</v>
      </c>
    </row>
    <row r="74" spans="1:9" ht="26.4">
      <c r="A74" s="1666" t="s">
        <v>8998</v>
      </c>
      <c r="B74" s="1861">
        <v>2851</v>
      </c>
      <c r="C74" s="1666" t="s">
        <v>9083</v>
      </c>
      <c r="D74" s="1864">
        <v>488.34</v>
      </c>
      <c r="E74" s="1864">
        <v>0</v>
      </c>
      <c r="F74" s="1864">
        <v>488.34</v>
      </c>
      <c r="G74" s="1864">
        <v>492.49</v>
      </c>
      <c r="H74" s="1864">
        <v>0</v>
      </c>
      <c r="I74" s="1864">
        <v>492.49</v>
      </c>
    </row>
    <row r="75" spans="1:9" ht="14.4">
      <c r="A75" s="1658"/>
      <c r="B75" s="1861">
        <v>2851</v>
      </c>
      <c r="C75" s="1666" t="s">
        <v>9084</v>
      </c>
      <c r="D75" s="1864">
        <v>0</v>
      </c>
      <c r="E75" s="1864">
        <v>0</v>
      </c>
      <c r="F75" s="1864">
        <v>0</v>
      </c>
      <c r="G75" s="1864">
        <v>88.6</v>
      </c>
      <c r="H75" s="1864">
        <v>0</v>
      </c>
      <c r="I75" s="1864">
        <v>88.6</v>
      </c>
    </row>
    <row r="76" spans="1:9" ht="27" thickBot="1">
      <c r="A76" s="1658"/>
      <c r="B76" s="1861">
        <v>2851</v>
      </c>
      <c r="C76" s="1666" t="s">
        <v>9085</v>
      </c>
      <c r="D76" s="1864">
        <v>134503</v>
      </c>
      <c r="E76" s="1864">
        <v>0</v>
      </c>
      <c r="F76" s="1864">
        <v>134503</v>
      </c>
      <c r="G76" s="1864">
        <v>25000</v>
      </c>
      <c r="H76" s="1864">
        <v>0</v>
      </c>
      <c r="I76" s="1864">
        <v>25000</v>
      </c>
    </row>
    <row r="77" spans="1:9" thickBot="1">
      <c r="A77" s="3064" t="s">
        <v>53</v>
      </c>
      <c r="B77" s="3064"/>
      <c r="C77" s="3064"/>
      <c r="D77" s="1834">
        <v>134991.34</v>
      </c>
      <c r="E77" s="1834">
        <v>0</v>
      </c>
      <c r="F77" s="1834">
        <v>134991.34</v>
      </c>
      <c r="G77" s="1834">
        <v>25581.09</v>
      </c>
      <c r="H77" s="1834">
        <v>0</v>
      </c>
      <c r="I77" s="1834">
        <v>25581.09</v>
      </c>
    </row>
    <row r="78" spans="1:9" ht="26.4">
      <c r="A78" s="1666" t="s">
        <v>8999</v>
      </c>
      <c r="B78" s="1861">
        <v>2851</v>
      </c>
      <c r="C78" s="1666" t="s">
        <v>9086</v>
      </c>
      <c r="D78" s="1864">
        <v>195.28</v>
      </c>
      <c r="E78" s="1864">
        <v>0</v>
      </c>
      <c r="F78" s="1864">
        <v>195.28</v>
      </c>
      <c r="G78" s="1864">
        <v>256.05</v>
      </c>
      <c r="H78" s="1864">
        <v>0</v>
      </c>
      <c r="I78" s="1864">
        <v>256.05</v>
      </c>
    </row>
    <row r="79" spans="1:9" ht="27" thickBot="1">
      <c r="A79" s="1658"/>
      <c r="B79" s="1861">
        <v>2851</v>
      </c>
      <c r="C79" s="1666" t="s">
        <v>9087</v>
      </c>
      <c r="D79" s="1864">
        <v>1800</v>
      </c>
      <c r="E79" s="1864">
        <v>0</v>
      </c>
      <c r="F79" s="1864">
        <v>1800</v>
      </c>
      <c r="G79" s="1864">
        <v>1500</v>
      </c>
      <c r="H79" s="1864">
        <v>0</v>
      </c>
      <c r="I79" s="1864">
        <v>1500</v>
      </c>
    </row>
    <row r="80" spans="1:9" thickBot="1">
      <c r="A80" s="3064" t="s">
        <v>53</v>
      </c>
      <c r="B80" s="3064"/>
      <c r="C80" s="3064"/>
      <c r="D80" s="1834">
        <v>1995.28</v>
      </c>
      <c r="E80" s="1834">
        <v>0</v>
      </c>
      <c r="F80" s="1834">
        <v>1995.28</v>
      </c>
      <c r="G80" s="1834">
        <v>1756.05</v>
      </c>
      <c r="H80" s="1834">
        <v>0</v>
      </c>
      <c r="I80" s="1834">
        <v>1756.05</v>
      </c>
    </row>
    <row r="81" spans="1:9" ht="26.4">
      <c r="A81" s="1666" t="s">
        <v>9088</v>
      </c>
      <c r="B81" s="1861">
        <v>2852</v>
      </c>
      <c r="C81" s="1666" t="s">
        <v>9089</v>
      </c>
      <c r="D81" s="1864">
        <v>293.75</v>
      </c>
      <c r="E81" s="1864">
        <v>0</v>
      </c>
      <c r="F81" s="1864">
        <v>293.75</v>
      </c>
      <c r="G81" s="1864">
        <v>91.5</v>
      </c>
      <c r="H81" s="1864">
        <v>0</v>
      </c>
      <c r="I81" s="1864">
        <v>91.5</v>
      </c>
    </row>
    <row r="82" spans="1:9" ht="26.4">
      <c r="A82" s="1658"/>
      <c r="B82" s="1861">
        <v>2852</v>
      </c>
      <c r="C82" s="1666" t="s">
        <v>9090</v>
      </c>
      <c r="D82" s="1864">
        <v>500</v>
      </c>
      <c r="E82" s="1864">
        <v>0</v>
      </c>
      <c r="F82" s="1864">
        <v>500</v>
      </c>
      <c r="G82" s="1864">
        <v>7278.15</v>
      </c>
      <c r="H82" s="1864">
        <v>0</v>
      </c>
      <c r="I82" s="1864">
        <v>7278.15</v>
      </c>
    </row>
    <row r="83" spans="1:9" ht="26.4">
      <c r="A83" s="1658"/>
      <c r="B83" s="1861">
        <v>2852</v>
      </c>
      <c r="C83" s="1666" t="s">
        <v>9091</v>
      </c>
      <c r="D83" s="1864">
        <v>5084.38</v>
      </c>
      <c r="E83" s="1864">
        <v>0</v>
      </c>
      <c r="F83" s="1864">
        <v>5084.38</v>
      </c>
      <c r="G83" s="1864">
        <v>10</v>
      </c>
      <c r="H83" s="1864">
        <v>0</v>
      </c>
      <c r="I83" s="1864">
        <v>10</v>
      </c>
    </row>
    <row r="84" spans="1:9" ht="27" thickBot="1">
      <c r="A84" s="1666" t="s">
        <v>9088</v>
      </c>
      <c r="B84" s="1861">
        <v>2885</v>
      </c>
      <c r="C84" s="1666" t="s">
        <v>9092</v>
      </c>
      <c r="D84" s="1864">
        <v>13305.66</v>
      </c>
      <c r="E84" s="1864">
        <v>0</v>
      </c>
      <c r="F84" s="1864">
        <v>13305.66</v>
      </c>
      <c r="G84" s="1864">
        <v>5336.35</v>
      </c>
      <c r="H84" s="1864">
        <v>0</v>
      </c>
      <c r="I84" s="1864">
        <v>5336.35</v>
      </c>
    </row>
    <row r="85" spans="1:9" thickBot="1">
      <c r="A85" s="3064" t="s">
        <v>53</v>
      </c>
      <c r="B85" s="3064"/>
      <c r="C85" s="3064"/>
      <c r="D85" s="1834">
        <v>19183.79</v>
      </c>
      <c r="E85" s="1834">
        <v>0</v>
      </c>
      <c r="F85" s="1834">
        <v>19183.79</v>
      </c>
      <c r="G85" s="1834">
        <v>12716</v>
      </c>
      <c r="H85" s="1834">
        <v>0</v>
      </c>
      <c r="I85" s="1834">
        <v>12716</v>
      </c>
    </row>
    <row r="86" spans="1:9" ht="15.75" customHeight="1">
      <c r="A86" s="3250" t="s">
        <v>9002</v>
      </c>
      <c r="B86" s="1861">
        <v>2851</v>
      </c>
      <c r="C86" s="1666" t="s">
        <v>9093</v>
      </c>
      <c r="D86" s="1864">
        <v>20</v>
      </c>
      <c r="E86" s="1864">
        <v>0</v>
      </c>
      <c r="F86" s="1864">
        <v>20</v>
      </c>
      <c r="G86" s="1864">
        <v>20</v>
      </c>
      <c r="H86" s="1864">
        <v>0</v>
      </c>
      <c r="I86" s="1864">
        <v>20</v>
      </c>
    </row>
    <row r="87" spans="1:9" ht="14.4">
      <c r="A87" s="3250"/>
      <c r="B87" s="1861">
        <v>2851</v>
      </c>
      <c r="C87" s="1666" t="s">
        <v>9094</v>
      </c>
      <c r="D87" s="1864">
        <v>221.21</v>
      </c>
      <c r="E87" s="1864">
        <v>0</v>
      </c>
      <c r="F87" s="1864">
        <v>221.21</v>
      </c>
      <c r="G87" s="1864">
        <v>15</v>
      </c>
      <c r="H87" s="1864">
        <v>0</v>
      </c>
      <c r="I87" s="1864">
        <v>15</v>
      </c>
    </row>
    <row r="88" spans="1:9" ht="14.4">
      <c r="A88" s="1658"/>
      <c r="B88" s="1861">
        <v>2851</v>
      </c>
      <c r="C88" s="1666" t="s">
        <v>9095</v>
      </c>
      <c r="D88" s="1864">
        <v>198.5</v>
      </c>
      <c r="E88" s="1864">
        <v>0</v>
      </c>
      <c r="F88" s="1864">
        <v>198.5</v>
      </c>
      <c r="G88" s="1864">
        <v>194.42</v>
      </c>
      <c r="H88" s="1864">
        <v>0</v>
      </c>
      <c r="I88" s="1864">
        <v>194.42</v>
      </c>
    </row>
    <row r="89" spans="1:9" ht="29.25" customHeight="1">
      <c r="A89" s="1658"/>
      <c r="B89" s="1861">
        <v>2851</v>
      </c>
      <c r="C89" s="1666" t="s">
        <v>9096</v>
      </c>
      <c r="D89" s="1864">
        <v>3254.35</v>
      </c>
      <c r="E89" s="1864">
        <v>0</v>
      </c>
      <c r="F89" s="1864">
        <v>3254.35</v>
      </c>
      <c r="G89" s="1864">
        <v>1873.25</v>
      </c>
      <c r="H89" s="1864">
        <v>0</v>
      </c>
      <c r="I89" s="1864">
        <v>1873.25</v>
      </c>
    </row>
    <row r="90" spans="1:9" ht="27.75" customHeight="1">
      <c r="A90" s="1658"/>
      <c r="B90" s="1861">
        <v>2851</v>
      </c>
      <c r="C90" s="1666" t="s">
        <v>9097</v>
      </c>
      <c r="D90" s="1864">
        <v>0</v>
      </c>
      <c r="E90" s="1864">
        <v>733.27</v>
      </c>
      <c r="F90" s="1864">
        <v>733.27</v>
      </c>
      <c r="G90" s="1864">
        <v>0</v>
      </c>
      <c r="H90" s="1864">
        <v>1219.1500000000001</v>
      </c>
      <c r="I90" s="1864">
        <v>1219.1500000000001</v>
      </c>
    </row>
    <row r="91" spans="1:9" ht="18.75" customHeight="1">
      <c r="A91" s="1658"/>
      <c r="B91" s="1861">
        <v>2851</v>
      </c>
      <c r="C91" s="1666" t="s">
        <v>9098</v>
      </c>
      <c r="D91" s="1864">
        <v>2498.9299999999998</v>
      </c>
      <c r="E91" s="1864">
        <v>0</v>
      </c>
      <c r="F91" s="1864">
        <v>2498.9299999999998</v>
      </c>
      <c r="G91" s="1864">
        <v>2412.5100000000002</v>
      </c>
      <c r="H91" s="1864">
        <v>0</v>
      </c>
      <c r="I91" s="1864">
        <v>2412.5100000000002</v>
      </c>
    </row>
    <row r="92" spans="1:9" ht="30.75" customHeight="1" thickBot="1">
      <c r="A92" s="1658"/>
      <c r="B92" s="1861">
        <v>2851</v>
      </c>
      <c r="C92" s="1666" t="s">
        <v>9099</v>
      </c>
      <c r="D92" s="1864">
        <v>836.73</v>
      </c>
      <c r="E92" s="1864">
        <v>0</v>
      </c>
      <c r="F92" s="1864">
        <v>836.73</v>
      </c>
      <c r="G92" s="1864">
        <v>1245</v>
      </c>
      <c r="H92" s="1864">
        <v>0</v>
      </c>
      <c r="I92" s="1864">
        <v>1245</v>
      </c>
    </row>
    <row r="93" spans="1:9" thickBot="1">
      <c r="A93" s="3064" t="s">
        <v>53</v>
      </c>
      <c r="B93" s="3064"/>
      <c r="C93" s="3064"/>
      <c r="D93" s="1834">
        <v>7029.72</v>
      </c>
      <c r="E93" s="1834">
        <v>733.27</v>
      </c>
      <c r="F93" s="1834">
        <v>7762.99</v>
      </c>
      <c r="G93" s="1834">
        <v>5760.18</v>
      </c>
      <c r="H93" s="1834">
        <v>1219.1500000000001</v>
      </c>
      <c r="I93" s="1834">
        <v>6979.33</v>
      </c>
    </row>
    <row r="94" spans="1:9" ht="52.8">
      <c r="A94" s="1666" t="s">
        <v>9023</v>
      </c>
      <c r="B94" s="1861">
        <v>2801</v>
      </c>
      <c r="C94" s="1666" t="s">
        <v>9100</v>
      </c>
      <c r="D94" s="1864">
        <v>0</v>
      </c>
      <c r="E94" s="1864">
        <v>0</v>
      </c>
      <c r="F94" s="1864">
        <v>0</v>
      </c>
      <c r="G94" s="1864">
        <v>125000</v>
      </c>
      <c r="H94" s="1864">
        <v>0</v>
      </c>
      <c r="I94" s="1864">
        <v>125000</v>
      </c>
    </row>
    <row r="95" spans="1:9" ht="26.4">
      <c r="A95" s="1658"/>
      <c r="B95" s="1861">
        <v>2801</v>
      </c>
      <c r="C95" s="1666" t="s">
        <v>9101</v>
      </c>
      <c r="D95" s="1864">
        <v>230000</v>
      </c>
      <c r="E95" s="1864">
        <v>0</v>
      </c>
      <c r="F95" s="1864">
        <v>230000</v>
      </c>
      <c r="G95" s="1864">
        <v>210000</v>
      </c>
      <c r="H95" s="1864">
        <v>0</v>
      </c>
      <c r="I95" s="1864">
        <v>210000</v>
      </c>
    </row>
    <row r="96" spans="1:9" ht="27" thickBot="1">
      <c r="A96" s="1658"/>
      <c r="B96" s="1861">
        <v>2801</v>
      </c>
      <c r="C96" s="1666" t="s">
        <v>9102</v>
      </c>
      <c r="D96" s="1864">
        <v>1287464</v>
      </c>
      <c r="E96" s="1864">
        <v>0</v>
      </c>
      <c r="F96" s="1864">
        <v>1287464</v>
      </c>
      <c r="G96" s="1864">
        <v>1101102.44</v>
      </c>
      <c r="H96" s="1864">
        <v>0</v>
      </c>
      <c r="I96" s="1864">
        <v>1101102.44</v>
      </c>
    </row>
    <row r="97" spans="1:9" thickBot="1">
      <c r="A97" s="3064" t="s">
        <v>53</v>
      </c>
      <c r="B97" s="3064"/>
      <c r="C97" s="3064"/>
      <c r="D97" s="1834">
        <v>1517464</v>
      </c>
      <c r="E97" s="1834">
        <v>0</v>
      </c>
      <c r="F97" s="1834">
        <v>1517464</v>
      </c>
      <c r="G97" s="1834">
        <v>1436102.44</v>
      </c>
      <c r="H97" s="1834">
        <v>0</v>
      </c>
      <c r="I97" s="1834">
        <v>1436102.44</v>
      </c>
    </row>
    <row r="98" spans="1:9" ht="14.4">
      <c r="A98" s="1666" t="s">
        <v>9103</v>
      </c>
      <c r="B98" s="1861">
        <v>2810</v>
      </c>
      <c r="C98" s="1666" t="s">
        <v>9104</v>
      </c>
      <c r="D98" s="1864">
        <v>3958.25</v>
      </c>
      <c r="E98" s="1864">
        <v>0</v>
      </c>
      <c r="F98" s="1864">
        <v>3958.25</v>
      </c>
      <c r="G98" s="1864">
        <v>2730.94</v>
      </c>
      <c r="H98" s="1864">
        <v>0</v>
      </c>
      <c r="I98" s="1864">
        <v>2730.94</v>
      </c>
    </row>
    <row r="99" spans="1:9" ht="39.6">
      <c r="A99" s="1658"/>
      <c r="B99" s="1861">
        <v>2810</v>
      </c>
      <c r="C99" s="1666" t="s">
        <v>9105</v>
      </c>
      <c r="D99" s="1864">
        <v>710</v>
      </c>
      <c r="E99" s="1864">
        <v>0</v>
      </c>
      <c r="F99" s="1864">
        <v>710</v>
      </c>
      <c r="G99" s="1864">
        <v>355</v>
      </c>
      <c r="H99" s="1864">
        <v>0</v>
      </c>
      <c r="I99" s="1864">
        <v>355</v>
      </c>
    </row>
    <row r="100" spans="1:9" ht="26.4">
      <c r="A100" s="1666" t="s">
        <v>9103</v>
      </c>
      <c r="B100" s="1861">
        <v>2810</v>
      </c>
      <c r="C100" s="1666" t="s">
        <v>9106</v>
      </c>
      <c r="D100" s="1864">
        <v>1100</v>
      </c>
      <c r="E100" s="1864">
        <v>0</v>
      </c>
      <c r="F100" s="1864">
        <v>1100</v>
      </c>
      <c r="G100" s="1864">
        <v>0</v>
      </c>
      <c r="H100" s="1864">
        <v>0</v>
      </c>
      <c r="I100" s="1864">
        <v>0</v>
      </c>
    </row>
    <row r="101" spans="1:9" ht="26.4">
      <c r="A101" s="1658"/>
      <c r="B101" s="1861">
        <v>2810</v>
      </c>
      <c r="C101" s="1666" t="s">
        <v>9107</v>
      </c>
      <c r="D101" s="1864">
        <v>17979.330000000002</v>
      </c>
      <c r="E101" s="1864">
        <v>0</v>
      </c>
      <c r="F101" s="1864">
        <v>17979.330000000002</v>
      </c>
      <c r="G101" s="1864">
        <v>19067.45</v>
      </c>
      <c r="H101" s="1864">
        <v>0</v>
      </c>
      <c r="I101" s="1864">
        <v>19067.45</v>
      </c>
    </row>
    <row r="102" spans="1:9" ht="27" thickBot="1">
      <c r="A102" s="1658"/>
      <c r="B102" s="1861">
        <v>4810</v>
      </c>
      <c r="C102" s="1658" t="s">
        <v>9108</v>
      </c>
      <c r="D102" s="1864">
        <v>0</v>
      </c>
      <c r="E102" s="1864">
        <v>0</v>
      </c>
      <c r="F102" s="1864">
        <v>0</v>
      </c>
      <c r="G102" s="1864">
        <v>908.47</v>
      </c>
      <c r="H102" s="1864">
        <v>0</v>
      </c>
      <c r="I102" s="1864">
        <v>908.47</v>
      </c>
    </row>
    <row r="103" spans="1:9" thickBot="1">
      <c r="A103" s="3064" t="s">
        <v>53</v>
      </c>
      <c r="B103" s="3064"/>
      <c r="C103" s="3064"/>
      <c r="D103" s="1834">
        <v>23747.58</v>
      </c>
      <c r="E103" s="1834">
        <v>0</v>
      </c>
      <c r="F103" s="1834">
        <v>23747.58</v>
      </c>
      <c r="G103" s="1834">
        <v>23061.86</v>
      </c>
      <c r="H103" s="1834">
        <v>0</v>
      </c>
      <c r="I103" s="1834">
        <v>23061.86</v>
      </c>
    </row>
    <row r="104" spans="1:9" ht="18.75" customHeight="1">
      <c r="A104" s="3250" t="s">
        <v>9032</v>
      </c>
      <c r="B104" s="1861">
        <v>2401</v>
      </c>
      <c r="C104" s="1666" t="s">
        <v>9109</v>
      </c>
      <c r="D104" s="1864">
        <v>1667.32</v>
      </c>
      <c r="E104" s="1864">
        <v>0</v>
      </c>
      <c r="F104" s="1864">
        <v>1667.32</v>
      </c>
      <c r="G104" s="1864">
        <v>0</v>
      </c>
      <c r="H104" s="1864">
        <v>0</v>
      </c>
      <c r="I104" s="1864">
        <v>0</v>
      </c>
    </row>
    <row r="105" spans="1:9" ht="14.4">
      <c r="A105" s="3250"/>
      <c r="B105" s="1861">
        <v>2401</v>
      </c>
      <c r="C105" s="1666" t="s">
        <v>9110</v>
      </c>
      <c r="D105" s="1864">
        <v>0</v>
      </c>
      <c r="E105" s="1864">
        <v>1.59</v>
      </c>
      <c r="F105" s="1864">
        <v>1.59</v>
      </c>
      <c r="G105" s="1864">
        <v>0</v>
      </c>
      <c r="H105" s="1864">
        <v>665.95</v>
      </c>
      <c r="I105" s="1864">
        <v>665.95</v>
      </c>
    </row>
    <row r="106" spans="1:9" ht="14.4">
      <c r="A106" s="1658"/>
      <c r="B106" s="1861">
        <v>2401</v>
      </c>
      <c r="C106" s="1666" t="s">
        <v>9111</v>
      </c>
      <c r="D106" s="1864">
        <v>348.64</v>
      </c>
      <c r="E106" s="1864">
        <v>0</v>
      </c>
      <c r="F106" s="1864">
        <v>348.64</v>
      </c>
      <c r="G106" s="1864">
        <v>272.83999999999997</v>
      </c>
      <c r="H106" s="1864">
        <v>0</v>
      </c>
      <c r="I106" s="1864">
        <v>272.83999999999997</v>
      </c>
    </row>
    <row r="107" spans="1:9" ht="26.4">
      <c r="A107" s="1658"/>
      <c r="B107" s="1861">
        <v>2401</v>
      </c>
      <c r="C107" s="1666" t="s">
        <v>9112</v>
      </c>
      <c r="D107" s="1864">
        <v>0</v>
      </c>
      <c r="E107" s="1864">
        <v>150</v>
      </c>
      <c r="F107" s="1864">
        <v>150</v>
      </c>
      <c r="G107" s="1864">
        <v>0</v>
      </c>
      <c r="H107" s="1864">
        <f>315.2+5.18</f>
        <v>320.38</v>
      </c>
      <c r="I107" s="1864">
        <f>315.2+5.18</f>
        <v>320.38</v>
      </c>
    </row>
    <row r="108" spans="1:9" ht="14.4">
      <c r="A108" s="1658"/>
      <c r="B108" s="1861">
        <v>2401</v>
      </c>
      <c r="C108" s="1666" t="s">
        <v>277</v>
      </c>
      <c r="D108" s="1864">
        <v>0</v>
      </c>
      <c r="E108" s="1864">
        <v>10108.51</v>
      </c>
      <c r="F108" s="1864">
        <v>10108.51</v>
      </c>
      <c r="G108" s="1864">
        <v>0</v>
      </c>
      <c r="H108" s="1864">
        <v>6406.43</v>
      </c>
      <c r="I108" s="1864">
        <v>6406.43</v>
      </c>
    </row>
    <row r="109" spans="1:9" ht="14.4">
      <c r="A109" s="1658"/>
      <c r="B109" s="1861">
        <v>2401</v>
      </c>
      <c r="C109" s="1666" t="s">
        <v>9113</v>
      </c>
      <c r="D109" s="1864">
        <v>888.78</v>
      </c>
      <c r="E109" s="1864">
        <v>0</v>
      </c>
      <c r="F109" s="1864">
        <v>888.78</v>
      </c>
      <c r="G109" s="1864">
        <v>891.45</v>
      </c>
      <c r="H109" s="1864">
        <v>0</v>
      </c>
      <c r="I109" s="1864">
        <v>891.45</v>
      </c>
    </row>
    <row r="110" spans="1:9" ht="26.4">
      <c r="A110" s="1658"/>
      <c r="B110" s="1861">
        <v>2401</v>
      </c>
      <c r="C110" s="1666" t="s">
        <v>9114</v>
      </c>
      <c r="D110" s="1864">
        <v>0</v>
      </c>
      <c r="E110" s="1864">
        <v>0.42</v>
      </c>
      <c r="F110" s="1864">
        <v>0.42</v>
      </c>
      <c r="G110" s="1864">
        <v>0</v>
      </c>
      <c r="H110" s="1864">
        <v>0.06</v>
      </c>
      <c r="I110" s="1864">
        <v>0.06</v>
      </c>
    </row>
    <row r="111" spans="1:9" ht="18.75" customHeight="1">
      <c r="A111" s="1658"/>
      <c r="B111" s="1861">
        <v>2401</v>
      </c>
      <c r="C111" s="1666" t="s">
        <v>9115</v>
      </c>
      <c r="D111" s="1864">
        <v>0</v>
      </c>
      <c r="E111" s="1864">
        <v>1148.7</v>
      </c>
      <c r="F111" s="1864">
        <v>1148.7</v>
      </c>
      <c r="G111" s="1864">
        <v>0</v>
      </c>
      <c r="H111" s="1864">
        <v>583.54999999999995</v>
      </c>
      <c r="I111" s="1864">
        <v>583.54999999999995</v>
      </c>
    </row>
    <row r="112" spans="1:9" ht="18.75" customHeight="1">
      <c r="A112" s="1658"/>
      <c r="B112" s="1861">
        <v>2401</v>
      </c>
      <c r="C112" s="1666" t="s">
        <v>9116</v>
      </c>
      <c r="D112" s="1864">
        <v>10168.58</v>
      </c>
      <c r="E112" s="1864">
        <v>0</v>
      </c>
      <c r="F112" s="1864">
        <v>10168.58</v>
      </c>
      <c r="G112" s="1864">
        <v>8415.73</v>
      </c>
      <c r="H112" s="1864">
        <v>0</v>
      </c>
      <c r="I112" s="1864">
        <v>8415.73</v>
      </c>
    </row>
    <row r="113" spans="1:9" ht="18.75" customHeight="1">
      <c r="A113" s="1658"/>
      <c r="B113" s="1861">
        <v>2401</v>
      </c>
      <c r="C113" s="1666" t="s">
        <v>9053</v>
      </c>
      <c r="D113" s="1864">
        <v>6.91</v>
      </c>
      <c r="E113" s="1864">
        <v>0</v>
      </c>
      <c r="F113" s="1864">
        <v>6.91</v>
      </c>
      <c r="G113" s="1864">
        <v>0</v>
      </c>
      <c r="H113" s="1864">
        <v>0</v>
      </c>
      <c r="I113" s="1864">
        <v>0</v>
      </c>
    </row>
    <row r="114" spans="1:9" ht="18.75" customHeight="1">
      <c r="A114" s="1658"/>
      <c r="B114" s="1861">
        <v>2402</v>
      </c>
      <c r="C114" s="1666" t="s">
        <v>9117</v>
      </c>
      <c r="D114" s="1864">
        <v>0</v>
      </c>
      <c r="E114" s="1864">
        <v>0</v>
      </c>
      <c r="F114" s="1864">
        <v>0</v>
      </c>
      <c r="G114" s="1864">
        <v>1736.95</v>
      </c>
      <c r="H114" s="1864">
        <v>0</v>
      </c>
      <c r="I114" s="1864">
        <v>1736.95</v>
      </c>
    </row>
    <row r="115" spans="1:9" ht="18.75" customHeight="1">
      <c r="A115" s="1658"/>
      <c r="B115" s="1861">
        <v>2402</v>
      </c>
      <c r="C115" s="1666" t="s">
        <v>9116</v>
      </c>
      <c r="D115" s="1864">
        <v>1301.04</v>
      </c>
      <c r="E115" s="1864">
        <v>0</v>
      </c>
      <c r="F115" s="1864">
        <v>1301.04</v>
      </c>
      <c r="G115" s="1864">
        <v>0</v>
      </c>
      <c r="H115" s="1864">
        <v>0</v>
      </c>
      <c r="I115" s="1864">
        <v>0</v>
      </c>
    </row>
    <row r="116" spans="1:9" ht="18.75" customHeight="1">
      <c r="A116" s="1658"/>
      <c r="B116" s="1861">
        <v>2402</v>
      </c>
      <c r="C116" s="1666" t="s">
        <v>277</v>
      </c>
      <c r="D116" s="1864">
        <v>0</v>
      </c>
      <c r="E116" s="1864">
        <v>1660.73</v>
      </c>
      <c r="F116" s="1864">
        <v>1660.73</v>
      </c>
      <c r="G116" s="1864">
        <v>0</v>
      </c>
      <c r="H116" s="1864">
        <v>1672.55</v>
      </c>
      <c r="I116" s="1864">
        <v>1672.55</v>
      </c>
    </row>
    <row r="117" spans="1:9" ht="26.4">
      <c r="A117" s="1658"/>
      <c r="B117" s="1861">
        <v>2402</v>
      </c>
      <c r="C117" s="1666" t="s">
        <v>9118</v>
      </c>
      <c r="D117" s="1864">
        <v>303.13</v>
      </c>
      <c r="E117" s="1864">
        <v>0</v>
      </c>
      <c r="F117" s="1864">
        <v>303.13</v>
      </c>
      <c r="G117" s="1864">
        <v>926.41</v>
      </c>
      <c r="H117" s="1864">
        <v>0</v>
      </c>
      <c r="I117" s="1864">
        <v>926.41</v>
      </c>
    </row>
    <row r="118" spans="1:9" ht="26.4">
      <c r="A118" s="1658"/>
      <c r="B118" s="1861">
        <v>2404</v>
      </c>
      <c r="C118" s="1666" t="s">
        <v>9119</v>
      </c>
      <c r="D118" s="1864">
        <v>137.21</v>
      </c>
      <c r="E118" s="1864">
        <v>0</v>
      </c>
      <c r="F118" s="1864">
        <v>137.21</v>
      </c>
      <c r="G118" s="1864">
        <v>138.51</v>
      </c>
      <c r="H118" s="1864">
        <v>0</v>
      </c>
      <c r="I118" s="1864">
        <v>138.51</v>
      </c>
    </row>
    <row r="119" spans="1:9" ht="29.25" customHeight="1">
      <c r="A119" s="3250" t="s">
        <v>9032</v>
      </c>
      <c r="B119" s="1861">
        <v>2404</v>
      </c>
      <c r="C119" s="1666" t="s">
        <v>9120</v>
      </c>
      <c r="D119" s="1864">
        <v>2677.52</v>
      </c>
      <c r="E119" s="1864">
        <v>0</v>
      </c>
      <c r="F119" s="1864">
        <v>2677.52</v>
      </c>
      <c r="G119" s="1864">
        <v>2545.35</v>
      </c>
      <c r="H119" s="1864">
        <v>0</v>
      </c>
      <c r="I119" s="1864">
        <v>2545.35</v>
      </c>
    </row>
    <row r="120" spans="1:9" ht="14.4">
      <c r="A120" s="3250"/>
      <c r="B120" s="1861">
        <v>2501</v>
      </c>
      <c r="C120" s="1666" t="s">
        <v>277</v>
      </c>
      <c r="D120" s="1864">
        <v>0</v>
      </c>
      <c r="E120" s="1864">
        <v>45746.19</v>
      </c>
      <c r="F120" s="1864">
        <v>45746.19</v>
      </c>
      <c r="G120" s="1864">
        <v>0</v>
      </c>
      <c r="H120" s="1864">
        <v>16552.88</v>
      </c>
      <c r="I120" s="1864">
        <v>16552.88</v>
      </c>
    </row>
    <row r="121" spans="1:9" ht="14.4">
      <c r="A121" s="1658"/>
      <c r="B121" s="1861">
        <v>2501</v>
      </c>
      <c r="C121" s="1666" t="s">
        <v>2577</v>
      </c>
      <c r="D121" s="1864">
        <v>30497.46</v>
      </c>
      <c r="E121" s="1864">
        <v>0</v>
      </c>
      <c r="F121" s="1864">
        <v>30497.46</v>
      </c>
      <c r="G121" s="1864">
        <v>20943.009999999998</v>
      </c>
      <c r="H121" s="1864">
        <v>0</v>
      </c>
      <c r="I121" s="1864">
        <v>20943.009999999998</v>
      </c>
    </row>
    <row r="122" spans="1:9" ht="14.4">
      <c r="A122" s="1658"/>
      <c r="B122" s="1861">
        <v>2515</v>
      </c>
      <c r="C122" s="1666" t="s">
        <v>9121</v>
      </c>
      <c r="D122" s="1864">
        <v>595.80999999999995</v>
      </c>
      <c r="E122" s="1864">
        <v>0</v>
      </c>
      <c r="F122" s="1864">
        <v>595.80999999999995</v>
      </c>
      <c r="G122" s="1864">
        <v>624.12</v>
      </c>
      <c r="H122" s="1864">
        <v>0</v>
      </c>
      <c r="I122" s="1864">
        <v>624.12</v>
      </c>
    </row>
    <row r="123" spans="1:9" ht="14.4">
      <c r="A123" s="1658"/>
      <c r="B123" s="1861">
        <v>2702</v>
      </c>
      <c r="C123" s="1666" t="s">
        <v>9122</v>
      </c>
      <c r="D123" s="1864">
        <v>29836.66</v>
      </c>
      <c r="E123" s="1864">
        <v>0</v>
      </c>
      <c r="F123" s="1864">
        <v>29836.66</v>
      </c>
      <c r="G123" s="1864">
        <v>27557.74</v>
      </c>
      <c r="H123" s="1864">
        <v>0</v>
      </c>
      <c r="I123" s="1864">
        <v>27557.74</v>
      </c>
    </row>
    <row r="124" spans="1:9" ht="14.4">
      <c r="A124" s="1658"/>
      <c r="B124" s="1861">
        <v>2810</v>
      </c>
      <c r="C124" s="1666" t="s">
        <v>9123</v>
      </c>
      <c r="D124" s="1864">
        <v>142</v>
      </c>
      <c r="E124" s="1864">
        <v>0</v>
      </c>
      <c r="F124" s="1864">
        <v>142</v>
      </c>
      <c r="G124" s="1864">
        <v>142</v>
      </c>
      <c r="H124" s="1864">
        <v>0</v>
      </c>
      <c r="I124" s="1864">
        <v>142</v>
      </c>
    </row>
    <row r="125" spans="1:9" ht="14.4">
      <c r="A125" s="1658"/>
      <c r="B125" s="1861">
        <v>2851</v>
      </c>
      <c r="C125" s="1666" t="s">
        <v>9124</v>
      </c>
      <c r="D125" s="1864">
        <v>0</v>
      </c>
      <c r="E125" s="1864">
        <v>0</v>
      </c>
      <c r="F125" s="1864">
        <v>0</v>
      </c>
      <c r="G125" s="1864">
        <v>155</v>
      </c>
      <c r="H125" s="1864">
        <v>0</v>
      </c>
      <c r="I125" s="1864">
        <v>155</v>
      </c>
    </row>
    <row r="126" spans="1:9" ht="26.4">
      <c r="A126" s="1658"/>
      <c r="B126" s="1861">
        <v>2851</v>
      </c>
      <c r="C126" s="1666" t="s">
        <v>9125</v>
      </c>
      <c r="D126" s="1864">
        <v>36.590000000000003</v>
      </c>
      <c r="E126" s="1864">
        <v>0</v>
      </c>
      <c r="F126" s="1864">
        <v>36.590000000000003</v>
      </c>
      <c r="G126" s="1864">
        <v>40.340000000000003</v>
      </c>
      <c r="H126" s="1864">
        <v>0</v>
      </c>
      <c r="I126" s="1864">
        <v>40.340000000000003</v>
      </c>
    </row>
    <row r="127" spans="1:9" ht="14.4">
      <c r="A127" s="1658"/>
      <c r="B127" s="1861">
        <v>2851</v>
      </c>
      <c r="C127" s="1666" t="s">
        <v>9126</v>
      </c>
      <c r="D127" s="1864">
        <v>500</v>
      </c>
      <c r="E127" s="1864">
        <v>0</v>
      </c>
      <c r="F127" s="1864">
        <v>500</v>
      </c>
      <c r="G127" s="1864">
        <v>400</v>
      </c>
      <c r="H127" s="1864">
        <v>0</v>
      </c>
      <c r="I127" s="1864">
        <v>400</v>
      </c>
    </row>
    <row r="128" spans="1:9" ht="26.4">
      <c r="A128" s="1658"/>
      <c r="B128" s="1861">
        <v>2851</v>
      </c>
      <c r="C128" s="1666" t="s">
        <v>9127</v>
      </c>
      <c r="D128" s="1864">
        <v>1745.23</v>
      </c>
      <c r="E128" s="1864">
        <v>0</v>
      </c>
      <c r="F128" s="1864">
        <v>1745.23</v>
      </c>
      <c r="G128" s="1864">
        <v>0</v>
      </c>
      <c r="H128" s="1864">
        <v>0</v>
      </c>
      <c r="I128" s="1864">
        <v>0</v>
      </c>
    </row>
    <row r="129" spans="1:9" ht="14.4">
      <c r="A129" s="1658"/>
      <c r="B129" s="1861">
        <v>2851</v>
      </c>
      <c r="C129" s="1666" t="s">
        <v>9128</v>
      </c>
      <c r="D129" s="1864">
        <v>555</v>
      </c>
      <c r="E129" s="1864">
        <v>0</v>
      </c>
      <c r="F129" s="1864">
        <v>555</v>
      </c>
      <c r="G129" s="1864">
        <v>300</v>
      </c>
      <c r="H129" s="1864">
        <v>0</v>
      </c>
      <c r="I129" s="1864">
        <v>300</v>
      </c>
    </row>
    <row r="130" spans="1:9" ht="27" thickBot="1">
      <c r="A130" s="1658"/>
      <c r="B130" s="1861">
        <v>2851</v>
      </c>
      <c r="C130" s="1666" t="s">
        <v>9129</v>
      </c>
      <c r="D130" s="1864">
        <v>26</v>
      </c>
      <c r="E130" s="1864">
        <v>0</v>
      </c>
      <c r="F130" s="1864">
        <v>26</v>
      </c>
      <c r="G130" s="1864">
        <v>13</v>
      </c>
      <c r="H130" s="1864">
        <v>0</v>
      </c>
      <c r="I130" s="1864">
        <v>13</v>
      </c>
    </row>
    <row r="131" spans="1:9" thickBot="1">
      <c r="A131" s="3064" t="s">
        <v>53</v>
      </c>
      <c r="B131" s="3064"/>
      <c r="C131" s="3064"/>
      <c r="D131" s="1834">
        <v>81433.88</v>
      </c>
      <c r="E131" s="1834">
        <v>58816.14</v>
      </c>
      <c r="F131" s="1834">
        <v>140250.01999999999</v>
      </c>
      <c r="G131" s="1834">
        <v>65102.45</v>
      </c>
      <c r="H131" s="1834">
        <v>26201.8</v>
      </c>
      <c r="I131" s="1834">
        <v>91304.25</v>
      </c>
    </row>
    <row r="132" spans="1:9" ht="14.4">
      <c r="A132" s="1666" t="s">
        <v>9033</v>
      </c>
      <c r="B132" s="1861">
        <v>2401</v>
      </c>
      <c r="C132" s="1666" t="s">
        <v>9130</v>
      </c>
      <c r="D132" s="1864">
        <v>0</v>
      </c>
      <c r="E132" s="1864">
        <v>0</v>
      </c>
      <c r="F132" s="1864">
        <v>0</v>
      </c>
      <c r="G132" s="1864">
        <v>0</v>
      </c>
      <c r="H132" s="1864">
        <v>8.65</v>
      </c>
      <c r="I132" s="1864">
        <v>8.65</v>
      </c>
    </row>
    <row r="133" spans="1:9" ht="29.25" customHeight="1">
      <c r="A133" s="1658"/>
      <c r="B133" s="1861">
        <v>2401</v>
      </c>
      <c r="C133" s="1666" t="s">
        <v>2577</v>
      </c>
      <c r="D133" s="1864">
        <v>211.22</v>
      </c>
      <c r="E133" s="1864">
        <v>0</v>
      </c>
      <c r="F133" s="1864">
        <v>211.22</v>
      </c>
      <c r="G133" s="1864">
        <v>63.19</v>
      </c>
      <c r="H133" s="1864">
        <v>0</v>
      </c>
      <c r="I133" s="1864">
        <v>63.19</v>
      </c>
    </row>
    <row r="134" spans="1:9" ht="18" customHeight="1">
      <c r="A134" s="1658"/>
      <c r="B134" s="1861">
        <v>2401</v>
      </c>
      <c r="C134" s="1666" t="s">
        <v>9131</v>
      </c>
      <c r="D134" s="1864">
        <v>27.06</v>
      </c>
      <c r="E134" s="1864">
        <v>0</v>
      </c>
      <c r="F134" s="1864">
        <v>27.06</v>
      </c>
      <c r="G134" s="1864">
        <v>0</v>
      </c>
      <c r="H134" s="1864">
        <v>0</v>
      </c>
      <c r="I134" s="1864">
        <v>0</v>
      </c>
    </row>
    <row r="135" spans="1:9" ht="18" customHeight="1">
      <c r="A135" s="1658"/>
      <c r="B135" s="1861">
        <v>2401</v>
      </c>
      <c r="C135" s="1666" t="s">
        <v>277</v>
      </c>
      <c r="D135" s="1864">
        <v>0</v>
      </c>
      <c r="E135" s="1864">
        <v>352.94</v>
      </c>
      <c r="F135" s="1864">
        <v>352.94</v>
      </c>
      <c r="G135" s="1864">
        <v>0</v>
      </c>
      <c r="H135" s="1864">
        <v>8.74</v>
      </c>
      <c r="I135" s="1864">
        <v>8.74</v>
      </c>
    </row>
    <row r="136" spans="1:9" ht="18" customHeight="1">
      <c r="A136" s="1658"/>
      <c r="B136" s="1861">
        <v>2401</v>
      </c>
      <c r="C136" s="1666" t="s">
        <v>4294</v>
      </c>
      <c r="D136" s="1864">
        <v>0</v>
      </c>
      <c r="E136" s="1864">
        <v>4.5</v>
      </c>
      <c r="F136" s="1864">
        <v>4.5</v>
      </c>
      <c r="G136" s="1864">
        <v>0</v>
      </c>
      <c r="H136" s="1864">
        <v>0</v>
      </c>
      <c r="I136" s="1864">
        <v>0</v>
      </c>
    </row>
    <row r="137" spans="1:9" ht="18" customHeight="1">
      <c r="A137" s="1658"/>
      <c r="B137" s="1861">
        <v>2402</v>
      </c>
      <c r="C137" s="1666" t="s">
        <v>5169</v>
      </c>
      <c r="D137" s="1864">
        <v>0</v>
      </c>
      <c r="E137" s="1864">
        <v>0</v>
      </c>
      <c r="F137" s="1864">
        <v>0</v>
      </c>
      <c r="G137" s="1864">
        <v>81.7</v>
      </c>
      <c r="H137" s="1864">
        <v>0</v>
      </c>
      <c r="I137" s="1864">
        <v>81.7</v>
      </c>
    </row>
    <row r="138" spans="1:9" ht="14.4">
      <c r="A138" s="1658"/>
      <c r="B138" s="1861">
        <v>2402</v>
      </c>
      <c r="C138" s="1666" t="s">
        <v>2577</v>
      </c>
      <c r="D138" s="1864">
        <v>9.6</v>
      </c>
      <c r="E138" s="1864">
        <v>0</v>
      </c>
      <c r="F138" s="1864">
        <v>9.6</v>
      </c>
      <c r="G138" s="1864">
        <v>63.95</v>
      </c>
      <c r="H138" s="1864">
        <v>0</v>
      </c>
      <c r="I138" s="1864">
        <v>63.95</v>
      </c>
    </row>
    <row r="139" spans="1:9" ht="15.75" customHeight="1">
      <c r="A139" s="3250" t="s">
        <v>9033</v>
      </c>
      <c r="B139" s="1861">
        <v>2402</v>
      </c>
      <c r="C139" s="1666" t="s">
        <v>277</v>
      </c>
      <c r="D139" s="1864">
        <v>0</v>
      </c>
      <c r="E139" s="1864">
        <v>14.41</v>
      </c>
      <c r="F139" s="1864">
        <v>14.41</v>
      </c>
      <c r="G139" s="1864">
        <v>0</v>
      </c>
      <c r="H139" s="1864">
        <v>14.22</v>
      </c>
      <c r="I139" s="1864">
        <v>14.22</v>
      </c>
    </row>
    <row r="140" spans="1:9" ht="14.4">
      <c r="A140" s="3250"/>
      <c r="B140" s="1861">
        <v>2501</v>
      </c>
      <c r="C140" s="1666" t="s">
        <v>277</v>
      </c>
      <c r="D140" s="1864">
        <v>0</v>
      </c>
      <c r="E140" s="1864">
        <v>7903.27</v>
      </c>
      <c r="F140" s="1864">
        <v>7903.27</v>
      </c>
      <c r="G140" s="1864">
        <v>0</v>
      </c>
      <c r="H140" s="1864">
        <v>30564.89</v>
      </c>
      <c r="I140" s="1864">
        <v>30564.89</v>
      </c>
    </row>
    <row r="141" spans="1:9" ht="14.4">
      <c r="A141" s="1658"/>
      <c r="B141" s="1861">
        <v>2501</v>
      </c>
      <c r="C141" s="1666" t="s">
        <v>2577</v>
      </c>
      <c r="D141" s="1864">
        <v>5268.84</v>
      </c>
      <c r="E141" s="1864">
        <v>0</v>
      </c>
      <c r="F141" s="1864">
        <v>5268.84</v>
      </c>
      <c r="G141" s="1864">
        <v>22109.91</v>
      </c>
      <c r="H141" s="1864">
        <v>0</v>
      </c>
      <c r="I141" s="1864">
        <v>22109.91</v>
      </c>
    </row>
    <row r="142" spans="1:9" thickBot="1">
      <c r="A142" s="1658"/>
      <c r="B142" s="1861">
        <v>2702</v>
      </c>
      <c r="C142" s="1666" t="s">
        <v>9132</v>
      </c>
      <c r="D142" s="1864">
        <v>1998.09</v>
      </c>
      <c r="E142" s="1864">
        <v>0</v>
      </c>
      <c r="F142" s="1864">
        <v>1998.09</v>
      </c>
      <c r="G142" s="1864">
        <v>2457.79</v>
      </c>
      <c r="H142" s="1864">
        <v>0</v>
      </c>
      <c r="I142" s="1864">
        <v>2457.79</v>
      </c>
    </row>
    <row r="143" spans="1:9" thickBot="1">
      <c r="A143" s="3064" t="s">
        <v>53</v>
      </c>
      <c r="B143" s="3064"/>
      <c r="C143" s="3064"/>
      <c r="D143" s="1834">
        <v>7514.81</v>
      </c>
      <c r="E143" s="1834">
        <v>8275.1200000000008</v>
      </c>
      <c r="F143" s="1834">
        <v>15789.93</v>
      </c>
      <c r="G143" s="1834">
        <v>24776.54</v>
      </c>
      <c r="H143" s="1834">
        <v>30596.5</v>
      </c>
      <c r="I143" s="1834">
        <v>55373.04</v>
      </c>
    </row>
    <row r="144" spans="1:9" ht="18" customHeight="1" thickBot="1">
      <c r="A144" s="1666" t="s">
        <v>9039</v>
      </c>
      <c r="B144" s="1861">
        <v>3055</v>
      </c>
      <c r="C144" s="1666" t="s">
        <v>9133</v>
      </c>
      <c r="D144" s="1864">
        <v>3024.5</v>
      </c>
      <c r="E144" s="1864">
        <v>0</v>
      </c>
      <c r="F144" s="1864">
        <v>3024.5</v>
      </c>
      <c r="G144" s="1864">
        <v>0</v>
      </c>
      <c r="H144" s="1864">
        <v>0</v>
      </c>
      <c r="I144" s="1864">
        <v>0</v>
      </c>
    </row>
    <row r="145" spans="1:9" ht="17.25" customHeight="1" thickBot="1">
      <c r="A145" s="3064" t="s">
        <v>53</v>
      </c>
      <c r="B145" s="3064"/>
      <c r="C145" s="3064"/>
      <c r="D145" s="1834">
        <v>3024.5</v>
      </c>
      <c r="E145" s="1834">
        <v>0</v>
      </c>
      <c r="F145" s="1834">
        <v>3024.5</v>
      </c>
      <c r="G145" s="1834">
        <v>0</v>
      </c>
      <c r="H145" s="1834">
        <v>0</v>
      </c>
      <c r="I145" s="1834">
        <v>0</v>
      </c>
    </row>
    <row r="146" spans="1:9" s="1716" customFormat="1" ht="18" customHeight="1" thickBot="1">
      <c r="A146" s="1865" t="s">
        <v>1129</v>
      </c>
      <c r="B146" s="1866" t="s">
        <v>1129</v>
      </c>
      <c r="C146" s="1192" t="s">
        <v>8112</v>
      </c>
      <c r="D146" s="1847">
        <v>2232528.5499999998</v>
      </c>
      <c r="E146" s="1847">
        <v>241045.88</v>
      </c>
      <c r="F146" s="1847">
        <v>2473574.4300000002</v>
      </c>
      <c r="G146" s="1847">
        <v>1970254.69</v>
      </c>
      <c r="H146" s="1847">
        <v>156406.51999999999</v>
      </c>
      <c r="I146" s="1847">
        <v>2126661.21</v>
      </c>
    </row>
  </sheetData>
  <mergeCells count="36">
    <mergeCell ref="A42:C42"/>
    <mergeCell ref="A1:I1"/>
    <mergeCell ref="A2:I2"/>
    <mergeCell ref="A3:A7"/>
    <mergeCell ref="B3:B7"/>
    <mergeCell ref="C3:C7"/>
    <mergeCell ref="D3:F3"/>
    <mergeCell ref="G3:I3"/>
    <mergeCell ref="D4:D7"/>
    <mergeCell ref="E4:E7"/>
    <mergeCell ref="F4:F7"/>
    <mergeCell ref="G4:G7"/>
    <mergeCell ref="H4:H7"/>
    <mergeCell ref="I4:I7"/>
    <mergeCell ref="A9:I9"/>
    <mergeCell ref="A11:C11"/>
    <mergeCell ref="A93:C93"/>
    <mergeCell ref="A44:C44"/>
    <mergeCell ref="A48:C48"/>
    <mergeCell ref="A50:C50"/>
    <mergeCell ref="A52:C52"/>
    <mergeCell ref="A63:C63"/>
    <mergeCell ref="A68:C68"/>
    <mergeCell ref="A73:C73"/>
    <mergeCell ref="A77:C77"/>
    <mergeCell ref="A80:C80"/>
    <mergeCell ref="A85:C85"/>
    <mergeCell ref="A86:A87"/>
    <mergeCell ref="A143:C143"/>
    <mergeCell ref="A145:C145"/>
    <mergeCell ref="A97:C97"/>
    <mergeCell ref="A103:C103"/>
    <mergeCell ref="A104:A105"/>
    <mergeCell ref="A119:A120"/>
    <mergeCell ref="A131:C131"/>
    <mergeCell ref="A139:A140"/>
  </mergeCells>
  <pageMargins left="0.15748031496062992" right="0.15748031496062992" top="0.47244094488188981" bottom="0.23622047244094491" header="0.15748031496062992" footer="0.15748031496062992"/>
  <pageSetup paperSize="9" scale="84" firstPageNumber="493" fitToHeight="0" orientation="landscape" useFirstPageNumber="1" r:id="rId1"/>
  <headerFooter>
    <oddHeader>&amp;C(&amp;P)</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8"/>
  <sheetViews>
    <sheetView zoomScaleNormal="100" zoomScaleSheetLayoutView="100" workbookViewId="0">
      <selection activeCell="D12" sqref="D12"/>
    </sheetView>
  </sheetViews>
  <sheetFormatPr defaultColWidth="9.109375" defaultRowHeight="13.2"/>
  <cols>
    <col min="1" max="1" width="13.6640625" style="1875" customWidth="1"/>
    <col min="2" max="2" width="28.33203125" style="1381" customWidth="1"/>
    <col min="3" max="3" width="8.33203125" style="1310" customWidth="1"/>
    <col min="4" max="4" width="16.44140625" style="1283" customWidth="1"/>
    <col min="5" max="5" width="11.33203125" style="1283" bestFit="1" customWidth="1"/>
    <col min="6" max="6" width="12.6640625" style="1283" bestFit="1" customWidth="1"/>
    <col min="7" max="7" width="11.6640625" style="1283" customWidth="1"/>
    <col min="8" max="8" width="13.109375" style="1283" customWidth="1"/>
    <col min="9" max="9" width="11.6640625" style="1283" customWidth="1"/>
    <col min="10" max="10" width="12.44140625" style="1283" customWidth="1"/>
    <col min="11" max="11" width="11.109375" style="1283" customWidth="1"/>
    <col min="12" max="16384" width="9.109375" style="1281"/>
  </cols>
  <sheetData>
    <row r="1" spans="1:11" ht="18.600000000000001" thickTop="1" thickBot="1">
      <c r="A1" s="3361" t="s">
        <v>9134</v>
      </c>
      <c r="B1" s="3362"/>
      <c r="C1" s="3362"/>
      <c r="D1" s="3362"/>
      <c r="E1" s="3362"/>
      <c r="F1" s="3362"/>
      <c r="G1" s="3362"/>
      <c r="H1" s="3362"/>
      <c r="I1" s="3362"/>
      <c r="J1" s="3362"/>
      <c r="K1" s="3362"/>
    </row>
    <row r="2" spans="1:11" ht="15" thickTop="1" thickBot="1">
      <c r="A2" s="3363" t="s">
        <v>9135</v>
      </c>
      <c r="B2" s="3364"/>
      <c r="C2" s="3364"/>
      <c r="D2" s="3364"/>
      <c r="E2" s="3364"/>
      <c r="F2" s="3364"/>
      <c r="G2" s="3364"/>
      <c r="H2" s="3364"/>
      <c r="I2" s="3364"/>
      <c r="J2" s="3364"/>
      <c r="K2" s="3365"/>
    </row>
    <row r="3" spans="1:11" ht="14.4" thickBot="1">
      <c r="A3" s="3366" t="s">
        <v>9136</v>
      </c>
      <c r="B3" s="3367"/>
      <c r="C3" s="3367"/>
      <c r="D3" s="3367"/>
      <c r="E3" s="3367"/>
      <c r="F3" s="3367"/>
      <c r="G3" s="3367"/>
      <c r="H3" s="3367"/>
      <c r="I3" s="3367"/>
      <c r="J3" s="3367"/>
      <c r="K3" s="3368"/>
    </row>
    <row r="4" spans="1:11" s="1869" customFormat="1" ht="13.8" thickBot="1">
      <c r="A4" s="3369" t="s">
        <v>9137</v>
      </c>
      <c r="B4" s="3071" t="s">
        <v>9138</v>
      </c>
      <c r="C4" s="3370" t="s">
        <v>9139</v>
      </c>
      <c r="D4" s="3373" t="s">
        <v>8959</v>
      </c>
      <c r="E4" s="3373"/>
      <c r="F4" s="3373"/>
      <c r="G4" s="3373"/>
      <c r="H4" s="3373" t="s">
        <v>8960</v>
      </c>
      <c r="I4" s="3373"/>
      <c r="J4" s="3373"/>
      <c r="K4" s="3374"/>
    </row>
    <row r="5" spans="1:11" s="1311" customFormat="1" ht="13.8" thickBot="1">
      <c r="A5" s="3369"/>
      <c r="B5" s="3071"/>
      <c r="C5" s="3371"/>
      <c r="D5" s="3375" t="s">
        <v>918</v>
      </c>
      <c r="E5" s="3375" t="s">
        <v>919</v>
      </c>
      <c r="F5" s="3375" t="s">
        <v>53</v>
      </c>
      <c r="G5" s="3375" t="s">
        <v>9140</v>
      </c>
      <c r="H5" s="3375" t="s">
        <v>918</v>
      </c>
      <c r="I5" s="3375" t="s">
        <v>919</v>
      </c>
      <c r="J5" s="3375" t="s">
        <v>53</v>
      </c>
      <c r="K5" s="3359" t="s">
        <v>9140</v>
      </c>
    </row>
    <row r="6" spans="1:11" s="1311" customFormat="1" ht="13.8" thickBot="1">
      <c r="A6" s="3369"/>
      <c r="B6" s="3071"/>
      <c r="C6" s="3371"/>
      <c r="D6" s="3376"/>
      <c r="E6" s="3376"/>
      <c r="F6" s="3376"/>
      <c r="G6" s="3375"/>
      <c r="H6" s="3376"/>
      <c r="I6" s="3376"/>
      <c r="J6" s="3376"/>
      <c r="K6" s="3359"/>
    </row>
    <row r="7" spans="1:11" s="1311" customFormat="1" ht="13.8" thickBot="1">
      <c r="A7" s="3369"/>
      <c r="B7" s="3071"/>
      <c r="C7" s="3371"/>
      <c r="D7" s="3376"/>
      <c r="E7" s="3376"/>
      <c r="F7" s="3376"/>
      <c r="G7" s="3375"/>
      <c r="H7" s="3376"/>
      <c r="I7" s="3376"/>
      <c r="J7" s="3376"/>
      <c r="K7" s="3359"/>
    </row>
    <row r="8" spans="1:11" s="1311" customFormat="1" ht="52.5" customHeight="1" thickBot="1">
      <c r="A8" s="3369"/>
      <c r="B8" s="3071"/>
      <c r="C8" s="3372"/>
      <c r="D8" s="3376"/>
      <c r="E8" s="3376"/>
      <c r="F8" s="3376"/>
      <c r="G8" s="3376"/>
      <c r="H8" s="3376"/>
      <c r="I8" s="3376"/>
      <c r="J8" s="3376"/>
      <c r="K8" s="3360"/>
    </row>
    <row r="9" spans="1:11" s="1660" customFormat="1" ht="13.8" thickBot="1">
      <c r="A9" s="1868">
        <v>1</v>
      </c>
      <c r="B9" s="1157">
        <v>2</v>
      </c>
      <c r="C9" s="1870">
        <v>3</v>
      </c>
      <c r="D9" s="1162">
        <v>4</v>
      </c>
      <c r="E9" s="1162">
        <v>5</v>
      </c>
      <c r="F9" s="1162">
        <v>6</v>
      </c>
      <c r="G9" s="1162">
        <v>7</v>
      </c>
      <c r="H9" s="1162">
        <v>8</v>
      </c>
      <c r="I9" s="1162">
        <v>9</v>
      </c>
      <c r="J9" s="1162">
        <v>10</v>
      </c>
      <c r="K9" s="1871">
        <v>11</v>
      </c>
    </row>
    <row r="10" spans="1:11">
      <c r="A10" s="1872"/>
      <c r="B10" s="1466"/>
      <c r="C10" s="1418"/>
      <c r="D10" s="1424"/>
      <c r="E10" s="1424"/>
      <c r="F10" s="3354" t="s">
        <v>1644</v>
      </c>
      <c r="G10" s="3354"/>
      <c r="H10" s="3354"/>
      <c r="I10" s="3354"/>
      <c r="J10" s="3354"/>
      <c r="K10" s="1424"/>
    </row>
    <row r="11" spans="1:11" ht="66">
      <c r="A11" s="1872" t="s">
        <v>9141</v>
      </c>
      <c r="B11" s="1466" t="s">
        <v>9142</v>
      </c>
      <c r="C11" s="1418" t="s">
        <v>9143</v>
      </c>
      <c r="D11" s="1283">
        <v>0</v>
      </c>
      <c r="E11" s="1283">
        <v>174165.35</v>
      </c>
      <c r="F11" s="1283">
        <v>174165.35</v>
      </c>
      <c r="G11" s="1283">
        <v>0</v>
      </c>
      <c r="H11" s="1283">
        <v>0</v>
      </c>
      <c r="I11" s="1283">
        <v>64369.56</v>
      </c>
      <c r="J11" s="1283">
        <v>64369.56</v>
      </c>
      <c r="K11" s="1283">
        <v>0</v>
      </c>
    </row>
    <row r="12" spans="1:11" ht="27" thickBot="1">
      <c r="A12" s="1872"/>
      <c r="B12" s="1466" t="s">
        <v>9144</v>
      </c>
      <c r="C12" s="1418" t="s">
        <v>9145</v>
      </c>
      <c r="D12" s="1283">
        <v>754700</v>
      </c>
      <c r="E12" s="1283">
        <v>0</v>
      </c>
      <c r="F12" s="1283">
        <v>754700</v>
      </c>
      <c r="G12" s="1283">
        <v>0</v>
      </c>
      <c r="H12" s="1283">
        <v>746600</v>
      </c>
      <c r="I12" s="1283">
        <v>0</v>
      </c>
      <c r="J12" s="1283">
        <v>746600</v>
      </c>
      <c r="K12" s="1283">
        <v>0</v>
      </c>
    </row>
    <row r="13" spans="1:11" ht="14.4" thickBot="1">
      <c r="A13" s="1872"/>
      <c r="B13" s="3355" t="s">
        <v>53</v>
      </c>
      <c r="C13" s="3355"/>
      <c r="D13" s="1874">
        <f t="shared" ref="D13:K13" si="0">SUM(D11:D12)</f>
        <v>754700</v>
      </c>
      <c r="E13" s="1874">
        <f t="shared" si="0"/>
        <v>174165.35</v>
      </c>
      <c r="F13" s="1874">
        <f t="shared" si="0"/>
        <v>928865.35</v>
      </c>
      <c r="G13" s="1874">
        <f t="shared" si="0"/>
        <v>0</v>
      </c>
      <c r="H13" s="1874">
        <f t="shared" si="0"/>
        <v>746600</v>
      </c>
      <c r="I13" s="1874">
        <f t="shared" si="0"/>
        <v>64369.56</v>
      </c>
      <c r="J13" s="1874">
        <f t="shared" si="0"/>
        <v>810969.56</v>
      </c>
      <c r="K13" s="1874">
        <f t="shared" si="0"/>
        <v>0</v>
      </c>
    </row>
    <row r="14" spans="1:11" ht="26.4">
      <c r="A14" s="1872" t="s">
        <v>9146</v>
      </c>
      <c r="B14" s="1466" t="s">
        <v>9147</v>
      </c>
      <c r="C14" s="1418" t="s">
        <v>9148</v>
      </c>
      <c r="D14" s="1283">
        <v>1497.35</v>
      </c>
      <c r="E14" s="1283">
        <v>0</v>
      </c>
      <c r="F14" s="1283">
        <v>1497.35</v>
      </c>
      <c r="G14" s="1283">
        <v>0</v>
      </c>
      <c r="H14" s="1283">
        <v>0</v>
      </c>
      <c r="I14" s="1283">
        <v>0</v>
      </c>
      <c r="J14" s="1283">
        <v>0</v>
      </c>
      <c r="K14" s="1283">
        <v>0</v>
      </c>
    </row>
    <row r="15" spans="1:11" ht="26.4">
      <c r="A15" s="1872"/>
      <c r="B15" s="1466" t="s">
        <v>9149</v>
      </c>
      <c r="C15" s="1418" t="s">
        <v>9148</v>
      </c>
      <c r="D15" s="1283">
        <v>0</v>
      </c>
      <c r="E15" s="1283">
        <v>0</v>
      </c>
      <c r="F15" s="1283">
        <v>0</v>
      </c>
      <c r="G15" s="1283">
        <v>0</v>
      </c>
      <c r="H15" s="1283">
        <v>1474.63</v>
      </c>
      <c r="I15" s="1283">
        <v>0</v>
      </c>
      <c r="J15" s="1283">
        <v>1474.63</v>
      </c>
      <c r="K15" s="1283">
        <v>0</v>
      </c>
    </row>
    <row r="16" spans="1:11" ht="26.4">
      <c r="A16" s="1872"/>
      <c r="B16" s="1466" t="s">
        <v>9150</v>
      </c>
      <c r="C16" s="1418" t="s">
        <v>9143</v>
      </c>
      <c r="D16" s="1283">
        <v>0</v>
      </c>
      <c r="E16" s="1283">
        <v>639.52</v>
      </c>
      <c r="F16" s="1283">
        <v>639.52</v>
      </c>
      <c r="G16" s="1283">
        <v>639.52</v>
      </c>
      <c r="H16" s="1283">
        <v>0</v>
      </c>
      <c r="I16" s="1283">
        <v>0</v>
      </c>
      <c r="J16" s="1283">
        <v>0</v>
      </c>
      <c r="K16" s="1283">
        <v>0</v>
      </c>
    </row>
    <row r="17" spans="1:11">
      <c r="A17" s="1872"/>
      <c r="B17" s="1466" t="s">
        <v>277</v>
      </c>
      <c r="C17" s="1418" t="s">
        <v>9148</v>
      </c>
      <c r="D17" s="1283">
        <v>0</v>
      </c>
      <c r="E17" s="1283">
        <v>0</v>
      </c>
      <c r="F17" s="1283">
        <v>0</v>
      </c>
      <c r="G17" s="1283">
        <v>0</v>
      </c>
      <c r="H17" s="1283">
        <v>0</v>
      </c>
      <c r="I17" s="1283">
        <v>62.76</v>
      </c>
      <c r="J17" s="1283">
        <v>62.76</v>
      </c>
      <c r="K17" s="1283">
        <v>0</v>
      </c>
    </row>
    <row r="18" spans="1:11" ht="39.6">
      <c r="A18" s="1872"/>
      <c r="B18" s="1466" t="s">
        <v>9151</v>
      </c>
      <c r="C18" s="1418" t="s">
        <v>9143</v>
      </c>
      <c r="D18" s="1283">
        <v>0</v>
      </c>
      <c r="E18" s="1283">
        <v>0</v>
      </c>
      <c r="F18" s="1283">
        <v>0</v>
      </c>
      <c r="G18" s="1283">
        <v>0</v>
      </c>
      <c r="H18" s="1283">
        <v>0</v>
      </c>
      <c r="I18" s="1283">
        <v>9800</v>
      </c>
      <c r="J18" s="1283">
        <v>9800</v>
      </c>
      <c r="K18" s="1283">
        <v>9800</v>
      </c>
    </row>
    <row r="19" spans="1:11" ht="39.6">
      <c r="A19" s="1872"/>
      <c r="B19" s="1466" t="s">
        <v>9152</v>
      </c>
      <c r="C19" s="1418" t="s">
        <v>9143</v>
      </c>
      <c r="D19" s="1283">
        <v>0</v>
      </c>
      <c r="E19" s="1283">
        <v>9800</v>
      </c>
      <c r="F19" s="1283">
        <v>9800</v>
      </c>
      <c r="G19" s="1283">
        <v>9800</v>
      </c>
      <c r="H19" s="1283">
        <v>0</v>
      </c>
      <c r="I19" s="1283">
        <v>9800</v>
      </c>
      <c r="J19" s="1283">
        <v>9800</v>
      </c>
      <c r="K19" s="1283">
        <v>9800</v>
      </c>
    </row>
    <row r="20" spans="1:11" ht="52.8">
      <c r="A20" s="1872"/>
      <c r="B20" s="1466" t="s">
        <v>9153</v>
      </c>
      <c r="C20" s="1418" t="s">
        <v>9143</v>
      </c>
      <c r="D20" s="1283">
        <v>0</v>
      </c>
      <c r="E20" s="1283">
        <v>23010.240000000002</v>
      </c>
      <c r="F20" s="1283">
        <v>23010.240000000002</v>
      </c>
      <c r="G20" s="1283">
        <v>23010.240000000002</v>
      </c>
      <c r="H20" s="1283">
        <v>0</v>
      </c>
      <c r="I20" s="1283">
        <v>28343.75</v>
      </c>
      <c r="J20" s="1283">
        <v>28343.75</v>
      </c>
      <c r="K20" s="1283">
        <v>28343.75</v>
      </c>
    </row>
    <row r="21" spans="1:11" ht="52.8">
      <c r="A21" s="1872"/>
      <c r="B21" s="1466" t="s">
        <v>9154</v>
      </c>
      <c r="C21" s="1418" t="s">
        <v>9143</v>
      </c>
      <c r="D21" s="1283">
        <v>0</v>
      </c>
      <c r="E21" s="1283">
        <v>26173.24</v>
      </c>
      <c r="F21" s="1283">
        <v>26173.24</v>
      </c>
      <c r="G21" s="1283">
        <v>26173.24</v>
      </c>
      <c r="H21" s="1283">
        <v>0</v>
      </c>
      <c r="I21" s="1283">
        <v>69594.55</v>
      </c>
      <c r="J21" s="1283">
        <v>69594.55</v>
      </c>
      <c r="K21" s="1283">
        <v>69594.55</v>
      </c>
    </row>
    <row r="22" spans="1:11" ht="52.8">
      <c r="A22" s="1872"/>
      <c r="B22" s="1466" t="s">
        <v>9155</v>
      </c>
      <c r="C22" s="1418" t="s">
        <v>9143</v>
      </c>
      <c r="D22" s="1283">
        <v>0</v>
      </c>
      <c r="E22" s="1283">
        <v>15665.85</v>
      </c>
      <c r="F22" s="1283">
        <v>15665.85</v>
      </c>
      <c r="G22" s="1283">
        <v>15665.85</v>
      </c>
      <c r="H22" s="1283">
        <v>0</v>
      </c>
      <c r="I22" s="1283">
        <v>10890.6</v>
      </c>
      <c r="J22" s="1283">
        <v>10890.6</v>
      </c>
      <c r="K22" s="1283">
        <v>10890.6</v>
      </c>
    </row>
    <row r="23" spans="1:11" ht="39.6">
      <c r="B23" s="1466" t="s">
        <v>9156</v>
      </c>
      <c r="C23" s="1418" t="s">
        <v>9143</v>
      </c>
      <c r="D23" s="1283">
        <v>0</v>
      </c>
      <c r="E23" s="1283">
        <v>9800</v>
      </c>
      <c r="F23" s="1283">
        <v>9800</v>
      </c>
      <c r="G23" s="1283">
        <v>9800</v>
      </c>
      <c r="H23" s="1283">
        <v>0</v>
      </c>
      <c r="I23" s="1283">
        <v>19600</v>
      </c>
      <c r="J23" s="1283">
        <v>19600</v>
      </c>
      <c r="K23" s="1283">
        <v>19600</v>
      </c>
    </row>
    <row r="24" spans="1:11" ht="26.4">
      <c r="A24" s="1872" t="s">
        <v>9146</v>
      </c>
      <c r="B24" s="1466" t="s">
        <v>9157</v>
      </c>
      <c r="C24" s="1418" t="s">
        <v>9143</v>
      </c>
      <c r="D24" s="1283">
        <v>0</v>
      </c>
      <c r="E24" s="1283">
        <v>2722.16</v>
      </c>
      <c r="F24" s="1283">
        <v>2722.16</v>
      </c>
      <c r="G24" s="1283">
        <v>0</v>
      </c>
      <c r="H24" s="1283">
        <v>0</v>
      </c>
      <c r="I24" s="1283">
        <v>713</v>
      </c>
      <c r="J24" s="1283">
        <v>713</v>
      </c>
      <c r="K24" s="1283">
        <v>0</v>
      </c>
    </row>
    <row r="25" spans="1:11" ht="52.8">
      <c r="B25" s="1466" t="s">
        <v>9158</v>
      </c>
      <c r="C25" s="1418" t="s">
        <v>9148</v>
      </c>
      <c r="D25" s="1283">
        <v>0</v>
      </c>
      <c r="E25" s="1283">
        <v>764.55</v>
      </c>
      <c r="F25" s="1283">
        <v>764.55</v>
      </c>
      <c r="G25" s="1283">
        <v>0</v>
      </c>
      <c r="H25" s="1283">
        <v>0</v>
      </c>
      <c r="I25" s="1283">
        <v>1409.72</v>
      </c>
      <c r="J25" s="1283">
        <v>1409.72</v>
      </c>
      <c r="K25" s="1283">
        <v>0</v>
      </c>
    </row>
    <row r="26" spans="1:11" ht="52.8">
      <c r="A26" s="1872"/>
      <c r="B26" s="1466" t="s">
        <v>9158</v>
      </c>
      <c r="C26" s="1418" t="s">
        <v>9159</v>
      </c>
      <c r="D26" s="1283">
        <v>0</v>
      </c>
      <c r="E26" s="1283">
        <v>146.11000000000001</v>
      </c>
      <c r="F26" s="1283">
        <v>146.11000000000001</v>
      </c>
      <c r="G26" s="1283">
        <v>0</v>
      </c>
      <c r="H26" s="1283">
        <v>0</v>
      </c>
      <c r="I26" s="1283">
        <v>0</v>
      </c>
      <c r="J26" s="1283">
        <v>0</v>
      </c>
      <c r="K26" s="1283">
        <v>0</v>
      </c>
    </row>
    <row r="27" spans="1:11" ht="52.8">
      <c r="A27" s="1872"/>
      <c r="B27" s="1466" t="s">
        <v>9160</v>
      </c>
      <c r="C27" s="1418" t="s">
        <v>9143</v>
      </c>
      <c r="D27" s="1283">
        <v>0</v>
      </c>
      <c r="E27" s="1283">
        <v>2487.34</v>
      </c>
      <c r="F27" s="1283">
        <v>2487.34</v>
      </c>
      <c r="G27" s="1283">
        <v>0</v>
      </c>
      <c r="H27" s="1283">
        <v>0</v>
      </c>
      <c r="I27" s="1283">
        <v>4586.3100000000004</v>
      </c>
      <c r="J27" s="1283">
        <v>4586.3100000000004</v>
      </c>
      <c r="K27" s="1283">
        <v>0</v>
      </c>
    </row>
    <row r="28" spans="1:11" ht="39.6">
      <c r="A28" s="1872"/>
      <c r="B28" s="1466" t="s">
        <v>9161</v>
      </c>
      <c r="C28" s="1418" t="s">
        <v>9143</v>
      </c>
      <c r="D28" s="1283">
        <v>0</v>
      </c>
      <c r="E28" s="1283">
        <v>9800</v>
      </c>
      <c r="F28" s="1283">
        <v>9800</v>
      </c>
      <c r="G28" s="1283">
        <v>9800</v>
      </c>
      <c r="H28" s="1283">
        <v>0</v>
      </c>
      <c r="I28" s="1283">
        <v>14700</v>
      </c>
      <c r="J28" s="1283">
        <v>14700</v>
      </c>
      <c r="K28" s="1283">
        <v>14700</v>
      </c>
    </row>
    <row r="29" spans="1:11" ht="39.6">
      <c r="A29" s="1872"/>
      <c r="B29" s="1466" t="s">
        <v>9162</v>
      </c>
      <c r="C29" s="1418" t="s">
        <v>9143</v>
      </c>
      <c r="D29" s="1283">
        <v>0</v>
      </c>
      <c r="E29" s="1283">
        <v>4900</v>
      </c>
      <c r="F29" s="1283">
        <v>4900</v>
      </c>
      <c r="G29" s="1283">
        <v>4900</v>
      </c>
      <c r="H29" s="1283">
        <v>0</v>
      </c>
      <c r="I29" s="1283">
        <v>19600</v>
      </c>
      <c r="J29" s="1283">
        <v>19600</v>
      </c>
      <c r="K29" s="1283">
        <v>19600</v>
      </c>
    </row>
    <row r="30" spans="1:11" ht="39.6">
      <c r="A30" s="1872"/>
      <c r="B30" s="1466" t="s">
        <v>9163</v>
      </c>
      <c r="C30" s="1418" t="s">
        <v>9143</v>
      </c>
      <c r="D30" s="1283">
        <v>0</v>
      </c>
      <c r="E30" s="1283">
        <v>9800</v>
      </c>
      <c r="F30" s="1283">
        <v>9800</v>
      </c>
      <c r="G30" s="1283">
        <v>9800</v>
      </c>
      <c r="H30" s="1283">
        <v>0</v>
      </c>
      <c r="I30" s="1283">
        <v>9800</v>
      </c>
      <c r="J30" s="1283">
        <v>9800</v>
      </c>
      <c r="K30" s="1283">
        <v>9800</v>
      </c>
    </row>
    <row r="31" spans="1:11" ht="39.6">
      <c r="A31" s="1872"/>
      <c r="B31" s="1466" t="s">
        <v>9164</v>
      </c>
      <c r="C31" s="1418" t="s">
        <v>9159</v>
      </c>
      <c r="D31" s="1283">
        <v>0</v>
      </c>
      <c r="E31" s="1283">
        <v>0</v>
      </c>
      <c r="F31" s="1283">
        <v>0</v>
      </c>
      <c r="G31" s="1283">
        <v>0</v>
      </c>
      <c r="H31" s="1283">
        <v>0</v>
      </c>
      <c r="I31" s="1283">
        <v>94.75</v>
      </c>
      <c r="J31" s="1283">
        <v>94.75</v>
      </c>
      <c r="K31" s="1283">
        <v>0</v>
      </c>
    </row>
    <row r="32" spans="1:11" ht="52.8">
      <c r="A32" s="1872"/>
      <c r="B32" s="1466" t="s">
        <v>9165</v>
      </c>
      <c r="C32" s="1418" t="s">
        <v>9148</v>
      </c>
      <c r="D32" s="1283">
        <v>0</v>
      </c>
      <c r="E32" s="1283">
        <v>0</v>
      </c>
      <c r="F32" s="1283">
        <v>0</v>
      </c>
      <c r="G32" s="1283">
        <v>0</v>
      </c>
      <c r="H32" s="1283">
        <v>0</v>
      </c>
      <c r="I32" s="1283">
        <v>269.64999999999998</v>
      </c>
      <c r="J32" s="1283">
        <v>269.64999999999998</v>
      </c>
      <c r="K32" s="1283">
        <v>0</v>
      </c>
    </row>
    <row r="33" spans="1:11" ht="39.6">
      <c r="A33" s="1872"/>
      <c r="B33" s="1466" t="s">
        <v>9166</v>
      </c>
      <c r="C33" s="1418" t="s">
        <v>9143</v>
      </c>
      <c r="D33" s="1283">
        <v>0</v>
      </c>
      <c r="E33" s="1283">
        <v>14700</v>
      </c>
      <c r="F33" s="1283">
        <v>14700</v>
      </c>
      <c r="G33" s="1283">
        <v>14700</v>
      </c>
      <c r="H33" s="1283">
        <v>0</v>
      </c>
      <c r="I33" s="1283">
        <v>14700</v>
      </c>
      <c r="J33" s="1283">
        <v>14700</v>
      </c>
      <c r="K33" s="1283">
        <v>14700</v>
      </c>
    </row>
    <row r="34" spans="1:11" ht="52.8">
      <c r="A34" s="1872" t="s">
        <v>9146</v>
      </c>
      <c r="B34" s="1466" t="s">
        <v>9167</v>
      </c>
      <c r="C34" s="1418" t="s">
        <v>9143</v>
      </c>
      <c r="D34" s="1283">
        <v>0</v>
      </c>
      <c r="E34" s="1283">
        <v>342801.37</v>
      </c>
      <c r="F34" s="1283">
        <v>342801.37</v>
      </c>
      <c r="G34" s="1283">
        <v>342801.37</v>
      </c>
      <c r="H34" s="1283">
        <v>0</v>
      </c>
      <c r="I34" s="1283">
        <v>125782.20511</v>
      </c>
      <c r="J34" s="1283">
        <v>125782.21</v>
      </c>
      <c r="K34" s="1283">
        <v>125782.21</v>
      </c>
    </row>
    <row r="35" spans="1:11" ht="52.8">
      <c r="A35" s="1493"/>
      <c r="B35" s="1466" t="s">
        <v>9168</v>
      </c>
      <c r="C35" s="1418" t="s">
        <v>9148</v>
      </c>
      <c r="D35" s="1283">
        <v>0</v>
      </c>
      <c r="E35" s="1283">
        <v>98291.3</v>
      </c>
      <c r="F35" s="1283">
        <v>98291.3</v>
      </c>
      <c r="G35" s="1283">
        <v>98291.3</v>
      </c>
      <c r="H35" s="1283">
        <v>0</v>
      </c>
      <c r="I35" s="1283">
        <v>55384.255980000002</v>
      </c>
      <c r="J35" s="1283">
        <v>55384.26</v>
      </c>
      <c r="K35" s="1283">
        <v>55384.26</v>
      </c>
    </row>
    <row r="36" spans="1:11" ht="52.8">
      <c r="B36" s="1466" t="s">
        <v>9168</v>
      </c>
      <c r="C36" s="1418" t="s">
        <v>9159</v>
      </c>
      <c r="D36" s="1283">
        <v>0</v>
      </c>
      <c r="E36" s="1283">
        <v>6770.17</v>
      </c>
      <c r="F36" s="1283">
        <v>6770.17</v>
      </c>
      <c r="G36" s="1283">
        <v>6770.17</v>
      </c>
      <c r="H36" s="1283">
        <v>0</v>
      </c>
      <c r="I36" s="1283">
        <v>2657.4</v>
      </c>
      <c r="J36" s="1283">
        <v>2657.4</v>
      </c>
      <c r="K36" s="1283">
        <v>2657.4</v>
      </c>
    </row>
    <row r="37" spans="1:11" ht="39.6">
      <c r="A37" s="1872"/>
      <c r="B37" s="1466" t="s">
        <v>9169</v>
      </c>
      <c r="C37" s="1418" t="s">
        <v>9143</v>
      </c>
      <c r="D37" s="1283">
        <v>0</v>
      </c>
      <c r="E37" s="1283">
        <v>9800</v>
      </c>
      <c r="F37" s="1283">
        <v>9800</v>
      </c>
      <c r="G37" s="1283">
        <v>9800</v>
      </c>
      <c r="H37" s="1283">
        <v>0</v>
      </c>
      <c r="I37" s="1283">
        <v>9800</v>
      </c>
      <c r="J37" s="1283">
        <v>9800</v>
      </c>
      <c r="K37" s="1283">
        <v>9800</v>
      </c>
    </row>
    <row r="38" spans="1:11" ht="26.4">
      <c r="A38" s="1872"/>
      <c r="B38" s="1466" t="s">
        <v>9170</v>
      </c>
      <c r="C38" s="1418" t="s">
        <v>9159</v>
      </c>
      <c r="D38" s="1283">
        <v>0</v>
      </c>
      <c r="E38" s="1283">
        <v>0</v>
      </c>
      <c r="F38" s="1283">
        <v>0</v>
      </c>
      <c r="G38" s="1283">
        <v>0</v>
      </c>
      <c r="H38" s="1283">
        <v>0</v>
      </c>
      <c r="I38" s="1283">
        <v>33.58</v>
      </c>
      <c r="J38" s="1283">
        <v>33.58</v>
      </c>
      <c r="K38" s="1283">
        <v>0</v>
      </c>
    </row>
    <row r="39" spans="1:11" ht="39.6">
      <c r="A39" s="1872"/>
      <c r="B39" s="1466" t="s">
        <v>9171</v>
      </c>
      <c r="C39" s="1418" t="s">
        <v>9143</v>
      </c>
      <c r="D39" s="1283">
        <v>0</v>
      </c>
      <c r="E39" s="1283">
        <v>24500</v>
      </c>
      <c r="F39" s="1283">
        <v>24500</v>
      </c>
      <c r="G39" s="1283">
        <v>24500</v>
      </c>
      <c r="H39" s="1283">
        <v>0</v>
      </c>
      <c r="I39" s="1283">
        <v>4900</v>
      </c>
      <c r="J39" s="1283">
        <v>4900</v>
      </c>
      <c r="K39" s="1283">
        <v>4900</v>
      </c>
    </row>
    <row r="40" spans="1:11" ht="52.8">
      <c r="A40" s="1872"/>
      <c r="B40" s="1466" t="s">
        <v>9172</v>
      </c>
      <c r="C40" s="1418" t="s">
        <v>9148</v>
      </c>
      <c r="D40" s="1283">
        <v>0</v>
      </c>
      <c r="E40" s="1283">
        <v>298.93</v>
      </c>
      <c r="F40" s="1283">
        <v>298.93</v>
      </c>
      <c r="G40" s="1283">
        <v>0</v>
      </c>
      <c r="H40" s="1283">
        <v>0</v>
      </c>
      <c r="I40" s="1283">
        <v>0</v>
      </c>
      <c r="J40" s="1283">
        <v>0</v>
      </c>
      <c r="K40" s="1283">
        <v>0</v>
      </c>
    </row>
    <row r="41" spans="1:11" ht="52.8">
      <c r="A41" s="1872"/>
      <c r="B41" s="1466" t="s">
        <v>9172</v>
      </c>
      <c r="C41" s="1418" t="s">
        <v>9159</v>
      </c>
      <c r="D41" s="1283">
        <v>0</v>
      </c>
      <c r="E41" s="1283">
        <v>185.16</v>
      </c>
      <c r="F41" s="1283">
        <v>185.16</v>
      </c>
      <c r="G41" s="1283">
        <v>0</v>
      </c>
      <c r="H41" s="1283">
        <v>0</v>
      </c>
      <c r="I41" s="1283">
        <v>0</v>
      </c>
      <c r="J41" s="1283">
        <v>0</v>
      </c>
      <c r="K41" s="1283">
        <v>0</v>
      </c>
    </row>
    <row r="42" spans="1:11" ht="39.6">
      <c r="A42" s="1872"/>
      <c r="B42" s="1466" t="s">
        <v>9173</v>
      </c>
      <c r="C42" s="1418" t="s">
        <v>9143</v>
      </c>
      <c r="D42" s="1283">
        <v>0</v>
      </c>
      <c r="E42" s="1283">
        <v>0</v>
      </c>
      <c r="F42" s="1283">
        <v>0</v>
      </c>
      <c r="G42" s="1283">
        <v>0</v>
      </c>
      <c r="H42" s="1283">
        <v>0</v>
      </c>
      <c r="I42" s="1283">
        <v>9800</v>
      </c>
      <c r="J42" s="1283">
        <v>9800</v>
      </c>
      <c r="K42" s="1283">
        <v>9800</v>
      </c>
    </row>
    <row r="43" spans="1:11" ht="39.6">
      <c r="A43" s="1872"/>
      <c r="B43" s="1466" t="s">
        <v>9174</v>
      </c>
      <c r="C43" s="1418" t="s">
        <v>9143</v>
      </c>
      <c r="D43" s="1283">
        <v>37767.1</v>
      </c>
      <c r="E43" s="1283">
        <v>0</v>
      </c>
      <c r="F43" s="1283">
        <v>37767.1</v>
      </c>
      <c r="G43" s="1283">
        <v>37767.1</v>
      </c>
      <c r="H43" s="1283">
        <v>16795.66</v>
      </c>
      <c r="I43" s="1283">
        <v>0</v>
      </c>
      <c r="J43" s="1283">
        <v>16795.66</v>
      </c>
      <c r="K43" s="1283">
        <v>16795.66</v>
      </c>
    </row>
    <row r="44" spans="1:11" ht="39.6">
      <c r="A44" s="3358" t="s">
        <v>9146</v>
      </c>
      <c r="B44" s="1466" t="s">
        <v>9175</v>
      </c>
      <c r="C44" s="1418" t="s">
        <v>9148</v>
      </c>
      <c r="D44" s="1283">
        <v>14042.23</v>
      </c>
      <c r="E44" s="1283">
        <v>0</v>
      </c>
      <c r="F44" s="1283">
        <v>14042.23</v>
      </c>
      <c r="G44" s="1283">
        <v>14042.23</v>
      </c>
      <c r="H44" s="1283">
        <v>8431.3799999999992</v>
      </c>
      <c r="I44" s="1283">
        <v>0</v>
      </c>
      <c r="J44" s="1283">
        <v>8431.3799999999992</v>
      </c>
      <c r="K44" s="1283">
        <v>8431.3799999999992</v>
      </c>
    </row>
    <row r="45" spans="1:11" ht="39.6">
      <c r="A45" s="3358"/>
      <c r="B45" s="1466" t="s">
        <v>9176</v>
      </c>
      <c r="C45" s="1418" t="s">
        <v>9143</v>
      </c>
      <c r="D45" s="1283">
        <v>0</v>
      </c>
      <c r="E45" s="1283">
        <v>0</v>
      </c>
      <c r="F45" s="1283">
        <v>0</v>
      </c>
      <c r="G45" s="1283">
        <v>0</v>
      </c>
      <c r="H45" s="1283">
        <v>0</v>
      </c>
      <c r="I45" s="1283">
        <v>55</v>
      </c>
      <c r="J45" s="1283">
        <v>55</v>
      </c>
      <c r="K45" s="1283">
        <v>55</v>
      </c>
    </row>
    <row r="46" spans="1:11" ht="26.4">
      <c r="B46" s="1466" t="s">
        <v>9177</v>
      </c>
      <c r="C46" s="1418" t="s">
        <v>9143</v>
      </c>
      <c r="D46" s="1283">
        <v>500</v>
      </c>
      <c r="E46" s="1283">
        <v>0</v>
      </c>
      <c r="F46" s="1283">
        <v>500</v>
      </c>
      <c r="G46" s="1283">
        <v>500</v>
      </c>
      <c r="H46" s="1283">
        <v>0</v>
      </c>
      <c r="I46" s="1283">
        <v>0</v>
      </c>
      <c r="J46" s="1283">
        <v>0</v>
      </c>
      <c r="K46" s="1283">
        <v>0</v>
      </c>
    </row>
    <row r="47" spans="1:11" ht="26.4">
      <c r="B47" s="1466" t="s">
        <v>9178</v>
      </c>
      <c r="C47" s="1418" t="s">
        <v>9143</v>
      </c>
      <c r="D47" s="1283">
        <v>3441.67</v>
      </c>
      <c r="E47" s="1283">
        <v>0</v>
      </c>
      <c r="F47" s="1283">
        <v>3441.67</v>
      </c>
      <c r="G47" s="1283">
        <v>3441.67</v>
      </c>
      <c r="H47" s="1283">
        <v>2325.89</v>
      </c>
      <c r="I47" s="1283">
        <v>0</v>
      </c>
      <c r="J47" s="1283">
        <v>2325.89</v>
      </c>
      <c r="K47" s="1283">
        <v>2325.89</v>
      </c>
    </row>
    <row r="48" spans="1:11" ht="39.6">
      <c r="A48" s="1872"/>
      <c r="B48" s="1466" t="s">
        <v>9179</v>
      </c>
      <c r="C48" s="1418" t="s">
        <v>9143</v>
      </c>
      <c r="D48" s="1283">
        <v>14192.68</v>
      </c>
      <c r="E48" s="1283">
        <v>0</v>
      </c>
      <c r="F48" s="1283">
        <v>14192.68</v>
      </c>
      <c r="G48" s="1283">
        <v>14192.68</v>
      </c>
      <c r="H48" s="1283">
        <v>13204.74</v>
      </c>
      <c r="I48" s="1283">
        <v>0</v>
      </c>
      <c r="J48" s="1283">
        <v>13204.74</v>
      </c>
      <c r="K48" s="1283">
        <v>13204.74</v>
      </c>
    </row>
    <row r="49" spans="1:11" ht="39.6">
      <c r="A49" s="1872"/>
      <c r="B49" s="1466" t="s">
        <v>9180</v>
      </c>
      <c r="C49" s="1418" t="s">
        <v>9143</v>
      </c>
      <c r="D49" s="1283">
        <v>43978.46</v>
      </c>
      <c r="E49" s="1283">
        <v>0</v>
      </c>
      <c r="F49" s="1283">
        <v>43978.46</v>
      </c>
      <c r="G49" s="1283">
        <v>43978.46</v>
      </c>
      <c r="H49" s="1283">
        <v>42584.82</v>
      </c>
      <c r="I49" s="1283">
        <v>0</v>
      </c>
      <c r="J49" s="1283">
        <v>42584.82</v>
      </c>
      <c r="K49" s="1283">
        <v>42584.82</v>
      </c>
    </row>
    <row r="50" spans="1:11" ht="39.6">
      <c r="A50" s="1872"/>
      <c r="B50" s="1466" t="s">
        <v>9181</v>
      </c>
      <c r="C50" s="1418" t="s">
        <v>9143</v>
      </c>
      <c r="D50" s="1283">
        <v>26808.3</v>
      </c>
      <c r="E50" s="1283">
        <v>0</v>
      </c>
      <c r="F50" s="1283">
        <v>26808.3</v>
      </c>
      <c r="G50" s="1283">
        <v>26808.3</v>
      </c>
      <c r="H50" s="1283">
        <v>22873.25</v>
      </c>
      <c r="I50" s="1283">
        <v>0</v>
      </c>
      <c r="J50" s="1283">
        <v>22873.25</v>
      </c>
      <c r="K50" s="1283">
        <v>22873.25</v>
      </c>
    </row>
    <row r="51" spans="1:11" ht="26.4">
      <c r="A51" s="1872"/>
      <c r="B51" s="1466" t="s">
        <v>9182</v>
      </c>
      <c r="C51" s="1418" t="s">
        <v>9143</v>
      </c>
      <c r="D51" s="1283">
        <v>0</v>
      </c>
      <c r="E51" s="1283">
        <v>0</v>
      </c>
      <c r="F51" s="1283">
        <v>0</v>
      </c>
      <c r="G51" s="1283">
        <v>0</v>
      </c>
      <c r="H51" s="1283">
        <v>100.69</v>
      </c>
      <c r="I51" s="1283">
        <v>0</v>
      </c>
      <c r="J51" s="1283">
        <v>100.69</v>
      </c>
      <c r="K51" s="1283">
        <v>100.69</v>
      </c>
    </row>
    <row r="52" spans="1:11" ht="39.6">
      <c r="A52" s="1872"/>
      <c r="B52" s="1466" t="s">
        <v>9183</v>
      </c>
      <c r="C52" s="1418" t="s">
        <v>9145</v>
      </c>
      <c r="D52" s="1283">
        <v>69229.399999999994</v>
      </c>
      <c r="E52" s="1283">
        <v>0</v>
      </c>
      <c r="F52" s="1283">
        <v>69229.399999999994</v>
      </c>
      <c r="G52" s="1283">
        <v>0</v>
      </c>
      <c r="H52" s="1283">
        <v>35768</v>
      </c>
      <c r="I52" s="1283">
        <v>0</v>
      </c>
      <c r="J52" s="1283">
        <v>35768</v>
      </c>
      <c r="K52" s="1283">
        <v>0</v>
      </c>
    </row>
    <row r="53" spans="1:11" ht="39.6">
      <c r="A53" s="1872"/>
      <c r="B53" s="1466" t="s">
        <v>9183</v>
      </c>
      <c r="C53" s="1418" t="s">
        <v>9143</v>
      </c>
      <c r="D53" s="1283">
        <v>124785.3</v>
      </c>
      <c r="E53" s="1283">
        <v>0</v>
      </c>
      <c r="F53" s="1283">
        <v>124785.3</v>
      </c>
      <c r="G53" s="1283">
        <v>0</v>
      </c>
      <c r="H53" s="1283">
        <v>60614</v>
      </c>
      <c r="I53" s="1283">
        <v>0</v>
      </c>
      <c r="J53" s="1283">
        <v>60614</v>
      </c>
      <c r="K53" s="1283">
        <v>0</v>
      </c>
    </row>
    <row r="54" spans="1:11" ht="39.6">
      <c r="A54" s="1872"/>
      <c r="B54" s="1466" t="s">
        <v>9184</v>
      </c>
      <c r="C54" s="1418" t="s">
        <v>9145</v>
      </c>
      <c r="D54" s="1283">
        <v>305608.76</v>
      </c>
      <c r="E54" s="1283">
        <v>0</v>
      </c>
      <c r="F54" s="1283">
        <v>305608.76</v>
      </c>
      <c r="G54" s="1283">
        <v>0</v>
      </c>
      <c r="H54" s="1283">
        <v>251400</v>
      </c>
      <c r="I54" s="1283">
        <v>0</v>
      </c>
      <c r="J54" s="1283">
        <v>251400</v>
      </c>
      <c r="K54" s="1283">
        <v>0</v>
      </c>
    </row>
    <row r="55" spans="1:11" ht="66">
      <c r="A55" s="1872"/>
      <c r="B55" s="1466" t="s">
        <v>9185</v>
      </c>
      <c r="C55" s="1418" t="s">
        <v>9143</v>
      </c>
      <c r="D55" s="1283">
        <v>227.5</v>
      </c>
      <c r="E55" s="1283">
        <v>0</v>
      </c>
      <c r="F55" s="1283">
        <v>227.5</v>
      </c>
      <c r="G55" s="1283">
        <v>0</v>
      </c>
      <c r="H55" s="1283">
        <v>0</v>
      </c>
      <c r="I55" s="1283">
        <v>0</v>
      </c>
      <c r="J55" s="1283">
        <v>0</v>
      </c>
      <c r="K55" s="1283">
        <v>0</v>
      </c>
    </row>
    <row r="56" spans="1:11">
      <c r="A56" s="1872"/>
      <c r="B56" s="1466" t="s">
        <v>9186</v>
      </c>
      <c r="C56" s="1418" t="s">
        <v>9143</v>
      </c>
      <c r="D56" s="1283">
        <v>330</v>
      </c>
      <c r="E56" s="1283">
        <v>0</v>
      </c>
      <c r="F56" s="1283">
        <v>330</v>
      </c>
      <c r="G56" s="1283">
        <v>0</v>
      </c>
      <c r="H56" s="1283">
        <v>330</v>
      </c>
      <c r="I56" s="1283">
        <v>0</v>
      </c>
      <c r="J56" s="1283">
        <v>330</v>
      </c>
      <c r="K56" s="1283">
        <v>0</v>
      </c>
    </row>
    <row r="57" spans="1:11" ht="15" customHeight="1">
      <c r="A57" s="3358" t="s">
        <v>9146</v>
      </c>
      <c r="B57" s="1466" t="s">
        <v>9187</v>
      </c>
      <c r="C57" s="1418" t="s">
        <v>9143</v>
      </c>
      <c r="D57" s="1283">
        <v>110</v>
      </c>
      <c r="E57" s="1283">
        <v>0</v>
      </c>
      <c r="F57" s="1283">
        <v>110</v>
      </c>
      <c r="G57" s="1283">
        <v>0</v>
      </c>
      <c r="H57" s="1283">
        <v>110</v>
      </c>
      <c r="I57" s="1283">
        <v>0</v>
      </c>
      <c r="J57" s="1283">
        <v>110</v>
      </c>
      <c r="K57" s="1283">
        <v>0</v>
      </c>
    </row>
    <row r="58" spans="1:11" ht="26.4">
      <c r="A58" s="3358"/>
      <c r="B58" s="1466" t="s">
        <v>9188</v>
      </c>
      <c r="C58" s="1418" t="s">
        <v>9143</v>
      </c>
      <c r="D58" s="1283">
        <v>1666.66</v>
      </c>
      <c r="E58" s="1283">
        <v>0</v>
      </c>
      <c r="F58" s="1283">
        <v>1666.66</v>
      </c>
      <c r="G58" s="1283">
        <v>0</v>
      </c>
      <c r="H58" s="1283">
        <v>0</v>
      </c>
      <c r="I58" s="1283">
        <v>0</v>
      </c>
      <c r="J58" s="1283">
        <v>0</v>
      </c>
      <c r="K58" s="1283">
        <v>0</v>
      </c>
    </row>
    <row r="59" spans="1:11" ht="52.8">
      <c r="A59" s="1872"/>
      <c r="B59" s="1466" t="s">
        <v>9189</v>
      </c>
      <c r="C59" s="1418" t="s">
        <v>9143</v>
      </c>
      <c r="D59" s="1283">
        <v>20268.57</v>
      </c>
      <c r="E59" s="1283">
        <v>0</v>
      </c>
      <c r="F59" s="1283">
        <v>20268.57</v>
      </c>
      <c r="G59" s="1283">
        <v>20268.57</v>
      </c>
      <c r="H59" s="1283">
        <v>0</v>
      </c>
      <c r="I59" s="1283">
        <v>0</v>
      </c>
      <c r="J59" s="1283">
        <v>0</v>
      </c>
      <c r="K59" s="1283">
        <v>0</v>
      </c>
    </row>
    <row r="60" spans="1:11" ht="26.4">
      <c r="A60" s="1872"/>
      <c r="B60" s="1466" t="s">
        <v>9190</v>
      </c>
      <c r="C60" s="1418" t="s">
        <v>9143</v>
      </c>
      <c r="D60" s="1283">
        <v>12668</v>
      </c>
      <c r="E60" s="1283">
        <v>0</v>
      </c>
      <c r="F60" s="1283">
        <v>12668</v>
      </c>
      <c r="G60" s="1283">
        <v>0</v>
      </c>
      <c r="H60" s="1283">
        <v>0</v>
      </c>
      <c r="I60" s="1283">
        <v>0</v>
      </c>
      <c r="J60" s="1283">
        <v>0</v>
      </c>
      <c r="K60" s="1283">
        <v>0</v>
      </c>
    </row>
    <row r="61" spans="1:11" ht="39.6">
      <c r="B61" s="1466" t="s">
        <v>9191</v>
      </c>
      <c r="C61" s="1418" t="s">
        <v>9143</v>
      </c>
      <c r="D61" s="1283">
        <v>24210.02</v>
      </c>
      <c r="E61" s="1283">
        <v>0</v>
      </c>
      <c r="F61" s="1283">
        <v>24210.02</v>
      </c>
      <c r="G61" s="1283">
        <v>24210.02</v>
      </c>
      <c r="H61" s="1283">
        <v>21845.53</v>
      </c>
      <c r="I61" s="1283">
        <v>0</v>
      </c>
      <c r="J61" s="1283">
        <v>21845.53</v>
      </c>
      <c r="K61" s="1283">
        <v>21845.53</v>
      </c>
    </row>
    <row r="62" spans="1:11" ht="26.4">
      <c r="A62" s="1872"/>
      <c r="B62" s="1466" t="s">
        <v>9192</v>
      </c>
      <c r="C62" s="1418" t="s">
        <v>9143</v>
      </c>
      <c r="D62" s="1283">
        <v>22500</v>
      </c>
      <c r="E62" s="1283">
        <v>0</v>
      </c>
      <c r="F62" s="1283">
        <v>22500</v>
      </c>
      <c r="G62" s="1283">
        <v>22500</v>
      </c>
      <c r="H62" s="1283">
        <v>19832.689999999999</v>
      </c>
      <c r="I62" s="1283">
        <v>0</v>
      </c>
      <c r="J62" s="1283">
        <v>19832.689999999999</v>
      </c>
      <c r="K62" s="1283">
        <v>19832.689999999999</v>
      </c>
    </row>
    <row r="63" spans="1:11">
      <c r="A63" s="1872"/>
      <c r="B63" s="1466" t="s">
        <v>9193</v>
      </c>
      <c r="C63" s="1418" t="s">
        <v>9143</v>
      </c>
      <c r="D63" s="1283">
        <v>31614.31</v>
      </c>
      <c r="E63" s="1283">
        <v>0</v>
      </c>
      <c r="F63" s="1283">
        <v>31614.31</v>
      </c>
      <c r="G63" s="1283">
        <v>31614.31</v>
      </c>
      <c r="H63" s="1283">
        <v>20884.689999999999</v>
      </c>
      <c r="I63" s="1283">
        <v>0</v>
      </c>
      <c r="J63" s="1283">
        <v>20884.689999999999</v>
      </c>
      <c r="K63" s="1283">
        <v>20884.689999999999</v>
      </c>
    </row>
    <row r="64" spans="1:11" ht="26.4">
      <c r="A64" s="1872"/>
      <c r="B64" s="1466" t="s">
        <v>2577</v>
      </c>
      <c r="C64" s="1418" t="s">
        <v>9143</v>
      </c>
      <c r="D64" s="1283">
        <v>167</v>
      </c>
      <c r="E64" s="1283">
        <v>0</v>
      </c>
      <c r="F64" s="1283">
        <v>167</v>
      </c>
      <c r="G64" s="1283">
        <v>167</v>
      </c>
      <c r="H64" s="1283">
        <v>0</v>
      </c>
      <c r="I64" s="1283">
        <v>0</v>
      </c>
      <c r="J64" s="1283">
        <v>0</v>
      </c>
      <c r="K64" s="1283">
        <v>0</v>
      </c>
    </row>
    <row r="65" spans="1:11" ht="26.4">
      <c r="A65" s="1872"/>
      <c r="B65" s="1466" t="s">
        <v>9194</v>
      </c>
      <c r="C65" s="1418" t="s">
        <v>9143</v>
      </c>
      <c r="D65" s="1283">
        <v>100</v>
      </c>
      <c r="E65" s="1283">
        <v>0</v>
      </c>
      <c r="F65" s="1283">
        <v>100</v>
      </c>
      <c r="G65" s="1283">
        <v>0</v>
      </c>
      <c r="H65" s="1283">
        <v>0</v>
      </c>
      <c r="I65" s="1283">
        <v>0</v>
      </c>
      <c r="J65" s="1283">
        <v>0</v>
      </c>
      <c r="K65" s="1283">
        <v>0</v>
      </c>
    </row>
    <row r="66" spans="1:11">
      <c r="A66" s="1872"/>
      <c r="B66" s="1466" t="s">
        <v>9195</v>
      </c>
      <c r="C66" s="1418" t="s">
        <v>9143</v>
      </c>
      <c r="D66" s="1283">
        <v>24500</v>
      </c>
      <c r="E66" s="1283">
        <v>0</v>
      </c>
      <c r="F66" s="1283">
        <v>24500</v>
      </c>
      <c r="G66" s="1283">
        <v>24500</v>
      </c>
      <c r="H66" s="1283">
        <v>11709.76</v>
      </c>
      <c r="I66" s="1283">
        <v>0</v>
      </c>
      <c r="J66" s="1283">
        <v>11709.75511</v>
      </c>
      <c r="K66" s="1283">
        <v>11709.76</v>
      </c>
    </row>
    <row r="67" spans="1:11">
      <c r="A67" s="1872"/>
      <c r="B67" s="1466" t="s">
        <v>9196</v>
      </c>
      <c r="C67" s="1418" t="s">
        <v>9143</v>
      </c>
      <c r="D67" s="1283">
        <v>30694.2</v>
      </c>
      <c r="E67" s="1283">
        <v>0</v>
      </c>
      <c r="F67" s="1283">
        <v>30694.2</v>
      </c>
      <c r="G67" s="1283">
        <v>30694.2</v>
      </c>
      <c r="H67" s="1283">
        <v>0</v>
      </c>
      <c r="I67" s="1283">
        <v>0</v>
      </c>
      <c r="J67" s="1283">
        <v>0</v>
      </c>
      <c r="K67" s="1283">
        <v>0</v>
      </c>
    </row>
    <row r="68" spans="1:11" ht="39.6">
      <c r="A68" s="1872"/>
      <c r="B68" s="1466" t="s">
        <v>9197</v>
      </c>
      <c r="C68" s="1418" t="s">
        <v>9143</v>
      </c>
      <c r="D68" s="1283">
        <v>0</v>
      </c>
      <c r="E68" s="1283">
        <v>0</v>
      </c>
      <c r="F68" s="1283">
        <v>0</v>
      </c>
      <c r="G68" s="1283">
        <v>0</v>
      </c>
      <c r="H68" s="1283">
        <v>50</v>
      </c>
      <c r="I68" s="1283">
        <v>0</v>
      </c>
      <c r="J68" s="1283">
        <v>50</v>
      </c>
      <c r="K68" s="1283">
        <v>50</v>
      </c>
    </row>
    <row r="69" spans="1:11" ht="39.6">
      <c r="A69" s="1872"/>
      <c r="B69" s="1466" t="s">
        <v>9198</v>
      </c>
      <c r="C69" s="1418" t="s">
        <v>9143</v>
      </c>
      <c r="D69" s="1283">
        <v>1230.69</v>
      </c>
      <c r="E69" s="1283">
        <v>0</v>
      </c>
      <c r="F69" s="1283">
        <v>1230.69</v>
      </c>
      <c r="G69" s="1283">
        <v>1230.69</v>
      </c>
      <c r="H69" s="1283">
        <v>1687.19</v>
      </c>
      <c r="I69" s="1283">
        <v>0</v>
      </c>
      <c r="J69" s="1283">
        <v>1687.19</v>
      </c>
      <c r="K69" s="1283">
        <v>1687.19</v>
      </c>
    </row>
    <row r="70" spans="1:11" ht="26.4">
      <c r="A70" s="1872"/>
      <c r="B70" s="1466" t="s">
        <v>9199</v>
      </c>
      <c r="C70" s="1418" t="s">
        <v>9143</v>
      </c>
      <c r="D70" s="1283">
        <v>6659.74</v>
      </c>
      <c r="E70" s="1283">
        <v>0</v>
      </c>
      <c r="F70" s="1283">
        <v>6659.74</v>
      </c>
      <c r="G70" s="1283">
        <v>6659.74</v>
      </c>
      <c r="H70" s="1283">
        <v>3803.48</v>
      </c>
      <c r="I70" s="1283">
        <v>0</v>
      </c>
      <c r="J70" s="1283">
        <v>3803.48</v>
      </c>
      <c r="K70" s="1283">
        <v>3803.48</v>
      </c>
    </row>
    <row r="71" spans="1:11">
      <c r="A71" s="1872"/>
      <c r="B71" s="1466" t="s">
        <v>9200</v>
      </c>
      <c r="C71" s="1418" t="s">
        <v>9143</v>
      </c>
      <c r="D71" s="1283">
        <v>43960.959999999999</v>
      </c>
      <c r="E71" s="1283">
        <v>0</v>
      </c>
      <c r="F71" s="1283">
        <v>43960.959999999999</v>
      </c>
      <c r="G71" s="1283">
        <v>43960.959999999999</v>
      </c>
      <c r="H71" s="1283">
        <v>178.36</v>
      </c>
      <c r="I71" s="1283">
        <v>0</v>
      </c>
      <c r="J71" s="1283">
        <v>178.36</v>
      </c>
      <c r="K71" s="1283">
        <v>178.36</v>
      </c>
    </row>
    <row r="72" spans="1:11">
      <c r="A72" s="1872"/>
      <c r="B72" s="1466" t="s">
        <v>9201</v>
      </c>
      <c r="C72" s="1418" t="s">
        <v>9143</v>
      </c>
      <c r="D72" s="1283">
        <v>15000</v>
      </c>
      <c r="E72" s="1283">
        <v>0</v>
      </c>
      <c r="F72" s="1283">
        <v>15000</v>
      </c>
      <c r="G72" s="1283">
        <v>15000</v>
      </c>
      <c r="H72" s="1283">
        <v>0</v>
      </c>
      <c r="I72" s="1283">
        <v>0</v>
      </c>
      <c r="J72" s="1283">
        <v>0</v>
      </c>
      <c r="K72" s="1283">
        <v>0</v>
      </c>
    </row>
    <row r="73" spans="1:11" ht="13.8" thickBot="1">
      <c r="A73" s="1872"/>
      <c r="B73" s="1466" t="s">
        <v>9202</v>
      </c>
      <c r="C73" s="1418" t="s">
        <v>9143</v>
      </c>
      <c r="D73" s="1283">
        <v>46139.13</v>
      </c>
      <c r="E73" s="1283">
        <v>0</v>
      </c>
      <c r="F73" s="1283">
        <v>46139.13</v>
      </c>
      <c r="G73" s="1283">
        <v>46139.13</v>
      </c>
      <c r="H73" s="1283">
        <v>21818.28</v>
      </c>
      <c r="I73" s="1283">
        <v>0</v>
      </c>
      <c r="J73" s="1283">
        <v>21818.28</v>
      </c>
      <c r="K73" s="1283">
        <v>21818.28</v>
      </c>
    </row>
    <row r="74" spans="1:11" ht="14.4" thickBot="1">
      <c r="A74" s="1872"/>
      <c r="B74" s="3355" t="s">
        <v>53</v>
      </c>
      <c r="C74" s="3355"/>
      <c r="D74" s="1874">
        <f t="shared" ref="D74:K74" si="1">SUM(D14:D73)</f>
        <v>923898.02999999991</v>
      </c>
      <c r="E74" s="1874">
        <f t="shared" si="1"/>
        <v>613055.94000000018</v>
      </c>
      <c r="F74" s="1874">
        <f t="shared" si="1"/>
        <v>1536953.9700000002</v>
      </c>
      <c r="G74" s="1874">
        <f t="shared" si="1"/>
        <v>1014126.75</v>
      </c>
      <c r="H74" s="1874">
        <f t="shared" si="1"/>
        <v>557823.03999999992</v>
      </c>
      <c r="I74" s="1874">
        <f t="shared" si="1"/>
        <v>422377.53109000006</v>
      </c>
      <c r="J74" s="1874">
        <f t="shared" si="1"/>
        <v>980200.57510999986</v>
      </c>
      <c r="K74" s="1874">
        <f t="shared" si="1"/>
        <v>623334.17999999993</v>
      </c>
    </row>
    <row r="75" spans="1:11" ht="13.8">
      <c r="A75" s="1872"/>
      <c r="B75" s="1833"/>
      <c r="C75" s="1873"/>
      <c r="D75" s="1289"/>
      <c r="E75" s="1289"/>
      <c r="F75" s="1289"/>
      <c r="G75" s="1289"/>
      <c r="H75" s="1289"/>
      <c r="I75" s="1289"/>
      <c r="J75" s="1289"/>
      <c r="K75" s="1289"/>
    </row>
    <row r="76" spans="1:11" ht="52.8">
      <c r="A76" s="1872" t="s">
        <v>9203</v>
      </c>
      <c r="B76" s="1466" t="s">
        <v>9204</v>
      </c>
      <c r="C76" s="1418" t="s">
        <v>9143</v>
      </c>
      <c r="D76" s="1283">
        <v>74.03</v>
      </c>
      <c r="E76" s="1283">
        <v>0</v>
      </c>
      <c r="F76" s="1283">
        <v>74.03</v>
      </c>
      <c r="G76" s="1283">
        <v>0</v>
      </c>
      <c r="H76" s="1283">
        <v>77.989999999999995</v>
      </c>
      <c r="I76" s="1283">
        <v>0</v>
      </c>
      <c r="J76" s="1283">
        <f>+H76+I76</f>
        <v>77.989999999999995</v>
      </c>
      <c r="K76" s="1283">
        <v>0</v>
      </c>
    </row>
    <row r="77" spans="1:11" ht="105.6">
      <c r="A77" s="1872"/>
      <c r="B77" s="1466" t="s">
        <v>9205</v>
      </c>
      <c r="C77" s="1418" t="s">
        <v>9143</v>
      </c>
      <c r="D77" s="1283">
        <v>3000</v>
      </c>
      <c r="E77" s="1283">
        <v>0</v>
      </c>
      <c r="F77" s="1283">
        <v>3000</v>
      </c>
      <c r="G77" s="1283">
        <v>0</v>
      </c>
      <c r="H77" s="1283">
        <v>0</v>
      </c>
      <c r="I77" s="1283">
        <v>0</v>
      </c>
      <c r="J77" s="1283">
        <f t="shared" ref="J77:J92" si="2">+H77+I77</f>
        <v>0</v>
      </c>
      <c r="K77" s="1283">
        <v>0</v>
      </c>
    </row>
    <row r="78" spans="1:11" ht="39.6">
      <c r="A78" s="1872"/>
      <c r="B78" s="1466" t="s">
        <v>9206</v>
      </c>
      <c r="C78" s="1418" t="s">
        <v>9143</v>
      </c>
      <c r="D78" s="1283">
        <v>36270</v>
      </c>
      <c r="E78" s="1283">
        <v>0</v>
      </c>
      <c r="F78" s="1283">
        <v>36270</v>
      </c>
      <c r="G78" s="1283">
        <v>0</v>
      </c>
      <c r="H78" s="1283">
        <v>800772</v>
      </c>
      <c r="I78" s="1283">
        <v>0</v>
      </c>
      <c r="J78" s="1283">
        <f t="shared" si="2"/>
        <v>800772</v>
      </c>
      <c r="K78" s="1283">
        <v>0</v>
      </c>
    </row>
    <row r="79" spans="1:11" ht="39.6">
      <c r="A79" s="1872"/>
      <c r="B79" s="1466" t="s">
        <v>9207</v>
      </c>
      <c r="C79" s="1418" t="s">
        <v>9143</v>
      </c>
      <c r="D79" s="1283">
        <v>970000</v>
      </c>
      <c r="E79" s="1283">
        <v>0</v>
      </c>
      <c r="F79" s="1283">
        <v>970000</v>
      </c>
      <c r="G79" s="1283">
        <v>0</v>
      </c>
      <c r="H79" s="1283">
        <v>0</v>
      </c>
      <c r="I79" s="1283">
        <v>0</v>
      </c>
      <c r="J79" s="1283">
        <f t="shared" si="2"/>
        <v>0</v>
      </c>
      <c r="K79" s="1283">
        <v>0</v>
      </c>
    </row>
    <row r="80" spans="1:11" ht="26.4">
      <c r="A80" s="1872"/>
      <c r="B80" s="1466" t="s">
        <v>9208</v>
      </c>
      <c r="C80" s="1418" t="s">
        <v>9143</v>
      </c>
      <c r="D80" s="1283">
        <v>42.31</v>
      </c>
      <c r="E80" s="1283">
        <v>0</v>
      </c>
      <c r="F80" s="1283">
        <v>42.31</v>
      </c>
      <c r="G80" s="1283">
        <v>0</v>
      </c>
      <c r="H80" s="1283">
        <v>22.01</v>
      </c>
      <c r="I80" s="1283">
        <v>0</v>
      </c>
      <c r="J80" s="1283">
        <f t="shared" si="2"/>
        <v>22.01</v>
      </c>
      <c r="K80" s="1283">
        <v>0</v>
      </c>
    </row>
    <row r="81" spans="1:11" ht="39.6">
      <c r="A81" s="1872"/>
      <c r="B81" s="1466" t="s">
        <v>9209</v>
      </c>
      <c r="C81" s="1418" t="s">
        <v>9143</v>
      </c>
      <c r="D81" s="1283">
        <v>240000</v>
      </c>
      <c r="E81" s="1283">
        <v>0</v>
      </c>
      <c r="F81" s="1283">
        <v>240000</v>
      </c>
      <c r="G81" s="1283">
        <v>0</v>
      </c>
      <c r="H81" s="1283">
        <v>0</v>
      </c>
      <c r="I81" s="1283">
        <v>0</v>
      </c>
      <c r="J81" s="1283">
        <f t="shared" si="2"/>
        <v>0</v>
      </c>
      <c r="K81" s="1283">
        <v>0</v>
      </c>
    </row>
    <row r="82" spans="1:11" ht="39.6">
      <c r="A82" s="1872"/>
      <c r="B82" s="1466" t="s">
        <v>9210</v>
      </c>
      <c r="C82" s="1418" t="s">
        <v>9143</v>
      </c>
      <c r="D82" s="1283">
        <v>1806.96</v>
      </c>
      <c r="E82" s="1283">
        <v>0</v>
      </c>
      <c r="F82" s="1283">
        <v>1806.96</v>
      </c>
      <c r="G82" s="1283">
        <v>0</v>
      </c>
      <c r="H82" s="1283">
        <v>1646.90526</v>
      </c>
      <c r="I82" s="1283">
        <v>0</v>
      </c>
      <c r="J82" s="1283">
        <f t="shared" si="2"/>
        <v>1646.90526</v>
      </c>
      <c r="K82" s="1283">
        <v>0</v>
      </c>
    </row>
    <row r="83" spans="1:11" ht="52.8">
      <c r="A83" s="1872"/>
      <c r="B83" s="1466" t="s">
        <v>9211</v>
      </c>
      <c r="C83" s="1418" t="s">
        <v>9143</v>
      </c>
      <c r="D83" s="1283">
        <v>0</v>
      </c>
      <c r="E83" s="1283">
        <v>0</v>
      </c>
      <c r="F83" s="1283">
        <v>0</v>
      </c>
      <c r="G83" s="1283">
        <v>0</v>
      </c>
      <c r="H83" s="1283">
        <v>0</v>
      </c>
      <c r="I83" s="1283">
        <v>120</v>
      </c>
      <c r="J83" s="1283">
        <f t="shared" si="2"/>
        <v>120</v>
      </c>
      <c r="K83" s="1283">
        <v>120</v>
      </c>
    </row>
    <row r="84" spans="1:11" ht="39.6">
      <c r="A84" s="1872"/>
      <c r="B84" s="1466" t="s">
        <v>9212</v>
      </c>
      <c r="C84" s="1418" t="s">
        <v>9143</v>
      </c>
      <c r="D84" s="1283">
        <v>0</v>
      </c>
      <c r="E84" s="1283">
        <v>0</v>
      </c>
      <c r="F84" s="1283">
        <v>0</v>
      </c>
      <c r="G84" s="1283">
        <v>0</v>
      </c>
      <c r="H84" s="1283">
        <v>14.77</v>
      </c>
      <c r="I84" s="1283">
        <v>0</v>
      </c>
      <c r="J84" s="1283">
        <f t="shared" si="2"/>
        <v>14.77</v>
      </c>
      <c r="K84" s="1283">
        <v>0</v>
      </c>
    </row>
    <row r="85" spans="1:11" ht="26.4">
      <c r="A85" s="1872"/>
      <c r="B85" s="1466" t="s">
        <v>9213</v>
      </c>
      <c r="C85" s="1418" t="s">
        <v>9143</v>
      </c>
      <c r="D85" s="1283">
        <v>0</v>
      </c>
      <c r="E85" s="1283">
        <v>0</v>
      </c>
      <c r="F85" s="1283">
        <v>0</v>
      </c>
      <c r="G85" s="1283">
        <v>0</v>
      </c>
      <c r="H85" s="1283">
        <v>2491.02</v>
      </c>
      <c r="I85" s="1283">
        <v>0</v>
      </c>
      <c r="J85" s="1283">
        <f t="shared" si="2"/>
        <v>2491.02</v>
      </c>
      <c r="K85" s="1283">
        <v>0</v>
      </c>
    </row>
    <row r="86" spans="1:11" ht="39.6">
      <c r="A86" s="1872" t="s">
        <v>9203</v>
      </c>
      <c r="B86" s="1466" t="s">
        <v>9214</v>
      </c>
      <c r="C86" s="1418" t="s">
        <v>9143</v>
      </c>
      <c r="D86" s="1283">
        <v>6.6</v>
      </c>
      <c r="E86" s="1283">
        <v>0</v>
      </c>
      <c r="F86" s="1283">
        <v>6.6</v>
      </c>
      <c r="G86" s="1283">
        <v>0</v>
      </c>
      <c r="H86" s="1283">
        <v>10.115399999999999</v>
      </c>
      <c r="I86" s="1283">
        <v>0</v>
      </c>
      <c r="J86" s="1283">
        <f t="shared" si="2"/>
        <v>10.115399999999999</v>
      </c>
      <c r="K86" s="1283">
        <v>0</v>
      </c>
    </row>
    <row r="87" spans="1:11" ht="105.6">
      <c r="A87" s="1872"/>
      <c r="B87" s="1466" t="s">
        <v>9215</v>
      </c>
      <c r="C87" s="1418" t="s">
        <v>9143</v>
      </c>
      <c r="D87" s="1283">
        <v>49999.61</v>
      </c>
      <c r="E87" s="1283">
        <v>0</v>
      </c>
      <c r="F87" s="1283">
        <v>49999.61</v>
      </c>
      <c r="G87" s="1283">
        <v>0</v>
      </c>
      <c r="H87" s="1283">
        <v>0</v>
      </c>
      <c r="I87" s="1283">
        <v>0</v>
      </c>
      <c r="J87" s="1283">
        <f t="shared" si="2"/>
        <v>0</v>
      </c>
      <c r="K87" s="1283">
        <v>0</v>
      </c>
    </row>
    <row r="88" spans="1:11" ht="26.4">
      <c r="A88" s="1872"/>
      <c r="B88" s="1466" t="s">
        <v>9216</v>
      </c>
      <c r="C88" s="1418" t="s">
        <v>9143</v>
      </c>
      <c r="D88" s="1283">
        <v>9324</v>
      </c>
      <c r="E88" s="1283">
        <v>0</v>
      </c>
      <c r="F88" s="1283">
        <v>9324</v>
      </c>
      <c r="G88" s="1283">
        <v>0</v>
      </c>
      <c r="H88" s="1283">
        <v>0</v>
      </c>
      <c r="I88" s="1283">
        <v>0</v>
      </c>
      <c r="J88" s="1283">
        <f t="shared" si="2"/>
        <v>0</v>
      </c>
      <c r="K88" s="1283">
        <v>0</v>
      </c>
    </row>
    <row r="89" spans="1:11" ht="66">
      <c r="A89" s="1872"/>
      <c r="B89" s="1466" t="s">
        <v>9217</v>
      </c>
      <c r="C89" s="1418" t="s">
        <v>9143</v>
      </c>
      <c r="D89" s="1283">
        <v>19220.79</v>
      </c>
      <c r="E89" s="1283">
        <v>0</v>
      </c>
      <c r="F89" s="1283">
        <v>19220.79</v>
      </c>
      <c r="G89" s="1283">
        <v>0</v>
      </c>
      <c r="H89" s="1283">
        <v>0</v>
      </c>
      <c r="I89" s="1283">
        <v>0</v>
      </c>
      <c r="J89" s="1283">
        <f t="shared" si="2"/>
        <v>0</v>
      </c>
      <c r="K89" s="1283">
        <v>0</v>
      </c>
    </row>
    <row r="90" spans="1:11" ht="26.4">
      <c r="A90" s="1872"/>
      <c r="B90" s="1466" t="s">
        <v>9218</v>
      </c>
      <c r="C90" s="1418" t="s">
        <v>9143</v>
      </c>
      <c r="D90" s="1283">
        <v>500</v>
      </c>
      <c r="E90" s="1283">
        <v>0</v>
      </c>
      <c r="F90" s="1283">
        <v>500</v>
      </c>
      <c r="G90" s="1283">
        <v>0</v>
      </c>
      <c r="H90" s="1283">
        <v>250</v>
      </c>
      <c r="I90" s="1283">
        <v>0</v>
      </c>
      <c r="J90" s="1283">
        <f t="shared" si="2"/>
        <v>250</v>
      </c>
      <c r="K90" s="1283">
        <v>0</v>
      </c>
    </row>
    <row r="91" spans="1:11" ht="26.4">
      <c r="A91" s="1872"/>
      <c r="B91" s="1466" t="s">
        <v>9219</v>
      </c>
      <c r="C91" s="1418" t="s">
        <v>9143</v>
      </c>
      <c r="D91" s="1283">
        <v>228800</v>
      </c>
      <c r="E91" s="1283">
        <v>0</v>
      </c>
      <c r="F91" s="1283">
        <v>228800</v>
      </c>
      <c r="G91" s="1283">
        <v>0</v>
      </c>
      <c r="H91" s="1283">
        <v>200000</v>
      </c>
      <c r="I91" s="1283">
        <v>0</v>
      </c>
      <c r="J91" s="1283">
        <f t="shared" si="2"/>
        <v>200000</v>
      </c>
      <c r="K91" s="1283">
        <v>0</v>
      </c>
    </row>
    <row r="92" spans="1:11" ht="13.8" thickBot="1">
      <c r="A92" s="1872"/>
      <c r="B92" s="1466" t="s">
        <v>9220</v>
      </c>
      <c r="C92" s="1418" t="s">
        <v>9143</v>
      </c>
      <c r="D92" s="1283">
        <v>15</v>
      </c>
      <c r="E92" s="1283">
        <v>0</v>
      </c>
      <c r="F92" s="1283">
        <v>15</v>
      </c>
      <c r="G92" s="1283">
        <v>0</v>
      </c>
      <c r="H92" s="1283">
        <v>14.93</v>
      </c>
      <c r="I92" s="1283">
        <v>0</v>
      </c>
      <c r="J92" s="1283">
        <f t="shared" si="2"/>
        <v>14.93</v>
      </c>
      <c r="K92" s="1283">
        <v>0</v>
      </c>
    </row>
    <row r="93" spans="1:11" ht="14.4" thickBot="1">
      <c r="A93" s="1872"/>
      <c r="B93" s="3355" t="s">
        <v>53</v>
      </c>
      <c r="C93" s="3355"/>
      <c r="D93" s="1874">
        <f t="shared" ref="D93:K93" si="3">SUM(D76:D92)</f>
        <v>1559059.3000000003</v>
      </c>
      <c r="E93" s="1874">
        <f t="shared" si="3"/>
        <v>0</v>
      </c>
      <c r="F93" s="1874">
        <f t="shared" si="3"/>
        <v>1559059.3000000003</v>
      </c>
      <c r="G93" s="1874">
        <f t="shared" si="3"/>
        <v>0</v>
      </c>
      <c r="H93" s="1874">
        <f t="shared" si="3"/>
        <v>1005299.7406600001</v>
      </c>
      <c r="I93" s="1874">
        <f t="shared" si="3"/>
        <v>120</v>
      </c>
      <c r="J93" s="1874">
        <f t="shared" si="3"/>
        <v>1005419.7406600001</v>
      </c>
      <c r="K93" s="1874">
        <f t="shared" si="3"/>
        <v>120</v>
      </c>
    </row>
    <row r="94" spans="1:11" ht="39.6">
      <c r="A94" s="1872" t="s">
        <v>9221</v>
      </c>
      <c r="B94" s="1466" t="s">
        <v>9222</v>
      </c>
      <c r="C94" s="1418" t="s">
        <v>9143</v>
      </c>
      <c r="D94" s="1283">
        <v>825.9</v>
      </c>
      <c r="E94" s="1283">
        <v>0</v>
      </c>
      <c r="F94" s="1283">
        <v>825.9</v>
      </c>
      <c r="G94" s="1283">
        <v>0</v>
      </c>
      <c r="H94" s="1283">
        <v>813.81</v>
      </c>
      <c r="I94" s="1283">
        <v>0</v>
      </c>
      <c r="J94" s="1283">
        <f>+H94+I94</f>
        <v>813.81</v>
      </c>
      <c r="K94" s="1283">
        <v>0</v>
      </c>
    </row>
    <row r="95" spans="1:11">
      <c r="A95" s="1872"/>
      <c r="B95" s="1466" t="s">
        <v>9223</v>
      </c>
      <c r="C95" s="1418" t="s">
        <v>9143</v>
      </c>
      <c r="D95" s="1283">
        <v>275.64</v>
      </c>
      <c r="E95" s="1283">
        <v>0</v>
      </c>
      <c r="F95" s="1283">
        <v>275.64</v>
      </c>
      <c r="G95" s="1283">
        <v>0</v>
      </c>
      <c r="H95" s="1283">
        <v>302.44</v>
      </c>
      <c r="I95" s="1283">
        <v>0</v>
      </c>
      <c r="J95" s="1283">
        <f>+H95+I95</f>
        <v>302.44</v>
      </c>
      <c r="K95" s="1283">
        <v>0</v>
      </c>
    </row>
    <row r="96" spans="1:11" ht="26.4">
      <c r="A96" s="1872"/>
      <c r="B96" s="1466" t="s">
        <v>9224</v>
      </c>
      <c r="C96" s="1418" t="s">
        <v>9143</v>
      </c>
      <c r="D96" s="1283">
        <v>298.75</v>
      </c>
      <c r="E96" s="1283">
        <v>0</v>
      </c>
      <c r="F96" s="1283">
        <v>298.75</v>
      </c>
      <c r="G96" s="1283">
        <v>0</v>
      </c>
      <c r="H96" s="1283">
        <v>262.5</v>
      </c>
      <c r="I96" s="1283">
        <v>0</v>
      </c>
      <c r="J96" s="1283">
        <f t="shared" ref="J96:J159" si="4">+H96+I96</f>
        <v>262.5</v>
      </c>
      <c r="K96" s="1283">
        <v>0</v>
      </c>
    </row>
    <row r="97" spans="1:11">
      <c r="A97" s="1872"/>
      <c r="B97" s="1466" t="s">
        <v>9225</v>
      </c>
      <c r="C97" s="1418" t="s">
        <v>9143</v>
      </c>
      <c r="D97" s="1283">
        <v>44.67</v>
      </c>
      <c r="E97" s="1283">
        <v>0</v>
      </c>
      <c r="F97" s="1283">
        <v>44.67</v>
      </c>
      <c r="G97" s="1283">
        <v>0</v>
      </c>
      <c r="H97" s="1283">
        <v>32</v>
      </c>
      <c r="I97" s="1283">
        <v>0</v>
      </c>
      <c r="J97" s="1283">
        <f>+H97+I97</f>
        <v>32</v>
      </c>
      <c r="K97" s="1283">
        <v>0</v>
      </c>
    </row>
    <row r="98" spans="1:11" ht="52.8">
      <c r="A98" s="1872"/>
      <c r="B98" s="1466" t="s">
        <v>9226</v>
      </c>
      <c r="C98" s="1418" t="s">
        <v>9143</v>
      </c>
      <c r="D98" s="1283">
        <v>56145.52</v>
      </c>
      <c r="E98" s="1283">
        <v>0</v>
      </c>
      <c r="F98" s="1283">
        <v>56145.52</v>
      </c>
      <c r="G98" s="1283">
        <v>0</v>
      </c>
      <c r="H98" s="1283">
        <v>57320.98</v>
      </c>
      <c r="I98" s="1283">
        <v>0</v>
      </c>
      <c r="J98" s="1283">
        <f t="shared" si="4"/>
        <v>57320.98</v>
      </c>
      <c r="K98" s="1283">
        <v>0</v>
      </c>
    </row>
    <row r="99" spans="1:11" ht="26.4">
      <c r="A99" s="1872" t="s">
        <v>9221</v>
      </c>
      <c r="B99" s="1466" t="s">
        <v>9227</v>
      </c>
      <c r="C99" s="1418" t="s">
        <v>9143</v>
      </c>
      <c r="D99" s="1283">
        <v>244252.59</v>
      </c>
      <c r="E99" s="1283">
        <v>0</v>
      </c>
      <c r="F99" s="1283">
        <v>244252.59</v>
      </c>
      <c r="G99" s="1283">
        <v>0</v>
      </c>
      <c r="H99" s="1283">
        <v>233297.47</v>
      </c>
      <c r="I99" s="1283">
        <v>0</v>
      </c>
      <c r="J99" s="1283">
        <f>+H99+I99</f>
        <v>233297.47</v>
      </c>
      <c r="K99" s="1283">
        <v>0</v>
      </c>
    </row>
    <row r="100" spans="1:11" ht="26.4">
      <c r="A100" s="1872"/>
      <c r="B100" s="1466" t="s">
        <v>9228</v>
      </c>
      <c r="C100" s="1418" t="s">
        <v>9143</v>
      </c>
      <c r="D100" s="1283">
        <v>80.77</v>
      </c>
      <c r="E100" s="1283">
        <v>0</v>
      </c>
      <c r="F100" s="1283">
        <v>80.77</v>
      </c>
      <c r="G100" s="1283">
        <v>0</v>
      </c>
      <c r="H100" s="1283">
        <v>74.89</v>
      </c>
      <c r="I100" s="1283">
        <v>0</v>
      </c>
      <c r="J100" s="1283">
        <f>+H100+I100</f>
        <v>74.89</v>
      </c>
      <c r="K100" s="1283">
        <v>0</v>
      </c>
    </row>
    <row r="101" spans="1:11" ht="39.6">
      <c r="A101" s="1872"/>
      <c r="B101" s="1466" t="s">
        <v>9229</v>
      </c>
      <c r="C101" s="1418" t="s">
        <v>9143</v>
      </c>
      <c r="D101" s="1283">
        <v>4199933.7300000004</v>
      </c>
      <c r="E101" s="1283">
        <v>0</v>
      </c>
      <c r="F101" s="1283">
        <v>4199933.7300000004</v>
      </c>
      <c r="G101" s="1283">
        <v>0</v>
      </c>
      <c r="H101" s="1283">
        <v>3955208.67</v>
      </c>
      <c r="I101" s="1283">
        <v>0</v>
      </c>
      <c r="J101" s="1283">
        <f t="shared" si="4"/>
        <v>3955208.67</v>
      </c>
      <c r="K101" s="1283">
        <v>0</v>
      </c>
    </row>
    <row r="102" spans="1:11" ht="26.4">
      <c r="A102" s="1872"/>
      <c r="B102" s="1466" t="s">
        <v>9230</v>
      </c>
      <c r="C102" s="1418" t="s">
        <v>9143</v>
      </c>
      <c r="D102" s="1283">
        <v>92.45</v>
      </c>
      <c r="E102" s="1283">
        <v>0</v>
      </c>
      <c r="F102" s="1283">
        <v>92.45</v>
      </c>
      <c r="G102" s="1283">
        <v>0</v>
      </c>
      <c r="H102" s="1283">
        <v>117.94</v>
      </c>
      <c r="I102" s="1283">
        <v>0</v>
      </c>
      <c r="J102" s="1283">
        <f t="shared" si="4"/>
        <v>117.94</v>
      </c>
      <c r="K102" s="1283">
        <v>0</v>
      </c>
    </row>
    <row r="103" spans="1:11" ht="26.4">
      <c r="A103" s="1872"/>
      <c r="B103" s="1466" t="s">
        <v>9231</v>
      </c>
      <c r="C103" s="1418" t="s">
        <v>9143</v>
      </c>
      <c r="D103" s="1283">
        <v>27.5</v>
      </c>
      <c r="E103" s="1283">
        <v>0</v>
      </c>
      <c r="F103" s="1283">
        <v>27.5</v>
      </c>
      <c r="G103" s="1283">
        <v>0</v>
      </c>
      <c r="H103" s="1283">
        <v>50</v>
      </c>
      <c r="I103" s="1283">
        <v>0</v>
      </c>
      <c r="J103" s="1283">
        <f>+H103+I103</f>
        <v>50</v>
      </c>
      <c r="K103" s="1283">
        <v>0</v>
      </c>
    </row>
    <row r="104" spans="1:11">
      <c r="A104" s="1872"/>
      <c r="B104" s="1466" t="s">
        <v>9232</v>
      </c>
      <c r="C104" s="1418" t="s">
        <v>9143</v>
      </c>
      <c r="D104" s="1283">
        <v>510.97</v>
      </c>
      <c r="E104" s="1283">
        <v>0</v>
      </c>
      <c r="F104" s="1283">
        <v>510.97</v>
      </c>
      <c r="G104" s="1283">
        <v>0</v>
      </c>
      <c r="H104" s="1283">
        <v>0</v>
      </c>
      <c r="I104" s="1283">
        <v>0</v>
      </c>
      <c r="J104" s="1283">
        <f t="shared" si="4"/>
        <v>0</v>
      </c>
      <c r="K104" s="1283">
        <v>0</v>
      </c>
    </row>
    <row r="105" spans="1:11">
      <c r="A105" s="1872"/>
      <c r="B105" s="1466" t="s">
        <v>9233</v>
      </c>
      <c r="C105" s="1418" t="s">
        <v>9143</v>
      </c>
      <c r="D105" s="1283">
        <v>630</v>
      </c>
      <c r="E105" s="1283">
        <v>0</v>
      </c>
      <c r="F105" s="1283">
        <v>630</v>
      </c>
      <c r="G105" s="1283">
        <v>0</v>
      </c>
      <c r="H105" s="1283">
        <v>0</v>
      </c>
      <c r="I105" s="1283">
        <v>0</v>
      </c>
      <c r="J105" s="1283">
        <f t="shared" si="4"/>
        <v>0</v>
      </c>
      <c r="K105" s="1283">
        <v>0</v>
      </c>
    </row>
    <row r="106" spans="1:11">
      <c r="A106" s="1872"/>
      <c r="B106" s="1466" t="s">
        <v>9234</v>
      </c>
      <c r="C106" s="1418" t="s">
        <v>9143</v>
      </c>
      <c r="D106" s="1283">
        <v>128.49</v>
      </c>
      <c r="E106" s="1283">
        <v>0</v>
      </c>
      <c r="F106" s="1283">
        <v>128.49</v>
      </c>
      <c r="G106" s="1283">
        <v>0</v>
      </c>
      <c r="H106" s="1283">
        <v>0</v>
      </c>
      <c r="I106" s="1283">
        <v>0</v>
      </c>
      <c r="J106" s="1283">
        <f t="shared" si="4"/>
        <v>0</v>
      </c>
      <c r="K106" s="1283">
        <v>0</v>
      </c>
    </row>
    <row r="107" spans="1:11" ht="26.4">
      <c r="A107" s="1872"/>
      <c r="B107" s="1466" t="s">
        <v>9235</v>
      </c>
      <c r="C107" s="1418" t="s">
        <v>9143</v>
      </c>
      <c r="D107" s="1283">
        <v>56.86</v>
      </c>
      <c r="E107" s="1283">
        <v>0</v>
      </c>
      <c r="F107" s="1283">
        <v>56.86</v>
      </c>
      <c r="G107" s="1283">
        <v>0</v>
      </c>
      <c r="H107" s="1283">
        <v>0</v>
      </c>
      <c r="I107" s="1283">
        <v>0</v>
      </c>
      <c r="J107" s="1283">
        <f t="shared" si="4"/>
        <v>0</v>
      </c>
      <c r="K107" s="1283">
        <v>0</v>
      </c>
    </row>
    <row r="108" spans="1:11" ht="26.4">
      <c r="A108" s="1872"/>
      <c r="B108" s="1466" t="s">
        <v>9236</v>
      </c>
      <c r="C108" s="1418" t="s">
        <v>9143</v>
      </c>
      <c r="D108" s="1283">
        <v>0</v>
      </c>
      <c r="E108" s="1283">
        <v>0</v>
      </c>
      <c r="F108" s="1283">
        <v>0</v>
      </c>
      <c r="G108" s="1283">
        <v>0</v>
      </c>
      <c r="H108" s="1283">
        <v>76.69</v>
      </c>
      <c r="I108" s="1283">
        <v>0</v>
      </c>
      <c r="J108" s="1283">
        <f t="shared" si="4"/>
        <v>76.69</v>
      </c>
      <c r="K108" s="1283">
        <v>0</v>
      </c>
    </row>
    <row r="109" spans="1:11" ht="39.6">
      <c r="A109" s="1493"/>
      <c r="B109" s="1466" t="s">
        <v>9237</v>
      </c>
      <c r="C109" s="1418" t="s">
        <v>9143</v>
      </c>
      <c r="D109" s="1283">
        <v>65000</v>
      </c>
      <c r="E109" s="1283">
        <v>0</v>
      </c>
      <c r="F109" s="1283">
        <v>65000</v>
      </c>
      <c r="G109" s="1283">
        <v>0</v>
      </c>
      <c r="H109" s="1283">
        <v>65000</v>
      </c>
      <c r="I109" s="1283">
        <v>0</v>
      </c>
      <c r="J109" s="1283">
        <f t="shared" si="4"/>
        <v>65000</v>
      </c>
      <c r="K109" s="1283">
        <v>0</v>
      </c>
    </row>
    <row r="110" spans="1:11" ht="52.8">
      <c r="A110" s="1872"/>
      <c r="B110" s="1466" t="s">
        <v>9238</v>
      </c>
      <c r="C110" s="1418" t="s">
        <v>9143</v>
      </c>
      <c r="D110" s="1283">
        <v>416.65</v>
      </c>
      <c r="E110" s="1283">
        <v>0</v>
      </c>
      <c r="F110" s="1283">
        <v>416.65</v>
      </c>
      <c r="G110" s="1283">
        <v>0</v>
      </c>
      <c r="H110" s="1283">
        <v>0</v>
      </c>
      <c r="I110" s="1283">
        <v>0</v>
      </c>
      <c r="J110" s="1283">
        <f t="shared" si="4"/>
        <v>0</v>
      </c>
      <c r="K110" s="1283">
        <v>0</v>
      </c>
    </row>
    <row r="111" spans="1:11">
      <c r="A111" s="1872"/>
      <c r="B111" s="1466" t="s">
        <v>9239</v>
      </c>
      <c r="C111" s="1418" t="s">
        <v>9143</v>
      </c>
      <c r="D111" s="1283">
        <v>172.21</v>
      </c>
      <c r="E111" s="1283">
        <v>0</v>
      </c>
      <c r="F111" s="1283">
        <v>172.21</v>
      </c>
      <c r="G111" s="1283">
        <v>0</v>
      </c>
      <c r="H111" s="1283">
        <v>160.32</v>
      </c>
      <c r="I111" s="1283">
        <v>0</v>
      </c>
      <c r="J111" s="1283">
        <f>+H111+I111</f>
        <v>160.32</v>
      </c>
      <c r="K111" s="1283">
        <v>0</v>
      </c>
    </row>
    <row r="112" spans="1:11">
      <c r="A112" s="1872"/>
      <c r="B112" s="1466" t="s">
        <v>9240</v>
      </c>
      <c r="C112" s="1418" t="s">
        <v>9143</v>
      </c>
      <c r="D112" s="1283">
        <v>370.61</v>
      </c>
      <c r="E112" s="1283">
        <v>0</v>
      </c>
      <c r="F112" s="1283">
        <v>370.61</v>
      </c>
      <c r="G112" s="1283">
        <v>0</v>
      </c>
      <c r="H112" s="1283">
        <v>471.96</v>
      </c>
      <c r="I112" s="1283">
        <v>0</v>
      </c>
      <c r="J112" s="1283">
        <f t="shared" si="4"/>
        <v>471.96</v>
      </c>
      <c r="K112" s="1283">
        <v>0</v>
      </c>
    </row>
    <row r="113" spans="1:11" ht="26.4">
      <c r="A113" s="1872"/>
      <c r="B113" s="1466" t="s">
        <v>9241</v>
      </c>
      <c r="C113" s="1418" t="s">
        <v>9143</v>
      </c>
      <c r="D113" s="1283">
        <v>1576.31</v>
      </c>
      <c r="E113" s="1283">
        <v>0</v>
      </c>
      <c r="F113" s="1283">
        <v>1576.31</v>
      </c>
      <c r="G113" s="1283">
        <v>0</v>
      </c>
      <c r="H113" s="1283">
        <v>1468.87</v>
      </c>
      <c r="I113" s="1283">
        <v>0</v>
      </c>
      <c r="J113" s="1283">
        <f t="shared" si="4"/>
        <v>1468.87</v>
      </c>
      <c r="K113" s="1283">
        <v>0</v>
      </c>
    </row>
    <row r="114" spans="1:11" ht="26.4">
      <c r="A114" s="1872"/>
      <c r="B114" s="1466" t="s">
        <v>9242</v>
      </c>
      <c r="C114" s="1418" t="s">
        <v>9143</v>
      </c>
      <c r="D114" s="1283">
        <v>799.29</v>
      </c>
      <c r="E114" s="1283">
        <v>0</v>
      </c>
      <c r="F114" s="1283">
        <v>799.29</v>
      </c>
      <c r="G114" s="1283">
        <v>0</v>
      </c>
      <c r="H114" s="1283">
        <v>818.11</v>
      </c>
      <c r="I114" s="1283">
        <v>0</v>
      </c>
      <c r="J114" s="1283">
        <f t="shared" si="4"/>
        <v>818.11</v>
      </c>
      <c r="K114" s="1283">
        <v>0</v>
      </c>
    </row>
    <row r="115" spans="1:11" ht="66">
      <c r="A115" s="1872"/>
      <c r="B115" s="1466" t="s">
        <v>9243</v>
      </c>
      <c r="C115" s="1418" t="s">
        <v>9143</v>
      </c>
      <c r="D115" s="1283">
        <v>63.6</v>
      </c>
      <c r="E115" s="1283">
        <v>0</v>
      </c>
      <c r="F115" s="1283">
        <v>63.6</v>
      </c>
      <c r="G115" s="1283">
        <v>0</v>
      </c>
      <c r="H115" s="1283">
        <v>63.6</v>
      </c>
      <c r="I115" s="1283">
        <v>0</v>
      </c>
      <c r="J115" s="1283">
        <f>+H115+I115</f>
        <v>63.6</v>
      </c>
      <c r="K115" s="1283">
        <v>0</v>
      </c>
    </row>
    <row r="116" spans="1:11" ht="26.4">
      <c r="A116" s="1872" t="s">
        <v>9221</v>
      </c>
      <c r="B116" s="1466" t="s">
        <v>9244</v>
      </c>
      <c r="C116" s="1418" t="s">
        <v>9143</v>
      </c>
      <c r="D116" s="1283">
        <v>474.71</v>
      </c>
      <c r="E116" s="1283">
        <v>0</v>
      </c>
      <c r="F116" s="1283">
        <v>474.71</v>
      </c>
      <c r="G116" s="1283">
        <v>0</v>
      </c>
      <c r="H116" s="1283">
        <v>384.66</v>
      </c>
      <c r="I116" s="1283">
        <v>0</v>
      </c>
      <c r="J116" s="1283">
        <f t="shared" si="4"/>
        <v>384.66</v>
      </c>
      <c r="K116" s="1283">
        <v>0</v>
      </c>
    </row>
    <row r="117" spans="1:11" ht="26.4">
      <c r="A117" s="1872"/>
      <c r="B117" s="1466" t="s">
        <v>9245</v>
      </c>
      <c r="C117" s="1418" t="s">
        <v>9143</v>
      </c>
      <c r="D117" s="1283">
        <v>7150</v>
      </c>
      <c r="E117" s="1283">
        <v>0</v>
      </c>
      <c r="F117" s="1283">
        <v>7150</v>
      </c>
      <c r="G117" s="1283">
        <v>0</v>
      </c>
      <c r="H117" s="1283">
        <v>7336.2</v>
      </c>
      <c r="I117" s="1283">
        <v>0</v>
      </c>
      <c r="J117" s="1283">
        <f t="shared" si="4"/>
        <v>7336.2</v>
      </c>
      <c r="K117" s="1283">
        <v>0</v>
      </c>
    </row>
    <row r="118" spans="1:11" ht="26.4">
      <c r="A118" s="1872"/>
      <c r="B118" s="1466" t="s">
        <v>9246</v>
      </c>
      <c r="C118" s="1418" t="s">
        <v>9143</v>
      </c>
      <c r="D118" s="1283">
        <v>0</v>
      </c>
      <c r="E118" s="1283">
        <v>0</v>
      </c>
      <c r="F118" s="1283">
        <v>0</v>
      </c>
      <c r="G118" s="1283">
        <v>0</v>
      </c>
      <c r="H118" s="1283">
        <v>366.95</v>
      </c>
      <c r="I118" s="1283">
        <v>0</v>
      </c>
      <c r="J118" s="1283">
        <f t="shared" si="4"/>
        <v>366.95</v>
      </c>
      <c r="K118" s="1283">
        <v>0</v>
      </c>
    </row>
    <row r="119" spans="1:11" ht="26.4">
      <c r="A119" s="1872"/>
      <c r="B119" s="1466" t="s">
        <v>9247</v>
      </c>
      <c r="C119" s="1418" t="s">
        <v>9143</v>
      </c>
      <c r="D119" s="1283">
        <v>0</v>
      </c>
      <c r="E119" s="1283">
        <v>0</v>
      </c>
      <c r="F119" s="1283">
        <v>0</v>
      </c>
      <c r="G119" s="1283">
        <v>0</v>
      </c>
      <c r="H119" s="1283">
        <v>679.88</v>
      </c>
      <c r="I119" s="1283">
        <v>0</v>
      </c>
      <c r="J119" s="1283">
        <f t="shared" si="4"/>
        <v>679.88</v>
      </c>
      <c r="K119" s="1283">
        <v>0</v>
      </c>
    </row>
    <row r="120" spans="1:11" ht="26.4">
      <c r="A120" s="1872"/>
      <c r="B120" s="1466" t="s">
        <v>9248</v>
      </c>
      <c r="C120" s="1418" t="s">
        <v>9143</v>
      </c>
      <c r="D120" s="1283">
        <v>0</v>
      </c>
      <c r="E120" s="1283">
        <v>0</v>
      </c>
      <c r="F120" s="1283">
        <v>0</v>
      </c>
      <c r="G120" s="1283">
        <v>0</v>
      </c>
      <c r="H120" s="1283">
        <v>7.5</v>
      </c>
      <c r="I120" s="1283">
        <v>0</v>
      </c>
      <c r="J120" s="1283">
        <f t="shared" si="4"/>
        <v>7.5</v>
      </c>
      <c r="K120" s="1283">
        <v>0</v>
      </c>
    </row>
    <row r="121" spans="1:11" ht="26.4">
      <c r="A121" s="1872"/>
      <c r="B121" s="1466" t="s">
        <v>9249</v>
      </c>
      <c r="C121" s="1418" t="s">
        <v>9143</v>
      </c>
      <c r="D121" s="1283">
        <v>245</v>
      </c>
      <c r="E121" s="1283">
        <v>0</v>
      </c>
      <c r="F121" s="1283">
        <v>245</v>
      </c>
      <c r="G121" s="1283">
        <v>0</v>
      </c>
      <c r="H121" s="1283">
        <v>0</v>
      </c>
      <c r="I121" s="1283">
        <v>0</v>
      </c>
      <c r="J121" s="1283">
        <f t="shared" si="4"/>
        <v>0</v>
      </c>
      <c r="K121" s="1283">
        <v>0</v>
      </c>
    </row>
    <row r="122" spans="1:11" ht="26.4">
      <c r="A122" s="1872"/>
      <c r="B122" s="1466" t="s">
        <v>9250</v>
      </c>
      <c r="C122" s="1418" t="s">
        <v>9143</v>
      </c>
      <c r="D122" s="1283">
        <v>132.5</v>
      </c>
      <c r="E122" s="1283">
        <v>0</v>
      </c>
      <c r="F122" s="1283">
        <v>132.5</v>
      </c>
      <c r="G122" s="1283">
        <v>0</v>
      </c>
      <c r="H122" s="1283">
        <v>150</v>
      </c>
      <c r="I122" s="1283">
        <v>0</v>
      </c>
      <c r="J122" s="1283">
        <f t="shared" si="4"/>
        <v>150</v>
      </c>
      <c r="K122" s="1283">
        <v>0</v>
      </c>
    </row>
    <row r="123" spans="1:11" ht="26.4">
      <c r="A123" s="1872"/>
      <c r="B123" s="1466" t="s">
        <v>4150</v>
      </c>
      <c r="C123" s="1418" t="s">
        <v>9143</v>
      </c>
      <c r="D123" s="1283">
        <v>3309.64</v>
      </c>
      <c r="E123" s="1283">
        <v>0</v>
      </c>
      <c r="F123" s="1283">
        <v>3309.64</v>
      </c>
      <c r="G123" s="1283">
        <v>0</v>
      </c>
      <c r="H123" s="1283">
        <v>3375.22</v>
      </c>
      <c r="I123" s="1283">
        <v>0</v>
      </c>
      <c r="J123" s="1283">
        <f t="shared" si="4"/>
        <v>3375.22</v>
      </c>
      <c r="K123" s="1283">
        <v>0</v>
      </c>
    </row>
    <row r="124" spans="1:11" ht="26.4">
      <c r="A124" s="1872"/>
      <c r="B124" s="1466" t="s">
        <v>9251</v>
      </c>
      <c r="C124" s="1418" t="s">
        <v>9143</v>
      </c>
      <c r="D124" s="1283">
        <v>0</v>
      </c>
      <c r="E124" s="1283">
        <v>0</v>
      </c>
      <c r="F124" s="1283">
        <v>0</v>
      </c>
      <c r="G124" s="1283">
        <v>0</v>
      </c>
      <c r="H124" s="1283">
        <v>239.73</v>
      </c>
      <c r="I124" s="1283">
        <v>0</v>
      </c>
      <c r="J124" s="1283">
        <f t="shared" si="4"/>
        <v>239.73</v>
      </c>
      <c r="K124" s="1283">
        <v>0</v>
      </c>
    </row>
    <row r="125" spans="1:11">
      <c r="A125" s="1493"/>
      <c r="B125" s="1466" t="s">
        <v>3744</v>
      </c>
      <c r="C125" s="1418" t="s">
        <v>9143</v>
      </c>
      <c r="D125" s="1283">
        <v>377885.23</v>
      </c>
      <c r="E125" s="1283">
        <v>0</v>
      </c>
      <c r="F125" s="1283">
        <v>377885.23</v>
      </c>
      <c r="G125" s="1283">
        <v>0</v>
      </c>
      <c r="H125" s="1283">
        <v>299732.06</v>
      </c>
      <c r="I125" s="1283">
        <v>0</v>
      </c>
      <c r="J125" s="1283">
        <f t="shared" si="4"/>
        <v>299732.06</v>
      </c>
      <c r="K125" s="1283">
        <v>0</v>
      </c>
    </row>
    <row r="126" spans="1:11" ht="39.6">
      <c r="A126" s="1872"/>
      <c r="B126" s="1466" t="s">
        <v>9252</v>
      </c>
      <c r="C126" s="1418" t="s">
        <v>9143</v>
      </c>
      <c r="D126" s="1283">
        <v>0</v>
      </c>
      <c r="E126" s="1283">
        <v>0</v>
      </c>
      <c r="F126" s="1283">
        <v>0</v>
      </c>
      <c r="G126" s="1283">
        <v>0</v>
      </c>
      <c r="H126" s="1283">
        <v>12.67</v>
      </c>
      <c r="I126" s="1283">
        <v>0</v>
      </c>
      <c r="J126" s="1283">
        <f t="shared" si="4"/>
        <v>12.67</v>
      </c>
      <c r="K126" s="1283">
        <v>0</v>
      </c>
    </row>
    <row r="127" spans="1:11" ht="39.6">
      <c r="A127" s="1872"/>
      <c r="B127" s="1466" t="s">
        <v>9253</v>
      </c>
      <c r="C127" s="1418" t="s">
        <v>9143</v>
      </c>
      <c r="D127" s="1283">
        <v>5150.1099999999997</v>
      </c>
      <c r="E127" s="1283">
        <v>0</v>
      </c>
      <c r="F127" s="1283">
        <v>5150.1099999999997</v>
      </c>
      <c r="G127" s="1283">
        <v>0</v>
      </c>
      <c r="H127" s="1283">
        <v>4430.8999999999996</v>
      </c>
      <c r="I127" s="1283">
        <v>0</v>
      </c>
      <c r="J127" s="1283">
        <f t="shared" si="4"/>
        <v>4430.8999999999996</v>
      </c>
      <c r="K127" s="1283">
        <v>0</v>
      </c>
    </row>
    <row r="128" spans="1:11" ht="26.4">
      <c r="A128" s="1872"/>
      <c r="B128" s="1466" t="s">
        <v>9254</v>
      </c>
      <c r="C128" s="1418" t="s">
        <v>9143</v>
      </c>
      <c r="D128" s="1283">
        <v>178.68</v>
      </c>
      <c r="E128" s="1283">
        <v>0</v>
      </c>
      <c r="F128" s="1283">
        <v>178.68</v>
      </c>
      <c r="G128" s="1283">
        <v>0</v>
      </c>
      <c r="H128" s="1283">
        <v>158.34</v>
      </c>
      <c r="I128" s="1283">
        <v>0</v>
      </c>
      <c r="J128" s="1283">
        <f t="shared" si="4"/>
        <v>158.34</v>
      </c>
      <c r="K128" s="1283">
        <v>0</v>
      </c>
    </row>
    <row r="129" spans="1:11" ht="26.4">
      <c r="A129" s="1872"/>
      <c r="B129" s="1466" t="s">
        <v>9255</v>
      </c>
      <c r="C129" s="1418" t="s">
        <v>9143</v>
      </c>
      <c r="D129" s="1283">
        <v>0</v>
      </c>
      <c r="E129" s="1283">
        <v>0</v>
      </c>
      <c r="F129" s="1283">
        <v>0</v>
      </c>
      <c r="G129" s="1283">
        <v>0</v>
      </c>
      <c r="H129" s="1283">
        <v>3.02</v>
      </c>
      <c r="I129" s="1283">
        <v>0</v>
      </c>
      <c r="J129" s="1283">
        <f t="shared" si="4"/>
        <v>3.02</v>
      </c>
      <c r="K129" s="1283">
        <v>0</v>
      </c>
    </row>
    <row r="130" spans="1:11">
      <c r="A130" s="1872"/>
      <c r="B130" s="1466" t="s">
        <v>9256</v>
      </c>
      <c r="C130" s="1418" t="s">
        <v>9143</v>
      </c>
      <c r="D130" s="1283">
        <v>75</v>
      </c>
      <c r="E130" s="1283">
        <v>0</v>
      </c>
      <c r="F130" s="1283">
        <v>75</v>
      </c>
      <c r="G130" s="1283">
        <v>0</v>
      </c>
      <c r="H130" s="1283">
        <v>50</v>
      </c>
      <c r="I130" s="1283">
        <v>0</v>
      </c>
      <c r="J130" s="1283">
        <f t="shared" si="4"/>
        <v>50</v>
      </c>
      <c r="K130" s="1283">
        <v>0</v>
      </c>
    </row>
    <row r="131" spans="1:11" ht="39.6">
      <c r="A131" s="1872"/>
      <c r="B131" s="1466" t="s">
        <v>9257</v>
      </c>
      <c r="C131" s="1418" t="s">
        <v>9143</v>
      </c>
      <c r="D131" s="1283">
        <v>1311.6</v>
      </c>
      <c r="E131" s="1283">
        <v>0</v>
      </c>
      <c r="F131" s="1283">
        <v>1311.6</v>
      </c>
      <c r="G131" s="1283">
        <v>0</v>
      </c>
      <c r="H131" s="1283">
        <v>1294</v>
      </c>
      <c r="I131" s="1283">
        <v>0</v>
      </c>
      <c r="J131" s="1283">
        <f>+H131+I131</f>
        <v>1294</v>
      </c>
      <c r="K131" s="1283">
        <v>0</v>
      </c>
    </row>
    <row r="132" spans="1:11" ht="52.8">
      <c r="A132" s="1872" t="s">
        <v>9221</v>
      </c>
      <c r="B132" s="1466" t="s">
        <v>9258</v>
      </c>
      <c r="C132" s="1418" t="s">
        <v>9143</v>
      </c>
      <c r="D132" s="1283">
        <v>149.83000000000001</v>
      </c>
      <c r="E132" s="1283">
        <v>0</v>
      </c>
      <c r="F132" s="1283">
        <v>149.83000000000001</v>
      </c>
      <c r="G132" s="1283">
        <v>0</v>
      </c>
      <c r="H132" s="1283">
        <v>137.25</v>
      </c>
      <c r="I132" s="1283">
        <v>0</v>
      </c>
      <c r="J132" s="1283">
        <f t="shared" si="4"/>
        <v>137.25</v>
      </c>
      <c r="K132" s="1283">
        <v>0</v>
      </c>
    </row>
    <row r="133" spans="1:11" ht="26.4">
      <c r="A133" s="1872"/>
      <c r="B133" s="1466" t="s">
        <v>9259</v>
      </c>
      <c r="C133" s="1418" t="s">
        <v>9143</v>
      </c>
      <c r="D133" s="1283">
        <v>73.75</v>
      </c>
      <c r="E133" s="1283">
        <v>0</v>
      </c>
      <c r="F133" s="1283">
        <v>73.75</v>
      </c>
      <c r="G133" s="1283">
        <v>0</v>
      </c>
      <c r="H133" s="1283">
        <v>60</v>
      </c>
      <c r="I133" s="1283">
        <v>0</v>
      </c>
      <c r="J133" s="1283">
        <f t="shared" si="4"/>
        <v>60</v>
      </c>
      <c r="K133" s="1283">
        <v>0</v>
      </c>
    </row>
    <row r="134" spans="1:11" ht="26.4">
      <c r="A134" s="1872"/>
      <c r="B134" s="1466" t="s">
        <v>9260</v>
      </c>
      <c r="C134" s="1418" t="s">
        <v>9143</v>
      </c>
      <c r="D134" s="1283">
        <v>0</v>
      </c>
      <c r="E134" s="1283">
        <v>0</v>
      </c>
      <c r="F134" s="1283">
        <v>0</v>
      </c>
      <c r="G134" s="1283">
        <v>0</v>
      </c>
      <c r="H134" s="1283">
        <v>6</v>
      </c>
      <c r="I134" s="1283">
        <v>0</v>
      </c>
      <c r="J134" s="1283">
        <f t="shared" si="4"/>
        <v>6</v>
      </c>
      <c r="K134" s="1283">
        <v>0</v>
      </c>
    </row>
    <row r="135" spans="1:11" ht="26.4">
      <c r="A135" s="1872"/>
      <c r="B135" s="1466" t="s">
        <v>9261</v>
      </c>
      <c r="C135" s="1418" t="s">
        <v>9143</v>
      </c>
      <c r="D135" s="1283">
        <v>53.69</v>
      </c>
      <c r="E135" s="1283">
        <v>0</v>
      </c>
      <c r="F135" s="1283">
        <v>53.69</v>
      </c>
      <c r="G135" s="1283">
        <v>0</v>
      </c>
      <c r="H135" s="1283">
        <v>61.17</v>
      </c>
      <c r="I135" s="1283">
        <v>0</v>
      </c>
      <c r="J135" s="1283">
        <f>+H135+I135</f>
        <v>61.17</v>
      </c>
      <c r="K135" s="1283">
        <v>0</v>
      </c>
    </row>
    <row r="136" spans="1:11" ht="52.8">
      <c r="A136" s="1872"/>
      <c r="B136" s="1466" t="s">
        <v>9262</v>
      </c>
      <c r="C136" s="1418" t="s">
        <v>9143</v>
      </c>
      <c r="D136" s="1283">
        <v>499.88</v>
      </c>
      <c r="E136" s="1283">
        <v>0</v>
      </c>
      <c r="F136" s="1283">
        <v>499.88</v>
      </c>
      <c r="G136" s="1283">
        <v>0</v>
      </c>
      <c r="H136" s="1283">
        <v>356.07</v>
      </c>
      <c r="I136" s="1283">
        <v>0</v>
      </c>
      <c r="J136" s="1283">
        <f t="shared" si="4"/>
        <v>356.07</v>
      </c>
      <c r="K136" s="1283">
        <v>0</v>
      </c>
    </row>
    <row r="137" spans="1:11" ht="66">
      <c r="A137" s="1493"/>
      <c r="B137" s="1466" t="s">
        <v>9263</v>
      </c>
      <c r="C137" s="1418" t="s">
        <v>9143</v>
      </c>
      <c r="D137" s="1283">
        <v>90</v>
      </c>
      <c r="E137" s="1283">
        <v>0</v>
      </c>
      <c r="F137" s="1283">
        <v>90</v>
      </c>
      <c r="G137" s="1283">
        <v>0</v>
      </c>
      <c r="H137" s="1283">
        <v>90</v>
      </c>
      <c r="I137" s="1283">
        <v>0</v>
      </c>
      <c r="J137" s="1283">
        <f t="shared" si="4"/>
        <v>90</v>
      </c>
      <c r="K137" s="1283">
        <v>0</v>
      </c>
    </row>
    <row r="138" spans="1:11" ht="26.4">
      <c r="A138" s="1872"/>
      <c r="B138" s="1466" t="s">
        <v>9264</v>
      </c>
      <c r="C138" s="1418" t="s">
        <v>9143</v>
      </c>
      <c r="D138" s="1283">
        <v>4.87</v>
      </c>
      <c r="E138" s="1283">
        <v>0</v>
      </c>
      <c r="F138" s="1283">
        <v>4.87</v>
      </c>
      <c r="G138" s="1283">
        <v>0</v>
      </c>
      <c r="H138" s="1283">
        <v>0</v>
      </c>
      <c r="I138" s="1283">
        <v>0</v>
      </c>
      <c r="J138" s="1283">
        <f t="shared" si="4"/>
        <v>0</v>
      </c>
      <c r="K138" s="1283">
        <v>0</v>
      </c>
    </row>
    <row r="139" spans="1:11" ht="26.4">
      <c r="A139" s="1872"/>
      <c r="B139" s="1466" t="s">
        <v>9265</v>
      </c>
      <c r="C139" s="1418" t="s">
        <v>9143</v>
      </c>
      <c r="D139" s="1283">
        <v>2155.33</v>
      </c>
      <c r="E139" s="1283">
        <v>0</v>
      </c>
      <c r="F139" s="1283">
        <v>2155.33</v>
      </c>
      <c r="G139" s="1283">
        <v>0</v>
      </c>
      <c r="H139" s="1283">
        <v>2066.65</v>
      </c>
      <c r="I139" s="1283">
        <v>0</v>
      </c>
      <c r="J139" s="1283">
        <f t="shared" si="4"/>
        <v>2066.65</v>
      </c>
      <c r="K139" s="1283">
        <v>0</v>
      </c>
    </row>
    <row r="140" spans="1:11" ht="26.4">
      <c r="A140" s="1872"/>
      <c r="B140" s="1466" t="s">
        <v>9266</v>
      </c>
      <c r="C140" s="1418" t="s">
        <v>9143</v>
      </c>
      <c r="D140" s="1283">
        <v>0</v>
      </c>
      <c r="E140" s="1283">
        <v>0</v>
      </c>
      <c r="F140" s="1283">
        <v>0</v>
      </c>
      <c r="G140" s="1283">
        <v>0</v>
      </c>
      <c r="H140" s="1283">
        <v>192.04</v>
      </c>
      <c r="I140" s="1283">
        <v>0</v>
      </c>
      <c r="J140" s="1283">
        <f t="shared" si="4"/>
        <v>192.04</v>
      </c>
      <c r="K140" s="1283">
        <v>0</v>
      </c>
    </row>
    <row r="141" spans="1:11" ht="26.4">
      <c r="A141" s="1872"/>
      <c r="B141" s="1466" t="s">
        <v>9267</v>
      </c>
      <c r="C141" s="1418" t="s">
        <v>9143</v>
      </c>
      <c r="D141" s="1283">
        <v>122.58</v>
      </c>
      <c r="E141" s="1283">
        <v>0</v>
      </c>
      <c r="F141" s="1283">
        <v>122.58</v>
      </c>
      <c r="G141" s="1283">
        <v>0</v>
      </c>
      <c r="H141" s="1283">
        <v>125.07</v>
      </c>
      <c r="I141" s="1283">
        <v>0</v>
      </c>
      <c r="J141" s="1283">
        <f t="shared" si="4"/>
        <v>125.07</v>
      </c>
      <c r="K141" s="1283">
        <v>0</v>
      </c>
    </row>
    <row r="142" spans="1:11" ht="26.4">
      <c r="A142" s="1872"/>
      <c r="B142" s="1466" t="s">
        <v>9268</v>
      </c>
      <c r="C142" s="1418" t="s">
        <v>9143</v>
      </c>
      <c r="D142" s="1283">
        <v>163.11000000000001</v>
      </c>
      <c r="E142" s="1283">
        <v>0</v>
      </c>
      <c r="F142" s="1283">
        <v>163.11000000000001</v>
      </c>
      <c r="G142" s="1283">
        <v>0</v>
      </c>
      <c r="H142" s="1283">
        <v>0</v>
      </c>
      <c r="I142" s="1283">
        <v>0</v>
      </c>
      <c r="J142" s="1283">
        <f t="shared" si="4"/>
        <v>0</v>
      </c>
      <c r="K142" s="1283">
        <v>0</v>
      </c>
    </row>
    <row r="143" spans="1:11" ht="52.8">
      <c r="A143" s="1872"/>
      <c r="B143" s="1466" t="s">
        <v>9269</v>
      </c>
      <c r="C143" s="1418" t="s">
        <v>9143</v>
      </c>
      <c r="D143" s="1283">
        <v>0</v>
      </c>
      <c r="E143" s="1283">
        <v>0</v>
      </c>
      <c r="F143" s="1283">
        <v>0</v>
      </c>
      <c r="G143" s="1283">
        <v>0</v>
      </c>
      <c r="H143" s="1283">
        <v>80.739999999999995</v>
      </c>
      <c r="I143" s="1283">
        <v>0</v>
      </c>
      <c r="J143" s="1283">
        <f t="shared" si="4"/>
        <v>80.739999999999995</v>
      </c>
      <c r="K143" s="1283">
        <v>0</v>
      </c>
    </row>
    <row r="144" spans="1:11" ht="52.8">
      <c r="A144" s="1872" t="s">
        <v>9221</v>
      </c>
      <c r="B144" s="1466" t="s">
        <v>9270</v>
      </c>
      <c r="C144" s="1418" t="s">
        <v>9143</v>
      </c>
      <c r="D144" s="1283">
        <v>0</v>
      </c>
      <c r="E144" s="1283">
        <v>0</v>
      </c>
      <c r="F144" s="1283">
        <v>0</v>
      </c>
      <c r="G144" s="1283">
        <v>0</v>
      </c>
      <c r="H144" s="1283">
        <v>3273.03</v>
      </c>
      <c r="I144" s="1283">
        <v>0</v>
      </c>
      <c r="J144" s="1283">
        <f t="shared" si="4"/>
        <v>3273.03</v>
      </c>
      <c r="K144" s="1283">
        <v>0</v>
      </c>
    </row>
    <row r="145" spans="1:11">
      <c r="B145" s="1466" t="s">
        <v>9271</v>
      </c>
      <c r="C145" s="1418" t="s">
        <v>9143</v>
      </c>
      <c r="D145" s="1283">
        <v>109.3</v>
      </c>
      <c r="E145" s="1283">
        <v>0</v>
      </c>
      <c r="F145" s="1283">
        <v>109.3</v>
      </c>
      <c r="G145" s="1283">
        <v>0</v>
      </c>
      <c r="H145" s="1283">
        <v>227.21</v>
      </c>
      <c r="I145" s="1283">
        <v>0</v>
      </c>
      <c r="J145" s="1283">
        <f t="shared" si="4"/>
        <v>227.21</v>
      </c>
      <c r="K145" s="1283">
        <v>0</v>
      </c>
    </row>
    <row r="146" spans="1:11">
      <c r="A146" s="1872"/>
      <c r="B146" s="1466" t="s">
        <v>9272</v>
      </c>
      <c r="C146" s="1418" t="s">
        <v>9143</v>
      </c>
      <c r="D146" s="1283">
        <v>1867.98</v>
      </c>
      <c r="E146" s="1283">
        <v>0</v>
      </c>
      <c r="F146" s="1283">
        <v>1867.98</v>
      </c>
      <c r="G146" s="1283">
        <v>0</v>
      </c>
      <c r="H146" s="1283">
        <v>1005.99</v>
      </c>
      <c r="I146" s="1283">
        <v>0</v>
      </c>
      <c r="J146" s="1283">
        <f t="shared" si="4"/>
        <v>1005.99</v>
      </c>
      <c r="K146" s="1283">
        <v>0</v>
      </c>
    </row>
    <row r="147" spans="1:11" ht="26.4">
      <c r="A147" s="1872"/>
      <c r="B147" s="1466" t="s">
        <v>9273</v>
      </c>
      <c r="C147" s="1418" t="s">
        <v>9143</v>
      </c>
      <c r="D147" s="1283">
        <v>561.5</v>
      </c>
      <c r="E147" s="1283">
        <v>0</v>
      </c>
      <c r="F147" s="1283">
        <v>561.5</v>
      </c>
      <c r="G147" s="1283">
        <v>0</v>
      </c>
      <c r="H147" s="1283">
        <v>529.29999999999995</v>
      </c>
      <c r="I147" s="1283">
        <v>0</v>
      </c>
      <c r="J147" s="1283">
        <f t="shared" si="4"/>
        <v>529.29999999999995</v>
      </c>
      <c r="K147" s="1283">
        <v>0</v>
      </c>
    </row>
    <row r="148" spans="1:11" ht="26.4">
      <c r="A148" s="1872"/>
      <c r="B148" s="1466" t="s">
        <v>9274</v>
      </c>
      <c r="C148" s="1418" t="s">
        <v>9143</v>
      </c>
      <c r="D148" s="1283">
        <v>424.7</v>
      </c>
      <c r="E148" s="1283">
        <v>0</v>
      </c>
      <c r="F148" s="1283">
        <v>424.7</v>
      </c>
      <c r="G148" s="1283">
        <v>0</v>
      </c>
      <c r="H148" s="1283">
        <v>400.15</v>
      </c>
      <c r="I148" s="1283">
        <v>0</v>
      </c>
      <c r="J148" s="1283">
        <f t="shared" si="4"/>
        <v>400.15</v>
      </c>
      <c r="K148" s="1283">
        <v>0</v>
      </c>
    </row>
    <row r="149" spans="1:11" ht="26.4">
      <c r="A149" s="1872"/>
      <c r="B149" s="1466" t="s">
        <v>9275</v>
      </c>
      <c r="C149" s="1418" t="s">
        <v>9143</v>
      </c>
      <c r="D149" s="1283">
        <v>535.38</v>
      </c>
      <c r="E149" s="1283">
        <v>0</v>
      </c>
      <c r="F149" s="1283">
        <v>535.38</v>
      </c>
      <c r="G149" s="1283">
        <v>0</v>
      </c>
      <c r="H149" s="1283">
        <v>505</v>
      </c>
      <c r="I149" s="1283">
        <v>0</v>
      </c>
      <c r="J149" s="1283">
        <f t="shared" si="4"/>
        <v>505</v>
      </c>
      <c r="K149" s="1283">
        <v>0</v>
      </c>
    </row>
    <row r="150" spans="1:11" ht="26.4">
      <c r="A150" s="1493"/>
      <c r="B150" s="1466" t="s">
        <v>9276</v>
      </c>
      <c r="C150" s="1418" t="s">
        <v>9143</v>
      </c>
      <c r="D150" s="1283">
        <v>535.38</v>
      </c>
      <c r="E150" s="1283">
        <v>0</v>
      </c>
      <c r="F150" s="1283">
        <v>535.38</v>
      </c>
      <c r="G150" s="1283">
        <v>0</v>
      </c>
      <c r="H150" s="1283">
        <v>494.94</v>
      </c>
      <c r="I150" s="1283">
        <v>0</v>
      </c>
      <c r="J150" s="1283">
        <f t="shared" si="4"/>
        <v>494.94</v>
      </c>
      <c r="K150" s="1283">
        <v>0</v>
      </c>
    </row>
    <row r="151" spans="1:11" ht="26.4">
      <c r="A151" s="1872"/>
      <c r="B151" s="1466" t="s">
        <v>9277</v>
      </c>
      <c r="C151" s="1418" t="s">
        <v>9143</v>
      </c>
      <c r="D151" s="1283">
        <v>524.12</v>
      </c>
      <c r="E151" s="1283">
        <v>0</v>
      </c>
      <c r="F151" s="1283">
        <v>524.12</v>
      </c>
      <c r="G151" s="1283">
        <v>0</v>
      </c>
      <c r="H151" s="1283">
        <v>494.53</v>
      </c>
      <c r="I151" s="1283">
        <v>0</v>
      </c>
      <c r="J151" s="1283">
        <f t="shared" si="4"/>
        <v>494.53</v>
      </c>
      <c r="K151" s="1283">
        <v>0</v>
      </c>
    </row>
    <row r="152" spans="1:11" ht="26.4">
      <c r="A152" s="1872"/>
      <c r="B152" s="1466" t="s">
        <v>9278</v>
      </c>
      <c r="C152" s="1418" t="s">
        <v>9143</v>
      </c>
      <c r="D152" s="1283">
        <v>524.12</v>
      </c>
      <c r="E152" s="1283">
        <v>0</v>
      </c>
      <c r="F152" s="1283">
        <v>524.12</v>
      </c>
      <c r="G152" s="1283">
        <v>0</v>
      </c>
      <c r="H152" s="1283">
        <v>469.53</v>
      </c>
      <c r="I152" s="1283">
        <v>0</v>
      </c>
      <c r="J152" s="1283">
        <f t="shared" si="4"/>
        <v>469.53</v>
      </c>
      <c r="K152" s="1283">
        <v>0</v>
      </c>
    </row>
    <row r="153" spans="1:11" ht="26.4">
      <c r="A153" s="1872"/>
      <c r="B153" s="1466" t="s">
        <v>9279</v>
      </c>
      <c r="C153" s="1418" t="s">
        <v>9143</v>
      </c>
      <c r="D153" s="1283">
        <v>50</v>
      </c>
      <c r="E153" s="1283">
        <v>0</v>
      </c>
      <c r="F153" s="1283">
        <v>50</v>
      </c>
      <c r="G153" s="1283">
        <v>0</v>
      </c>
      <c r="H153" s="1283">
        <v>0</v>
      </c>
      <c r="I153" s="1283">
        <v>0</v>
      </c>
      <c r="J153" s="1283">
        <f t="shared" si="4"/>
        <v>0</v>
      </c>
      <c r="K153" s="1283">
        <v>0</v>
      </c>
    </row>
    <row r="154" spans="1:11" ht="26.4">
      <c r="A154" s="1872"/>
      <c r="B154" s="1466" t="s">
        <v>9280</v>
      </c>
      <c r="C154" s="1418" t="s">
        <v>9143</v>
      </c>
      <c r="D154" s="1283">
        <v>50</v>
      </c>
      <c r="E154" s="1283">
        <v>0</v>
      </c>
      <c r="F154" s="1283">
        <v>50</v>
      </c>
      <c r="G154" s="1283">
        <v>0</v>
      </c>
      <c r="H154" s="1283">
        <v>0</v>
      </c>
      <c r="I154" s="1283">
        <v>0</v>
      </c>
      <c r="J154" s="1283">
        <f t="shared" si="4"/>
        <v>0</v>
      </c>
      <c r="K154" s="1283">
        <v>0</v>
      </c>
    </row>
    <row r="155" spans="1:11" ht="26.4">
      <c r="A155" s="1872"/>
      <c r="B155" s="1466" t="s">
        <v>9281</v>
      </c>
      <c r="C155" s="1418" t="s">
        <v>9143</v>
      </c>
      <c r="D155" s="1283">
        <v>473.35</v>
      </c>
      <c r="E155" s="1283">
        <v>0</v>
      </c>
      <c r="F155" s="1283">
        <v>473.35</v>
      </c>
      <c r="G155" s="1283">
        <v>0</v>
      </c>
      <c r="H155" s="1283">
        <v>473.3</v>
      </c>
      <c r="I155" s="1283">
        <v>0</v>
      </c>
      <c r="J155" s="1283">
        <f>+H155+I155</f>
        <v>473.3</v>
      </c>
      <c r="K155" s="1283">
        <v>0</v>
      </c>
    </row>
    <row r="156" spans="1:11" ht="26.4">
      <c r="A156" s="1872"/>
      <c r="B156" s="1466" t="s">
        <v>9282</v>
      </c>
      <c r="C156" s="1418" t="s">
        <v>9143</v>
      </c>
      <c r="D156" s="1283">
        <v>0</v>
      </c>
      <c r="E156" s="1283">
        <v>0</v>
      </c>
      <c r="F156" s="1283">
        <v>0</v>
      </c>
      <c r="G156" s="1283">
        <v>0</v>
      </c>
      <c r="H156" s="1283">
        <v>106.36</v>
      </c>
      <c r="I156" s="1283">
        <v>0</v>
      </c>
      <c r="J156" s="1283">
        <f t="shared" si="4"/>
        <v>106.36</v>
      </c>
      <c r="K156" s="1283">
        <v>0</v>
      </c>
    </row>
    <row r="157" spans="1:11" ht="26.4">
      <c r="A157" s="1872"/>
      <c r="B157" s="1466" t="s">
        <v>9283</v>
      </c>
      <c r="C157" s="1418" t="s">
        <v>9143</v>
      </c>
      <c r="D157" s="1283">
        <v>0</v>
      </c>
      <c r="E157" s="1283">
        <v>0</v>
      </c>
      <c r="F157" s="1283">
        <v>0</v>
      </c>
      <c r="G157" s="1283">
        <v>0</v>
      </c>
      <c r="H157" s="1283">
        <v>9</v>
      </c>
      <c r="I157" s="1283">
        <v>0</v>
      </c>
      <c r="J157" s="1283">
        <f t="shared" si="4"/>
        <v>9</v>
      </c>
      <c r="K157" s="1283">
        <v>0</v>
      </c>
    </row>
    <row r="158" spans="1:11" ht="39.6">
      <c r="A158" s="1872"/>
      <c r="B158" s="1466" t="s">
        <v>9284</v>
      </c>
      <c r="C158" s="1418" t="s">
        <v>9143</v>
      </c>
      <c r="D158" s="1283">
        <v>61.11</v>
      </c>
      <c r="E158" s="1283">
        <v>0</v>
      </c>
      <c r="F158" s="1283">
        <v>61.11</v>
      </c>
      <c r="G158" s="1283">
        <v>0</v>
      </c>
      <c r="H158" s="1283">
        <v>44.6</v>
      </c>
      <c r="I158" s="1283">
        <v>0</v>
      </c>
      <c r="J158" s="1283">
        <f>+H158+I158</f>
        <v>44.6</v>
      </c>
      <c r="K158" s="1283">
        <v>0</v>
      </c>
    </row>
    <row r="159" spans="1:11" ht="26.4">
      <c r="A159" s="1872"/>
      <c r="B159" s="1466" t="s">
        <v>9285</v>
      </c>
      <c r="C159" s="1418" t="s">
        <v>9143</v>
      </c>
      <c r="D159" s="1283">
        <v>41.78</v>
      </c>
      <c r="E159" s="1283">
        <v>0</v>
      </c>
      <c r="F159" s="1283">
        <v>41.78</v>
      </c>
      <c r="G159" s="1283">
        <v>0</v>
      </c>
      <c r="H159" s="1283">
        <v>0</v>
      </c>
      <c r="I159" s="1283">
        <v>0</v>
      </c>
      <c r="J159" s="1283">
        <f t="shared" si="4"/>
        <v>0</v>
      </c>
      <c r="K159" s="1283">
        <v>0</v>
      </c>
    </row>
    <row r="160" spans="1:11" ht="52.8">
      <c r="A160" s="1872" t="s">
        <v>9221</v>
      </c>
      <c r="B160" s="1466" t="s">
        <v>9286</v>
      </c>
      <c r="C160" s="1418" t="s">
        <v>9143</v>
      </c>
      <c r="D160" s="1283">
        <v>270</v>
      </c>
      <c r="E160" s="1283">
        <v>0</v>
      </c>
      <c r="F160" s="1283">
        <v>270</v>
      </c>
      <c r="G160" s="1283">
        <v>270</v>
      </c>
      <c r="H160" s="1283">
        <v>130</v>
      </c>
      <c r="I160" s="1283">
        <v>0</v>
      </c>
      <c r="J160" s="1283">
        <f>+H160+I160</f>
        <v>130</v>
      </c>
      <c r="K160" s="1283">
        <v>130</v>
      </c>
    </row>
    <row r="161" spans="1:11" ht="39.6">
      <c r="B161" s="1466" t="s">
        <v>9287</v>
      </c>
      <c r="C161" s="1418" t="s">
        <v>9143</v>
      </c>
      <c r="D161" s="1283">
        <v>1331.54</v>
      </c>
      <c r="E161" s="1283">
        <v>0</v>
      </c>
      <c r="F161" s="1283">
        <v>1331.54</v>
      </c>
      <c r="G161" s="1283">
        <v>0</v>
      </c>
      <c r="H161" s="1283">
        <v>0</v>
      </c>
      <c r="I161" s="1283">
        <v>0</v>
      </c>
      <c r="J161" s="1283">
        <f t="shared" ref="J161:J224" si="5">+H161+I161</f>
        <v>0</v>
      </c>
      <c r="K161" s="1283">
        <v>0</v>
      </c>
    </row>
    <row r="162" spans="1:11">
      <c r="A162" s="1872"/>
      <c r="B162" s="1466" t="s">
        <v>9288</v>
      </c>
      <c r="C162" s="1418" t="s">
        <v>9143</v>
      </c>
      <c r="D162" s="1283">
        <v>1946.38</v>
      </c>
      <c r="E162" s="1283">
        <v>0</v>
      </c>
      <c r="F162" s="1283">
        <v>1946.38</v>
      </c>
      <c r="G162" s="1283">
        <v>0</v>
      </c>
      <c r="H162" s="1283">
        <v>1859.8</v>
      </c>
      <c r="I162" s="1283">
        <v>0</v>
      </c>
      <c r="J162" s="1283">
        <f t="shared" si="5"/>
        <v>1859.8</v>
      </c>
      <c r="K162" s="1283">
        <v>0</v>
      </c>
    </row>
    <row r="163" spans="1:11" ht="26.4">
      <c r="A163" s="1872"/>
      <c r="B163" s="1466" t="s">
        <v>9289</v>
      </c>
      <c r="C163" s="1418" t="s">
        <v>9143</v>
      </c>
      <c r="D163" s="1283">
        <v>0</v>
      </c>
      <c r="E163" s="1283">
        <v>0</v>
      </c>
      <c r="F163" s="1283">
        <v>0</v>
      </c>
      <c r="G163" s="1283">
        <v>0</v>
      </c>
      <c r="H163" s="1283">
        <v>43.04</v>
      </c>
      <c r="I163" s="1283">
        <v>0</v>
      </c>
      <c r="J163" s="1283">
        <f t="shared" si="5"/>
        <v>43.04</v>
      </c>
      <c r="K163" s="1283">
        <v>0</v>
      </c>
    </row>
    <row r="164" spans="1:11" ht="26.4">
      <c r="A164" s="1872"/>
      <c r="B164" s="1466" t="s">
        <v>9290</v>
      </c>
      <c r="C164" s="1418" t="s">
        <v>9143</v>
      </c>
      <c r="D164" s="1283">
        <v>903</v>
      </c>
      <c r="E164" s="1283">
        <v>0</v>
      </c>
      <c r="F164" s="1283">
        <v>903</v>
      </c>
      <c r="G164" s="1283">
        <v>0</v>
      </c>
      <c r="H164" s="1283">
        <v>934.88</v>
      </c>
      <c r="I164" s="1283">
        <v>0</v>
      </c>
      <c r="J164" s="1283">
        <f t="shared" si="5"/>
        <v>934.88</v>
      </c>
      <c r="K164" s="1283">
        <v>0</v>
      </c>
    </row>
    <row r="165" spans="1:11" ht="26.4">
      <c r="A165" s="1872"/>
      <c r="B165" s="1466" t="s">
        <v>9291</v>
      </c>
      <c r="C165" s="1418" t="s">
        <v>9143</v>
      </c>
      <c r="D165" s="1283">
        <v>2937.87</v>
      </c>
      <c r="E165" s="1283">
        <v>0</v>
      </c>
      <c r="F165" s="1283">
        <v>2937.87</v>
      </c>
      <c r="G165" s="1283">
        <v>0</v>
      </c>
      <c r="H165" s="1283">
        <v>2886.87</v>
      </c>
      <c r="I165" s="1283">
        <v>0</v>
      </c>
      <c r="J165" s="1283">
        <f t="shared" si="5"/>
        <v>2886.87</v>
      </c>
      <c r="K165" s="1283">
        <v>0</v>
      </c>
    </row>
    <row r="166" spans="1:11" ht="26.4">
      <c r="A166" s="1872"/>
      <c r="B166" s="1466" t="s">
        <v>9292</v>
      </c>
      <c r="C166" s="1418" t="s">
        <v>9143</v>
      </c>
      <c r="D166" s="1283">
        <v>0</v>
      </c>
      <c r="E166" s="1283">
        <v>0</v>
      </c>
      <c r="F166" s="1283">
        <v>0</v>
      </c>
      <c r="G166" s="1283">
        <v>0</v>
      </c>
      <c r="H166" s="1283">
        <v>5</v>
      </c>
      <c r="I166" s="1283">
        <v>0</v>
      </c>
      <c r="J166" s="1283">
        <f t="shared" si="5"/>
        <v>5</v>
      </c>
      <c r="K166" s="1283">
        <v>0</v>
      </c>
    </row>
    <row r="167" spans="1:11" ht="26.4">
      <c r="A167" s="1493"/>
      <c r="B167" s="1466" t="s">
        <v>9293</v>
      </c>
      <c r="C167" s="1418" t="s">
        <v>9143</v>
      </c>
      <c r="D167" s="1283">
        <v>5.5</v>
      </c>
      <c r="E167" s="1283">
        <v>0</v>
      </c>
      <c r="F167" s="1283">
        <v>5.5</v>
      </c>
      <c r="G167" s="1283">
        <v>0</v>
      </c>
      <c r="H167" s="1283">
        <v>0</v>
      </c>
      <c r="I167" s="1283">
        <v>0</v>
      </c>
      <c r="J167" s="1283">
        <f t="shared" si="5"/>
        <v>0</v>
      </c>
      <c r="K167" s="1283">
        <v>0</v>
      </c>
    </row>
    <row r="168" spans="1:11" ht="26.4">
      <c r="A168" s="1872"/>
      <c r="B168" s="1466" t="s">
        <v>9294</v>
      </c>
      <c r="C168" s="1418" t="s">
        <v>9143</v>
      </c>
      <c r="D168" s="1283">
        <v>369.3</v>
      </c>
      <c r="E168" s="1283">
        <v>0</v>
      </c>
      <c r="F168" s="1283">
        <v>369.3</v>
      </c>
      <c r="G168" s="1283">
        <v>0</v>
      </c>
      <c r="H168" s="1283">
        <v>0</v>
      </c>
      <c r="I168" s="1283">
        <v>0</v>
      </c>
      <c r="J168" s="1283">
        <f t="shared" si="5"/>
        <v>0</v>
      </c>
      <c r="K168" s="1283">
        <v>0</v>
      </c>
    </row>
    <row r="169" spans="1:11" ht="26.4">
      <c r="A169" s="1872"/>
      <c r="B169" s="1466" t="s">
        <v>9295</v>
      </c>
      <c r="C169" s="1418" t="s">
        <v>9143</v>
      </c>
      <c r="D169" s="1283">
        <v>617.65</v>
      </c>
      <c r="E169" s="1283">
        <v>0</v>
      </c>
      <c r="F169" s="1283">
        <v>617.65</v>
      </c>
      <c r="G169" s="1283">
        <v>0</v>
      </c>
      <c r="H169" s="1283">
        <v>671.48</v>
      </c>
      <c r="I169" s="1283">
        <v>0</v>
      </c>
      <c r="J169" s="1283">
        <f>+H169+I169</f>
        <v>671.48</v>
      </c>
      <c r="K169" s="1283">
        <v>0</v>
      </c>
    </row>
    <row r="170" spans="1:11" ht="26.4">
      <c r="A170" s="1872"/>
      <c r="B170" s="1466" t="s">
        <v>3283</v>
      </c>
      <c r="C170" s="1418" t="s">
        <v>9143</v>
      </c>
      <c r="D170" s="1283">
        <v>716.33</v>
      </c>
      <c r="E170" s="1283">
        <v>0</v>
      </c>
      <c r="F170" s="1283">
        <v>716.33</v>
      </c>
      <c r="G170" s="1283">
        <v>0</v>
      </c>
      <c r="H170" s="1283">
        <v>0</v>
      </c>
      <c r="I170" s="1283">
        <v>0</v>
      </c>
      <c r="J170" s="1283">
        <f t="shared" si="5"/>
        <v>0</v>
      </c>
      <c r="K170" s="1283">
        <v>0</v>
      </c>
    </row>
    <row r="171" spans="1:11" ht="26.4">
      <c r="A171" s="1872"/>
      <c r="B171" s="1466" t="s">
        <v>9296</v>
      </c>
      <c r="C171" s="1418" t="s">
        <v>9143</v>
      </c>
      <c r="D171" s="1283">
        <v>25</v>
      </c>
      <c r="E171" s="1283">
        <v>0</v>
      </c>
      <c r="F171" s="1283">
        <v>25</v>
      </c>
      <c r="G171" s="1283">
        <v>0</v>
      </c>
      <c r="H171" s="1283">
        <v>25</v>
      </c>
      <c r="I171" s="1283">
        <v>0</v>
      </c>
      <c r="J171" s="1283">
        <f t="shared" si="5"/>
        <v>25</v>
      </c>
      <c r="K171" s="1283">
        <v>0</v>
      </c>
    </row>
    <row r="172" spans="1:11" ht="52.8">
      <c r="A172" s="1872"/>
      <c r="B172" s="1466" t="s">
        <v>9297</v>
      </c>
      <c r="C172" s="1418" t="s">
        <v>9143</v>
      </c>
      <c r="D172" s="1283">
        <v>7976.73</v>
      </c>
      <c r="E172" s="1283">
        <v>0</v>
      </c>
      <c r="F172" s="1283">
        <v>7976.73</v>
      </c>
      <c r="G172" s="1283">
        <v>0</v>
      </c>
      <c r="H172" s="1283">
        <v>5984.56</v>
      </c>
      <c r="I172" s="1283">
        <v>0</v>
      </c>
      <c r="J172" s="1283">
        <f t="shared" si="5"/>
        <v>5984.56</v>
      </c>
      <c r="K172" s="1283">
        <v>0</v>
      </c>
    </row>
    <row r="173" spans="1:11" ht="39.6">
      <c r="A173" s="1872"/>
      <c r="B173" s="1466" t="s">
        <v>9298</v>
      </c>
      <c r="C173" s="1418" t="s">
        <v>9143</v>
      </c>
      <c r="D173" s="1283">
        <v>262.61</v>
      </c>
      <c r="E173" s="1283">
        <v>0</v>
      </c>
      <c r="F173" s="1283">
        <v>262.61</v>
      </c>
      <c r="G173" s="1283">
        <v>0</v>
      </c>
      <c r="H173" s="1283">
        <v>233.67</v>
      </c>
      <c r="I173" s="1283">
        <v>0</v>
      </c>
      <c r="J173" s="1283">
        <f>+H173+I173</f>
        <v>233.67</v>
      </c>
      <c r="K173" s="1283">
        <v>0</v>
      </c>
    </row>
    <row r="174" spans="1:11" ht="39.6">
      <c r="A174" s="1872"/>
      <c r="B174" s="1466" t="s">
        <v>9299</v>
      </c>
      <c r="C174" s="1418" t="s">
        <v>9143</v>
      </c>
      <c r="D174" s="1283">
        <v>742.19</v>
      </c>
      <c r="E174" s="1283">
        <v>0</v>
      </c>
      <c r="F174" s="1283">
        <v>742.19</v>
      </c>
      <c r="G174" s="1283">
        <v>0</v>
      </c>
      <c r="H174" s="1283">
        <v>621.66999999999996</v>
      </c>
      <c r="I174" s="1283">
        <v>0</v>
      </c>
      <c r="J174" s="1283">
        <f t="shared" si="5"/>
        <v>621.66999999999996</v>
      </c>
      <c r="K174" s="1283">
        <v>0</v>
      </c>
    </row>
    <row r="175" spans="1:11" ht="26.4">
      <c r="A175" s="1872" t="s">
        <v>9221</v>
      </c>
      <c r="B175" s="1466" t="s">
        <v>9300</v>
      </c>
      <c r="C175" s="1418" t="s">
        <v>9143</v>
      </c>
      <c r="D175" s="1283">
        <v>242.04</v>
      </c>
      <c r="E175" s="1283">
        <v>0</v>
      </c>
      <c r="F175" s="1283">
        <v>242.04</v>
      </c>
      <c r="G175" s="1283">
        <v>0</v>
      </c>
      <c r="H175" s="1283">
        <v>226.56</v>
      </c>
      <c r="I175" s="1283">
        <v>0</v>
      </c>
      <c r="J175" s="1283">
        <f>+H175+I175</f>
        <v>226.56</v>
      </c>
      <c r="K175" s="1283">
        <v>0</v>
      </c>
    </row>
    <row r="176" spans="1:11" ht="26.4">
      <c r="A176" s="1872"/>
      <c r="B176" s="1466" t="s">
        <v>9301</v>
      </c>
      <c r="C176" s="1418" t="s">
        <v>9143</v>
      </c>
      <c r="D176" s="1283">
        <v>242.15</v>
      </c>
      <c r="E176" s="1283">
        <v>0</v>
      </c>
      <c r="F176" s="1283">
        <v>242.15</v>
      </c>
      <c r="G176" s="1283">
        <v>0</v>
      </c>
      <c r="H176" s="1283">
        <v>213.67</v>
      </c>
      <c r="I176" s="1283">
        <v>0</v>
      </c>
      <c r="J176" s="1283">
        <f t="shared" si="5"/>
        <v>213.67</v>
      </c>
      <c r="K176" s="1283">
        <v>0</v>
      </c>
    </row>
    <row r="177" spans="1:11">
      <c r="A177" s="1872"/>
      <c r="B177" s="1466" t="s">
        <v>9302</v>
      </c>
      <c r="C177" s="1418" t="s">
        <v>9143</v>
      </c>
      <c r="D177" s="1283">
        <v>270</v>
      </c>
      <c r="E177" s="1283">
        <v>0</v>
      </c>
      <c r="F177" s="1283">
        <v>270</v>
      </c>
      <c r="G177" s="1283">
        <v>0</v>
      </c>
      <c r="H177" s="1283">
        <v>278.68</v>
      </c>
      <c r="I177" s="1283">
        <v>0</v>
      </c>
      <c r="J177" s="1283">
        <f t="shared" si="5"/>
        <v>278.68</v>
      </c>
      <c r="K177" s="1283">
        <v>0</v>
      </c>
    </row>
    <row r="178" spans="1:11">
      <c r="B178" s="1466" t="s">
        <v>9303</v>
      </c>
      <c r="C178" s="1418" t="s">
        <v>9143</v>
      </c>
      <c r="D178" s="1283">
        <v>33</v>
      </c>
      <c r="E178" s="1283">
        <v>0</v>
      </c>
      <c r="F178" s="1283">
        <v>33</v>
      </c>
      <c r="G178" s="1283">
        <v>0</v>
      </c>
      <c r="H178" s="1283">
        <v>30</v>
      </c>
      <c r="I178" s="1283">
        <v>0</v>
      </c>
      <c r="J178" s="1283">
        <f t="shared" si="5"/>
        <v>30</v>
      </c>
      <c r="K178" s="1283">
        <v>0</v>
      </c>
    </row>
    <row r="179" spans="1:11" ht="26.4">
      <c r="A179" s="1872"/>
      <c r="B179" s="1466" t="s">
        <v>9304</v>
      </c>
      <c r="C179" s="1418" t="s">
        <v>9143</v>
      </c>
      <c r="D179" s="1283">
        <v>153.08000000000001</v>
      </c>
      <c r="E179" s="1283">
        <v>0</v>
      </c>
      <c r="F179" s="1283">
        <v>153.08000000000001</v>
      </c>
      <c r="G179" s="1283">
        <v>0</v>
      </c>
      <c r="H179" s="1283">
        <v>0</v>
      </c>
      <c r="I179" s="1283">
        <v>0</v>
      </c>
      <c r="J179" s="1283">
        <f t="shared" si="5"/>
        <v>0</v>
      </c>
      <c r="K179" s="1283">
        <v>0</v>
      </c>
    </row>
    <row r="180" spans="1:11" ht="26.4">
      <c r="A180" s="1872"/>
      <c r="B180" s="1466" t="s">
        <v>9305</v>
      </c>
      <c r="C180" s="1418" t="s">
        <v>9143</v>
      </c>
      <c r="D180" s="1283">
        <v>7.5</v>
      </c>
      <c r="E180" s="1283">
        <v>0</v>
      </c>
      <c r="F180" s="1283">
        <v>7.5</v>
      </c>
      <c r="G180" s="1283">
        <v>0</v>
      </c>
      <c r="H180" s="1283">
        <v>0</v>
      </c>
      <c r="I180" s="1283">
        <v>0</v>
      </c>
      <c r="J180" s="1283">
        <f t="shared" si="5"/>
        <v>0</v>
      </c>
      <c r="K180" s="1283">
        <v>0</v>
      </c>
    </row>
    <row r="181" spans="1:11">
      <c r="A181" s="1872"/>
      <c r="B181" s="1466" t="s">
        <v>9306</v>
      </c>
      <c r="C181" s="1418" t="s">
        <v>9143</v>
      </c>
      <c r="D181" s="1283">
        <v>140.09</v>
      </c>
      <c r="E181" s="1283">
        <v>0</v>
      </c>
      <c r="F181" s="1283">
        <v>140.09</v>
      </c>
      <c r="G181" s="1283">
        <v>0</v>
      </c>
      <c r="H181" s="1283">
        <v>0</v>
      </c>
      <c r="I181" s="1283">
        <v>0</v>
      </c>
      <c r="J181" s="1283">
        <f t="shared" si="5"/>
        <v>0</v>
      </c>
      <c r="K181" s="1283">
        <v>0</v>
      </c>
    </row>
    <row r="182" spans="1:11" ht="26.4">
      <c r="A182" s="1872"/>
      <c r="B182" s="1466" t="s">
        <v>9307</v>
      </c>
      <c r="C182" s="1418" t="s">
        <v>9143</v>
      </c>
      <c r="D182" s="1283">
        <v>700</v>
      </c>
      <c r="E182" s="1283">
        <v>0</v>
      </c>
      <c r="F182" s="1283">
        <v>700</v>
      </c>
      <c r="G182" s="1283">
        <v>0</v>
      </c>
      <c r="H182" s="1283">
        <v>600</v>
      </c>
      <c r="I182" s="1283">
        <v>0</v>
      </c>
      <c r="J182" s="1283">
        <f>+H182+I182</f>
        <v>600</v>
      </c>
      <c r="K182" s="1283">
        <v>0</v>
      </c>
    </row>
    <row r="183" spans="1:11">
      <c r="A183" s="1872"/>
      <c r="B183" s="1466" t="s">
        <v>9308</v>
      </c>
      <c r="C183" s="1418" t="s">
        <v>9143</v>
      </c>
      <c r="D183" s="1283">
        <v>228.65</v>
      </c>
      <c r="E183" s="1283">
        <v>0</v>
      </c>
      <c r="F183" s="1283">
        <v>228.65</v>
      </c>
      <c r="G183" s="1283">
        <v>0</v>
      </c>
      <c r="H183" s="1283">
        <v>372.48</v>
      </c>
      <c r="I183" s="1283">
        <v>0</v>
      </c>
      <c r="J183" s="1283">
        <f t="shared" si="5"/>
        <v>372.48</v>
      </c>
      <c r="K183" s="1283">
        <v>0</v>
      </c>
    </row>
    <row r="184" spans="1:11" ht="26.4">
      <c r="A184" s="1872"/>
      <c r="B184" s="1466" t="s">
        <v>9309</v>
      </c>
      <c r="C184" s="1418" t="s">
        <v>9143</v>
      </c>
      <c r="D184" s="1283">
        <v>161.84</v>
      </c>
      <c r="E184" s="1283">
        <v>0</v>
      </c>
      <c r="F184" s="1283">
        <v>161.84</v>
      </c>
      <c r="G184" s="1283">
        <v>0</v>
      </c>
      <c r="H184" s="1283">
        <v>140.69999999999999</v>
      </c>
      <c r="I184" s="1283">
        <v>0</v>
      </c>
      <c r="J184" s="1283">
        <f t="shared" si="5"/>
        <v>140.69999999999999</v>
      </c>
      <c r="K184" s="1283">
        <v>0</v>
      </c>
    </row>
    <row r="185" spans="1:11" ht="52.8">
      <c r="A185" s="1872"/>
      <c r="B185" s="1466" t="s">
        <v>9310</v>
      </c>
      <c r="C185" s="1418" t="s">
        <v>9143</v>
      </c>
      <c r="D185" s="1283">
        <v>850.67</v>
      </c>
      <c r="E185" s="1283">
        <v>0</v>
      </c>
      <c r="F185" s="1283">
        <v>850.67</v>
      </c>
      <c r="G185" s="1283">
        <v>0</v>
      </c>
      <c r="H185" s="1283">
        <v>878.41</v>
      </c>
      <c r="I185" s="1283">
        <v>0</v>
      </c>
      <c r="J185" s="1283">
        <f t="shared" si="5"/>
        <v>878.41</v>
      </c>
      <c r="K185" s="1283">
        <v>0</v>
      </c>
    </row>
    <row r="186" spans="1:11" ht="26.4">
      <c r="A186" s="1872"/>
      <c r="B186" s="1466" t="s">
        <v>9311</v>
      </c>
      <c r="C186" s="1418" t="s">
        <v>9143</v>
      </c>
      <c r="D186" s="1283">
        <v>605.78</v>
      </c>
      <c r="E186" s="1283">
        <v>0</v>
      </c>
      <c r="F186" s="1283">
        <v>605.78</v>
      </c>
      <c r="G186" s="1283">
        <v>0</v>
      </c>
      <c r="H186" s="1283">
        <v>579.58000000000004</v>
      </c>
      <c r="I186" s="1283">
        <v>0</v>
      </c>
      <c r="J186" s="1283">
        <f t="shared" si="5"/>
        <v>579.58000000000004</v>
      </c>
      <c r="K186" s="1283">
        <v>0</v>
      </c>
    </row>
    <row r="187" spans="1:11" ht="26.4">
      <c r="A187" s="1872"/>
      <c r="B187" s="1466" t="s">
        <v>9312</v>
      </c>
      <c r="C187" s="1418" t="s">
        <v>9143</v>
      </c>
      <c r="D187" s="1283">
        <v>6998.15</v>
      </c>
      <c r="E187" s="1283">
        <v>0</v>
      </c>
      <c r="F187" s="1283">
        <v>6998.15</v>
      </c>
      <c r="G187" s="1283">
        <v>0</v>
      </c>
      <c r="H187" s="1283">
        <v>7221.21</v>
      </c>
      <c r="I187" s="1283">
        <v>0</v>
      </c>
      <c r="J187" s="1283">
        <f t="shared" si="5"/>
        <v>7221.21</v>
      </c>
      <c r="K187" s="1283">
        <v>0</v>
      </c>
    </row>
    <row r="188" spans="1:11" ht="26.4">
      <c r="A188" s="1872"/>
      <c r="B188" s="1466" t="s">
        <v>9313</v>
      </c>
      <c r="C188" s="1418" t="s">
        <v>9143</v>
      </c>
      <c r="D188" s="1283">
        <v>2000</v>
      </c>
      <c r="E188" s="1283">
        <v>0</v>
      </c>
      <c r="F188" s="1283">
        <v>2000</v>
      </c>
      <c r="G188" s="1283">
        <v>0</v>
      </c>
      <c r="H188" s="1283">
        <v>0</v>
      </c>
      <c r="I188" s="1283">
        <v>0</v>
      </c>
      <c r="J188" s="1283">
        <f t="shared" si="5"/>
        <v>0</v>
      </c>
      <c r="K188" s="1283">
        <v>0</v>
      </c>
    </row>
    <row r="189" spans="1:11" ht="26.4">
      <c r="A189" s="1872"/>
      <c r="B189" s="1466" t="s">
        <v>9314</v>
      </c>
      <c r="C189" s="1418" t="s">
        <v>9143</v>
      </c>
      <c r="D189" s="1283">
        <v>50</v>
      </c>
      <c r="E189" s="1283">
        <v>0</v>
      </c>
      <c r="F189" s="1283">
        <v>50</v>
      </c>
      <c r="G189" s="1283">
        <v>0</v>
      </c>
      <c r="H189" s="1283">
        <v>0</v>
      </c>
      <c r="I189" s="1283">
        <v>0</v>
      </c>
      <c r="J189" s="1283">
        <f t="shared" si="5"/>
        <v>0</v>
      </c>
      <c r="K189" s="1283">
        <v>0</v>
      </c>
    </row>
    <row r="190" spans="1:11" ht="26.4">
      <c r="A190" s="1872"/>
      <c r="B190" s="1466" t="s">
        <v>9315</v>
      </c>
      <c r="C190" s="1418" t="s">
        <v>9143</v>
      </c>
      <c r="D190" s="1283">
        <v>81.37</v>
      </c>
      <c r="E190" s="1283">
        <v>0</v>
      </c>
      <c r="F190" s="1283">
        <v>81.37</v>
      </c>
      <c r="G190" s="1283">
        <v>0</v>
      </c>
      <c r="H190" s="1283">
        <v>58.12</v>
      </c>
      <c r="I190" s="1283">
        <v>0</v>
      </c>
      <c r="J190" s="1283">
        <f>+H190+I190</f>
        <v>58.12</v>
      </c>
      <c r="K190" s="1283">
        <v>0</v>
      </c>
    </row>
    <row r="191" spans="1:11" ht="26.4">
      <c r="A191" s="1872"/>
      <c r="B191" s="1466" t="s">
        <v>9316</v>
      </c>
      <c r="C191" s="1418" t="s">
        <v>9143</v>
      </c>
      <c r="D191" s="1283">
        <v>342.68</v>
      </c>
      <c r="E191" s="1283">
        <v>0</v>
      </c>
      <c r="F191" s="1283">
        <v>342.68</v>
      </c>
      <c r="G191" s="1283">
        <v>0</v>
      </c>
      <c r="H191" s="1283">
        <v>360.5</v>
      </c>
      <c r="I191" s="1283">
        <v>0</v>
      </c>
      <c r="J191" s="1283">
        <f>+H191+I191</f>
        <v>360.5</v>
      </c>
      <c r="K191" s="1283">
        <v>0</v>
      </c>
    </row>
    <row r="192" spans="1:11" ht="26.4">
      <c r="A192" s="1493"/>
      <c r="B192" s="1466" t="s">
        <v>9317</v>
      </c>
      <c r="C192" s="1418" t="s">
        <v>9143</v>
      </c>
      <c r="D192" s="1283">
        <v>0</v>
      </c>
      <c r="E192" s="1283">
        <v>0</v>
      </c>
      <c r="F192" s="1283">
        <v>0</v>
      </c>
      <c r="G192" s="1283">
        <v>0</v>
      </c>
      <c r="H192" s="1283">
        <v>351.48</v>
      </c>
      <c r="I192" s="1283">
        <v>0</v>
      </c>
      <c r="J192" s="1283">
        <f t="shared" si="5"/>
        <v>351.48</v>
      </c>
      <c r="K192" s="1283">
        <v>0</v>
      </c>
    </row>
    <row r="193" spans="1:11" ht="26.4">
      <c r="A193" s="1493"/>
      <c r="B193" s="1466" t="s">
        <v>9318</v>
      </c>
      <c r="C193" s="1418" t="s">
        <v>9143</v>
      </c>
      <c r="D193" s="1283">
        <v>170.13</v>
      </c>
      <c r="E193" s="1283">
        <v>0</v>
      </c>
      <c r="F193" s="1283">
        <v>170.13</v>
      </c>
      <c r="G193" s="1283">
        <v>0</v>
      </c>
      <c r="H193" s="1283">
        <v>0</v>
      </c>
      <c r="I193" s="1283">
        <v>0</v>
      </c>
      <c r="J193" s="1283">
        <f t="shared" si="5"/>
        <v>0</v>
      </c>
      <c r="K193" s="1283">
        <v>0</v>
      </c>
    </row>
    <row r="194" spans="1:11" ht="26.4">
      <c r="A194" s="1872" t="s">
        <v>9221</v>
      </c>
      <c r="B194" s="1466" t="s">
        <v>9319</v>
      </c>
      <c r="C194" s="1418" t="s">
        <v>9143</v>
      </c>
      <c r="D194" s="1283">
        <v>97.1</v>
      </c>
      <c r="E194" s="1283">
        <v>0</v>
      </c>
      <c r="F194" s="1283">
        <v>97.1</v>
      </c>
      <c r="G194" s="1283">
        <v>0</v>
      </c>
      <c r="H194" s="1283">
        <v>87.77</v>
      </c>
      <c r="I194" s="1283">
        <v>0</v>
      </c>
      <c r="J194" s="1283">
        <f>+H194+I194</f>
        <v>87.77</v>
      </c>
      <c r="K194" s="1283">
        <v>0</v>
      </c>
    </row>
    <row r="195" spans="1:11" ht="39.6">
      <c r="A195" s="1872"/>
      <c r="B195" s="1466" t="s">
        <v>9320</v>
      </c>
      <c r="C195" s="1418" t="s">
        <v>9143</v>
      </c>
      <c r="D195" s="1283">
        <v>675.44</v>
      </c>
      <c r="E195" s="1283">
        <v>0</v>
      </c>
      <c r="F195" s="1283">
        <v>675.44</v>
      </c>
      <c r="G195" s="1283">
        <v>0</v>
      </c>
      <c r="H195" s="1283">
        <v>578.75</v>
      </c>
      <c r="I195" s="1283">
        <v>0</v>
      </c>
      <c r="J195" s="1283">
        <f t="shared" si="5"/>
        <v>578.75</v>
      </c>
      <c r="K195" s="1283">
        <v>0</v>
      </c>
    </row>
    <row r="196" spans="1:11" ht="26.4">
      <c r="B196" s="1466" t="s">
        <v>9321</v>
      </c>
      <c r="C196" s="1418" t="s">
        <v>9143</v>
      </c>
      <c r="D196" s="1283">
        <v>3280.83</v>
      </c>
      <c r="E196" s="1283">
        <v>0</v>
      </c>
      <c r="F196" s="1283">
        <v>3280.83</v>
      </c>
      <c r="G196" s="1283">
        <v>0</v>
      </c>
      <c r="H196" s="1283">
        <v>2025.24</v>
      </c>
      <c r="I196" s="1283">
        <v>0</v>
      </c>
      <c r="J196" s="1283">
        <f t="shared" si="5"/>
        <v>2025.24</v>
      </c>
      <c r="K196" s="1283">
        <v>0</v>
      </c>
    </row>
    <row r="197" spans="1:11" ht="39.6">
      <c r="A197" s="1872"/>
      <c r="B197" s="1466" t="s">
        <v>9322</v>
      </c>
      <c r="C197" s="1418" t="s">
        <v>9143</v>
      </c>
      <c r="D197" s="1283">
        <v>0</v>
      </c>
      <c r="E197" s="1283">
        <v>0</v>
      </c>
      <c r="F197" s="1283">
        <v>0</v>
      </c>
      <c r="G197" s="1283">
        <v>0</v>
      </c>
      <c r="H197" s="1283">
        <v>667.86</v>
      </c>
      <c r="I197" s="1283">
        <v>0</v>
      </c>
      <c r="J197" s="1283">
        <f t="shared" si="5"/>
        <v>667.86</v>
      </c>
      <c r="K197" s="1283">
        <v>0</v>
      </c>
    </row>
    <row r="198" spans="1:11" ht="26.4">
      <c r="A198" s="1872"/>
      <c r="B198" s="1466" t="s">
        <v>9323</v>
      </c>
      <c r="C198" s="1418" t="s">
        <v>9143</v>
      </c>
      <c r="D198" s="1283">
        <v>1140.18</v>
      </c>
      <c r="E198" s="1283">
        <v>0</v>
      </c>
      <c r="F198" s="1283">
        <v>1140.18</v>
      </c>
      <c r="G198" s="1283">
        <v>0</v>
      </c>
      <c r="H198" s="1283">
        <v>1171.31</v>
      </c>
      <c r="I198" s="1283">
        <v>0</v>
      </c>
      <c r="J198" s="1283">
        <f t="shared" si="5"/>
        <v>1171.31</v>
      </c>
      <c r="K198" s="1283">
        <v>0</v>
      </c>
    </row>
    <row r="199" spans="1:11" ht="52.8">
      <c r="A199" s="1872"/>
      <c r="B199" s="1466" t="s">
        <v>9324</v>
      </c>
      <c r="C199" s="1418" t="s">
        <v>9143</v>
      </c>
      <c r="D199" s="1283">
        <v>2002.64</v>
      </c>
      <c r="E199" s="1283">
        <v>0</v>
      </c>
      <c r="F199" s="1283">
        <v>2002.64</v>
      </c>
      <c r="G199" s="1283">
        <v>0</v>
      </c>
      <c r="H199" s="1283">
        <v>2042.71</v>
      </c>
      <c r="I199" s="1283">
        <v>0</v>
      </c>
      <c r="J199" s="1283">
        <f>+H199+I199</f>
        <v>2042.71</v>
      </c>
      <c r="K199" s="1283">
        <v>0</v>
      </c>
    </row>
    <row r="200" spans="1:11">
      <c r="A200" s="1872"/>
      <c r="B200" s="1466" t="s">
        <v>9325</v>
      </c>
      <c r="C200" s="1418" t="s">
        <v>9143</v>
      </c>
      <c r="D200" s="1283">
        <v>5.65</v>
      </c>
      <c r="E200" s="1283">
        <v>0</v>
      </c>
      <c r="F200" s="1283">
        <v>5.65</v>
      </c>
      <c r="G200" s="1283">
        <v>0</v>
      </c>
      <c r="H200" s="1283">
        <v>0</v>
      </c>
      <c r="I200" s="1283">
        <v>0</v>
      </c>
      <c r="J200" s="1283">
        <f t="shared" si="5"/>
        <v>0</v>
      </c>
      <c r="K200" s="1283">
        <v>0</v>
      </c>
    </row>
    <row r="201" spans="1:11" ht="26.4">
      <c r="A201" s="1872"/>
      <c r="B201" s="1466" t="s">
        <v>9326</v>
      </c>
      <c r="C201" s="1418" t="s">
        <v>9143</v>
      </c>
      <c r="D201" s="1283">
        <v>95</v>
      </c>
      <c r="E201" s="1283">
        <v>0</v>
      </c>
      <c r="F201" s="1283">
        <v>95</v>
      </c>
      <c r="G201" s="1283">
        <v>0</v>
      </c>
      <c r="H201" s="1283">
        <v>95</v>
      </c>
      <c r="I201" s="1283">
        <v>0</v>
      </c>
      <c r="J201" s="1283">
        <f t="shared" si="5"/>
        <v>95</v>
      </c>
      <c r="K201" s="1283">
        <v>0</v>
      </c>
    </row>
    <row r="202" spans="1:11">
      <c r="A202" s="1872"/>
      <c r="B202" s="1466" t="s">
        <v>9327</v>
      </c>
      <c r="C202" s="1418" t="s">
        <v>9143</v>
      </c>
      <c r="D202" s="1283">
        <v>0</v>
      </c>
      <c r="E202" s="1283">
        <v>0</v>
      </c>
      <c r="F202" s="1283">
        <v>0</v>
      </c>
      <c r="G202" s="1283">
        <v>0</v>
      </c>
      <c r="H202" s="1283">
        <v>139.29</v>
      </c>
      <c r="I202" s="1283">
        <v>0</v>
      </c>
      <c r="J202" s="1283">
        <f t="shared" si="5"/>
        <v>139.29</v>
      </c>
      <c r="K202" s="1283">
        <v>0</v>
      </c>
    </row>
    <row r="203" spans="1:11" ht="39.6">
      <c r="A203" s="1872"/>
      <c r="B203" s="1466" t="s">
        <v>9328</v>
      </c>
      <c r="C203" s="1418" t="s">
        <v>9143</v>
      </c>
      <c r="D203" s="1283">
        <v>0</v>
      </c>
      <c r="E203" s="1283">
        <v>0</v>
      </c>
      <c r="F203" s="1283">
        <v>0</v>
      </c>
      <c r="G203" s="1283">
        <v>0</v>
      </c>
      <c r="H203" s="1283">
        <v>50</v>
      </c>
      <c r="I203" s="1283">
        <v>0</v>
      </c>
      <c r="J203" s="1283">
        <f t="shared" si="5"/>
        <v>50</v>
      </c>
      <c r="K203" s="1283">
        <v>0</v>
      </c>
    </row>
    <row r="204" spans="1:11" ht="26.4">
      <c r="A204" s="1872"/>
      <c r="B204" s="1466" t="s">
        <v>9329</v>
      </c>
      <c r="C204" s="1418" t="s">
        <v>9143</v>
      </c>
      <c r="D204" s="1283">
        <v>2276.3200000000002</v>
      </c>
      <c r="E204" s="1283">
        <v>0</v>
      </c>
      <c r="F204" s="1283">
        <v>2276.3200000000002</v>
      </c>
      <c r="G204" s="1283">
        <v>0</v>
      </c>
      <c r="H204" s="1283">
        <v>2338.58</v>
      </c>
      <c r="I204" s="1283">
        <v>0</v>
      </c>
      <c r="J204" s="1283">
        <f t="shared" si="5"/>
        <v>2338.58</v>
      </c>
      <c r="K204" s="1283">
        <v>0</v>
      </c>
    </row>
    <row r="205" spans="1:11" ht="26.4">
      <c r="A205" s="1872"/>
      <c r="B205" s="1466" t="s">
        <v>9330</v>
      </c>
      <c r="C205" s="1418" t="s">
        <v>9143</v>
      </c>
      <c r="D205" s="1283">
        <v>1.92</v>
      </c>
      <c r="E205" s="1283">
        <v>0</v>
      </c>
      <c r="F205" s="1283">
        <v>1.92</v>
      </c>
      <c r="G205" s="1283">
        <v>0</v>
      </c>
      <c r="H205" s="1283">
        <v>6.08</v>
      </c>
      <c r="I205" s="1283">
        <v>0</v>
      </c>
      <c r="J205" s="1283">
        <f>+H205+I205</f>
        <v>6.08</v>
      </c>
      <c r="K205" s="1283">
        <v>0</v>
      </c>
    </row>
    <row r="206" spans="1:11" ht="26.4">
      <c r="A206" s="1872"/>
      <c r="B206" s="1466" t="s">
        <v>9331</v>
      </c>
      <c r="C206" s="1418" t="s">
        <v>9143</v>
      </c>
      <c r="D206" s="1283">
        <v>2871.41</v>
      </c>
      <c r="E206" s="1283">
        <v>0</v>
      </c>
      <c r="F206" s="1283">
        <v>2871.41</v>
      </c>
      <c r="G206" s="1283">
        <v>0</v>
      </c>
      <c r="H206" s="1283">
        <v>2672.9</v>
      </c>
      <c r="I206" s="1283">
        <v>0</v>
      </c>
      <c r="J206" s="1283">
        <f t="shared" si="5"/>
        <v>2672.9</v>
      </c>
      <c r="K206" s="1283">
        <v>0</v>
      </c>
    </row>
    <row r="207" spans="1:11">
      <c r="A207" s="1872"/>
      <c r="B207" s="1466" t="s">
        <v>9332</v>
      </c>
      <c r="C207" s="1418" t="s">
        <v>9143</v>
      </c>
      <c r="D207" s="1283">
        <v>27.68</v>
      </c>
      <c r="E207" s="1283">
        <v>0</v>
      </c>
      <c r="F207" s="1283">
        <v>27.68</v>
      </c>
      <c r="G207" s="1283">
        <v>0</v>
      </c>
      <c r="H207" s="1283">
        <v>0</v>
      </c>
      <c r="I207" s="1283">
        <v>0</v>
      </c>
      <c r="J207" s="1283">
        <f t="shared" si="5"/>
        <v>0</v>
      </c>
      <c r="K207" s="1283">
        <v>0</v>
      </c>
    </row>
    <row r="208" spans="1:11">
      <c r="A208" s="1872"/>
      <c r="B208" s="1466" t="s">
        <v>9333</v>
      </c>
      <c r="C208" s="1418" t="s">
        <v>9143</v>
      </c>
      <c r="D208" s="1283">
        <v>325</v>
      </c>
      <c r="E208" s="1283">
        <v>0</v>
      </c>
      <c r="F208" s="1283">
        <v>325</v>
      </c>
      <c r="G208" s="1283">
        <v>0</v>
      </c>
      <c r="H208" s="1283">
        <v>430.95</v>
      </c>
      <c r="I208" s="1283">
        <v>0</v>
      </c>
      <c r="J208" s="1283">
        <f>+H208+I208</f>
        <v>430.95</v>
      </c>
      <c r="K208" s="1283">
        <v>0</v>
      </c>
    </row>
    <row r="209" spans="1:11" ht="26.4">
      <c r="A209" s="1493"/>
      <c r="B209" s="1466" t="s">
        <v>9334</v>
      </c>
      <c r="C209" s="1418" t="s">
        <v>9143</v>
      </c>
      <c r="D209" s="1283">
        <v>31.95</v>
      </c>
      <c r="E209" s="1283">
        <v>0</v>
      </c>
      <c r="F209" s="1283">
        <v>31.95</v>
      </c>
      <c r="G209" s="1283">
        <v>0</v>
      </c>
      <c r="H209" s="1283">
        <v>0</v>
      </c>
      <c r="I209" s="1283">
        <v>0</v>
      </c>
      <c r="J209" s="1283">
        <f t="shared" si="5"/>
        <v>0</v>
      </c>
      <c r="K209" s="1283">
        <v>0</v>
      </c>
    </row>
    <row r="210" spans="1:11" ht="26.4">
      <c r="A210" s="1872"/>
      <c r="B210" s="1466" t="s">
        <v>9335</v>
      </c>
      <c r="C210" s="1418" t="s">
        <v>9143</v>
      </c>
      <c r="D210" s="1283">
        <v>269.08</v>
      </c>
      <c r="E210" s="1283">
        <v>0</v>
      </c>
      <c r="F210" s="1283">
        <v>269.08</v>
      </c>
      <c r="G210" s="1283">
        <v>0</v>
      </c>
      <c r="H210" s="1283">
        <v>123.04</v>
      </c>
      <c r="I210" s="1283">
        <v>0</v>
      </c>
      <c r="J210" s="1283">
        <f t="shared" si="5"/>
        <v>123.04</v>
      </c>
      <c r="K210" s="1283">
        <v>0</v>
      </c>
    </row>
    <row r="211" spans="1:11" ht="26.4">
      <c r="A211" s="1872" t="s">
        <v>9221</v>
      </c>
      <c r="B211" s="1466" t="s">
        <v>9336</v>
      </c>
      <c r="C211" s="1418" t="s">
        <v>9143</v>
      </c>
      <c r="D211" s="1283">
        <v>151.19999999999999</v>
      </c>
      <c r="E211" s="1283">
        <v>0</v>
      </c>
      <c r="F211" s="1283">
        <v>151.19999999999999</v>
      </c>
      <c r="G211" s="1283">
        <v>0</v>
      </c>
      <c r="H211" s="1283">
        <v>140.80000000000001</v>
      </c>
      <c r="I211" s="1283">
        <v>0</v>
      </c>
      <c r="J211" s="1283">
        <f>+H211+I211</f>
        <v>140.80000000000001</v>
      </c>
      <c r="K211" s="1283">
        <v>0</v>
      </c>
    </row>
    <row r="212" spans="1:11">
      <c r="A212" s="1872"/>
      <c r="B212" s="1466" t="s">
        <v>9337</v>
      </c>
      <c r="C212" s="1418" t="s">
        <v>9143</v>
      </c>
      <c r="D212" s="1283">
        <v>185.52</v>
      </c>
      <c r="E212" s="1283">
        <v>0</v>
      </c>
      <c r="F212" s="1283">
        <v>185.52</v>
      </c>
      <c r="G212" s="1283">
        <v>0</v>
      </c>
      <c r="H212" s="1283">
        <v>222.31</v>
      </c>
      <c r="I212" s="1283">
        <v>0</v>
      </c>
      <c r="J212" s="1283">
        <f>+H212+I212</f>
        <v>222.31</v>
      </c>
      <c r="K212" s="1283">
        <v>0</v>
      </c>
    </row>
    <row r="213" spans="1:11">
      <c r="A213" s="1872"/>
      <c r="B213" s="1466" t="s">
        <v>9338</v>
      </c>
      <c r="C213" s="1418" t="s">
        <v>9143</v>
      </c>
      <c r="D213" s="1283">
        <v>2823.27</v>
      </c>
      <c r="E213" s="1283">
        <v>0</v>
      </c>
      <c r="F213" s="1283">
        <v>2823.27</v>
      </c>
      <c r="G213" s="1283">
        <v>0</v>
      </c>
      <c r="H213" s="1283">
        <v>1971.02</v>
      </c>
      <c r="I213" s="1283">
        <v>0</v>
      </c>
      <c r="J213" s="1283">
        <f t="shared" si="5"/>
        <v>1971.02</v>
      </c>
      <c r="K213" s="1283">
        <v>0</v>
      </c>
    </row>
    <row r="214" spans="1:11">
      <c r="A214" s="1872"/>
      <c r="B214" s="1466" t="s">
        <v>9339</v>
      </c>
      <c r="C214" s="1418" t="s">
        <v>9143</v>
      </c>
      <c r="D214" s="1283">
        <v>0</v>
      </c>
      <c r="E214" s="1283">
        <v>0</v>
      </c>
      <c r="F214" s="1283">
        <v>0</v>
      </c>
      <c r="G214" s="1283">
        <v>0</v>
      </c>
      <c r="H214" s="1283">
        <v>117.98</v>
      </c>
      <c r="I214" s="1283">
        <v>0</v>
      </c>
      <c r="J214" s="1283">
        <f t="shared" si="5"/>
        <v>117.98</v>
      </c>
      <c r="K214" s="1283">
        <v>0</v>
      </c>
    </row>
    <row r="215" spans="1:11" ht="26.4">
      <c r="A215" s="1872"/>
      <c r="B215" s="1466" t="s">
        <v>9340</v>
      </c>
      <c r="C215" s="1418" t="s">
        <v>9143</v>
      </c>
      <c r="D215" s="1283">
        <v>36.770000000000003</v>
      </c>
      <c r="E215" s="1283">
        <v>0</v>
      </c>
      <c r="F215" s="1283">
        <v>36.770000000000003</v>
      </c>
      <c r="G215" s="1283">
        <v>0</v>
      </c>
      <c r="H215" s="1283">
        <v>34.369999999999997</v>
      </c>
      <c r="I215" s="1283">
        <v>0</v>
      </c>
      <c r="J215" s="1283">
        <f>+H215+I215</f>
        <v>34.369999999999997</v>
      </c>
      <c r="K215" s="1283">
        <v>0</v>
      </c>
    </row>
    <row r="216" spans="1:11">
      <c r="B216" s="1466" t="s">
        <v>9341</v>
      </c>
      <c r="C216" s="1418" t="s">
        <v>9143</v>
      </c>
      <c r="D216" s="1283">
        <v>77.53</v>
      </c>
      <c r="E216" s="1283">
        <v>0</v>
      </c>
      <c r="F216" s="1283">
        <v>77.53</v>
      </c>
      <c r="G216" s="1283">
        <v>0</v>
      </c>
      <c r="H216" s="1283">
        <v>171.19</v>
      </c>
      <c r="I216" s="1283">
        <v>0</v>
      </c>
      <c r="J216" s="1283">
        <f t="shared" si="5"/>
        <v>171.19</v>
      </c>
      <c r="K216" s="1283">
        <v>0</v>
      </c>
    </row>
    <row r="217" spans="1:11">
      <c r="A217" s="1872"/>
      <c r="B217" s="1466" t="s">
        <v>9342</v>
      </c>
      <c r="C217" s="1418" t="s">
        <v>9143</v>
      </c>
      <c r="D217" s="1283">
        <v>5180.22</v>
      </c>
      <c r="E217" s="1283">
        <v>0</v>
      </c>
      <c r="F217" s="1283">
        <v>5180.22</v>
      </c>
      <c r="G217" s="1283">
        <v>0</v>
      </c>
      <c r="H217" s="1283">
        <v>4137.49</v>
      </c>
      <c r="I217" s="1283">
        <v>0</v>
      </c>
      <c r="J217" s="1283">
        <f t="shared" si="5"/>
        <v>4137.49</v>
      </c>
      <c r="K217" s="1283">
        <v>0</v>
      </c>
    </row>
    <row r="218" spans="1:11">
      <c r="A218" s="1872"/>
      <c r="B218" s="1466" t="s">
        <v>3213</v>
      </c>
      <c r="C218" s="1418" t="s">
        <v>9143</v>
      </c>
      <c r="D218" s="1283">
        <v>100</v>
      </c>
      <c r="E218" s="1283">
        <v>0</v>
      </c>
      <c r="F218" s="1283">
        <v>100</v>
      </c>
      <c r="G218" s="1283">
        <v>0</v>
      </c>
      <c r="H218" s="1283">
        <v>0</v>
      </c>
      <c r="I218" s="1283">
        <v>0</v>
      </c>
      <c r="J218" s="1283">
        <f t="shared" si="5"/>
        <v>0</v>
      </c>
      <c r="K218" s="1283">
        <v>0</v>
      </c>
    </row>
    <row r="219" spans="1:11">
      <c r="A219" s="1872"/>
      <c r="B219" s="1466" t="s">
        <v>9343</v>
      </c>
      <c r="C219" s="1418" t="s">
        <v>9143</v>
      </c>
      <c r="D219" s="1283">
        <v>302.39999999999998</v>
      </c>
      <c r="E219" s="1283">
        <v>0</v>
      </c>
      <c r="F219" s="1283">
        <v>302.39999999999998</v>
      </c>
      <c r="G219" s="1283">
        <v>0</v>
      </c>
      <c r="H219" s="1283">
        <v>0</v>
      </c>
      <c r="I219" s="1283">
        <v>0</v>
      </c>
      <c r="J219" s="1283">
        <f t="shared" si="5"/>
        <v>0</v>
      </c>
      <c r="K219" s="1283">
        <v>0</v>
      </c>
    </row>
    <row r="220" spans="1:11">
      <c r="A220" s="1872"/>
      <c r="B220" s="1466" t="s">
        <v>9344</v>
      </c>
      <c r="C220" s="1418" t="s">
        <v>9143</v>
      </c>
      <c r="D220" s="1283">
        <v>0</v>
      </c>
      <c r="E220" s="1283">
        <v>0</v>
      </c>
      <c r="F220" s="1283">
        <v>0</v>
      </c>
      <c r="G220" s="1283">
        <v>0</v>
      </c>
      <c r="H220" s="1283">
        <v>217.56</v>
      </c>
      <c r="I220" s="1283">
        <v>0</v>
      </c>
      <c r="J220" s="1283">
        <f t="shared" si="5"/>
        <v>217.56</v>
      </c>
      <c r="K220" s="1283">
        <v>0</v>
      </c>
    </row>
    <row r="221" spans="1:11" ht="26.4">
      <c r="A221" s="1493"/>
      <c r="B221" s="1466" t="s">
        <v>9345</v>
      </c>
      <c r="C221" s="1418" t="s">
        <v>9143</v>
      </c>
      <c r="D221" s="1283">
        <v>103.75</v>
      </c>
      <c r="E221" s="1283">
        <v>0</v>
      </c>
      <c r="F221" s="1283">
        <v>103.75</v>
      </c>
      <c r="G221" s="1283">
        <v>0</v>
      </c>
      <c r="H221" s="1283">
        <v>86.53</v>
      </c>
      <c r="I221" s="1283">
        <v>0</v>
      </c>
      <c r="J221" s="1283">
        <f t="shared" si="5"/>
        <v>86.53</v>
      </c>
      <c r="K221" s="1283">
        <v>0</v>
      </c>
    </row>
    <row r="222" spans="1:11" ht="26.4">
      <c r="A222" s="1493"/>
      <c r="B222" s="1466" t="s">
        <v>9346</v>
      </c>
      <c r="C222" s="1418" t="s">
        <v>9143</v>
      </c>
      <c r="D222" s="1283">
        <v>2098.9899999999998</v>
      </c>
      <c r="E222" s="1283">
        <v>0</v>
      </c>
      <c r="F222" s="1283">
        <v>2098.9899999999998</v>
      </c>
      <c r="G222" s="1283">
        <v>0</v>
      </c>
      <c r="H222" s="1283">
        <v>1952.93</v>
      </c>
      <c r="I222" s="1283">
        <v>0</v>
      </c>
      <c r="J222" s="1283">
        <f>+H222+I222</f>
        <v>1952.93</v>
      </c>
      <c r="K222" s="1283">
        <v>0</v>
      </c>
    </row>
    <row r="223" spans="1:11" ht="26.4">
      <c r="A223" s="1493"/>
      <c r="B223" s="1466" t="s">
        <v>9347</v>
      </c>
      <c r="C223" s="1418" t="s">
        <v>9143</v>
      </c>
      <c r="D223" s="1283">
        <v>2.25</v>
      </c>
      <c r="E223" s="1283">
        <v>0</v>
      </c>
      <c r="F223" s="1283">
        <v>2.25</v>
      </c>
      <c r="G223" s="1283">
        <v>0</v>
      </c>
      <c r="H223" s="1283">
        <v>6.37</v>
      </c>
      <c r="I223" s="1283">
        <v>0</v>
      </c>
      <c r="J223" s="1283">
        <f>+H223+I223</f>
        <v>6.37</v>
      </c>
      <c r="K223" s="1283">
        <v>0</v>
      </c>
    </row>
    <row r="224" spans="1:11" ht="26.4">
      <c r="A224" s="1872"/>
      <c r="B224" s="1466" t="s">
        <v>9348</v>
      </c>
      <c r="C224" s="1418" t="s">
        <v>9143</v>
      </c>
      <c r="D224" s="1283">
        <v>39.14</v>
      </c>
      <c r="E224" s="1283">
        <v>0</v>
      </c>
      <c r="F224" s="1283">
        <v>39.14</v>
      </c>
      <c r="G224" s="1283">
        <v>0</v>
      </c>
      <c r="H224" s="1283">
        <v>0</v>
      </c>
      <c r="I224" s="1283">
        <v>0</v>
      </c>
      <c r="J224" s="1283">
        <f t="shared" si="5"/>
        <v>0</v>
      </c>
      <c r="K224" s="1283">
        <v>0</v>
      </c>
    </row>
    <row r="225" spans="1:11">
      <c r="A225" s="1872"/>
      <c r="B225" s="1466" t="s">
        <v>9349</v>
      </c>
      <c r="C225" s="1418" t="s">
        <v>9143</v>
      </c>
      <c r="D225" s="1283">
        <v>2886.54</v>
      </c>
      <c r="E225" s="1283">
        <v>0</v>
      </c>
      <c r="F225" s="1283">
        <v>2886.54</v>
      </c>
      <c r="G225" s="1283">
        <v>0</v>
      </c>
      <c r="H225" s="1283">
        <v>0</v>
      </c>
      <c r="I225" s="1283">
        <v>0</v>
      </c>
      <c r="J225" s="1283">
        <f t="shared" ref="J225:J288" si="6">+H225+I225</f>
        <v>0</v>
      </c>
      <c r="K225" s="1283">
        <v>0</v>
      </c>
    </row>
    <row r="226" spans="1:11">
      <c r="A226" s="1872"/>
      <c r="B226" s="1466" t="s">
        <v>9350</v>
      </c>
      <c r="C226" s="1418" t="s">
        <v>9143</v>
      </c>
      <c r="D226" s="1283">
        <v>106.98</v>
      </c>
      <c r="E226" s="1283">
        <v>0</v>
      </c>
      <c r="F226" s="1283">
        <v>106.98</v>
      </c>
      <c r="G226" s="1283">
        <v>0</v>
      </c>
      <c r="H226" s="1283">
        <v>113.76</v>
      </c>
      <c r="I226" s="1283">
        <v>0</v>
      </c>
      <c r="J226" s="1283">
        <f t="shared" si="6"/>
        <v>113.76</v>
      </c>
      <c r="K226" s="1283">
        <v>0</v>
      </c>
    </row>
    <row r="227" spans="1:11" ht="39.6">
      <c r="B227" s="1466" t="s">
        <v>9351</v>
      </c>
      <c r="C227" s="1418" t="s">
        <v>9143</v>
      </c>
      <c r="D227" s="1283">
        <v>0</v>
      </c>
      <c r="E227" s="1283">
        <v>0</v>
      </c>
      <c r="F227" s="1283">
        <v>0</v>
      </c>
      <c r="G227" s="1283">
        <v>0</v>
      </c>
      <c r="H227" s="1283">
        <v>10.09</v>
      </c>
      <c r="I227" s="1283">
        <v>0</v>
      </c>
      <c r="J227" s="1283">
        <f t="shared" si="6"/>
        <v>10.09</v>
      </c>
      <c r="K227" s="1283">
        <v>0</v>
      </c>
    </row>
    <row r="228" spans="1:11" ht="52.8">
      <c r="A228" s="1872"/>
      <c r="B228" s="1466" t="s">
        <v>9352</v>
      </c>
      <c r="C228" s="1418" t="s">
        <v>9143</v>
      </c>
      <c r="D228" s="1283">
        <v>0</v>
      </c>
      <c r="E228" s="1283">
        <v>0</v>
      </c>
      <c r="F228" s="1283">
        <v>0</v>
      </c>
      <c r="G228" s="1283">
        <v>0</v>
      </c>
      <c r="H228" s="1283">
        <v>1294.57</v>
      </c>
      <c r="I228" s="1283">
        <v>0</v>
      </c>
      <c r="J228" s="1283">
        <f t="shared" si="6"/>
        <v>1294.57</v>
      </c>
      <c r="K228" s="1283">
        <v>0</v>
      </c>
    </row>
    <row r="229" spans="1:11" ht="52.8">
      <c r="A229" s="1872"/>
      <c r="B229" s="1466" t="s">
        <v>9353</v>
      </c>
      <c r="C229" s="1418" t="s">
        <v>9143</v>
      </c>
      <c r="D229" s="1283">
        <v>0</v>
      </c>
      <c r="E229" s="1283">
        <v>15215.19</v>
      </c>
      <c r="F229" s="1283">
        <v>15215.19</v>
      </c>
      <c r="G229" s="1283">
        <v>0</v>
      </c>
      <c r="H229" s="1283">
        <v>0</v>
      </c>
      <c r="I229" s="1283">
        <v>16914.182479999999</v>
      </c>
      <c r="J229" s="1283">
        <f t="shared" si="6"/>
        <v>16914.182479999999</v>
      </c>
      <c r="K229" s="1283">
        <v>0</v>
      </c>
    </row>
    <row r="230" spans="1:11" ht="52.8">
      <c r="A230" s="1872" t="s">
        <v>9221</v>
      </c>
      <c r="B230" s="1466" t="s">
        <v>9354</v>
      </c>
      <c r="C230" s="1418" t="s">
        <v>9143</v>
      </c>
      <c r="D230" s="1283">
        <v>0</v>
      </c>
      <c r="E230" s="1283">
        <v>0</v>
      </c>
      <c r="F230" s="1283">
        <v>0</v>
      </c>
      <c r="G230" s="1283">
        <v>0</v>
      </c>
      <c r="H230" s="1283">
        <v>920.94</v>
      </c>
      <c r="I230" s="1283">
        <v>0</v>
      </c>
      <c r="J230" s="1283">
        <f t="shared" si="6"/>
        <v>920.94</v>
      </c>
      <c r="K230" s="1283">
        <v>0</v>
      </c>
    </row>
    <row r="231" spans="1:11" ht="26.4">
      <c r="A231" s="1872"/>
      <c r="B231" s="1466" t="s">
        <v>9355</v>
      </c>
      <c r="C231" s="1418" t="s">
        <v>9143</v>
      </c>
      <c r="D231" s="1283">
        <v>200</v>
      </c>
      <c r="E231" s="1283">
        <v>0</v>
      </c>
      <c r="F231" s="1283">
        <v>200</v>
      </c>
      <c r="G231" s="1283">
        <v>0</v>
      </c>
      <c r="H231" s="1283">
        <v>200</v>
      </c>
      <c r="I231" s="1283">
        <v>0</v>
      </c>
      <c r="J231" s="1283">
        <f t="shared" si="6"/>
        <v>200</v>
      </c>
      <c r="K231" s="1283">
        <v>0</v>
      </c>
    </row>
    <row r="232" spans="1:11" ht="52.8">
      <c r="A232" s="1872"/>
      <c r="B232" s="1466" t="s">
        <v>9356</v>
      </c>
      <c r="C232" s="1418" t="s">
        <v>9143</v>
      </c>
      <c r="D232" s="1283">
        <v>20235.490000000002</v>
      </c>
      <c r="E232" s="1283">
        <v>0</v>
      </c>
      <c r="F232" s="1283">
        <v>20235.490000000002</v>
      </c>
      <c r="G232" s="1283">
        <v>0</v>
      </c>
      <c r="H232" s="1283">
        <v>20235.490000000002</v>
      </c>
      <c r="I232" s="1283">
        <v>0</v>
      </c>
      <c r="J232" s="1283">
        <f t="shared" si="6"/>
        <v>20235.490000000002</v>
      </c>
      <c r="K232" s="1283">
        <v>0</v>
      </c>
    </row>
    <row r="233" spans="1:11" ht="52.8">
      <c r="B233" s="1466" t="s">
        <v>9357</v>
      </c>
      <c r="C233" s="1418" t="s">
        <v>9143</v>
      </c>
      <c r="D233" s="1283">
        <v>0</v>
      </c>
      <c r="E233" s="1283">
        <v>0</v>
      </c>
      <c r="F233" s="1283">
        <v>0</v>
      </c>
      <c r="G233" s="1283">
        <v>0</v>
      </c>
      <c r="H233" s="1283">
        <v>685.67</v>
      </c>
      <c r="I233" s="1283">
        <v>0</v>
      </c>
      <c r="J233" s="1283">
        <f t="shared" si="6"/>
        <v>685.67</v>
      </c>
      <c r="K233" s="1283">
        <v>0</v>
      </c>
    </row>
    <row r="234" spans="1:11" ht="66">
      <c r="A234" s="1872"/>
      <c r="B234" s="1466" t="s">
        <v>9358</v>
      </c>
      <c r="C234" s="1418" t="s">
        <v>9143</v>
      </c>
      <c r="D234" s="1283">
        <v>839.57</v>
      </c>
      <c r="E234" s="1283">
        <v>0</v>
      </c>
      <c r="F234" s="1283">
        <v>839.57</v>
      </c>
      <c r="G234" s="1283">
        <v>0</v>
      </c>
      <c r="H234" s="1283">
        <v>0</v>
      </c>
      <c r="I234" s="1283">
        <v>0</v>
      </c>
      <c r="J234" s="1283">
        <f t="shared" si="6"/>
        <v>0</v>
      </c>
      <c r="K234" s="1283">
        <v>0</v>
      </c>
    </row>
    <row r="235" spans="1:11" ht="26.4">
      <c r="A235" s="1872"/>
      <c r="B235" s="1466" t="s">
        <v>9359</v>
      </c>
      <c r="C235" s="1418" t="s">
        <v>9143</v>
      </c>
      <c r="D235" s="1283">
        <v>46.27</v>
      </c>
      <c r="E235" s="1283">
        <v>0</v>
      </c>
      <c r="F235" s="1283">
        <v>46.27</v>
      </c>
      <c r="G235" s="1283">
        <v>0</v>
      </c>
      <c r="H235" s="1283">
        <v>68.7</v>
      </c>
      <c r="I235" s="1283">
        <v>0</v>
      </c>
      <c r="J235" s="1283">
        <f>+H235+I235</f>
        <v>68.7</v>
      </c>
      <c r="K235" s="1283">
        <v>0</v>
      </c>
    </row>
    <row r="236" spans="1:11" ht="39.6">
      <c r="A236" s="1872"/>
      <c r="B236" s="1466" t="s">
        <v>9360</v>
      </c>
      <c r="C236" s="1418" t="s">
        <v>9143</v>
      </c>
      <c r="D236" s="1283">
        <v>6088.58</v>
      </c>
      <c r="E236" s="1283">
        <v>0</v>
      </c>
      <c r="F236" s="1283">
        <v>6088.58</v>
      </c>
      <c r="G236" s="1283">
        <v>0</v>
      </c>
      <c r="H236" s="1283">
        <v>6775.69</v>
      </c>
      <c r="I236" s="1283">
        <v>0</v>
      </c>
      <c r="J236" s="1283">
        <f t="shared" si="6"/>
        <v>6775.69</v>
      </c>
      <c r="K236" s="1283">
        <v>0</v>
      </c>
    </row>
    <row r="237" spans="1:11">
      <c r="A237" s="1872"/>
      <c r="B237" s="1466" t="s">
        <v>9361</v>
      </c>
      <c r="C237" s="1418" t="s">
        <v>9143</v>
      </c>
      <c r="D237" s="1283">
        <v>2145.7399999999998</v>
      </c>
      <c r="E237" s="1283">
        <v>0</v>
      </c>
      <c r="F237" s="1283">
        <v>2145.7399999999998</v>
      </c>
      <c r="G237" s="1283">
        <v>0</v>
      </c>
      <c r="H237" s="1283">
        <v>1776.83</v>
      </c>
      <c r="I237" s="1283">
        <v>0</v>
      </c>
      <c r="J237" s="1283">
        <f t="shared" si="6"/>
        <v>1776.83</v>
      </c>
      <c r="K237" s="1283">
        <v>0</v>
      </c>
    </row>
    <row r="238" spans="1:11" ht="26.4">
      <c r="A238" s="1872"/>
      <c r="B238" s="1466" t="s">
        <v>3197</v>
      </c>
      <c r="C238" s="1418" t="s">
        <v>9143</v>
      </c>
      <c r="D238" s="1283">
        <v>132.5</v>
      </c>
      <c r="E238" s="1283">
        <v>0</v>
      </c>
      <c r="F238" s="1283">
        <v>132.5</v>
      </c>
      <c r="G238" s="1283">
        <v>0</v>
      </c>
      <c r="H238" s="1283">
        <v>0</v>
      </c>
      <c r="I238" s="1283">
        <v>0</v>
      </c>
      <c r="J238" s="1283">
        <f t="shared" si="6"/>
        <v>0</v>
      </c>
      <c r="K238" s="1283">
        <v>0</v>
      </c>
    </row>
    <row r="239" spans="1:11" ht="26.4">
      <c r="A239" s="1872"/>
      <c r="B239" s="1466" t="s">
        <v>9362</v>
      </c>
      <c r="C239" s="1418" t="s">
        <v>9143</v>
      </c>
      <c r="D239" s="1283">
        <v>600.67999999999995</v>
      </c>
      <c r="E239" s="1283">
        <v>0</v>
      </c>
      <c r="F239" s="1283">
        <v>600.67999999999995</v>
      </c>
      <c r="G239" s="1283">
        <v>0</v>
      </c>
      <c r="H239" s="1283">
        <v>627.04999999999995</v>
      </c>
      <c r="I239" s="1283">
        <v>0</v>
      </c>
      <c r="J239" s="1283">
        <f t="shared" si="6"/>
        <v>627.04999999999995</v>
      </c>
      <c r="K239" s="1283">
        <v>0</v>
      </c>
    </row>
    <row r="240" spans="1:11" ht="26.4">
      <c r="A240" s="1872"/>
      <c r="B240" s="1466" t="s">
        <v>9363</v>
      </c>
      <c r="C240" s="1418" t="s">
        <v>9143</v>
      </c>
      <c r="D240" s="1283">
        <v>3123.75</v>
      </c>
      <c r="E240" s="1283">
        <v>0</v>
      </c>
      <c r="F240" s="1283">
        <v>3123.75</v>
      </c>
      <c r="G240" s="1283">
        <v>0</v>
      </c>
      <c r="H240" s="1283">
        <v>3167.85</v>
      </c>
      <c r="I240" s="1283">
        <v>0</v>
      </c>
      <c r="J240" s="1283">
        <f>+H240+I240</f>
        <v>3167.85</v>
      </c>
      <c r="K240" s="1283">
        <v>0</v>
      </c>
    </row>
    <row r="241" spans="1:11" ht="26.4">
      <c r="B241" s="1466" t="s">
        <v>9364</v>
      </c>
      <c r="C241" s="1418" t="s">
        <v>9143</v>
      </c>
      <c r="D241" s="1283">
        <v>184.71</v>
      </c>
      <c r="E241" s="1283">
        <v>0</v>
      </c>
      <c r="F241" s="1283">
        <v>184.71</v>
      </c>
      <c r="G241" s="1283">
        <v>0</v>
      </c>
      <c r="H241" s="1283">
        <v>149.47999999999999</v>
      </c>
      <c r="I241" s="1283">
        <v>0</v>
      </c>
      <c r="J241" s="1283">
        <f>+H241+I241</f>
        <v>149.47999999999999</v>
      </c>
      <c r="K241" s="1283">
        <v>0</v>
      </c>
    </row>
    <row r="242" spans="1:11" ht="39.6">
      <c r="A242" s="1872"/>
      <c r="B242" s="1466" t="s">
        <v>9365</v>
      </c>
      <c r="C242" s="1418" t="s">
        <v>9143</v>
      </c>
      <c r="D242" s="1283">
        <v>399.98</v>
      </c>
      <c r="E242" s="1283">
        <v>0</v>
      </c>
      <c r="F242" s="1283">
        <v>399.98</v>
      </c>
      <c r="G242" s="1283">
        <v>0</v>
      </c>
      <c r="H242" s="1283">
        <v>700</v>
      </c>
      <c r="I242" s="1283">
        <v>0</v>
      </c>
      <c r="J242" s="1283">
        <f t="shared" si="6"/>
        <v>700</v>
      </c>
      <c r="K242" s="1283">
        <v>0</v>
      </c>
    </row>
    <row r="243" spans="1:11" ht="26.4">
      <c r="A243" s="1872" t="s">
        <v>9221</v>
      </c>
      <c r="B243" s="1466" t="s">
        <v>9366</v>
      </c>
      <c r="C243" s="1418" t="s">
        <v>9143</v>
      </c>
      <c r="D243" s="1283">
        <v>9</v>
      </c>
      <c r="E243" s="1283">
        <v>0</v>
      </c>
      <c r="F243" s="1283">
        <v>9</v>
      </c>
      <c r="G243" s="1283">
        <v>0</v>
      </c>
      <c r="H243" s="1283">
        <v>9.1</v>
      </c>
      <c r="I243" s="1283">
        <v>0</v>
      </c>
      <c r="J243" s="1283">
        <f>+H243+I243</f>
        <v>9.1</v>
      </c>
      <c r="K243" s="1283">
        <v>0</v>
      </c>
    </row>
    <row r="244" spans="1:11">
      <c r="A244" s="1872"/>
      <c r="B244" s="1466" t="s">
        <v>9367</v>
      </c>
      <c r="C244" s="1418" t="s">
        <v>9143</v>
      </c>
      <c r="D244" s="1283">
        <v>141.53</v>
      </c>
      <c r="E244" s="1283">
        <v>0</v>
      </c>
      <c r="F244" s="1283">
        <v>141.53</v>
      </c>
      <c r="G244" s="1283">
        <v>0</v>
      </c>
      <c r="H244" s="1283">
        <v>0</v>
      </c>
      <c r="I244" s="1283">
        <v>0</v>
      </c>
      <c r="J244" s="1283">
        <f t="shared" si="6"/>
        <v>0</v>
      </c>
      <c r="K244" s="1283">
        <v>0</v>
      </c>
    </row>
    <row r="245" spans="1:11" ht="26.4">
      <c r="A245" s="1872"/>
      <c r="B245" s="1466" t="s">
        <v>9368</v>
      </c>
      <c r="C245" s="1418" t="s">
        <v>9143</v>
      </c>
      <c r="D245" s="1283">
        <v>240</v>
      </c>
      <c r="E245" s="1283">
        <v>0</v>
      </c>
      <c r="F245" s="1283">
        <v>240</v>
      </c>
      <c r="G245" s="1283">
        <v>0</v>
      </c>
      <c r="H245" s="1283">
        <v>250</v>
      </c>
      <c r="I245" s="1283">
        <v>0</v>
      </c>
      <c r="J245" s="1283">
        <f>+H245+I245</f>
        <v>250</v>
      </c>
      <c r="K245" s="1283">
        <v>0</v>
      </c>
    </row>
    <row r="246" spans="1:11" ht="26.4">
      <c r="A246" s="1872"/>
      <c r="B246" s="1466" t="s">
        <v>9369</v>
      </c>
      <c r="C246" s="1418" t="s">
        <v>9143</v>
      </c>
      <c r="D246" s="1283">
        <v>648.25</v>
      </c>
      <c r="E246" s="1283">
        <v>0</v>
      </c>
      <c r="F246" s="1283">
        <v>648.25</v>
      </c>
      <c r="G246" s="1283">
        <v>0</v>
      </c>
      <c r="H246" s="1283">
        <v>534.78</v>
      </c>
      <c r="I246" s="1283">
        <v>0</v>
      </c>
      <c r="J246" s="1283">
        <f t="shared" si="6"/>
        <v>534.78</v>
      </c>
      <c r="K246" s="1283">
        <v>0</v>
      </c>
    </row>
    <row r="247" spans="1:11" ht="26.4">
      <c r="A247" s="1493"/>
      <c r="B247" s="1466" t="s">
        <v>9370</v>
      </c>
      <c r="C247" s="1418" t="s">
        <v>9143</v>
      </c>
      <c r="D247" s="1283">
        <v>35.32</v>
      </c>
      <c r="E247" s="1283">
        <v>0</v>
      </c>
      <c r="F247" s="1283">
        <v>35.32</v>
      </c>
      <c r="G247" s="1283">
        <v>0</v>
      </c>
      <c r="H247" s="1283">
        <v>39.28</v>
      </c>
      <c r="I247" s="1283">
        <v>0</v>
      </c>
      <c r="J247" s="1283">
        <f t="shared" si="6"/>
        <v>39.28</v>
      </c>
      <c r="K247" s="1283">
        <v>0</v>
      </c>
    </row>
    <row r="248" spans="1:11">
      <c r="A248" s="1872"/>
      <c r="B248" s="1466" t="s">
        <v>9371</v>
      </c>
      <c r="C248" s="1418" t="s">
        <v>9143</v>
      </c>
      <c r="D248" s="1283">
        <v>14.82</v>
      </c>
      <c r="E248" s="1283">
        <v>0</v>
      </c>
      <c r="F248" s="1283">
        <v>14.82</v>
      </c>
      <c r="G248" s="1283">
        <v>0</v>
      </c>
      <c r="H248" s="1283">
        <v>14.62</v>
      </c>
      <c r="I248" s="1283">
        <v>0</v>
      </c>
      <c r="J248" s="1283">
        <f t="shared" si="6"/>
        <v>14.62</v>
      </c>
      <c r="K248" s="1283">
        <v>0</v>
      </c>
    </row>
    <row r="249" spans="1:11">
      <c r="A249" s="1872"/>
      <c r="B249" s="1466" t="s">
        <v>3196</v>
      </c>
      <c r="C249" s="1418" t="s">
        <v>9143</v>
      </c>
      <c r="D249" s="1283">
        <v>111.74</v>
      </c>
      <c r="E249" s="1283">
        <v>0</v>
      </c>
      <c r="F249" s="1283">
        <v>111.74</v>
      </c>
      <c r="G249" s="1283">
        <v>0</v>
      </c>
      <c r="H249" s="1283">
        <v>208.25</v>
      </c>
      <c r="I249" s="1283">
        <v>0</v>
      </c>
      <c r="J249" s="1283">
        <f t="shared" si="6"/>
        <v>208.25</v>
      </c>
      <c r="K249" s="1283">
        <v>0</v>
      </c>
    </row>
    <row r="250" spans="1:11">
      <c r="B250" s="1466" t="s">
        <v>9372</v>
      </c>
      <c r="C250" s="1418" t="s">
        <v>9143</v>
      </c>
      <c r="D250" s="1283">
        <v>248</v>
      </c>
      <c r="E250" s="1283">
        <v>0</v>
      </c>
      <c r="F250" s="1283">
        <v>248</v>
      </c>
      <c r="G250" s="1283">
        <v>0</v>
      </c>
      <c r="H250" s="1283">
        <v>40</v>
      </c>
      <c r="I250" s="1283">
        <v>0</v>
      </c>
      <c r="J250" s="1283">
        <f t="shared" si="6"/>
        <v>40</v>
      </c>
      <c r="K250" s="1283">
        <v>0</v>
      </c>
    </row>
    <row r="251" spans="1:11" ht="26.4">
      <c r="A251" s="1872"/>
      <c r="B251" s="1466" t="s">
        <v>9373</v>
      </c>
      <c r="C251" s="1418" t="s">
        <v>9143</v>
      </c>
      <c r="D251" s="1283">
        <v>62.49</v>
      </c>
      <c r="E251" s="1283">
        <v>0</v>
      </c>
      <c r="F251" s="1283">
        <v>62.49</v>
      </c>
      <c r="G251" s="1283">
        <v>0</v>
      </c>
      <c r="H251" s="1283">
        <v>59.37</v>
      </c>
      <c r="I251" s="1283">
        <v>0</v>
      </c>
      <c r="J251" s="1283">
        <f t="shared" si="6"/>
        <v>59.37</v>
      </c>
      <c r="K251" s="1283">
        <v>0</v>
      </c>
    </row>
    <row r="252" spans="1:11" ht="26.4">
      <c r="A252" s="1872"/>
      <c r="B252" s="1466" t="s">
        <v>9374</v>
      </c>
      <c r="C252" s="1418" t="s">
        <v>9143</v>
      </c>
      <c r="D252" s="1283">
        <v>5433.08</v>
      </c>
      <c r="E252" s="1283">
        <v>0</v>
      </c>
      <c r="F252" s="1283">
        <v>5433.08</v>
      </c>
      <c r="G252" s="1283">
        <v>0</v>
      </c>
      <c r="H252" s="1283">
        <v>4738.32</v>
      </c>
      <c r="I252" s="1283">
        <v>0</v>
      </c>
      <c r="J252" s="1283">
        <f t="shared" si="6"/>
        <v>4738.32</v>
      </c>
      <c r="K252" s="1283">
        <v>0</v>
      </c>
    </row>
    <row r="253" spans="1:11" ht="52.8">
      <c r="A253" s="1872"/>
      <c r="B253" s="1466" t="s">
        <v>9375</v>
      </c>
      <c r="C253" s="1418" t="s">
        <v>9143</v>
      </c>
      <c r="D253" s="1283">
        <v>2079.27</v>
      </c>
      <c r="E253" s="1283">
        <v>0</v>
      </c>
      <c r="F253" s="1283">
        <v>2079.27</v>
      </c>
      <c r="G253" s="1283">
        <v>0</v>
      </c>
      <c r="H253" s="1283">
        <v>1072.95</v>
      </c>
      <c r="I253" s="1283">
        <v>0</v>
      </c>
      <c r="J253" s="1283">
        <f t="shared" si="6"/>
        <v>1072.95</v>
      </c>
      <c r="K253" s="1283">
        <v>0</v>
      </c>
    </row>
    <row r="254" spans="1:11" ht="26.4">
      <c r="A254" s="1872"/>
      <c r="B254" s="1466" t="s">
        <v>9376</v>
      </c>
      <c r="C254" s="1418" t="s">
        <v>9143</v>
      </c>
      <c r="D254" s="1283">
        <v>2</v>
      </c>
      <c r="E254" s="1283">
        <v>0</v>
      </c>
      <c r="F254" s="1283">
        <v>2</v>
      </c>
      <c r="G254" s="1283">
        <v>0</v>
      </c>
      <c r="H254" s="1283">
        <v>2</v>
      </c>
      <c r="I254" s="1283">
        <v>0</v>
      </c>
      <c r="J254" s="1283">
        <f t="shared" si="6"/>
        <v>2</v>
      </c>
      <c r="K254" s="1283">
        <v>0</v>
      </c>
    </row>
    <row r="255" spans="1:11" ht="39.6">
      <c r="A255" s="1872"/>
      <c r="B255" s="1466" t="s">
        <v>9377</v>
      </c>
      <c r="C255" s="1418" t="s">
        <v>9143</v>
      </c>
      <c r="D255" s="1283">
        <v>25</v>
      </c>
      <c r="E255" s="1283">
        <v>0</v>
      </c>
      <c r="F255" s="1283">
        <v>25</v>
      </c>
      <c r="G255" s="1283">
        <v>0</v>
      </c>
      <c r="H255" s="1283">
        <v>0</v>
      </c>
      <c r="I255" s="1283">
        <v>0</v>
      </c>
      <c r="J255" s="1283">
        <f t="shared" si="6"/>
        <v>0</v>
      </c>
      <c r="K255" s="1283">
        <v>0</v>
      </c>
    </row>
    <row r="256" spans="1:11" ht="26.4">
      <c r="A256" s="1872"/>
      <c r="B256" s="1466" t="s">
        <v>9378</v>
      </c>
      <c r="C256" s="1418" t="s">
        <v>9143</v>
      </c>
      <c r="D256" s="1283">
        <v>4531.3999999999996</v>
      </c>
      <c r="E256" s="1283">
        <v>0</v>
      </c>
      <c r="F256" s="1283">
        <v>4531.3999999999996</v>
      </c>
      <c r="G256" s="1283">
        <v>0</v>
      </c>
      <c r="H256" s="1283">
        <v>4011.39</v>
      </c>
      <c r="I256" s="1283">
        <v>0</v>
      </c>
      <c r="J256" s="1283">
        <f t="shared" si="6"/>
        <v>4011.39</v>
      </c>
      <c r="K256" s="1283">
        <v>0</v>
      </c>
    </row>
    <row r="257" spans="1:11" ht="39.6">
      <c r="A257" s="1493"/>
      <c r="B257" s="1466" t="s">
        <v>9379</v>
      </c>
      <c r="C257" s="1418" t="s">
        <v>9143</v>
      </c>
      <c r="D257" s="1283">
        <v>107.62</v>
      </c>
      <c r="E257" s="1283">
        <v>0</v>
      </c>
      <c r="F257" s="1283">
        <v>107.62</v>
      </c>
      <c r="G257" s="1283">
        <v>0</v>
      </c>
      <c r="H257" s="1283">
        <v>119.52</v>
      </c>
      <c r="I257" s="1283">
        <v>0</v>
      </c>
      <c r="J257" s="1283">
        <f t="shared" si="6"/>
        <v>119.52</v>
      </c>
      <c r="K257" s="1283">
        <v>0</v>
      </c>
    </row>
    <row r="258" spans="1:11">
      <c r="A258" s="1872"/>
      <c r="B258" s="1466" t="s">
        <v>9380</v>
      </c>
      <c r="C258" s="1418" t="s">
        <v>9143</v>
      </c>
      <c r="D258" s="1283">
        <v>177.23</v>
      </c>
      <c r="E258" s="1283">
        <v>0</v>
      </c>
      <c r="F258" s="1283">
        <v>177.23</v>
      </c>
      <c r="G258" s="1283">
        <v>0</v>
      </c>
      <c r="H258" s="1283">
        <v>176.4</v>
      </c>
      <c r="I258" s="1283">
        <v>0</v>
      </c>
      <c r="J258" s="1283">
        <f>+H258+I258</f>
        <v>176.4</v>
      </c>
      <c r="K258" s="1283">
        <v>0</v>
      </c>
    </row>
    <row r="259" spans="1:11" ht="26.4">
      <c r="A259" s="1872"/>
      <c r="B259" s="1466" t="s">
        <v>9381</v>
      </c>
      <c r="C259" s="1418" t="s">
        <v>9143</v>
      </c>
      <c r="D259" s="1283">
        <v>955.5</v>
      </c>
      <c r="E259" s="1283">
        <v>0</v>
      </c>
      <c r="F259" s="1283">
        <v>955.5</v>
      </c>
      <c r="G259" s="1283">
        <v>0</v>
      </c>
      <c r="H259" s="1283">
        <v>936.98</v>
      </c>
      <c r="I259" s="1283">
        <v>0</v>
      </c>
      <c r="J259" s="1283">
        <f t="shared" si="6"/>
        <v>936.98</v>
      </c>
      <c r="K259" s="1283">
        <v>0</v>
      </c>
    </row>
    <row r="260" spans="1:11" ht="26.4">
      <c r="A260" s="1872"/>
      <c r="B260" s="1466" t="s">
        <v>9382</v>
      </c>
      <c r="C260" s="1418" t="s">
        <v>9143</v>
      </c>
      <c r="D260" s="1283">
        <v>13.42</v>
      </c>
      <c r="E260" s="1283">
        <v>0</v>
      </c>
      <c r="F260" s="1283">
        <v>13.42</v>
      </c>
      <c r="G260" s="1283">
        <v>0</v>
      </c>
      <c r="H260" s="1283">
        <v>12.53</v>
      </c>
      <c r="I260" s="1283">
        <v>0</v>
      </c>
      <c r="J260" s="1283">
        <f t="shared" si="6"/>
        <v>12.53</v>
      </c>
      <c r="K260" s="1283">
        <v>0</v>
      </c>
    </row>
    <row r="261" spans="1:11">
      <c r="A261" s="1872"/>
      <c r="B261" s="1466" t="s">
        <v>9383</v>
      </c>
      <c r="C261" s="1418" t="s">
        <v>9143</v>
      </c>
      <c r="D261" s="1283">
        <v>133.30000000000001</v>
      </c>
      <c r="E261" s="1283">
        <v>0</v>
      </c>
      <c r="F261" s="1283">
        <v>133.30000000000001</v>
      </c>
      <c r="G261" s="1283">
        <v>0</v>
      </c>
      <c r="H261" s="1283">
        <v>98.25</v>
      </c>
      <c r="I261" s="1283">
        <v>0</v>
      </c>
      <c r="J261" s="1283">
        <f t="shared" si="6"/>
        <v>98.25</v>
      </c>
      <c r="K261" s="1283">
        <v>0</v>
      </c>
    </row>
    <row r="262" spans="1:11" ht="26.4">
      <c r="A262" s="1872" t="s">
        <v>9221</v>
      </c>
      <c r="B262" s="1466" t="s">
        <v>9384</v>
      </c>
      <c r="C262" s="1418" t="s">
        <v>9143</v>
      </c>
      <c r="D262" s="1283">
        <v>1047.3900000000001</v>
      </c>
      <c r="E262" s="1283">
        <v>0</v>
      </c>
      <c r="F262" s="1283">
        <v>1047.3900000000001</v>
      </c>
      <c r="G262" s="1283">
        <v>40.94</v>
      </c>
      <c r="H262" s="1283">
        <v>1283.95</v>
      </c>
      <c r="I262" s="1283">
        <v>0</v>
      </c>
      <c r="J262" s="1283">
        <f t="shared" si="6"/>
        <v>1283.95</v>
      </c>
      <c r="K262" s="1283">
        <v>410.48</v>
      </c>
    </row>
    <row r="263" spans="1:11" ht="26.4">
      <c r="A263" s="1872"/>
      <c r="B263" s="1466" t="s">
        <v>9385</v>
      </c>
      <c r="C263" s="1418" t="s">
        <v>9143</v>
      </c>
      <c r="D263" s="1283">
        <v>5.76</v>
      </c>
      <c r="E263" s="1283">
        <v>0</v>
      </c>
      <c r="F263" s="1283">
        <v>5.76</v>
      </c>
      <c r="G263" s="1283">
        <v>0</v>
      </c>
      <c r="H263" s="1283">
        <v>42.07</v>
      </c>
      <c r="I263" s="1283">
        <v>0</v>
      </c>
      <c r="J263" s="1283">
        <f t="shared" si="6"/>
        <v>42.07</v>
      </c>
      <c r="K263" s="1283">
        <v>0</v>
      </c>
    </row>
    <row r="264" spans="1:11" ht="26.4">
      <c r="A264" s="1872"/>
      <c r="B264" s="1466" t="s">
        <v>9386</v>
      </c>
      <c r="C264" s="1418" t="s">
        <v>9143</v>
      </c>
      <c r="D264" s="1283">
        <v>574.72</v>
      </c>
      <c r="E264" s="1283">
        <v>0</v>
      </c>
      <c r="F264" s="1283">
        <v>574.72</v>
      </c>
      <c r="G264" s="1283">
        <v>0</v>
      </c>
      <c r="H264" s="1283">
        <v>486.89</v>
      </c>
      <c r="I264" s="1283">
        <v>0</v>
      </c>
      <c r="J264" s="1283">
        <f t="shared" si="6"/>
        <v>486.89</v>
      </c>
      <c r="K264" s="1283">
        <v>0</v>
      </c>
    </row>
    <row r="265" spans="1:11" ht="26.4">
      <c r="A265" s="1872"/>
      <c r="B265" s="1466" t="s">
        <v>9387</v>
      </c>
      <c r="C265" s="1418" t="s">
        <v>9143</v>
      </c>
      <c r="D265" s="1283">
        <v>5.15</v>
      </c>
      <c r="E265" s="1283">
        <v>0</v>
      </c>
      <c r="F265" s="1283">
        <v>5.15</v>
      </c>
      <c r="G265" s="1283">
        <v>0</v>
      </c>
      <c r="H265" s="1283">
        <v>5.15</v>
      </c>
      <c r="I265" s="1283">
        <v>0</v>
      </c>
      <c r="J265" s="1283">
        <f t="shared" si="6"/>
        <v>5.15</v>
      </c>
      <c r="K265" s="1283">
        <v>0</v>
      </c>
    </row>
    <row r="266" spans="1:11">
      <c r="A266" s="1872"/>
      <c r="B266" s="1466" t="s">
        <v>9388</v>
      </c>
      <c r="C266" s="1418" t="s">
        <v>9143</v>
      </c>
      <c r="D266" s="1283">
        <v>886.16</v>
      </c>
      <c r="E266" s="1283">
        <v>0</v>
      </c>
      <c r="F266" s="1283">
        <v>886.16</v>
      </c>
      <c r="G266" s="1283">
        <v>0</v>
      </c>
      <c r="H266" s="1283">
        <v>935.64</v>
      </c>
      <c r="I266" s="1283">
        <v>0</v>
      </c>
      <c r="J266" s="1283">
        <f t="shared" si="6"/>
        <v>935.64</v>
      </c>
      <c r="K266" s="1283">
        <v>0</v>
      </c>
    </row>
    <row r="267" spans="1:11" ht="26.4">
      <c r="A267" s="1872"/>
      <c r="B267" s="1466" t="s">
        <v>9389</v>
      </c>
      <c r="C267" s="1418" t="s">
        <v>9143</v>
      </c>
      <c r="D267" s="1283">
        <v>35.32</v>
      </c>
      <c r="E267" s="1283">
        <v>0</v>
      </c>
      <c r="F267" s="1283">
        <v>35.32</v>
      </c>
      <c r="G267" s="1283">
        <v>0</v>
      </c>
      <c r="H267" s="1283">
        <v>0</v>
      </c>
      <c r="I267" s="1283">
        <v>0</v>
      </c>
      <c r="J267" s="1283">
        <f t="shared" si="6"/>
        <v>0</v>
      </c>
      <c r="K267" s="1283">
        <v>0</v>
      </c>
    </row>
    <row r="268" spans="1:11">
      <c r="B268" s="1466" t="s">
        <v>9390</v>
      </c>
      <c r="C268" s="1418" t="s">
        <v>9143</v>
      </c>
      <c r="D268" s="1283">
        <v>365</v>
      </c>
      <c r="E268" s="1283">
        <v>0</v>
      </c>
      <c r="F268" s="1283">
        <v>365</v>
      </c>
      <c r="G268" s="1283">
        <v>0</v>
      </c>
      <c r="H268" s="1283">
        <v>0</v>
      </c>
      <c r="I268" s="1283">
        <v>0</v>
      </c>
      <c r="J268" s="1283">
        <f t="shared" si="6"/>
        <v>0</v>
      </c>
      <c r="K268" s="1283">
        <v>0</v>
      </c>
    </row>
    <row r="269" spans="1:11" ht="26.4">
      <c r="A269" s="1872"/>
      <c r="B269" s="1466" t="s">
        <v>9391</v>
      </c>
      <c r="C269" s="1418" t="s">
        <v>9143</v>
      </c>
      <c r="D269" s="1283">
        <v>0</v>
      </c>
      <c r="E269" s="1283">
        <v>9354.84</v>
      </c>
      <c r="F269" s="1283">
        <v>9354.84</v>
      </c>
      <c r="G269" s="1283">
        <v>0</v>
      </c>
      <c r="H269" s="1283">
        <v>0</v>
      </c>
      <c r="I269" s="1283">
        <v>6465.1038799999997</v>
      </c>
      <c r="J269" s="1283">
        <f t="shared" si="6"/>
        <v>6465.1038799999997</v>
      </c>
      <c r="K269" s="1283">
        <v>0</v>
      </c>
    </row>
    <row r="270" spans="1:11" ht="26.4">
      <c r="A270" s="1872"/>
      <c r="B270" s="1466" t="s">
        <v>9392</v>
      </c>
      <c r="C270" s="1418" t="s">
        <v>9143</v>
      </c>
      <c r="D270" s="1283">
        <v>1095.23</v>
      </c>
      <c r="E270" s="1283">
        <v>0</v>
      </c>
      <c r="F270" s="1283">
        <v>1095.23</v>
      </c>
      <c r="G270" s="1283">
        <v>0</v>
      </c>
      <c r="H270" s="1283">
        <v>1043.24</v>
      </c>
      <c r="I270" s="1283">
        <v>0</v>
      </c>
      <c r="J270" s="1283">
        <f t="shared" si="6"/>
        <v>1043.24</v>
      </c>
      <c r="K270" s="1283">
        <v>0</v>
      </c>
    </row>
    <row r="271" spans="1:11">
      <c r="A271" s="1872"/>
      <c r="B271" s="1466" t="s">
        <v>9393</v>
      </c>
      <c r="C271" s="1418" t="s">
        <v>9143</v>
      </c>
      <c r="D271" s="1283">
        <v>88.6</v>
      </c>
      <c r="E271" s="1283">
        <v>0</v>
      </c>
      <c r="F271" s="1283">
        <v>88.6</v>
      </c>
      <c r="G271" s="1283">
        <v>0</v>
      </c>
      <c r="H271" s="1283">
        <v>33.33</v>
      </c>
      <c r="I271" s="1283">
        <v>0</v>
      </c>
      <c r="J271" s="1283">
        <f t="shared" si="6"/>
        <v>33.33</v>
      </c>
      <c r="K271" s="1283">
        <v>0</v>
      </c>
    </row>
    <row r="272" spans="1:11" ht="39.6">
      <c r="A272" s="1872"/>
      <c r="B272" s="1466" t="s">
        <v>9394</v>
      </c>
      <c r="C272" s="1418" t="s">
        <v>9143</v>
      </c>
      <c r="D272" s="1283">
        <v>39.19</v>
      </c>
      <c r="E272" s="1283">
        <v>0</v>
      </c>
      <c r="F272" s="1283">
        <v>39.19</v>
      </c>
      <c r="G272" s="1283">
        <v>0</v>
      </c>
      <c r="H272" s="1283">
        <v>0</v>
      </c>
      <c r="I272" s="1283">
        <v>0</v>
      </c>
      <c r="J272" s="1283">
        <f t="shared" si="6"/>
        <v>0</v>
      </c>
      <c r="K272" s="1283">
        <v>0</v>
      </c>
    </row>
    <row r="273" spans="1:11" ht="26.4">
      <c r="A273" s="1872"/>
      <c r="B273" s="1466" t="s">
        <v>9395</v>
      </c>
      <c r="C273" s="1418" t="s">
        <v>9143</v>
      </c>
      <c r="D273" s="1283">
        <v>414.87</v>
      </c>
      <c r="E273" s="1283">
        <v>0</v>
      </c>
      <c r="F273" s="1283">
        <v>414.87</v>
      </c>
      <c r="G273" s="1283">
        <v>0</v>
      </c>
      <c r="H273" s="1283">
        <v>468.77355999999997</v>
      </c>
      <c r="I273" s="1283">
        <v>0</v>
      </c>
      <c r="J273" s="1283">
        <f t="shared" si="6"/>
        <v>468.77355999999997</v>
      </c>
      <c r="K273" s="1283">
        <v>0</v>
      </c>
    </row>
    <row r="274" spans="1:11" ht="26.4">
      <c r="A274" s="1872"/>
      <c r="B274" s="1466" t="s">
        <v>9396</v>
      </c>
      <c r="C274" s="1418" t="s">
        <v>9143</v>
      </c>
      <c r="D274" s="1283">
        <v>75.040000000000006</v>
      </c>
      <c r="E274" s="1283">
        <v>0</v>
      </c>
      <c r="F274" s="1283">
        <v>75.040000000000006</v>
      </c>
      <c r="G274" s="1283">
        <v>0</v>
      </c>
      <c r="H274" s="1283">
        <v>103.22</v>
      </c>
      <c r="I274" s="1283">
        <v>0</v>
      </c>
      <c r="J274" s="1283">
        <f t="shared" si="6"/>
        <v>103.22</v>
      </c>
      <c r="K274" s="1283">
        <v>0</v>
      </c>
    </row>
    <row r="275" spans="1:11" ht="26.4">
      <c r="A275" s="1493"/>
      <c r="B275" s="1466" t="s">
        <v>9397</v>
      </c>
      <c r="C275" s="1418" t="s">
        <v>9143</v>
      </c>
      <c r="D275" s="1283">
        <v>909.29</v>
      </c>
      <c r="E275" s="1283">
        <v>0</v>
      </c>
      <c r="F275" s="1283">
        <v>909.29</v>
      </c>
      <c r="G275" s="1283">
        <v>0</v>
      </c>
      <c r="H275" s="1283">
        <v>0</v>
      </c>
      <c r="I275" s="1283">
        <v>0</v>
      </c>
      <c r="J275" s="1283">
        <f t="shared" si="6"/>
        <v>0</v>
      </c>
      <c r="K275" s="1283">
        <v>0</v>
      </c>
    </row>
    <row r="276" spans="1:11" ht="39.6">
      <c r="A276" s="1493"/>
      <c r="B276" s="1466" t="s">
        <v>9398</v>
      </c>
      <c r="C276" s="1418" t="s">
        <v>9143</v>
      </c>
      <c r="D276" s="1283">
        <v>300</v>
      </c>
      <c r="E276" s="1283">
        <v>0</v>
      </c>
      <c r="F276" s="1283">
        <v>300</v>
      </c>
      <c r="G276" s="1283">
        <v>0</v>
      </c>
      <c r="H276" s="1283">
        <v>50</v>
      </c>
      <c r="I276" s="1283">
        <v>0</v>
      </c>
      <c r="J276" s="1283">
        <f t="shared" si="6"/>
        <v>50</v>
      </c>
      <c r="K276" s="1283">
        <v>0</v>
      </c>
    </row>
    <row r="277" spans="1:11" ht="26.4">
      <c r="A277" s="1872"/>
      <c r="B277" s="1466" t="s">
        <v>9399</v>
      </c>
      <c r="C277" s="1418" t="s">
        <v>9143</v>
      </c>
      <c r="D277" s="1283">
        <v>42.49</v>
      </c>
      <c r="E277" s="1283">
        <v>0</v>
      </c>
      <c r="F277" s="1283">
        <v>42.49</v>
      </c>
      <c r="G277" s="1283">
        <v>0</v>
      </c>
      <c r="H277" s="1283">
        <v>0</v>
      </c>
      <c r="I277" s="1283">
        <v>0</v>
      </c>
      <c r="J277" s="1283">
        <f t="shared" si="6"/>
        <v>0</v>
      </c>
      <c r="K277" s="1283">
        <v>0</v>
      </c>
    </row>
    <row r="278" spans="1:11" ht="26.4">
      <c r="A278" s="1872"/>
      <c r="B278" s="1466" t="s">
        <v>3180</v>
      </c>
      <c r="C278" s="1418" t="s">
        <v>9143</v>
      </c>
      <c r="D278" s="1283">
        <v>100</v>
      </c>
      <c r="E278" s="1283">
        <v>0</v>
      </c>
      <c r="F278" s="1283">
        <v>100</v>
      </c>
      <c r="G278" s="1283">
        <v>0</v>
      </c>
      <c r="H278" s="1283">
        <v>0</v>
      </c>
      <c r="I278" s="1283">
        <v>0</v>
      </c>
      <c r="J278" s="1283">
        <f t="shared" si="6"/>
        <v>0</v>
      </c>
      <c r="K278" s="1283">
        <v>0</v>
      </c>
    </row>
    <row r="279" spans="1:11" ht="39.6">
      <c r="A279" s="1872"/>
      <c r="B279" s="1466" t="s">
        <v>9400</v>
      </c>
      <c r="C279" s="1418" t="s">
        <v>9143</v>
      </c>
      <c r="D279" s="1283">
        <v>5.95</v>
      </c>
      <c r="E279" s="1283">
        <v>0</v>
      </c>
      <c r="F279" s="1283">
        <v>5.95</v>
      </c>
      <c r="G279" s="1283">
        <v>0</v>
      </c>
      <c r="H279" s="1283">
        <v>5.95</v>
      </c>
      <c r="I279" s="1283">
        <v>0</v>
      </c>
      <c r="J279" s="1283">
        <f t="shared" si="6"/>
        <v>5.95</v>
      </c>
      <c r="K279" s="1283">
        <v>0</v>
      </c>
    </row>
    <row r="280" spans="1:11" ht="26.4">
      <c r="A280" s="1872" t="s">
        <v>9221</v>
      </c>
      <c r="B280" s="1466" t="s">
        <v>9401</v>
      </c>
      <c r="C280" s="1418" t="s">
        <v>9143</v>
      </c>
      <c r="D280" s="1283">
        <v>100</v>
      </c>
      <c r="E280" s="1283">
        <v>0</v>
      </c>
      <c r="F280" s="1283">
        <v>100</v>
      </c>
      <c r="G280" s="1283">
        <v>0</v>
      </c>
      <c r="H280" s="1283">
        <v>100</v>
      </c>
      <c r="I280" s="1283">
        <v>0</v>
      </c>
      <c r="J280" s="1283">
        <f t="shared" si="6"/>
        <v>100</v>
      </c>
      <c r="K280" s="1283">
        <v>0</v>
      </c>
    </row>
    <row r="281" spans="1:11" ht="26.4">
      <c r="A281" s="1872"/>
      <c r="B281" s="1466" t="s">
        <v>9402</v>
      </c>
      <c r="C281" s="1418" t="s">
        <v>9143</v>
      </c>
      <c r="D281" s="1283">
        <v>255.11</v>
      </c>
      <c r="E281" s="1283">
        <v>0</v>
      </c>
      <c r="F281" s="1283">
        <v>255.11</v>
      </c>
      <c r="G281" s="1283">
        <v>0</v>
      </c>
      <c r="H281" s="1283">
        <v>159.96449000000001</v>
      </c>
      <c r="I281" s="1283">
        <v>0</v>
      </c>
      <c r="J281" s="1283">
        <v>159.96449000000001</v>
      </c>
      <c r="K281" s="1283">
        <v>0</v>
      </c>
    </row>
    <row r="282" spans="1:11" ht="26.4">
      <c r="A282" s="1872"/>
      <c r="B282" s="1466" t="s">
        <v>9403</v>
      </c>
      <c r="C282" s="1418" t="s">
        <v>9143</v>
      </c>
      <c r="D282" s="1283">
        <v>38.65</v>
      </c>
      <c r="E282" s="1283">
        <v>0</v>
      </c>
      <c r="F282" s="1283">
        <v>38.65</v>
      </c>
      <c r="G282" s="1283">
        <v>0</v>
      </c>
      <c r="H282" s="1283">
        <v>474.63</v>
      </c>
      <c r="I282" s="1283">
        <v>0</v>
      </c>
      <c r="J282" s="1283">
        <f>+H282+I282</f>
        <v>474.63</v>
      </c>
      <c r="K282" s="1283">
        <v>0</v>
      </c>
    </row>
    <row r="283" spans="1:11" ht="26.4">
      <c r="A283" s="1872"/>
      <c r="B283" s="1466" t="s">
        <v>9404</v>
      </c>
      <c r="C283" s="1418" t="s">
        <v>9143</v>
      </c>
      <c r="D283" s="1283">
        <v>57.25</v>
      </c>
      <c r="E283" s="1283">
        <v>0</v>
      </c>
      <c r="F283" s="1283">
        <v>57.25</v>
      </c>
      <c r="G283" s="1283">
        <v>0</v>
      </c>
      <c r="H283" s="1283">
        <v>100</v>
      </c>
      <c r="I283" s="1283">
        <v>0</v>
      </c>
      <c r="J283" s="1283">
        <f>+H283+I283</f>
        <v>100</v>
      </c>
      <c r="K283" s="1283">
        <v>0</v>
      </c>
    </row>
    <row r="284" spans="1:11">
      <c r="A284" s="1872"/>
      <c r="B284" s="1466" t="s">
        <v>9405</v>
      </c>
      <c r="C284" s="1418" t="s">
        <v>9143</v>
      </c>
      <c r="D284" s="1283">
        <v>89067.93</v>
      </c>
      <c r="E284" s="1283">
        <v>0</v>
      </c>
      <c r="F284" s="1283">
        <v>89067.93</v>
      </c>
      <c r="G284" s="1283">
        <v>0</v>
      </c>
      <c r="H284" s="1283">
        <v>83242.5</v>
      </c>
      <c r="I284" s="1283">
        <v>0</v>
      </c>
      <c r="J284" s="1283">
        <f t="shared" si="6"/>
        <v>83242.5</v>
      </c>
      <c r="K284" s="1283">
        <v>0</v>
      </c>
    </row>
    <row r="285" spans="1:11" ht="52.8">
      <c r="B285" s="1466" t="s">
        <v>9406</v>
      </c>
      <c r="C285" s="1418" t="s">
        <v>9148</v>
      </c>
      <c r="D285" s="1283">
        <v>0</v>
      </c>
      <c r="E285" s="1283">
        <v>0</v>
      </c>
      <c r="F285" s="1283">
        <v>0</v>
      </c>
      <c r="G285" s="1283">
        <v>0</v>
      </c>
      <c r="H285" s="1283">
        <v>0</v>
      </c>
      <c r="I285" s="1283">
        <v>300</v>
      </c>
      <c r="J285" s="1283">
        <f t="shared" si="6"/>
        <v>300</v>
      </c>
      <c r="K285" s="1283">
        <v>300</v>
      </c>
    </row>
    <row r="286" spans="1:11" ht="39.6">
      <c r="A286" s="1872"/>
      <c r="B286" s="1466" t="s">
        <v>9407</v>
      </c>
      <c r="C286" s="1418" t="s">
        <v>9159</v>
      </c>
      <c r="D286" s="1283">
        <v>0</v>
      </c>
      <c r="E286" s="1283">
        <v>0</v>
      </c>
      <c r="F286" s="1283">
        <v>0</v>
      </c>
      <c r="G286" s="1283">
        <v>0</v>
      </c>
      <c r="H286" s="1283">
        <v>0</v>
      </c>
      <c r="I286" s="1283">
        <v>44</v>
      </c>
      <c r="J286" s="1283">
        <f t="shared" si="6"/>
        <v>44</v>
      </c>
      <c r="K286" s="1283">
        <v>36.200000000000003</v>
      </c>
    </row>
    <row r="287" spans="1:11" ht="52.8">
      <c r="A287" s="1872"/>
      <c r="B287" s="1466" t="s">
        <v>9408</v>
      </c>
      <c r="C287" s="1418" t="s">
        <v>9148</v>
      </c>
      <c r="D287" s="1283">
        <v>0</v>
      </c>
      <c r="E287" s="1283">
        <v>0</v>
      </c>
      <c r="F287" s="1283">
        <v>0</v>
      </c>
      <c r="G287" s="1283">
        <v>0</v>
      </c>
      <c r="H287" s="1283">
        <v>0</v>
      </c>
      <c r="I287" s="1283">
        <v>247.35</v>
      </c>
      <c r="J287" s="1283">
        <f t="shared" si="6"/>
        <v>247.35</v>
      </c>
      <c r="K287" s="1283">
        <v>247.35</v>
      </c>
    </row>
    <row r="288" spans="1:11">
      <c r="A288" s="1872"/>
      <c r="B288" s="1466" t="s">
        <v>9409</v>
      </c>
      <c r="C288" s="1418" t="s">
        <v>9143</v>
      </c>
      <c r="D288" s="1283">
        <v>2.88</v>
      </c>
      <c r="E288" s="1283">
        <v>0</v>
      </c>
      <c r="F288" s="1283">
        <v>2.88</v>
      </c>
      <c r="G288" s="1283">
        <v>0</v>
      </c>
      <c r="H288" s="1283">
        <v>0</v>
      </c>
      <c r="I288" s="1283">
        <v>0</v>
      </c>
      <c r="J288" s="1283">
        <f t="shared" si="6"/>
        <v>0</v>
      </c>
      <c r="K288" s="1283">
        <v>0</v>
      </c>
    </row>
    <row r="289" spans="1:11" ht="13.8" thickBot="1">
      <c r="A289" s="1872"/>
      <c r="B289" s="1466" t="s">
        <v>9410</v>
      </c>
      <c r="C289" s="1418" t="s">
        <v>9143</v>
      </c>
      <c r="D289" s="1283">
        <v>16.7</v>
      </c>
      <c r="E289" s="1283">
        <v>0</v>
      </c>
      <c r="F289" s="1283">
        <v>16.7</v>
      </c>
      <c r="G289" s="1283">
        <v>0</v>
      </c>
      <c r="H289" s="1283">
        <v>22.262219999999999</v>
      </c>
      <c r="I289" s="1283">
        <v>0</v>
      </c>
      <c r="J289" s="1283">
        <f t="shared" ref="J289" si="7">+H289+I289</f>
        <v>22.262219999999999</v>
      </c>
      <c r="K289" s="1283">
        <v>0</v>
      </c>
    </row>
    <row r="290" spans="1:11" ht="14.4" thickBot="1">
      <c r="A290" s="1872"/>
      <c r="B290" s="3355" t="s">
        <v>53</v>
      </c>
      <c r="C290" s="3355"/>
      <c r="D290" s="1874">
        <f t="shared" ref="D290:K290" si="8">SUM(D94:D289)</f>
        <v>5179757.6500000069</v>
      </c>
      <c r="E290" s="1874">
        <f t="shared" si="8"/>
        <v>24570.03</v>
      </c>
      <c r="F290" s="1874">
        <f t="shared" si="8"/>
        <v>5204327.6800000072</v>
      </c>
      <c r="G290" s="1874">
        <f t="shared" si="8"/>
        <v>310.94</v>
      </c>
      <c r="H290" s="1874">
        <f t="shared" si="8"/>
        <v>4828772.1302700061</v>
      </c>
      <c r="I290" s="1874">
        <f t="shared" si="8"/>
        <v>23970.636359999997</v>
      </c>
      <c r="J290" s="1874">
        <f t="shared" si="8"/>
        <v>4852742.766630006</v>
      </c>
      <c r="K290" s="1874">
        <f t="shared" si="8"/>
        <v>1124.03</v>
      </c>
    </row>
    <row r="291" spans="1:11" ht="39.6">
      <c r="A291" s="1872" t="s">
        <v>9411</v>
      </c>
      <c r="B291" s="1466" t="s">
        <v>9412</v>
      </c>
      <c r="C291" s="1418" t="s">
        <v>9143</v>
      </c>
      <c r="D291" s="1283">
        <v>0</v>
      </c>
      <c r="E291" s="1283">
        <v>0</v>
      </c>
      <c r="F291" s="1283">
        <v>0</v>
      </c>
      <c r="G291" s="1283">
        <v>0</v>
      </c>
      <c r="H291" s="1283">
        <v>0</v>
      </c>
      <c r="I291" s="1283">
        <v>4987.16</v>
      </c>
      <c r="J291" s="1283">
        <f>+H291+I291</f>
        <v>4987.16</v>
      </c>
      <c r="K291" s="1283">
        <v>0</v>
      </c>
    </row>
    <row r="292" spans="1:11" ht="52.8">
      <c r="A292" s="1872"/>
      <c r="B292" s="1466" t="s">
        <v>9413</v>
      </c>
      <c r="C292" s="1418" t="s">
        <v>9143</v>
      </c>
      <c r="D292" s="1283">
        <v>34.979999999999997</v>
      </c>
      <c r="E292" s="1283">
        <v>0</v>
      </c>
      <c r="F292" s="1283">
        <v>34.979999999999997</v>
      </c>
      <c r="G292" s="1283">
        <v>0</v>
      </c>
      <c r="H292" s="1283">
        <v>29.97</v>
      </c>
      <c r="I292" s="1283">
        <v>0</v>
      </c>
      <c r="J292" s="1283">
        <f>+H292+I292</f>
        <v>29.97</v>
      </c>
      <c r="K292" s="1283">
        <v>0</v>
      </c>
    </row>
    <row r="293" spans="1:11" ht="39.6">
      <c r="A293" s="1872"/>
      <c r="B293" s="1466" t="s">
        <v>9414</v>
      </c>
      <c r="C293" s="1418" t="s">
        <v>9143</v>
      </c>
      <c r="D293" s="1283">
        <v>0</v>
      </c>
      <c r="E293" s="1283">
        <v>6199.98</v>
      </c>
      <c r="F293" s="1283">
        <v>6199.98</v>
      </c>
      <c r="G293" s="1283">
        <v>0</v>
      </c>
      <c r="H293" s="1283">
        <v>0</v>
      </c>
      <c r="I293" s="1283">
        <v>0</v>
      </c>
      <c r="J293" s="1283">
        <f t="shared" ref="J293:J307" si="9">+H293+I293</f>
        <v>0</v>
      </c>
      <c r="K293" s="1283">
        <v>0</v>
      </c>
    </row>
    <row r="294" spans="1:11" ht="66">
      <c r="A294" s="1872" t="s">
        <v>9411</v>
      </c>
      <c r="B294" s="1466" t="s">
        <v>9415</v>
      </c>
      <c r="C294" s="1418" t="s">
        <v>9143</v>
      </c>
      <c r="D294" s="1283">
        <v>778.08</v>
      </c>
      <c r="E294" s="1283">
        <v>0</v>
      </c>
      <c r="F294" s="1283">
        <v>778.08</v>
      </c>
      <c r="G294" s="1283">
        <v>0</v>
      </c>
      <c r="H294" s="1283">
        <v>960.3</v>
      </c>
      <c r="I294" s="1283">
        <v>0</v>
      </c>
      <c r="J294" s="1283">
        <f>+H294+I294</f>
        <v>960.3</v>
      </c>
      <c r="K294" s="1283">
        <v>0</v>
      </c>
    </row>
    <row r="295" spans="1:11" ht="39.6">
      <c r="A295" s="1872"/>
      <c r="B295" s="1466" t="s">
        <v>9416</v>
      </c>
      <c r="C295" s="1418" t="s">
        <v>9143</v>
      </c>
      <c r="D295" s="1283">
        <v>14157.37</v>
      </c>
      <c r="E295" s="1283">
        <v>0</v>
      </c>
      <c r="F295" s="1283">
        <v>14157.37</v>
      </c>
      <c r="G295" s="1283">
        <v>0</v>
      </c>
      <c r="H295" s="1283">
        <v>14528.90544</v>
      </c>
      <c r="I295" s="1283">
        <v>0</v>
      </c>
      <c r="J295" s="1283">
        <f t="shared" si="9"/>
        <v>14528.90544</v>
      </c>
      <c r="K295" s="1283">
        <v>0</v>
      </c>
    </row>
    <row r="296" spans="1:11" ht="39.6">
      <c r="A296" s="1872"/>
      <c r="B296" s="1466" t="s">
        <v>9417</v>
      </c>
      <c r="C296" s="1418" t="s">
        <v>9143</v>
      </c>
      <c r="D296" s="1283">
        <v>9041.36</v>
      </c>
      <c r="E296" s="1283">
        <v>0</v>
      </c>
      <c r="F296" s="1283">
        <v>9041.36</v>
      </c>
      <c r="G296" s="1283">
        <v>0</v>
      </c>
      <c r="H296" s="1283">
        <v>9187.2855500000005</v>
      </c>
      <c r="I296" s="1283">
        <v>0</v>
      </c>
      <c r="J296" s="1283">
        <f t="shared" si="9"/>
        <v>9187.2855500000005</v>
      </c>
      <c r="K296" s="1283">
        <v>0</v>
      </c>
    </row>
    <row r="297" spans="1:11" ht="52.8">
      <c r="B297" s="1466" t="s">
        <v>9418</v>
      </c>
      <c r="C297" s="1418" t="s">
        <v>9143</v>
      </c>
      <c r="D297" s="1283">
        <v>0</v>
      </c>
      <c r="E297" s="1283">
        <v>212.25</v>
      </c>
      <c r="F297" s="1283">
        <v>212.25</v>
      </c>
      <c r="G297" s="1283">
        <v>0</v>
      </c>
      <c r="H297" s="1283">
        <v>0</v>
      </c>
      <c r="I297" s="1283">
        <v>351.92</v>
      </c>
      <c r="J297" s="1283">
        <f t="shared" si="9"/>
        <v>351.92</v>
      </c>
      <c r="K297" s="1283">
        <v>0</v>
      </c>
    </row>
    <row r="298" spans="1:11">
      <c r="A298" s="1872"/>
      <c r="B298" s="1466" t="s">
        <v>9419</v>
      </c>
      <c r="C298" s="1418" t="s">
        <v>9143</v>
      </c>
      <c r="D298" s="1283">
        <v>388.84</v>
      </c>
      <c r="E298" s="1283">
        <v>0</v>
      </c>
      <c r="F298" s="1283">
        <v>388.84</v>
      </c>
      <c r="G298" s="1283">
        <v>0</v>
      </c>
      <c r="H298" s="1283">
        <v>0</v>
      </c>
      <c r="I298" s="1283">
        <v>0</v>
      </c>
      <c r="J298" s="1283">
        <f t="shared" si="9"/>
        <v>0</v>
      </c>
      <c r="K298" s="1283">
        <v>0</v>
      </c>
    </row>
    <row r="299" spans="1:11" ht="39.6">
      <c r="A299" s="1872"/>
      <c r="B299" s="1466" t="s">
        <v>9287</v>
      </c>
      <c r="C299" s="1418" t="s">
        <v>9143</v>
      </c>
      <c r="D299" s="1283">
        <v>14.9</v>
      </c>
      <c r="E299" s="1283">
        <v>0</v>
      </c>
      <c r="F299" s="1283">
        <v>14.9</v>
      </c>
      <c r="G299" s="1283">
        <v>0</v>
      </c>
      <c r="H299" s="1283">
        <v>0</v>
      </c>
      <c r="I299" s="1283">
        <v>0</v>
      </c>
      <c r="J299" s="1283">
        <f t="shared" si="9"/>
        <v>0</v>
      </c>
      <c r="K299" s="1283">
        <v>0</v>
      </c>
    </row>
    <row r="300" spans="1:11" ht="39.6">
      <c r="A300" s="1872"/>
      <c r="B300" s="1466" t="s">
        <v>9420</v>
      </c>
      <c r="C300" s="1418" t="s">
        <v>9143</v>
      </c>
      <c r="D300" s="1283">
        <v>0</v>
      </c>
      <c r="E300" s="1283">
        <v>0</v>
      </c>
      <c r="F300" s="1283">
        <v>0</v>
      </c>
      <c r="G300" s="1283">
        <v>0</v>
      </c>
      <c r="H300" s="1283">
        <v>15</v>
      </c>
      <c r="I300" s="1283">
        <v>0</v>
      </c>
      <c r="J300" s="1283">
        <f t="shared" si="9"/>
        <v>15</v>
      </c>
      <c r="K300" s="1283">
        <v>0</v>
      </c>
    </row>
    <row r="301" spans="1:11" ht="26.4">
      <c r="A301" s="1872"/>
      <c r="B301" s="1466" t="s">
        <v>9421</v>
      </c>
      <c r="C301" s="1418" t="s">
        <v>9143</v>
      </c>
      <c r="D301" s="1283">
        <v>971774.29</v>
      </c>
      <c r="E301" s="1283">
        <v>0</v>
      </c>
      <c r="F301" s="1283">
        <v>971774.29</v>
      </c>
      <c r="G301" s="1283">
        <v>0</v>
      </c>
      <c r="H301" s="1283">
        <v>903591.30299999996</v>
      </c>
      <c r="I301" s="1283">
        <v>0</v>
      </c>
      <c r="J301" s="1283">
        <f t="shared" si="9"/>
        <v>903591.30299999996</v>
      </c>
      <c r="K301" s="1283">
        <v>0</v>
      </c>
    </row>
    <row r="302" spans="1:11" ht="39.6">
      <c r="A302" s="1872"/>
      <c r="B302" s="1466" t="s">
        <v>9422</v>
      </c>
      <c r="C302" s="1418" t="s">
        <v>9143</v>
      </c>
      <c r="D302" s="1283">
        <v>0.5</v>
      </c>
      <c r="E302" s="1283">
        <v>0</v>
      </c>
      <c r="F302" s="1283">
        <v>0.5</v>
      </c>
      <c r="G302" s="1283">
        <v>0</v>
      </c>
      <c r="H302" s="1283">
        <v>1</v>
      </c>
      <c r="I302" s="1283">
        <v>0</v>
      </c>
      <c r="J302" s="1283">
        <f>+H302+I302</f>
        <v>1</v>
      </c>
      <c r="K302" s="1283">
        <v>0</v>
      </c>
    </row>
    <row r="303" spans="1:11" ht="52.8">
      <c r="A303" s="1872"/>
      <c r="B303" s="1466" t="s">
        <v>9352</v>
      </c>
      <c r="C303" s="1418" t="s">
        <v>9143</v>
      </c>
      <c r="D303" s="1283">
        <v>0</v>
      </c>
      <c r="E303" s="1283">
        <v>0</v>
      </c>
      <c r="F303" s="1283">
        <v>0</v>
      </c>
      <c r="G303" s="1283">
        <v>0</v>
      </c>
      <c r="H303" s="1283">
        <v>14.945119999999999</v>
      </c>
      <c r="I303" s="1283">
        <v>0</v>
      </c>
      <c r="J303" s="1283">
        <f t="shared" si="9"/>
        <v>14.945119999999999</v>
      </c>
      <c r="K303" s="1283">
        <v>0</v>
      </c>
    </row>
    <row r="304" spans="1:11" ht="52.8">
      <c r="A304" s="1872"/>
      <c r="B304" s="1466" t="s">
        <v>9423</v>
      </c>
      <c r="C304" s="1418" t="s">
        <v>9143</v>
      </c>
      <c r="D304" s="1283">
        <v>50</v>
      </c>
      <c r="E304" s="1283">
        <v>0</v>
      </c>
      <c r="F304" s="1283">
        <v>50</v>
      </c>
      <c r="G304" s="1283">
        <v>50</v>
      </c>
      <c r="H304" s="1283">
        <v>50</v>
      </c>
      <c r="I304" s="1283">
        <v>0</v>
      </c>
      <c r="J304" s="1283">
        <f t="shared" si="9"/>
        <v>50</v>
      </c>
      <c r="K304" s="1283">
        <v>50</v>
      </c>
    </row>
    <row r="305" spans="1:11" ht="39.6">
      <c r="A305" s="1872" t="s">
        <v>9411</v>
      </c>
      <c r="B305" s="1466" t="s">
        <v>9424</v>
      </c>
      <c r="C305" s="1418" t="s">
        <v>9143</v>
      </c>
      <c r="D305" s="1283">
        <v>14.59</v>
      </c>
      <c r="E305" s="1283">
        <v>0</v>
      </c>
      <c r="F305" s="1283">
        <v>14.59</v>
      </c>
      <c r="G305" s="1283">
        <v>0</v>
      </c>
      <c r="H305" s="1283">
        <v>0</v>
      </c>
      <c r="I305" s="1283">
        <v>0</v>
      </c>
      <c r="J305" s="1283">
        <f t="shared" si="9"/>
        <v>0</v>
      </c>
      <c r="K305" s="1283">
        <v>0</v>
      </c>
    </row>
    <row r="306" spans="1:11" ht="26.4">
      <c r="A306" s="1872"/>
      <c r="B306" s="1466" t="s">
        <v>9425</v>
      </c>
      <c r="C306" s="1418" t="s">
        <v>9143</v>
      </c>
      <c r="D306" s="1283">
        <v>0</v>
      </c>
      <c r="E306" s="1283">
        <v>0</v>
      </c>
      <c r="F306" s="1283">
        <v>0</v>
      </c>
      <c r="G306" s="1283">
        <v>0</v>
      </c>
      <c r="H306" s="1283">
        <v>2.87</v>
      </c>
      <c r="I306" s="1283">
        <v>0</v>
      </c>
      <c r="J306" s="1283">
        <f t="shared" si="9"/>
        <v>2.87</v>
      </c>
      <c r="K306" s="1283">
        <v>0</v>
      </c>
    </row>
    <row r="307" spans="1:11" ht="13.8" thickBot="1">
      <c r="A307" s="1872"/>
      <c r="B307" s="1466" t="s">
        <v>9426</v>
      </c>
      <c r="C307" s="1418" t="s">
        <v>9143</v>
      </c>
      <c r="D307" s="1283">
        <v>0</v>
      </c>
      <c r="E307" s="1283">
        <v>0</v>
      </c>
      <c r="F307" s="1283">
        <v>0</v>
      </c>
      <c r="G307" s="1283">
        <v>0</v>
      </c>
      <c r="H307" s="1283">
        <v>370.34588000000002</v>
      </c>
      <c r="I307" s="1283">
        <v>0</v>
      </c>
      <c r="J307" s="1283">
        <f t="shared" si="9"/>
        <v>370.34588000000002</v>
      </c>
      <c r="K307" s="1283">
        <v>0</v>
      </c>
    </row>
    <row r="308" spans="1:11" ht="14.4" thickBot="1">
      <c r="A308" s="1872"/>
      <c r="B308" s="3355" t="s">
        <v>53</v>
      </c>
      <c r="C308" s="3355"/>
      <c r="D308" s="1874">
        <f t="shared" ref="D308:K308" si="10">SUM(D291:D307)</f>
        <v>996254.91</v>
      </c>
      <c r="E308" s="1874">
        <f t="shared" si="10"/>
        <v>6412.23</v>
      </c>
      <c r="F308" s="1874">
        <f t="shared" si="10"/>
        <v>1002667.14</v>
      </c>
      <c r="G308" s="1874">
        <f t="shared" si="10"/>
        <v>50</v>
      </c>
      <c r="H308" s="1874">
        <f t="shared" si="10"/>
        <v>928751.92499000009</v>
      </c>
      <c r="I308" s="1874">
        <f t="shared" si="10"/>
        <v>5339.08</v>
      </c>
      <c r="J308" s="1874">
        <f t="shared" si="10"/>
        <v>934091.00499000004</v>
      </c>
      <c r="K308" s="1874">
        <f t="shared" si="10"/>
        <v>50</v>
      </c>
    </row>
    <row r="309" spans="1:11">
      <c r="A309" s="1872" t="s">
        <v>8505</v>
      </c>
      <c r="B309" s="1466" t="s">
        <v>9427</v>
      </c>
      <c r="C309" s="1418" t="s">
        <v>9143</v>
      </c>
      <c r="D309" s="1283">
        <v>3000</v>
      </c>
      <c r="E309" s="1283">
        <v>0</v>
      </c>
      <c r="F309" s="1283">
        <v>3000</v>
      </c>
      <c r="G309" s="1283">
        <v>0</v>
      </c>
      <c r="H309" s="1283">
        <v>1666.68</v>
      </c>
      <c r="I309" s="1283">
        <v>0</v>
      </c>
      <c r="J309" s="1283">
        <f>+H309+I309</f>
        <v>1666.68</v>
      </c>
      <c r="K309" s="1283">
        <v>0</v>
      </c>
    </row>
    <row r="310" spans="1:11" ht="26.4">
      <c r="A310" s="1872"/>
      <c r="B310" s="1466" t="s">
        <v>9428</v>
      </c>
      <c r="C310" s="1418" t="s">
        <v>9143</v>
      </c>
      <c r="D310" s="1283">
        <v>71.849999999999994</v>
      </c>
      <c r="E310" s="1283">
        <v>0</v>
      </c>
      <c r="F310" s="1283">
        <v>71.849999999999994</v>
      </c>
      <c r="G310" s="1283">
        <v>0</v>
      </c>
      <c r="H310" s="1283">
        <v>89.93</v>
      </c>
      <c r="I310" s="1283">
        <v>0</v>
      </c>
      <c r="J310" s="1283">
        <f t="shared" ref="J310:J372" si="11">+H310+I310</f>
        <v>89.93</v>
      </c>
      <c r="K310" s="1283">
        <v>0</v>
      </c>
    </row>
    <row r="311" spans="1:11" ht="26.4">
      <c r="A311" s="1872"/>
      <c r="B311" s="1466" t="s">
        <v>9429</v>
      </c>
      <c r="C311" s="1418" t="s">
        <v>9143</v>
      </c>
      <c r="D311" s="1283">
        <v>14921.8</v>
      </c>
      <c r="E311" s="1283">
        <v>0</v>
      </c>
      <c r="F311" s="1283">
        <v>14921.8</v>
      </c>
      <c r="G311" s="1283">
        <v>0</v>
      </c>
      <c r="H311" s="1283">
        <v>12291.11</v>
      </c>
      <c r="I311" s="1283">
        <v>0</v>
      </c>
      <c r="J311" s="1283">
        <f t="shared" si="11"/>
        <v>12291.11</v>
      </c>
      <c r="K311" s="1283">
        <v>0</v>
      </c>
    </row>
    <row r="312" spans="1:11">
      <c r="A312" s="1872"/>
      <c r="B312" s="1466" t="s">
        <v>9430</v>
      </c>
      <c r="C312" s="1418" t="s">
        <v>9143</v>
      </c>
      <c r="D312" s="1283">
        <v>1.68</v>
      </c>
      <c r="E312" s="1283">
        <v>0</v>
      </c>
      <c r="F312" s="1283">
        <v>1.68</v>
      </c>
      <c r="G312" s="1283">
        <v>0</v>
      </c>
      <c r="H312" s="1283">
        <v>0</v>
      </c>
      <c r="I312" s="1283">
        <v>0</v>
      </c>
      <c r="J312" s="1283">
        <f t="shared" si="11"/>
        <v>0</v>
      </c>
      <c r="K312" s="1283">
        <v>0</v>
      </c>
    </row>
    <row r="313" spans="1:11" ht="26.4">
      <c r="A313" s="1872"/>
      <c r="B313" s="1466" t="s">
        <v>9431</v>
      </c>
      <c r="C313" s="1418" t="s">
        <v>9143</v>
      </c>
      <c r="D313" s="1283">
        <v>0</v>
      </c>
      <c r="E313" s="1283">
        <v>0</v>
      </c>
      <c r="F313" s="1283">
        <v>0</v>
      </c>
      <c r="G313" s="1283">
        <v>0</v>
      </c>
      <c r="H313" s="1283">
        <v>8.5500000000000007</v>
      </c>
      <c r="I313" s="1283">
        <v>0</v>
      </c>
      <c r="J313" s="1283">
        <f t="shared" si="11"/>
        <v>8.5500000000000007</v>
      </c>
      <c r="K313" s="1283">
        <v>0</v>
      </c>
    </row>
    <row r="314" spans="1:11" ht="39.6">
      <c r="A314" s="1872"/>
      <c r="B314" s="1466" t="s">
        <v>9432</v>
      </c>
      <c r="C314" s="1418" t="s">
        <v>9143</v>
      </c>
      <c r="D314" s="1283">
        <v>2458.83</v>
      </c>
      <c r="E314" s="1283">
        <v>0</v>
      </c>
      <c r="F314" s="1283">
        <v>2458.83</v>
      </c>
      <c r="G314" s="1283">
        <v>0</v>
      </c>
      <c r="H314" s="1283">
        <v>2393.7399999999998</v>
      </c>
      <c r="I314" s="1283">
        <v>0</v>
      </c>
      <c r="J314" s="1283">
        <f t="shared" si="11"/>
        <v>2393.7399999999998</v>
      </c>
      <c r="K314" s="1283">
        <v>0</v>
      </c>
    </row>
    <row r="315" spans="1:11" ht="39.6">
      <c r="A315" s="1872"/>
      <c r="B315" s="1466" t="s">
        <v>9433</v>
      </c>
      <c r="C315" s="1418" t="s">
        <v>9143</v>
      </c>
      <c r="D315" s="1283">
        <v>250</v>
      </c>
      <c r="E315" s="1283">
        <v>0</v>
      </c>
      <c r="F315" s="1283">
        <v>250</v>
      </c>
      <c r="G315" s="1283">
        <v>0</v>
      </c>
      <c r="H315" s="1283">
        <v>200</v>
      </c>
      <c r="I315" s="1283">
        <v>0</v>
      </c>
      <c r="J315" s="1283">
        <f t="shared" si="11"/>
        <v>200</v>
      </c>
      <c r="K315" s="1283">
        <v>0</v>
      </c>
    </row>
    <row r="316" spans="1:11" ht="39.6">
      <c r="A316" s="1872"/>
      <c r="B316" s="1466" t="s">
        <v>9434</v>
      </c>
      <c r="C316" s="1418" t="s">
        <v>9143</v>
      </c>
      <c r="D316" s="1283">
        <v>4000</v>
      </c>
      <c r="E316" s="1283">
        <v>0</v>
      </c>
      <c r="F316" s="1283">
        <v>4000</v>
      </c>
      <c r="G316" s="1283">
        <v>0</v>
      </c>
      <c r="H316" s="1283">
        <v>663.35</v>
      </c>
      <c r="I316" s="1283">
        <v>0</v>
      </c>
      <c r="J316" s="1283">
        <f t="shared" si="11"/>
        <v>663.35</v>
      </c>
      <c r="K316" s="1283">
        <v>0</v>
      </c>
    </row>
    <row r="317" spans="1:11" ht="39.6">
      <c r="A317" s="1872"/>
      <c r="B317" s="1466" t="s">
        <v>9435</v>
      </c>
      <c r="C317" s="1418" t="s">
        <v>9143</v>
      </c>
      <c r="D317" s="1283">
        <v>12499.93</v>
      </c>
      <c r="E317" s="1283">
        <v>0</v>
      </c>
      <c r="F317" s="1283">
        <v>12499.93</v>
      </c>
      <c r="G317" s="1283">
        <v>0</v>
      </c>
      <c r="H317" s="1283">
        <v>1440.86</v>
      </c>
      <c r="I317" s="1283">
        <v>0</v>
      </c>
      <c r="J317" s="1283">
        <f>+H317+I317</f>
        <v>1440.86</v>
      </c>
      <c r="K317" s="1283">
        <v>0</v>
      </c>
    </row>
    <row r="318" spans="1:11" ht="39.6">
      <c r="A318" s="1493"/>
      <c r="B318" s="1466" t="s">
        <v>9436</v>
      </c>
      <c r="C318" s="1418" t="s">
        <v>9143</v>
      </c>
      <c r="D318" s="1283">
        <v>71.88</v>
      </c>
      <c r="E318" s="1283">
        <v>0</v>
      </c>
      <c r="F318" s="1283">
        <v>71.88</v>
      </c>
      <c r="G318" s="1283">
        <v>0</v>
      </c>
      <c r="H318" s="1283">
        <v>52.04</v>
      </c>
      <c r="I318" s="1283">
        <v>0</v>
      </c>
      <c r="J318" s="1283">
        <f t="shared" si="11"/>
        <v>52.04</v>
      </c>
      <c r="K318" s="1283">
        <v>0</v>
      </c>
    </row>
    <row r="319" spans="1:11">
      <c r="A319" s="1872"/>
      <c r="B319" s="1466" t="s">
        <v>9437</v>
      </c>
      <c r="C319" s="1418" t="s">
        <v>9143</v>
      </c>
      <c r="D319" s="1283">
        <v>17</v>
      </c>
      <c r="E319" s="1283">
        <v>0</v>
      </c>
      <c r="F319" s="1283">
        <v>17</v>
      </c>
      <c r="G319" s="1283">
        <v>0</v>
      </c>
      <c r="H319" s="1283">
        <v>8</v>
      </c>
      <c r="I319" s="1283">
        <v>0</v>
      </c>
      <c r="J319" s="1283">
        <f>+H319+I319</f>
        <v>8</v>
      </c>
      <c r="K319" s="1283">
        <v>0</v>
      </c>
    </row>
    <row r="320" spans="1:11" ht="39.6">
      <c r="A320" s="1493"/>
      <c r="B320" s="1466" t="s">
        <v>9438</v>
      </c>
      <c r="C320" s="1418" t="s">
        <v>9143</v>
      </c>
      <c r="D320" s="1283">
        <v>110</v>
      </c>
      <c r="E320" s="1283">
        <v>0</v>
      </c>
      <c r="F320" s="1283">
        <v>110</v>
      </c>
      <c r="G320" s="1283">
        <v>0</v>
      </c>
      <c r="H320" s="1283">
        <v>10</v>
      </c>
      <c r="I320" s="1283">
        <v>0</v>
      </c>
      <c r="J320" s="1283">
        <f t="shared" si="11"/>
        <v>10</v>
      </c>
      <c r="K320" s="1283">
        <v>0</v>
      </c>
    </row>
    <row r="321" spans="1:11" ht="66">
      <c r="A321" s="1872" t="s">
        <v>8505</v>
      </c>
      <c r="B321" s="1466" t="s">
        <v>9439</v>
      </c>
      <c r="C321" s="1418" t="s">
        <v>9143</v>
      </c>
      <c r="D321" s="1283">
        <v>55203.61</v>
      </c>
      <c r="E321" s="1283">
        <v>0</v>
      </c>
      <c r="F321" s="1283">
        <v>55203.61</v>
      </c>
      <c r="G321" s="1283">
        <v>0</v>
      </c>
      <c r="H321" s="1283">
        <v>43728.53</v>
      </c>
      <c r="I321" s="1283">
        <v>0</v>
      </c>
      <c r="J321" s="1283">
        <f t="shared" si="11"/>
        <v>43728.53</v>
      </c>
      <c r="K321" s="1283">
        <v>0</v>
      </c>
    </row>
    <row r="322" spans="1:11" ht="66">
      <c r="A322" s="1872"/>
      <c r="B322" s="1466" t="s">
        <v>9440</v>
      </c>
      <c r="C322" s="1418" t="s">
        <v>9143</v>
      </c>
      <c r="D322" s="1283">
        <v>20057.21</v>
      </c>
      <c r="E322" s="1283">
        <v>0</v>
      </c>
      <c r="F322" s="1283">
        <v>20057.21</v>
      </c>
      <c r="G322" s="1283">
        <v>0</v>
      </c>
      <c r="H322" s="1283">
        <v>19182.939999999999</v>
      </c>
      <c r="I322" s="1283">
        <v>0</v>
      </c>
      <c r="J322" s="1283">
        <f t="shared" si="11"/>
        <v>19182.939999999999</v>
      </c>
      <c r="K322" s="1283">
        <v>0</v>
      </c>
    </row>
    <row r="323" spans="1:11" ht="66">
      <c r="A323" s="1872"/>
      <c r="B323" s="1466" t="s">
        <v>9441</v>
      </c>
      <c r="C323" s="1418" t="s">
        <v>9143</v>
      </c>
      <c r="D323" s="1283">
        <v>13676.39</v>
      </c>
      <c r="E323" s="1283">
        <v>0</v>
      </c>
      <c r="F323" s="1283">
        <v>13676.39</v>
      </c>
      <c r="G323" s="1283">
        <v>0</v>
      </c>
      <c r="H323" s="1283">
        <v>7512.78</v>
      </c>
      <c r="I323" s="1283">
        <v>0</v>
      </c>
      <c r="J323" s="1283">
        <f t="shared" si="11"/>
        <v>7512.78</v>
      </c>
      <c r="K323" s="1283">
        <v>0</v>
      </c>
    </row>
    <row r="324" spans="1:11" ht="66">
      <c r="B324" s="1466" t="s">
        <v>9442</v>
      </c>
      <c r="C324" s="1418" t="s">
        <v>9143</v>
      </c>
      <c r="D324" s="1283">
        <v>93855.37</v>
      </c>
      <c r="E324" s="1283">
        <v>0</v>
      </c>
      <c r="F324" s="1283">
        <v>93855.37</v>
      </c>
      <c r="G324" s="1283">
        <v>0</v>
      </c>
      <c r="H324" s="1283">
        <v>94168</v>
      </c>
      <c r="I324" s="1283">
        <v>0</v>
      </c>
      <c r="J324" s="1283">
        <f t="shared" si="11"/>
        <v>94168</v>
      </c>
      <c r="K324" s="1283">
        <v>0</v>
      </c>
    </row>
    <row r="325" spans="1:11" ht="26.4">
      <c r="A325" s="1872"/>
      <c r="B325" s="1466" t="s">
        <v>9443</v>
      </c>
      <c r="C325" s="1418" t="s">
        <v>9143</v>
      </c>
      <c r="D325" s="1283">
        <v>8.19</v>
      </c>
      <c r="E325" s="1283">
        <v>0</v>
      </c>
      <c r="F325" s="1283">
        <v>8.19</v>
      </c>
      <c r="G325" s="1283">
        <v>0</v>
      </c>
      <c r="H325" s="1283">
        <v>0</v>
      </c>
      <c r="I325" s="1283">
        <v>0</v>
      </c>
      <c r="J325" s="1283">
        <f t="shared" si="11"/>
        <v>0</v>
      </c>
      <c r="K325" s="1283">
        <v>0</v>
      </c>
    </row>
    <row r="326" spans="1:11" ht="66">
      <c r="A326" s="1872"/>
      <c r="B326" s="1466" t="s">
        <v>9444</v>
      </c>
      <c r="C326" s="1418" t="s">
        <v>9143</v>
      </c>
      <c r="D326" s="1283">
        <v>62877.55</v>
      </c>
      <c r="E326" s="1283">
        <v>0</v>
      </c>
      <c r="F326" s="1283">
        <v>62877.55</v>
      </c>
      <c r="G326" s="1283">
        <v>0</v>
      </c>
      <c r="H326" s="1283">
        <v>0</v>
      </c>
      <c r="I326" s="1283">
        <v>0</v>
      </c>
      <c r="J326" s="1283">
        <f t="shared" si="11"/>
        <v>0</v>
      </c>
      <c r="K326" s="1283">
        <v>0</v>
      </c>
    </row>
    <row r="327" spans="1:11" ht="66">
      <c r="A327" s="1872"/>
      <c r="B327" s="1466" t="s">
        <v>9445</v>
      </c>
      <c r="C327" s="1418" t="s">
        <v>9143</v>
      </c>
      <c r="D327" s="1283">
        <v>28163</v>
      </c>
      <c r="E327" s="1283">
        <v>0</v>
      </c>
      <c r="F327" s="1283">
        <v>28163</v>
      </c>
      <c r="G327" s="1283">
        <v>0</v>
      </c>
      <c r="H327" s="1283">
        <v>0</v>
      </c>
      <c r="I327" s="1283">
        <v>0</v>
      </c>
      <c r="J327" s="1283">
        <f t="shared" si="11"/>
        <v>0</v>
      </c>
      <c r="K327" s="1283">
        <v>0</v>
      </c>
    </row>
    <row r="328" spans="1:11" ht="66">
      <c r="A328" s="1872" t="s">
        <v>8505</v>
      </c>
      <c r="B328" s="1466" t="s">
        <v>9446</v>
      </c>
      <c r="C328" s="1418" t="s">
        <v>9143</v>
      </c>
      <c r="D328" s="1283">
        <v>18388</v>
      </c>
      <c r="E328" s="1283">
        <v>0</v>
      </c>
      <c r="F328" s="1283">
        <v>18388</v>
      </c>
      <c r="G328" s="1283">
        <v>0</v>
      </c>
      <c r="H328" s="1283">
        <v>10174</v>
      </c>
      <c r="I328" s="1283">
        <v>0</v>
      </c>
      <c r="J328" s="1283">
        <f t="shared" si="11"/>
        <v>10174</v>
      </c>
      <c r="K328" s="1283">
        <v>0</v>
      </c>
    </row>
    <row r="329" spans="1:11" ht="26.4">
      <c r="A329" s="1872"/>
      <c r="B329" s="1466" t="s">
        <v>9447</v>
      </c>
      <c r="C329" s="1418" t="s">
        <v>9143</v>
      </c>
      <c r="D329" s="1283">
        <v>5901.26</v>
      </c>
      <c r="E329" s="1283">
        <v>0</v>
      </c>
      <c r="F329" s="1283">
        <v>5901.26</v>
      </c>
      <c r="G329" s="1283">
        <v>0</v>
      </c>
      <c r="H329" s="1283">
        <v>5699.92</v>
      </c>
      <c r="I329" s="1283">
        <v>0</v>
      </c>
      <c r="J329" s="1283">
        <f t="shared" si="11"/>
        <v>5699.92</v>
      </c>
      <c r="K329" s="1283">
        <v>0</v>
      </c>
    </row>
    <row r="330" spans="1:11" ht="26.4">
      <c r="A330" s="1872"/>
      <c r="B330" s="1466" t="s">
        <v>9448</v>
      </c>
      <c r="C330" s="1418" t="s">
        <v>9159</v>
      </c>
      <c r="D330" s="1283">
        <v>112.23</v>
      </c>
      <c r="E330" s="1283">
        <v>0</v>
      </c>
      <c r="F330" s="1283">
        <v>112.23</v>
      </c>
      <c r="G330" s="1283">
        <v>0</v>
      </c>
      <c r="H330" s="1283">
        <v>21.5</v>
      </c>
      <c r="I330" s="1283">
        <v>0</v>
      </c>
      <c r="J330" s="1283">
        <f t="shared" si="11"/>
        <v>21.5</v>
      </c>
      <c r="K330" s="1283">
        <v>0</v>
      </c>
    </row>
    <row r="331" spans="1:11" ht="26.4">
      <c r="A331" s="1872"/>
      <c r="B331" s="1466" t="s">
        <v>9449</v>
      </c>
      <c r="C331" s="1418" t="s">
        <v>9143</v>
      </c>
      <c r="D331" s="1283">
        <v>246.76</v>
      </c>
      <c r="E331" s="1283">
        <v>0</v>
      </c>
      <c r="F331" s="1283">
        <v>246.76</v>
      </c>
      <c r="G331" s="1283">
        <v>0</v>
      </c>
      <c r="H331" s="1283">
        <v>285.79000000000002</v>
      </c>
      <c r="I331" s="1283">
        <v>0</v>
      </c>
      <c r="J331" s="1283">
        <f t="shared" si="11"/>
        <v>285.79000000000002</v>
      </c>
      <c r="K331" s="1283">
        <v>0</v>
      </c>
    </row>
    <row r="332" spans="1:11" ht="39.6">
      <c r="A332" s="1872"/>
      <c r="B332" s="1466" t="s">
        <v>9450</v>
      </c>
      <c r="C332" s="1418" t="s">
        <v>9148</v>
      </c>
      <c r="D332" s="1283">
        <v>171.24</v>
      </c>
      <c r="E332" s="1283">
        <v>0</v>
      </c>
      <c r="F332" s="1283">
        <v>171.24</v>
      </c>
      <c r="G332" s="1283">
        <v>0</v>
      </c>
      <c r="H332" s="1283">
        <v>0</v>
      </c>
      <c r="I332" s="1283">
        <v>0</v>
      </c>
      <c r="J332" s="1283">
        <f t="shared" si="11"/>
        <v>0</v>
      </c>
      <c r="K332" s="1283">
        <v>0</v>
      </c>
    </row>
    <row r="333" spans="1:11" ht="39.6">
      <c r="A333" s="1872"/>
      <c r="B333" s="1466" t="s">
        <v>9451</v>
      </c>
      <c r="C333" s="1418" t="s">
        <v>9143</v>
      </c>
      <c r="D333" s="1283">
        <v>2034.49</v>
      </c>
      <c r="E333" s="1283">
        <v>0</v>
      </c>
      <c r="F333" s="1283">
        <v>2034.49</v>
      </c>
      <c r="G333" s="1283">
        <v>0</v>
      </c>
      <c r="H333" s="1283">
        <v>3224.86</v>
      </c>
      <c r="I333" s="1283">
        <v>0</v>
      </c>
      <c r="J333" s="1283">
        <f>+H333+I333</f>
        <v>3224.86</v>
      </c>
      <c r="K333" s="1283">
        <v>0</v>
      </c>
    </row>
    <row r="334" spans="1:11">
      <c r="A334" s="1872"/>
      <c r="B334" s="1466" t="s">
        <v>9452</v>
      </c>
      <c r="C334" s="1418" t="s">
        <v>9143</v>
      </c>
      <c r="D334" s="1283">
        <v>20.9</v>
      </c>
      <c r="E334" s="1283">
        <v>0</v>
      </c>
      <c r="F334" s="1283">
        <v>20.9</v>
      </c>
      <c r="G334" s="1283">
        <v>0</v>
      </c>
      <c r="H334" s="1283">
        <v>19.829999999999998</v>
      </c>
      <c r="I334" s="1283">
        <v>0</v>
      </c>
      <c r="J334" s="1283">
        <f t="shared" si="11"/>
        <v>19.829999999999998</v>
      </c>
      <c r="K334" s="1283">
        <v>0</v>
      </c>
    </row>
    <row r="335" spans="1:11" ht="26.4">
      <c r="B335" s="1466" t="s">
        <v>9453</v>
      </c>
      <c r="C335" s="1418" t="s">
        <v>9143</v>
      </c>
      <c r="D335" s="1283">
        <v>0</v>
      </c>
      <c r="E335" s="1283">
        <v>0</v>
      </c>
      <c r="F335" s="1283">
        <v>0</v>
      </c>
      <c r="G335" s="1283">
        <v>0</v>
      </c>
      <c r="H335" s="1283">
        <v>1</v>
      </c>
      <c r="I335" s="1283">
        <v>0</v>
      </c>
      <c r="J335" s="1283">
        <f t="shared" si="11"/>
        <v>1</v>
      </c>
      <c r="K335" s="1283">
        <v>0</v>
      </c>
    </row>
    <row r="336" spans="1:11" ht="26.4">
      <c r="A336" s="1872"/>
      <c r="B336" s="1466" t="s">
        <v>9454</v>
      </c>
      <c r="C336" s="1418" t="s">
        <v>9143</v>
      </c>
      <c r="D336" s="1283">
        <v>1.43</v>
      </c>
      <c r="E336" s="1283">
        <v>0</v>
      </c>
      <c r="F336" s="1283">
        <v>1.43</v>
      </c>
      <c r="G336" s="1283">
        <v>0</v>
      </c>
      <c r="H336" s="1283">
        <v>2.4500000000000002</v>
      </c>
      <c r="I336" s="1283">
        <v>0</v>
      </c>
      <c r="J336" s="1283">
        <f t="shared" si="11"/>
        <v>2.4500000000000002</v>
      </c>
      <c r="K336" s="1283">
        <v>0</v>
      </c>
    </row>
    <row r="337" spans="1:11" ht="39.6">
      <c r="A337" s="1493"/>
      <c r="B337" s="1466" t="s">
        <v>9455</v>
      </c>
      <c r="C337" s="1418" t="s">
        <v>9143</v>
      </c>
      <c r="D337" s="1283">
        <v>6561.99</v>
      </c>
      <c r="E337" s="1283">
        <v>0</v>
      </c>
      <c r="F337" s="1283">
        <v>6561.99</v>
      </c>
      <c r="G337" s="1283">
        <v>0</v>
      </c>
      <c r="H337" s="1283">
        <v>1000</v>
      </c>
      <c r="I337" s="1283">
        <v>0</v>
      </c>
      <c r="J337" s="1283">
        <f t="shared" si="11"/>
        <v>1000</v>
      </c>
      <c r="K337" s="1283">
        <v>0</v>
      </c>
    </row>
    <row r="338" spans="1:11" ht="26.4">
      <c r="A338" s="1872"/>
      <c r="B338" s="1466" t="s">
        <v>9456</v>
      </c>
      <c r="C338" s="1418" t="s">
        <v>9148</v>
      </c>
      <c r="D338" s="1283">
        <v>0</v>
      </c>
      <c r="E338" s="1283">
        <v>0</v>
      </c>
      <c r="F338" s="1283">
        <v>0</v>
      </c>
      <c r="G338" s="1283">
        <v>0</v>
      </c>
      <c r="H338" s="1283">
        <v>5000</v>
      </c>
      <c r="I338" s="1283">
        <v>0</v>
      </c>
      <c r="J338" s="1283">
        <f t="shared" si="11"/>
        <v>5000</v>
      </c>
      <c r="K338" s="1283">
        <v>0</v>
      </c>
    </row>
    <row r="339" spans="1:11" ht="26.4">
      <c r="A339" s="1872"/>
      <c r="B339" s="1466" t="s">
        <v>9457</v>
      </c>
      <c r="C339" s="1418" t="s">
        <v>9143</v>
      </c>
      <c r="D339" s="1283">
        <v>1999.78</v>
      </c>
      <c r="E339" s="1283">
        <v>0</v>
      </c>
      <c r="F339" s="1283">
        <v>1999.78</v>
      </c>
      <c r="G339" s="1283">
        <v>0</v>
      </c>
      <c r="H339" s="1283">
        <v>0</v>
      </c>
      <c r="I339" s="1283">
        <v>0</v>
      </c>
      <c r="J339" s="1283">
        <f t="shared" si="11"/>
        <v>0</v>
      </c>
      <c r="K339" s="1283">
        <v>0</v>
      </c>
    </row>
    <row r="340" spans="1:11" ht="79.2">
      <c r="A340" s="1872"/>
      <c r="B340" s="1466" t="s">
        <v>9458</v>
      </c>
      <c r="C340" s="1418" t="s">
        <v>9143</v>
      </c>
      <c r="D340" s="1283">
        <v>0</v>
      </c>
      <c r="E340" s="1283">
        <v>0</v>
      </c>
      <c r="F340" s="1283">
        <v>0</v>
      </c>
      <c r="G340" s="1283">
        <v>0</v>
      </c>
      <c r="H340" s="1283">
        <v>0</v>
      </c>
      <c r="I340" s="1283">
        <v>132</v>
      </c>
      <c r="J340" s="1283">
        <f t="shared" si="11"/>
        <v>132</v>
      </c>
      <c r="K340" s="1283">
        <v>132</v>
      </c>
    </row>
    <row r="341" spans="1:11" ht="52.8">
      <c r="A341" s="1872" t="s">
        <v>8505</v>
      </c>
      <c r="B341" s="1466" t="s">
        <v>9459</v>
      </c>
      <c r="C341" s="1418" t="s">
        <v>9143</v>
      </c>
      <c r="D341" s="1283">
        <v>0</v>
      </c>
      <c r="E341" s="1283">
        <v>0</v>
      </c>
      <c r="F341" s="1283">
        <v>0</v>
      </c>
      <c r="G341" s="1283">
        <v>0</v>
      </c>
      <c r="H341" s="1283">
        <v>0</v>
      </c>
      <c r="I341" s="1283">
        <v>3376.77</v>
      </c>
      <c r="J341" s="1283">
        <f t="shared" si="11"/>
        <v>3376.77</v>
      </c>
      <c r="K341" s="1283">
        <v>0</v>
      </c>
    </row>
    <row r="342" spans="1:11" ht="52.8">
      <c r="A342" s="1872"/>
      <c r="B342" s="1466" t="s">
        <v>9460</v>
      </c>
      <c r="C342" s="1418" t="s">
        <v>9143</v>
      </c>
      <c r="D342" s="1283">
        <v>0</v>
      </c>
      <c r="E342" s="1283">
        <v>0</v>
      </c>
      <c r="F342" s="1283">
        <v>0</v>
      </c>
      <c r="G342" s="1283">
        <v>0</v>
      </c>
      <c r="H342" s="1283">
        <v>0</v>
      </c>
      <c r="I342" s="1283">
        <v>4033.48</v>
      </c>
      <c r="J342" s="1283">
        <f t="shared" si="11"/>
        <v>4033.48</v>
      </c>
      <c r="K342" s="1283">
        <v>0</v>
      </c>
    </row>
    <row r="343" spans="1:11">
      <c r="A343" s="1872"/>
      <c r="B343" s="1466" t="s">
        <v>277</v>
      </c>
      <c r="C343" s="1418" t="s">
        <v>9143</v>
      </c>
      <c r="D343" s="1283">
        <v>0</v>
      </c>
      <c r="E343" s="1283">
        <v>1258.6500000000001</v>
      </c>
      <c r="F343" s="1283">
        <v>1258.6500000000001</v>
      </c>
      <c r="G343" s="1283">
        <v>85.08</v>
      </c>
      <c r="H343" s="1283">
        <v>0</v>
      </c>
      <c r="I343" s="1283">
        <v>0</v>
      </c>
      <c r="J343" s="1283">
        <f t="shared" si="11"/>
        <v>0</v>
      </c>
      <c r="K343" s="1283">
        <v>0</v>
      </c>
    </row>
    <row r="344" spans="1:11">
      <c r="A344" s="1872"/>
      <c r="B344" s="1466" t="s">
        <v>277</v>
      </c>
      <c r="C344" s="1418" t="s">
        <v>9148</v>
      </c>
      <c r="D344" s="1283">
        <v>0</v>
      </c>
      <c r="E344" s="1283">
        <v>47.64</v>
      </c>
      <c r="F344" s="1283">
        <v>47.64</v>
      </c>
      <c r="G344" s="1283">
        <v>0</v>
      </c>
      <c r="H344" s="1283">
        <v>0</v>
      </c>
      <c r="I344" s="1283">
        <v>0</v>
      </c>
      <c r="J344" s="1283">
        <f t="shared" si="11"/>
        <v>0</v>
      </c>
      <c r="K344" s="1283">
        <v>0</v>
      </c>
    </row>
    <row r="345" spans="1:11">
      <c r="A345" s="1872"/>
      <c r="B345" s="1466" t="s">
        <v>277</v>
      </c>
      <c r="C345" s="1418" t="s">
        <v>9159</v>
      </c>
      <c r="D345" s="1283">
        <v>0</v>
      </c>
      <c r="E345" s="1283">
        <v>0.11</v>
      </c>
      <c r="F345" s="1283">
        <v>0.11</v>
      </c>
      <c r="G345" s="1283">
        <v>0</v>
      </c>
      <c r="H345" s="1283">
        <v>0</v>
      </c>
      <c r="I345" s="1283">
        <v>0</v>
      </c>
      <c r="J345" s="1283">
        <f t="shared" si="11"/>
        <v>0</v>
      </c>
      <c r="K345" s="1283">
        <v>0</v>
      </c>
    </row>
    <row r="346" spans="1:11">
      <c r="A346" s="1872"/>
      <c r="B346" s="1466" t="s">
        <v>277</v>
      </c>
      <c r="C346" s="1418" t="s">
        <v>9143</v>
      </c>
      <c r="D346" s="1283">
        <v>0</v>
      </c>
      <c r="E346" s="1283">
        <v>1250</v>
      </c>
      <c r="F346" s="1283">
        <v>1250</v>
      </c>
      <c r="G346" s="1283">
        <v>0</v>
      </c>
      <c r="H346" s="1283">
        <v>0</v>
      </c>
      <c r="I346" s="1283">
        <v>975.1</v>
      </c>
      <c r="J346" s="1283">
        <f t="shared" si="11"/>
        <v>975.1</v>
      </c>
      <c r="K346" s="1283">
        <v>0</v>
      </c>
    </row>
    <row r="347" spans="1:11">
      <c r="A347" s="1872"/>
      <c r="B347" s="1466" t="s">
        <v>277</v>
      </c>
      <c r="C347" s="1418" t="s">
        <v>9148</v>
      </c>
      <c r="D347" s="1283">
        <v>0</v>
      </c>
      <c r="E347" s="1283">
        <v>1902.68</v>
      </c>
      <c r="F347" s="1283">
        <v>1902.68</v>
      </c>
      <c r="G347" s="1283">
        <v>0</v>
      </c>
      <c r="H347" s="1283">
        <v>0</v>
      </c>
      <c r="I347" s="1283">
        <v>0</v>
      </c>
      <c r="J347" s="1283">
        <f t="shared" si="11"/>
        <v>0</v>
      </c>
      <c r="K347" s="1283">
        <v>0</v>
      </c>
    </row>
    <row r="348" spans="1:11">
      <c r="A348" s="1872"/>
      <c r="B348" s="1466" t="s">
        <v>277</v>
      </c>
      <c r="C348" s="1418" t="s">
        <v>9159</v>
      </c>
      <c r="D348" s="1283">
        <v>0</v>
      </c>
      <c r="E348" s="1283">
        <v>59.25</v>
      </c>
      <c r="F348" s="1283">
        <v>59.25</v>
      </c>
      <c r="G348" s="1283">
        <v>0</v>
      </c>
      <c r="H348" s="1283">
        <v>0</v>
      </c>
      <c r="I348" s="1283">
        <v>0</v>
      </c>
      <c r="J348" s="1283">
        <f t="shared" si="11"/>
        <v>0</v>
      </c>
      <c r="K348" s="1283">
        <v>0</v>
      </c>
    </row>
    <row r="349" spans="1:11" ht="39.6">
      <c r="A349" s="1872"/>
      <c r="B349" s="1466" t="s">
        <v>9461</v>
      </c>
      <c r="C349" s="1418" t="s">
        <v>9143</v>
      </c>
      <c r="D349" s="1283">
        <v>0</v>
      </c>
      <c r="E349" s="1283">
        <v>0</v>
      </c>
      <c r="F349" s="1283">
        <v>0</v>
      </c>
      <c r="G349" s="1283">
        <v>0</v>
      </c>
      <c r="H349" s="1283">
        <v>0</v>
      </c>
      <c r="I349" s="1283">
        <v>0.75</v>
      </c>
      <c r="J349" s="1283">
        <f t="shared" si="11"/>
        <v>0.75</v>
      </c>
      <c r="K349" s="1283">
        <v>0</v>
      </c>
    </row>
    <row r="350" spans="1:11" ht="39.6">
      <c r="A350" s="1872"/>
      <c r="B350" s="1466" t="s">
        <v>9462</v>
      </c>
      <c r="C350" s="1418" t="s">
        <v>9143</v>
      </c>
      <c r="D350" s="1283">
        <v>0</v>
      </c>
      <c r="E350" s="1283">
        <v>108867.64</v>
      </c>
      <c r="F350" s="1283">
        <v>108867.64</v>
      </c>
      <c r="G350" s="1283">
        <v>0</v>
      </c>
      <c r="H350" s="1283">
        <v>0</v>
      </c>
      <c r="I350" s="1283">
        <v>123786.12</v>
      </c>
      <c r="J350" s="1283">
        <f t="shared" si="11"/>
        <v>123786.12</v>
      </c>
      <c r="K350" s="1283">
        <v>0</v>
      </c>
    </row>
    <row r="351" spans="1:11" ht="79.2">
      <c r="B351" s="1466" t="s">
        <v>9463</v>
      </c>
      <c r="C351" s="1418" t="s">
        <v>9148</v>
      </c>
      <c r="D351" s="1283">
        <v>0</v>
      </c>
      <c r="E351" s="1283">
        <v>10276.01</v>
      </c>
      <c r="F351" s="1283">
        <v>10276.01</v>
      </c>
      <c r="G351" s="1283">
        <v>0</v>
      </c>
      <c r="H351" s="1283">
        <v>0</v>
      </c>
      <c r="I351" s="1283">
        <v>0</v>
      </c>
      <c r="J351" s="1283">
        <f t="shared" si="11"/>
        <v>0</v>
      </c>
      <c r="K351" s="1283">
        <v>0</v>
      </c>
    </row>
    <row r="352" spans="1:11" ht="39.6">
      <c r="A352" s="1872"/>
      <c r="B352" s="1466" t="s">
        <v>9464</v>
      </c>
      <c r="C352" s="1418" t="s">
        <v>9159</v>
      </c>
      <c r="D352" s="1283">
        <v>0</v>
      </c>
      <c r="E352" s="1283">
        <v>0</v>
      </c>
      <c r="F352" s="1283">
        <v>0</v>
      </c>
      <c r="G352" s="1283">
        <v>0</v>
      </c>
      <c r="H352" s="1283">
        <v>0</v>
      </c>
      <c r="I352" s="1283">
        <v>75</v>
      </c>
      <c r="J352" s="1283">
        <f t="shared" si="11"/>
        <v>75</v>
      </c>
      <c r="K352" s="1283">
        <v>0</v>
      </c>
    </row>
    <row r="353" spans="1:11" ht="52.8">
      <c r="A353" s="1872"/>
      <c r="B353" s="1466" t="s">
        <v>9465</v>
      </c>
      <c r="C353" s="1418" t="s">
        <v>9148</v>
      </c>
      <c r="D353" s="1283">
        <v>0</v>
      </c>
      <c r="E353" s="1283">
        <v>0</v>
      </c>
      <c r="F353" s="1283">
        <v>0</v>
      </c>
      <c r="G353" s="1283">
        <v>0</v>
      </c>
      <c r="H353" s="1283">
        <v>0</v>
      </c>
      <c r="I353" s="1283">
        <v>1903.27</v>
      </c>
      <c r="J353" s="1283">
        <f t="shared" si="11"/>
        <v>1903.27</v>
      </c>
      <c r="K353" s="1283">
        <v>0</v>
      </c>
    </row>
    <row r="354" spans="1:11" ht="52.8">
      <c r="A354" s="1872" t="s">
        <v>8505</v>
      </c>
      <c r="B354" s="1466" t="s">
        <v>9466</v>
      </c>
      <c r="C354" s="1418" t="s">
        <v>9148</v>
      </c>
      <c r="D354" s="1283">
        <v>0</v>
      </c>
      <c r="E354" s="1283">
        <v>66841.600000000006</v>
      </c>
      <c r="F354" s="1283">
        <v>66841.600000000006</v>
      </c>
      <c r="G354" s="1283">
        <v>0</v>
      </c>
      <c r="H354" s="1283">
        <v>0</v>
      </c>
      <c r="I354" s="1283">
        <v>22530.6</v>
      </c>
      <c r="J354" s="1283">
        <f>+H354+I354</f>
        <v>22530.6</v>
      </c>
      <c r="K354" s="1283">
        <v>0</v>
      </c>
    </row>
    <row r="355" spans="1:11" ht="26.4">
      <c r="A355" s="1872"/>
      <c r="B355" s="1466" t="s">
        <v>9467</v>
      </c>
      <c r="C355" s="1418" t="s">
        <v>9143</v>
      </c>
      <c r="D355" s="1283">
        <v>0</v>
      </c>
      <c r="E355" s="1283">
        <v>59122.11</v>
      </c>
      <c r="F355" s="1283">
        <v>59122.11</v>
      </c>
      <c r="G355" s="1283">
        <v>0</v>
      </c>
      <c r="H355" s="1283">
        <v>0</v>
      </c>
      <c r="I355" s="1283">
        <v>84142.080000000002</v>
      </c>
      <c r="J355" s="1283">
        <f t="shared" si="11"/>
        <v>84142.080000000002</v>
      </c>
      <c r="K355" s="1283">
        <v>0</v>
      </c>
    </row>
    <row r="356" spans="1:11" ht="39.6">
      <c r="A356" s="1493"/>
      <c r="B356" s="1466" t="s">
        <v>9468</v>
      </c>
      <c r="C356" s="1418" t="s">
        <v>9143</v>
      </c>
      <c r="D356" s="1283">
        <v>0</v>
      </c>
      <c r="E356" s="1283">
        <v>291.5</v>
      </c>
      <c r="F356" s="1283">
        <v>291.5</v>
      </c>
      <c r="G356" s="1283">
        <v>0</v>
      </c>
      <c r="H356" s="1283">
        <v>0</v>
      </c>
      <c r="I356" s="1283">
        <v>96</v>
      </c>
      <c r="J356" s="1283">
        <f t="shared" si="11"/>
        <v>96</v>
      </c>
      <c r="K356" s="1283">
        <v>0</v>
      </c>
    </row>
    <row r="357" spans="1:11" ht="39.6">
      <c r="A357" s="1872"/>
      <c r="B357" s="1466" t="s">
        <v>9469</v>
      </c>
      <c r="C357" s="1418" t="s">
        <v>9143</v>
      </c>
      <c r="D357" s="1283">
        <v>0</v>
      </c>
      <c r="E357" s="1283">
        <v>4549.6000000000004</v>
      </c>
      <c r="F357" s="1283">
        <v>4549.6000000000004</v>
      </c>
      <c r="G357" s="1283">
        <v>0</v>
      </c>
      <c r="H357" s="1283">
        <v>0</v>
      </c>
      <c r="I357" s="1283">
        <v>23867.61</v>
      </c>
      <c r="J357" s="1283">
        <f t="shared" si="11"/>
        <v>23867.61</v>
      </c>
      <c r="K357" s="1283">
        <v>0</v>
      </c>
    </row>
    <row r="358" spans="1:11" ht="26.4">
      <c r="A358" s="1872"/>
      <c r="B358" s="1466" t="s">
        <v>9470</v>
      </c>
      <c r="C358" s="1418" t="s">
        <v>9143</v>
      </c>
      <c r="D358" s="1283">
        <v>0</v>
      </c>
      <c r="E358" s="1283">
        <v>0</v>
      </c>
      <c r="F358" s="1283">
        <v>0</v>
      </c>
      <c r="G358" s="1283">
        <v>0</v>
      </c>
      <c r="H358" s="1283">
        <v>0</v>
      </c>
      <c r="I358" s="1283">
        <v>25778.799999999999</v>
      </c>
      <c r="J358" s="1283">
        <f t="shared" si="11"/>
        <v>25778.799999999999</v>
      </c>
      <c r="K358" s="1283">
        <v>0</v>
      </c>
    </row>
    <row r="359" spans="1:11" ht="52.8">
      <c r="A359" s="1872"/>
      <c r="B359" s="1466" t="s">
        <v>9471</v>
      </c>
      <c r="C359" s="1418" t="s">
        <v>9143</v>
      </c>
      <c r="D359" s="1283">
        <v>0</v>
      </c>
      <c r="E359" s="1283">
        <v>0</v>
      </c>
      <c r="F359" s="1283">
        <v>0</v>
      </c>
      <c r="G359" s="1283">
        <v>0</v>
      </c>
      <c r="H359" s="1283">
        <v>0</v>
      </c>
      <c r="I359" s="1283">
        <v>5345.39</v>
      </c>
      <c r="J359" s="1283">
        <f t="shared" si="11"/>
        <v>5345.39</v>
      </c>
      <c r="K359" s="1283">
        <v>0</v>
      </c>
    </row>
    <row r="360" spans="1:11" ht="39.6">
      <c r="A360" s="1872"/>
      <c r="B360" s="1466" t="s">
        <v>9472</v>
      </c>
      <c r="C360" s="1418" t="s">
        <v>9143</v>
      </c>
      <c r="D360" s="1283">
        <v>0</v>
      </c>
      <c r="E360" s="1283">
        <v>0</v>
      </c>
      <c r="F360" s="1283">
        <v>0</v>
      </c>
      <c r="G360" s="1283">
        <v>0</v>
      </c>
      <c r="H360" s="1283">
        <v>0</v>
      </c>
      <c r="I360" s="1283">
        <v>353.97</v>
      </c>
      <c r="J360" s="1283">
        <f t="shared" si="11"/>
        <v>353.97</v>
      </c>
      <c r="K360" s="1283">
        <v>0</v>
      </c>
    </row>
    <row r="361" spans="1:11" ht="39.6">
      <c r="A361" s="1872"/>
      <c r="B361" s="1466" t="s">
        <v>9473</v>
      </c>
      <c r="C361" s="1418" t="s">
        <v>9148</v>
      </c>
      <c r="D361" s="1283">
        <v>0</v>
      </c>
      <c r="E361" s="1283">
        <v>24725.17</v>
      </c>
      <c r="F361" s="1283">
        <v>24725.17</v>
      </c>
      <c r="G361" s="1283">
        <v>0</v>
      </c>
      <c r="H361" s="1283">
        <v>0</v>
      </c>
      <c r="I361" s="1283">
        <v>59770.21</v>
      </c>
      <c r="J361" s="1283">
        <f>+H361+I361</f>
        <v>59770.21</v>
      </c>
      <c r="K361" s="1283">
        <v>0</v>
      </c>
    </row>
    <row r="362" spans="1:11" ht="39.6">
      <c r="B362" s="1466" t="s">
        <v>9474</v>
      </c>
      <c r="C362" s="1418" t="s">
        <v>9159</v>
      </c>
      <c r="D362" s="1283">
        <v>0</v>
      </c>
      <c r="E362" s="1283">
        <v>770.02</v>
      </c>
      <c r="F362" s="1283">
        <v>770.02</v>
      </c>
      <c r="G362" s="1283">
        <v>0</v>
      </c>
      <c r="H362" s="1283">
        <v>0</v>
      </c>
      <c r="I362" s="1283">
        <v>1637.6</v>
      </c>
      <c r="J362" s="1283">
        <f>+H362+I362</f>
        <v>1637.6</v>
      </c>
      <c r="K362" s="1283">
        <v>0</v>
      </c>
    </row>
    <row r="363" spans="1:11" ht="52.8">
      <c r="A363" s="1872"/>
      <c r="B363" s="1466" t="s">
        <v>9475</v>
      </c>
      <c r="C363" s="1418" t="s">
        <v>9143</v>
      </c>
      <c r="D363" s="1283">
        <v>0</v>
      </c>
      <c r="E363" s="1283">
        <v>106.66</v>
      </c>
      <c r="F363" s="1283">
        <v>106.66</v>
      </c>
      <c r="G363" s="1283">
        <v>0</v>
      </c>
      <c r="H363" s="1283">
        <v>0</v>
      </c>
      <c r="I363" s="1283">
        <v>136.19</v>
      </c>
      <c r="J363" s="1283">
        <f t="shared" si="11"/>
        <v>136.19</v>
      </c>
      <c r="K363" s="1283">
        <v>0</v>
      </c>
    </row>
    <row r="364" spans="1:11" ht="39.6">
      <c r="A364" s="1872"/>
      <c r="B364" s="1466" t="s">
        <v>9476</v>
      </c>
      <c r="C364" s="1418" t="s">
        <v>9143</v>
      </c>
      <c r="D364" s="1283">
        <v>0</v>
      </c>
      <c r="E364" s="1283">
        <v>158.25</v>
      </c>
      <c r="F364" s="1283">
        <v>158.25</v>
      </c>
      <c r="G364" s="1283">
        <v>0</v>
      </c>
      <c r="H364" s="1283">
        <v>0</v>
      </c>
      <c r="I364" s="1283">
        <v>90.2</v>
      </c>
      <c r="J364" s="1283">
        <f t="shared" si="11"/>
        <v>90.2</v>
      </c>
      <c r="K364" s="1283">
        <v>0</v>
      </c>
    </row>
    <row r="365" spans="1:11" ht="52.8">
      <c r="A365" s="1872" t="s">
        <v>8505</v>
      </c>
      <c r="B365" s="1466" t="s">
        <v>9477</v>
      </c>
      <c r="C365" s="1418" t="s">
        <v>9143</v>
      </c>
      <c r="D365" s="1283">
        <v>0</v>
      </c>
      <c r="E365" s="1283">
        <v>1176.25</v>
      </c>
      <c r="F365" s="1283">
        <v>1176.25</v>
      </c>
      <c r="G365" s="1283">
        <v>0</v>
      </c>
      <c r="H365" s="1283">
        <v>0</v>
      </c>
      <c r="I365" s="1283">
        <v>0</v>
      </c>
      <c r="J365" s="1283">
        <f t="shared" si="11"/>
        <v>0</v>
      </c>
      <c r="K365" s="1283">
        <v>0</v>
      </c>
    </row>
    <row r="366" spans="1:11" ht="52.8">
      <c r="A366" s="1872"/>
      <c r="B366" s="1466" t="s">
        <v>9477</v>
      </c>
      <c r="C366" s="1418" t="s">
        <v>9148</v>
      </c>
      <c r="D366" s="1283">
        <v>0</v>
      </c>
      <c r="E366" s="1283">
        <v>1444.75</v>
      </c>
      <c r="F366" s="1283">
        <v>1444.75</v>
      </c>
      <c r="G366" s="1283">
        <v>0</v>
      </c>
      <c r="H366" s="1283">
        <v>0</v>
      </c>
      <c r="I366" s="1283">
        <v>0</v>
      </c>
      <c r="J366" s="1283">
        <f t="shared" si="11"/>
        <v>0</v>
      </c>
      <c r="K366" s="1283">
        <v>0</v>
      </c>
    </row>
    <row r="367" spans="1:11" ht="52.8">
      <c r="A367" s="1872"/>
      <c r="B367" s="1466" t="s">
        <v>9477</v>
      </c>
      <c r="C367" s="1418" t="s">
        <v>9159</v>
      </c>
      <c r="D367" s="1283">
        <v>0</v>
      </c>
      <c r="E367" s="1283">
        <v>61.98</v>
      </c>
      <c r="F367" s="1283">
        <v>61.98</v>
      </c>
      <c r="G367" s="1283">
        <v>0</v>
      </c>
      <c r="H367" s="1283">
        <v>0</v>
      </c>
      <c r="I367" s="1283">
        <v>0</v>
      </c>
      <c r="J367" s="1283">
        <f t="shared" si="11"/>
        <v>0</v>
      </c>
      <c r="K367" s="1283">
        <v>0</v>
      </c>
    </row>
    <row r="368" spans="1:11" ht="39.6">
      <c r="A368" s="1872"/>
      <c r="B368" s="1466" t="s">
        <v>9478</v>
      </c>
      <c r="C368" s="1418" t="s">
        <v>9148</v>
      </c>
      <c r="D368" s="1283">
        <v>0</v>
      </c>
      <c r="E368" s="1283">
        <v>0</v>
      </c>
      <c r="F368" s="1283">
        <v>0</v>
      </c>
      <c r="G368" s="1283">
        <v>0</v>
      </c>
      <c r="H368" s="1283">
        <v>0</v>
      </c>
      <c r="I368" s="1283">
        <v>817.34</v>
      </c>
      <c r="J368" s="1283">
        <f t="shared" si="11"/>
        <v>817.34</v>
      </c>
      <c r="K368" s="1283">
        <v>0</v>
      </c>
    </row>
    <row r="369" spans="1:11" ht="52.8">
      <c r="A369" s="1872"/>
      <c r="B369" s="1466" t="s">
        <v>9479</v>
      </c>
      <c r="C369" s="1418" t="s">
        <v>9148</v>
      </c>
      <c r="D369" s="1283">
        <v>0</v>
      </c>
      <c r="E369" s="1283">
        <v>432.38</v>
      </c>
      <c r="F369" s="1283">
        <v>432.38</v>
      </c>
      <c r="G369" s="1283">
        <v>0</v>
      </c>
      <c r="H369" s="1283">
        <v>0</v>
      </c>
      <c r="I369" s="1283">
        <v>0</v>
      </c>
      <c r="J369" s="1283">
        <f t="shared" si="11"/>
        <v>0</v>
      </c>
      <c r="K369" s="1283">
        <v>0</v>
      </c>
    </row>
    <row r="370" spans="1:11" ht="52.8">
      <c r="A370" s="1872"/>
      <c r="B370" s="1466" t="s">
        <v>9480</v>
      </c>
      <c r="C370" s="1418" t="s">
        <v>9143</v>
      </c>
      <c r="D370" s="1283">
        <v>0</v>
      </c>
      <c r="E370" s="1283">
        <v>1108.57</v>
      </c>
      <c r="F370" s="1283">
        <v>1108.57</v>
      </c>
      <c r="G370" s="1283">
        <v>0</v>
      </c>
      <c r="H370" s="1283">
        <v>0</v>
      </c>
      <c r="I370" s="1283">
        <v>0</v>
      </c>
      <c r="J370" s="1283">
        <f t="shared" si="11"/>
        <v>0</v>
      </c>
      <c r="K370" s="1283">
        <v>0</v>
      </c>
    </row>
    <row r="371" spans="1:11" ht="52.8">
      <c r="A371" s="1872"/>
      <c r="B371" s="1466" t="s">
        <v>9481</v>
      </c>
      <c r="C371" s="1418" t="s">
        <v>9143</v>
      </c>
      <c r="D371" s="1283">
        <v>0</v>
      </c>
      <c r="E371" s="1283">
        <v>2347.67</v>
      </c>
      <c r="F371" s="1283">
        <v>2347.67</v>
      </c>
      <c r="G371" s="1283">
        <v>0</v>
      </c>
      <c r="H371" s="1283">
        <v>0</v>
      </c>
      <c r="I371" s="1283">
        <v>0</v>
      </c>
      <c r="J371" s="1283">
        <f t="shared" si="11"/>
        <v>0</v>
      </c>
      <c r="K371" s="1283">
        <v>0</v>
      </c>
    </row>
    <row r="372" spans="1:11" ht="39.6">
      <c r="A372" s="1872"/>
      <c r="B372" s="1466" t="s">
        <v>9482</v>
      </c>
      <c r="C372" s="1418" t="s">
        <v>9148</v>
      </c>
      <c r="D372" s="1283">
        <v>0</v>
      </c>
      <c r="E372" s="1283">
        <v>0</v>
      </c>
      <c r="F372" s="1283">
        <v>0</v>
      </c>
      <c r="G372" s="1283">
        <v>0</v>
      </c>
      <c r="H372" s="1283">
        <v>0</v>
      </c>
      <c r="I372" s="1283">
        <v>-98.25</v>
      </c>
      <c r="J372" s="1283">
        <f t="shared" si="11"/>
        <v>-98.25</v>
      </c>
      <c r="K372" s="1283">
        <v>0</v>
      </c>
    </row>
    <row r="373" spans="1:11" ht="39.6">
      <c r="B373" s="1466" t="s">
        <v>9483</v>
      </c>
      <c r="C373" s="1418" t="s">
        <v>9148</v>
      </c>
      <c r="D373" s="1283">
        <v>0</v>
      </c>
      <c r="E373" s="1283">
        <v>60023.76</v>
      </c>
      <c r="F373" s="1283">
        <v>60023.76</v>
      </c>
      <c r="G373" s="1283">
        <v>0</v>
      </c>
      <c r="H373" s="1283">
        <v>0</v>
      </c>
      <c r="I373" s="1283">
        <v>65477.9</v>
      </c>
      <c r="J373" s="1283">
        <f>+H373+I373</f>
        <v>65477.9</v>
      </c>
      <c r="K373" s="1283">
        <v>0</v>
      </c>
    </row>
    <row r="374" spans="1:11" ht="39.6">
      <c r="A374" s="1872"/>
      <c r="B374" s="1466" t="s">
        <v>9483</v>
      </c>
      <c r="C374" s="1418" t="s">
        <v>9159</v>
      </c>
      <c r="D374" s="1283">
        <v>0</v>
      </c>
      <c r="E374" s="1283">
        <v>7302.97</v>
      </c>
      <c r="F374" s="1283">
        <v>7302.97</v>
      </c>
      <c r="G374" s="1283">
        <v>0</v>
      </c>
      <c r="H374" s="1283">
        <v>0</v>
      </c>
      <c r="I374" s="1283">
        <v>6214.64</v>
      </c>
      <c r="J374" s="1283">
        <f>+H374+I374</f>
        <v>6214.64</v>
      </c>
      <c r="K374" s="1283">
        <v>0</v>
      </c>
    </row>
    <row r="375" spans="1:11" ht="39.6">
      <c r="A375" s="1872" t="s">
        <v>8505</v>
      </c>
      <c r="B375" s="1466" t="s">
        <v>9484</v>
      </c>
      <c r="C375" s="1418" t="s">
        <v>9148</v>
      </c>
      <c r="D375" s="1283">
        <v>0</v>
      </c>
      <c r="E375" s="1283">
        <v>0</v>
      </c>
      <c r="F375" s="1283">
        <v>0</v>
      </c>
      <c r="G375" s="1283">
        <v>0</v>
      </c>
      <c r="H375" s="1283">
        <v>0</v>
      </c>
      <c r="I375" s="1283">
        <v>12849.74</v>
      </c>
      <c r="J375" s="1283">
        <f t="shared" ref="J375:J438" si="12">+H375+I375</f>
        <v>12849.74</v>
      </c>
      <c r="K375" s="1283">
        <v>0</v>
      </c>
    </row>
    <row r="376" spans="1:11" ht="39.6">
      <c r="A376" s="1493"/>
      <c r="B376" s="1466" t="s">
        <v>9485</v>
      </c>
      <c r="C376" s="1418" t="s">
        <v>9143</v>
      </c>
      <c r="D376" s="1283">
        <v>0</v>
      </c>
      <c r="E376" s="1283">
        <v>31.5</v>
      </c>
      <c r="F376" s="1283">
        <v>31.5</v>
      </c>
      <c r="G376" s="1283">
        <v>0</v>
      </c>
      <c r="H376" s="1283">
        <v>0</v>
      </c>
      <c r="I376" s="1283">
        <v>61.5</v>
      </c>
      <c r="J376" s="1283">
        <f t="shared" si="12"/>
        <v>61.5</v>
      </c>
      <c r="K376" s="1283">
        <v>0</v>
      </c>
    </row>
    <row r="377" spans="1:11" ht="39.6">
      <c r="A377" s="1872"/>
      <c r="B377" s="1466" t="s">
        <v>9486</v>
      </c>
      <c r="C377" s="1418" t="s">
        <v>9143</v>
      </c>
      <c r="D377" s="1283">
        <v>0</v>
      </c>
      <c r="E377" s="1283">
        <v>115.15</v>
      </c>
      <c r="F377" s="1283">
        <v>115.15</v>
      </c>
      <c r="G377" s="1283">
        <v>0</v>
      </c>
      <c r="H377" s="1283">
        <v>0</v>
      </c>
      <c r="I377" s="1283">
        <v>94.5</v>
      </c>
      <c r="J377" s="1283">
        <f t="shared" si="12"/>
        <v>94.5</v>
      </c>
      <c r="K377" s="1283">
        <v>0</v>
      </c>
    </row>
    <row r="378" spans="1:11" ht="52.8">
      <c r="A378" s="1872"/>
      <c r="B378" s="1466" t="s">
        <v>9487</v>
      </c>
      <c r="C378" s="1418" t="s">
        <v>9143</v>
      </c>
      <c r="D378" s="1283">
        <v>0</v>
      </c>
      <c r="E378" s="1283">
        <v>67.209999999999994</v>
      </c>
      <c r="F378" s="1283">
        <v>67.209999999999994</v>
      </c>
      <c r="G378" s="1283">
        <v>0</v>
      </c>
      <c r="H378" s="1283">
        <v>0</v>
      </c>
      <c r="I378" s="1283">
        <v>0</v>
      </c>
      <c r="J378" s="1283">
        <f t="shared" si="12"/>
        <v>0</v>
      </c>
      <c r="K378" s="1283">
        <v>0</v>
      </c>
    </row>
    <row r="379" spans="1:11" ht="26.4">
      <c r="A379" s="1872"/>
      <c r="B379" s="1466" t="s">
        <v>9488</v>
      </c>
      <c r="C379" s="1418" t="s">
        <v>9143</v>
      </c>
      <c r="D379" s="1283">
        <v>0</v>
      </c>
      <c r="E379" s="1283">
        <v>0</v>
      </c>
      <c r="F379" s="1283">
        <v>0</v>
      </c>
      <c r="G379" s="1283">
        <v>0</v>
      </c>
      <c r="H379" s="1283">
        <v>0</v>
      </c>
      <c r="I379" s="1283">
        <v>200.33</v>
      </c>
      <c r="J379" s="1283">
        <f t="shared" si="12"/>
        <v>200.33</v>
      </c>
      <c r="K379" s="1283">
        <v>0</v>
      </c>
    </row>
    <row r="380" spans="1:11" ht="26.4">
      <c r="A380" s="1872"/>
      <c r="B380" s="1466" t="s">
        <v>9489</v>
      </c>
      <c r="C380" s="1418" t="s">
        <v>9143</v>
      </c>
      <c r="D380" s="1283">
        <v>0</v>
      </c>
      <c r="E380" s="1283">
        <v>0</v>
      </c>
      <c r="F380" s="1283">
        <v>0</v>
      </c>
      <c r="G380" s="1283">
        <v>0</v>
      </c>
      <c r="H380" s="1283">
        <v>0</v>
      </c>
      <c r="I380" s="1283">
        <v>28.67</v>
      </c>
      <c r="J380" s="1283">
        <f t="shared" si="12"/>
        <v>28.67</v>
      </c>
      <c r="K380" s="1283">
        <v>0</v>
      </c>
    </row>
    <row r="381" spans="1:11" ht="52.8">
      <c r="A381" s="1872"/>
      <c r="B381" s="1466" t="s">
        <v>9172</v>
      </c>
      <c r="C381" s="1418" t="s">
        <v>9143</v>
      </c>
      <c r="D381" s="1283">
        <v>0</v>
      </c>
      <c r="E381" s="1283">
        <v>591.5</v>
      </c>
      <c r="F381" s="1283">
        <v>591.5</v>
      </c>
      <c r="G381" s="1283">
        <v>0</v>
      </c>
      <c r="H381" s="1283">
        <v>0</v>
      </c>
      <c r="I381" s="1283">
        <v>0</v>
      </c>
      <c r="J381" s="1283">
        <f t="shared" si="12"/>
        <v>0</v>
      </c>
      <c r="K381" s="1283">
        <v>0</v>
      </c>
    </row>
    <row r="382" spans="1:11" ht="52.8">
      <c r="A382" s="1872"/>
      <c r="B382" s="1466" t="s">
        <v>9490</v>
      </c>
      <c r="C382" s="1418" t="s">
        <v>9148</v>
      </c>
      <c r="D382" s="1283">
        <v>0</v>
      </c>
      <c r="E382" s="1283">
        <v>0</v>
      </c>
      <c r="F382" s="1283">
        <v>0</v>
      </c>
      <c r="G382" s="1283">
        <v>0</v>
      </c>
      <c r="H382" s="1283">
        <v>0</v>
      </c>
      <c r="I382" s="1283">
        <v>1000</v>
      </c>
      <c r="J382" s="1283">
        <f t="shared" si="12"/>
        <v>1000</v>
      </c>
      <c r="K382" s="1283">
        <v>0</v>
      </c>
    </row>
    <row r="383" spans="1:11" ht="26.4">
      <c r="A383" s="1872"/>
      <c r="B383" s="1466" t="s">
        <v>9491</v>
      </c>
      <c r="C383" s="1418" t="s">
        <v>9159</v>
      </c>
      <c r="D383" s="1283">
        <v>0</v>
      </c>
      <c r="E383" s="1283">
        <v>0</v>
      </c>
      <c r="F383" s="1283">
        <v>0</v>
      </c>
      <c r="G383" s="1283">
        <v>0</v>
      </c>
      <c r="H383" s="1283">
        <v>0</v>
      </c>
      <c r="I383" s="1283">
        <v>65.430000000000007</v>
      </c>
      <c r="J383" s="1283">
        <f t="shared" si="12"/>
        <v>65.430000000000007</v>
      </c>
      <c r="K383" s="1283">
        <v>0</v>
      </c>
    </row>
    <row r="384" spans="1:11" ht="26.4">
      <c r="A384" s="1872"/>
      <c r="B384" s="1466" t="s">
        <v>9492</v>
      </c>
      <c r="C384" s="1418" t="s">
        <v>9143</v>
      </c>
      <c r="D384" s="1283">
        <v>0</v>
      </c>
      <c r="E384" s="1283">
        <v>85171.19</v>
      </c>
      <c r="F384" s="1283">
        <v>85171.19</v>
      </c>
      <c r="G384" s="1283">
        <v>0</v>
      </c>
      <c r="H384" s="1283">
        <v>0</v>
      </c>
      <c r="I384" s="1283">
        <v>98233.54</v>
      </c>
      <c r="J384" s="1283">
        <f t="shared" si="12"/>
        <v>98233.54</v>
      </c>
      <c r="K384" s="1283">
        <v>0</v>
      </c>
    </row>
    <row r="385" spans="1:11">
      <c r="A385" s="1872"/>
      <c r="B385" s="1466" t="s">
        <v>9493</v>
      </c>
      <c r="C385" s="1418" t="s">
        <v>9143</v>
      </c>
      <c r="D385" s="1283">
        <v>22.89</v>
      </c>
      <c r="E385" s="1283">
        <v>0</v>
      </c>
      <c r="F385" s="1283">
        <v>22.89</v>
      </c>
      <c r="G385" s="1283">
        <v>0</v>
      </c>
      <c r="H385" s="1283">
        <v>25.73</v>
      </c>
      <c r="I385" s="1283">
        <v>0</v>
      </c>
      <c r="J385" s="1283">
        <f t="shared" si="12"/>
        <v>25.73</v>
      </c>
      <c r="K385" s="1283">
        <v>0</v>
      </c>
    </row>
    <row r="386" spans="1:11" ht="26.4">
      <c r="B386" s="1466" t="s">
        <v>9494</v>
      </c>
      <c r="C386" s="1418" t="s">
        <v>9143</v>
      </c>
      <c r="D386" s="1283">
        <v>343.32</v>
      </c>
      <c r="E386" s="1283">
        <v>0</v>
      </c>
      <c r="F386" s="1283">
        <v>343.32</v>
      </c>
      <c r="G386" s="1283">
        <v>0</v>
      </c>
      <c r="H386" s="1283">
        <v>537.76</v>
      </c>
      <c r="I386" s="1283">
        <v>0</v>
      </c>
      <c r="J386" s="1283">
        <f t="shared" si="12"/>
        <v>537.76</v>
      </c>
      <c r="K386" s="1283">
        <v>0</v>
      </c>
    </row>
    <row r="387" spans="1:11" ht="26.4">
      <c r="A387" s="1872"/>
      <c r="B387" s="1466" t="s">
        <v>9495</v>
      </c>
      <c r="C387" s="1418" t="s">
        <v>9143</v>
      </c>
      <c r="D387" s="1283">
        <v>53341.88</v>
      </c>
      <c r="E387" s="1283">
        <v>0</v>
      </c>
      <c r="F387" s="1283">
        <v>53341.88</v>
      </c>
      <c r="G387" s="1283">
        <v>0</v>
      </c>
      <c r="H387" s="1283">
        <v>0</v>
      </c>
      <c r="I387" s="1283">
        <v>0</v>
      </c>
      <c r="J387" s="1283">
        <f t="shared" si="12"/>
        <v>0</v>
      </c>
      <c r="K387" s="1283">
        <v>0</v>
      </c>
    </row>
    <row r="388" spans="1:11" ht="26.4">
      <c r="A388" s="1872"/>
      <c r="B388" s="1466" t="s">
        <v>9496</v>
      </c>
      <c r="C388" s="1418" t="s">
        <v>9143</v>
      </c>
      <c r="D388" s="1283">
        <v>327.54000000000002</v>
      </c>
      <c r="E388" s="1283">
        <v>0</v>
      </c>
      <c r="F388" s="1283">
        <v>327.54000000000002</v>
      </c>
      <c r="G388" s="1283">
        <v>0</v>
      </c>
      <c r="H388" s="1283">
        <v>845.8</v>
      </c>
      <c r="I388" s="1283">
        <v>0</v>
      </c>
      <c r="J388" s="1283">
        <f t="shared" si="12"/>
        <v>845.8</v>
      </c>
      <c r="K388" s="1283">
        <v>0</v>
      </c>
    </row>
    <row r="389" spans="1:11" ht="26.4">
      <c r="A389" s="1872" t="s">
        <v>8505</v>
      </c>
      <c r="B389" s="1466" t="s">
        <v>9497</v>
      </c>
      <c r="C389" s="1418" t="s">
        <v>9143</v>
      </c>
      <c r="D389" s="1283">
        <v>10</v>
      </c>
      <c r="E389" s="1283">
        <v>0</v>
      </c>
      <c r="F389" s="1283">
        <v>10</v>
      </c>
      <c r="G389" s="1283">
        <v>0</v>
      </c>
      <c r="H389" s="1283">
        <v>0</v>
      </c>
      <c r="I389" s="1283">
        <v>0</v>
      </c>
      <c r="J389" s="1283">
        <f t="shared" si="12"/>
        <v>0</v>
      </c>
      <c r="K389" s="1283">
        <v>0</v>
      </c>
    </row>
    <row r="390" spans="1:11" ht="26.4">
      <c r="A390" s="1872"/>
      <c r="B390" s="1466" t="s">
        <v>9498</v>
      </c>
      <c r="C390" s="1418" t="s">
        <v>9143</v>
      </c>
      <c r="D390" s="1283">
        <v>0</v>
      </c>
      <c r="E390" s="1283">
        <v>0</v>
      </c>
      <c r="F390" s="1283">
        <v>0</v>
      </c>
      <c r="G390" s="1283">
        <v>0</v>
      </c>
      <c r="H390" s="1283">
        <v>50820.34</v>
      </c>
      <c r="I390" s="1283">
        <v>0</v>
      </c>
      <c r="J390" s="1283">
        <f t="shared" si="12"/>
        <v>50820.34</v>
      </c>
      <c r="K390" s="1283">
        <v>0</v>
      </c>
    </row>
    <row r="391" spans="1:11" ht="26.4">
      <c r="A391" s="1872"/>
      <c r="B391" s="1466" t="s">
        <v>9499</v>
      </c>
      <c r="C391" s="1418" t="s">
        <v>9159</v>
      </c>
      <c r="D391" s="1283">
        <v>0.65</v>
      </c>
      <c r="E391" s="1283">
        <v>0</v>
      </c>
      <c r="F391" s="1283">
        <v>0.65</v>
      </c>
      <c r="G391" s="1283">
        <v>0</v>
      </c>
      <c r="H391" s="1283">
        <v>0.87</v>
      </c>
      <c r="I391" s="1283">
        <v>0</v>
      </c>
      <c r="J391" s="1283">
        <f t="shared" si="12"/>
        <v>0.87</v>
      </c>
      <c r="K391" s="1283">
        <v>0</v>
      </c>
    </row>
    <row r="392" spans="1:11" ht="39.6">
      <c r="A392" s="1872"/>
      <c r="B392" s="1466" t="s">
        <v>9500</v>
      </c>
      <c r="C392" s="1418" t="s">
        <v>9143</v>
      </c>
      <c r="D392" s="1283">
        <v>16800</v>
      </c>
      <c r="E392" s="1283">
        <v>0</v>
      </c>
      <c r="F392" s="1283">
        <v>16800</v>
      </c>
      <c r="G392" s="1283">
        <v>0</v>
      </c>
      <c r="H392" s="1283">
        <v>10020</v>
      </c>
      <c r="I392" s="1283">
        <v>0</v>
      </c>
      <c r="J392" s="1283">
        <f t="shared" si="12"/>
        <v>10020</v>
      </c>
      <c r="K392" s="1283">
        <v>0</v>
      </c>
    </row>
    <row r="393" spans="1:11" ht="26.4">
      <c r="A393" s="1493"/>
      <c r="B393" s="1466" t="s">
        <v>9501</v>
      </c>
      <c r="C393" s="1418" t="s">
        <v>9143</v>
      </c>
      <c r="D393" s="1283">
        <v>200</v>
      </c>
      <c r="E393" s="1283">
        <v>0</v>
      </c>
      <c r="F393" s="1283">
        <v>200</v>
      </c>
      <c r="G393" s="1283">
        <v>0</v>
      </c>
      <c r="H393" s="1283">
        <v>200</v>
      </c>
      <c r="I393" s="1283">
        <v>0</v>
      </c>
      <c r="J393" s="1283">
        <f t="shared" si="12"/>
        <v>200</v>
      </c>
      <c r="K393" s="1283">
        <v>0</v>
      </c>
    </row>
    <row r="394" spans="1:11" ht="26.4">
      <c r="A394" s="1872"/>
      <c r="B394" s="1466" t="s">
        <v>9502</v>
      </c>
      <c r="C394" s="1418" t="s">
        <v>9159</v>
      </c>
      <c r="D394" s="1283">
        <v>0</v>
      </c>
      <c r="E394" s="1283">
        <v>0</v>
      </c>
      <c r="F394" s="1283">
        <v>0</v>
      </c>
      <c r="G394" s="1283">
        <v>0</v>
      </c>
      <c r="H394" s="1283">
        <v>3</v>
      </c>
      <c r="I394" s="1283">
        <v>0</v>
      </c>
      <c r="J394" s="1283">
        <f t="shared" si="12"/>
        <v>3</v>
      </c>
      <c r="K394" s="1283">
        <v>0</v>
      </c>
    </row>
    <row r="395" spans="1:11" ht="39.6">
      <c r="A395" s="1872"/>
      <c r="B395" s="1466" t="s">
        <v>9503</v>
      </c>
      <c r="C395" s="1418" t="s">
        <v>9143</v>
      </c>
      <c r="D395" s="1283">
        <v>0</v>
      </c>
      <c r="E395" s="1283">
        <v>0</v>
      </c>
      <c r="F395" s="1283">
        <v>0</v>
      </c>
      <c r="G395" s="1283">
        <v>0</v>
      </c>
      <c r="H395" s="1283">
        <v>462.23</v>
      </c>
      <c r="I395" s="1283">
        <v>0</v>
      </c>
      <c r="J395" s="1283">
        <f t="shared" si="12"/>
        <v>462.23</v>
      </c>
      <c r="K395" s="1283">
        <v>0</v>
      </c>
    </row>
    <row r="396" spans="1:11" ht="52.8">
      <c r="A396" s="1872"/>
      <c r="B396" s="1466" t="s">
        <v>9504</v>
      </c>
      <c r="C396" s="1418" t="s">
        <v>9143</v>
      </c>
      <c r="D396" s="1283">
        <v>217.57</v>
      </c>
      <c r="E396" s="1283">
        <v>0</v>
      </c>
      <c r="F396" s="1283">
        <v>217.57</v>
      </c>
      <c r="G396" s="1283">
        <v>217.57</v>
      </c>
      <c r="H396" s="1283">
        <v>258.97000000000003</v>
      </c>
      <c r="I396" s="1283">
        <v>0</v>
      </c>
      <c r="J396" s="1283">
        <f t="shared" si="12"/>
        <v>258.97000000000003</v>
      </c>
      <c r="K396" s="1283">
        <v>258.97000000000003</v>
      </c>
    </row>
    <row r="397" spans="1:11" ht="26.4">
      <c r="A397" s="1872"/>
      <c r="B397" s="1466" t="s">
        <v>9505</v>
      </c>
      <c r="C397" s="1418" t="s">
        <v>9143</v>
      </c>
      <c r="D397" s="1283">
        <v>139.96</v>
      </c>
      <c r="E397" s="1283">
        <v>0</v>
      </c>
      <c r="F397" s="1283">
        <v>139.96</v>
      </c>
      <c r="G397" s="1283">
        <v>0</v>
      </c>
      <c r="H397" s="1283">
        <v>125.56</v>
      </c>
      <c r="I397" s="1283">
        <v>0</v>
      </c>
      <c r="J397" s="1283">
        <f t="shared" si="12"/>
        <v>125.56</v>
      </c>
      <c r="K397" s="1283">
        <v>0</v>
      </c>
    </row>
    <row r="398" spans="1:11" ht="39.6">
      <c r="A398" s="1872"/>
      <c r="B398" s="1466" t="s">
        <v>9506</v>
      </c>
      <c r="C398" s="1418" t="s">
        <v>9143</v>
      </c>
      <c r="D398" s="1283">
        <v>0</v>
      </c>
      <c r="E398" s="1283">
        <v>0</v>
      </c>
      <c r="F398" s="1283">
        <v>0</v>
      </c>
      <c r="G398" s="1283">
        <v>0</v>
      </c>
      <c r="H398" s="1283">
        <v>2500</v>
      </c>
      <c r="I398" s="1283">
        <v>0</v>
      </c>
      <c r="J398" s="1283">
        <f t="shared" si="12"/>
        <v>2500</v>
      </c>
      <c r="K398" s="1283">
        <v>0</v>
      </c>
    </row>
    <row r="399" spans="1:11" ht="26.4">
      <c r="A399" s="1872"/>
      <c r="B399" s="1466" t="s">
        <v>9507</v>
      </c>
      <c r="C399" s="1418" t="s">
        <v>9143</v>
      </c>
      <c r="D399" s="1283">
        <v>0</v>
      </c>
      <c r="E399" s="1283">
        <v>0</v>
      </c>
      <c r="F399" s="1283">
        <v>0</v>
      </c>
      <c r="G399" s="1283">
        <v>0</v>
      </c>
      <c r="H399" s="1283">
        <v>36577.78</v>
      </c>
      <c r="I399" s="1283">
        <v>0</v>
      </c>
      <c r="J399" s="1283">
        <f t="shared" si="12"/>
        <v>36577.78</v>
      </c>
      <c r="K399" s="1283">
        <v>36001</v>
      </c>
    </row>
    <row r="400" spans="1:11" ht="26.4">
      <c r="A400" s="1872"/>
      <c r="B400" s="1466" t="s">
        <v>9507</v>
      </c>
      <c r="C400" s="1418" t="s">
        <v>9148</v>
      </c>
      <c r="D400" s="1283">
        <v>0</v>
      </c>
      <c r="E400" s="1283">
        <v>0</v>
      </c>
      <c r="F400" s="1283">
        <v>0</v>
      </c>
      <c r="G400" s="1283">
        <v>0</v>
      </c>
      <c r="H400" s="1283">
        <v>144578.07</v>
      </c>
      <c r="I400" s="1283">
        <v>0</v>
      </c>
      <c r="J400" s="1283">
        <f t="shared" si="12"/>
        <v>144578.07</v>
      </c>
      <c r="K400" s="1283">
        <v>38365.199999999997</v>
      </c>
    </row>
    <row r="401" spans="1:11" ht="26.4">
      <c r="A401" s="1872"/>
      <c r="B401" s="1466" t="s">
        <v>9508</v>
      </c>
      <c r="C401" s="1418" t="s">
        <v>9143</v>
      </c>
      <c r="D401" s="1283">
        <v>0</v>
      </c>
      <c r="E401" s="1283">
        <v>0</v>
      </c>
      <c r="F401" s="1283">
        <v>0</v>
      </c>
      <c r="G401" s="1283">
        <v>0</v>
      </c>
      <c r="H401" s="1283">
        <v>5928.08</v>
      </c>
      <c r="I401" s="1283">
        <v>0</v>
      </c>
      <c r="J401" s="1283">
        <f t="shared" si="12"/>
        <v>5928.08</v>
      </c>
      <c r="K401" s="1283">
        <v>80</v>
      </c>
    </row>
    <row r="402" spans="1:11">
      <c r="B402" s="1466" t="s">
        <v>9509</v>
      </c>
      <c r="C402" s="1418" t="s">
        <v>9143</v>
      </c>
      <c r="D402" s="1283">
        <v>249.99</v>
      </c>
      <c r="E402" s="1283">
        <v>0</v>
      </c>
      <c r="F402" s="1283">
        <v>249.99</v>
      </c>
      <c r="G402" s="1283">
        <v>0</v>
      </c>
      <c r="H402" s="1283">
        <v>436.66</v>
      </c>
      <c r="I402" s="1283">
        <v>0</v>
      </c>
      <c r="J402" s="1283">
        <f t="shared" si="12"/>
        <v>436.66</v>
      </c>
      <c r="K402" s="1283">
        <v>0</v>
      </c>
    </row>
    <row r="403" spans="1:11">
      <c r="A403" s="1872"/>
      <c r="B403" s="1466" t="s">
        <v>9510</v>
      </c>
      <c r="C403" s="1418" t="s">
        <v>9143</v>
      </c>
      <c r="D403" s="1283">
        <v>380.02</v>
      </c>
      <c r="E403" s="1283">
        <v>0</v>
      </c>
      <c r="F403" s="1283">
        <v>380.02</v>
      </c>
      <c r="G403" s="1283">
        <v>0</v>
      </c>
      <c r="H403" s="1283">
        <v>231.91</v>
      </c>
      <c r="I403" s="1283">
        <v>0</v>
      </c>
      <c r="J403" s="1283">
        <f t="shared" si="12"/>
        <v>231.91</v>
      </c>
      <c r="K403" s="1283">
        <v>0</v>
      </c>
    </row>
    <row r="404" spans="1:11" ht="26.4">
      <c r="A404" s="1872"/>
      <c r="B404" s="1466" t="s">
        <v>9511</v>
      </c>
      <c r="C404" s="1418" t="s">
        <v>9148</v>
      </c>
      <c r="D404" s="1283">
        <v>828.19</v>
      </c>
      <c r="E404" s="1283">
        <v>0</v>
      </c>
      <c r="F404" s="1283">
        <v>828.19</v>
      </c>
      <c r="G404" s="1283">
        <v>828.19</v>
      </c>
      <c r="H404" s="1283">
        <v>540.88</v>
      </c>
      <c r="I404" s="1283">
        <v>0</v>
      </c>
      <c r="J404" s="1283">
        <f>+H404+I404</f>
        <v>540.88</v>
      </c>
      <c r="K404" s="1283">
        <v>540.88</v>
      </c>
    </row>
    <row r="405" spans="1:11" ht="26.4">
      <c r="A405" s="1872" t="s">
        <v>8505</v>
      </c>
      <c r="B405" s="1466" t="s">
        <v>9512</v>
      </c>
      <c r="C405" s="1418" t="s">
        <v>9143</v>
      </c>
      <c r="D405" s="1283">
        <v>136</v>
      </c>
      <c r="E405" s="1283">
        <v>0</v>
      </c>
      <c r="F405" s="1283">
        <v>136</v>
      </c>
      <c r="G405" s="1283">
        <v>0</v>
      </c>
      <c r="H405" s="1283">
        <v>93.98</v>
      </c>
      <c r="I405" s="1283">
        <v>0</v>
      </c>
      <c r="J405" s="1283">
        <f>+H405+I405</f>
        <v>93.98</v>
      </c>
      <c r="K405" s="1283">
        <v>0</v>
      </c>
    </row>
    <row r="406" spans="1:11" ht="26.4">
      <c r="A406" s="1872"/>
      <c r="B406" s="1466" t="s">
        <v>9513</v>
      </c>
      <c r="C406" s="1418" t="s">
        <v>9143</v>
      </c>
      <c r="D406" s="1283">
        <v>2</v>
      </c>
      <c r="E406" s="1283">
        <v>0</v>
      </c>
      <c r="F406" s="1283">
        <v>2</v>
      </c>
      <c r="G406" s="1283">
        <v>0</v>
      </c>
      <c r="H406" s="1283">
        <v>2</v>
      </c>
      <c r="I406" s="1283">
        <v>0</v>
      </c>
      <c r="J406" s="1283">
        <f t="shared" si="12"/>
        <v>2</v>
      </c>
      <c r="K406" s="1283">
        <v>0</v>
      </c>
    </row>
    <row r="407" spans="1:11" ht="26.4">
      <c r="A407" s="1872"/>
      <c r="B407" s="1466" t="s">
        <v>9514</v>
      </c>
      <c r="C407" s="1418" t="s">
        <v>9143</v>
      </c>
      <c r="D407" s="1283">
        <v>0</v>
      </c>
      <c r="E407" s="1283">
        <v>0</v>
      </c>
      <c r="F407" s="1283">
        <v>0</v>
      </c>
      <c r="G407" s="1283">
        <v>0</v>
      </c>
      <c r="H407" s="1283">
        <v>620.99</v>
      </c>
      <c r="I407" s="1283">
        <v>0</v>
      </c>
      <c r="J407" s="1283">
        <f t="shared" si="12"/>
        <v>620.99</v>
      </c>
      <c r="K407" s="1283">
        <v>0</v>
      </c>
    </row>
    <row r="408" spans="1:11" ht="26.4">
      <c r="A408" s="1872"/>
      <c r="B408" s="1466" t="s">
        <v>9515</v>
      </c>
      <c r="C408" s="1418" t="s">
        <v>9143</v>
      </c>
      <c r="D408" s="1283">
        <v>100</v>
      </c>
      <c r="E408" s="1283">
        <v>0</v>
      </c>
      <c r="F408" s="1283">
        <v>100</v>
      </c>
      <c r="G408" s="1283">
        <v>0</v>
      </c>
      <c r="H408" s="1283">
        <v>75</v>
      </c>
      <c r="I408" s="1283">
        <v>0</v>
      </c>
      <c r="J408" s="1283">
        <f t="shared" si="12"/>
        <v>75</v>
      </c>
      <c r="K408" s="1283">
        <v>0</v>
      </c>
    </row>
    <row r="409" spans="1:11" ht="39.6">
      <c r="A409" s="1493"/>
      <c r="B409" s="1466" t="s">
        <v>9516</v>
      </c>
      <c r="C409" s="1418" t="s">
        <v>9143</v>
      </c>
      <c r="D409" s="1283">
        <v>0</v>
      </c>
      <c r="E409" s="1283">
        <v>0</v>
      </c>
      <c r="F409" s="1283">
        <v>0</v>
      </c>
      <c r="G409" s="1283">
        <v>0</v>
      </c>
      <c r="H409" s="1283">
        <v>10.8</v>
      </c>
      <c r="I409" s="1283">
        <v>0</v>
      </c>
      <c r="J409" s="1283">
        <f t="shared" si="12"/>
        <v>10.8</v>
      </c>
      <c r="K409" s="1283">
        <v>0</v>
      </c>
    </row>
    <row r="410" spans="1:11">
      <c r="A410" s="1872"/>
      <c r="B410" s="1466" t="s">
        <v>3744</v>
      </c>
      <c r="C410" s="1418" t="s">
        <v>9143</v>
      </c>
      <c r="D410" s="1283">
        <v>13300.23</v>
      </c>
      <c r="E410" s="1283">
        <v>0</v>
      </c>
      <c r="F410" s="1283">
        <v>13300.23</v>
      </c>
      <c r="G410" s="1283">
        <v>0</v>
      </c>
      <c r="H410" s="1283">
        <v>13258.19</v>
      </c>
      <c r="I410" s="1283">
        <v>0</v>
      </c>
      <c r="J410" s="1283">
        <f t="shared" si="12"/>
        <v>13258.19</v>
      </c>
      <c r="K410" s="1283">
        <v>0</v>
      </c>
    </row>
    <row r="411" spans="1:11" ht="26.4">
      <c r="A411" s="1872"/>
      <c r="B411" s="1466" t="s">
        <v>9517</v>
      </c>
      <c r="C411" s="1418" t="s">
        <v>9143</v>
      </c>
      <c r="D411" s="1283">
        <v>1613.4</v>
      </c>
      <c r="E411" s="1283">
        <v>0</v>
      </c>
      <c r="F411" s="1283">
        <v>1613.4</v>
      </c>
      <c r="G411" s="1283">
        <v>0</v>
      </c>
      <c r="H411" s="1283">
        <v>2964.69</v>
      </c>
      <c r="I411" s="1283">
        <v>0</v>
      </c>
      <c r="J411" s="1283">
        <f t="shared" si="12"/>
        <v>2964.69</v>
      </c>
      <c r="K411" s="1283">
        <v>0</v>
      </c>
    </row>
    <row r="412" spans="1:11">
      <c r="A412" s="1872"/>
      <c r="B412" s="1466" t="s">
        <v>9518</v>
      </c>
      <c r="C412" s="1418" t="s">
        <v>9143</v>
      </c>
      <c r="D412" s="1283">
        <v>243.32</v>
      </c>
      <c r="E412" s="1283">
        <v>0</v>
      </c>
      <c r="F412" s="1283">
        <v>243.32</v>
      </c>
      <c r="G412" s="1283">
        <v>0</v>
      </c>
      <c r="H412" s="1283">
        <v>0</v>
      </c>
      <c r="I412" s="1283">
        <v>0</v>
      </c>
      <c r="J412" s="1283">
        <f t="shared" si="12"/>
        <v>0</v>
      </c>
      <c r="K412" s="1283">
        <v>0</v>
      </c>
    </row>
    <row r="413" spans="1:11" ht="26.4">
      <c r="A413" s="1872"/>
      <c r="B413" s="1466" t="s">
        <v>9519</v>
      </c>
      <c r="C413" s="1418" t="s">
        <v>9143</v>
      </c>
      <c r="D413" s="1283">
        <v>12000</v>
      </c>
      <c r="E413" s="1283">
        <v>0</v>
      </c>
      <c r="F413" s="1283">
        <v>12000</v>
      </c>
      <c r="G413" s="1283">
        <v>0</v>
      </c>
      <c r="H413" s="1283">
        <v>666</v>
      </c>
      <c r="I413" s="1283">
        <v>0</v>
      </c>
      <c r="J413" s="1283">
        <f t="shared" si="12"/>
        <v>666</v>
      </c>
      <c r="K413" s="1283">
        <v>0</v>
      </c>
    </row>
    <row r="414" spans="1:11" ht="26.4">
      <c r="A414" s="1872"/>
      <c r="B414" s="1466" t="s">
        <v>9520</v>
      </c>
      <c r="C414" s="1418" t="s">
        <v>9143</v>
      </c>
      <c r="D414" s="1283">
        <v>12</v>
      </c>
      <c r="E414" s="1283">
        <v>0</v>
      </c>
      <c r="F414" s="1283">
        <v>12</v>
      </c>
      <c r="G414" s="1283">
        <v>0</v>
      </c>
      <c r="H414" s="1283">
        <v>11.99</v>
      </c>
      <c r="I414" s="1283">
        <v>0</v>
      </c>
      <c r="J414" s="1283">
        <f t="shared" si="12"/>
        <v>11.99</v>
      </c>
      <c r="K414" s="1283">
        <v>0</v>
      </c>
    </row>
    <row r="415" spans="1:11" ht="26.4">
      <c r="A415" s="1872"/>
      <c r="B415" s="1466" t="s">
        <v>9521</v>
      </c>
      <c r="C415" s="1418" t="s">
        <v>9143</v>
      </c>
      <c r="D415" s="1283">
        <v>300</v>
      </c>
      <c r="E415" s="1283">
        <v>0</v>
      </c>
      <c r="F415" s="1283">
        <v>300</v>
      </c>
      <c r="G415" s="1283">
        <v>0</v>
      </c>
      <c r="H415" s="1283">
        <v>9.5</v>
      </c>
      <c r="I415" s="1283">
        <v>0</v>
      </c>
      <c r="J415" s="1283">
        <f t="shared" si="12"/>
        <v>9.5</v>
      </c>
      <c r="K415" s="1283">
        <v>0</v>
      </c>
    </row>
    <row r="416" spans="1:11" ht="39.6">
      <c r="A416" s="1872"/>
      <c r="B416" s="1466" t="s">
        <v>9522</v>
      </c>
      <c r="C416" s="1418" t="s">
        <v>9143</v>
      </c>
      <c r="D416" s="1283">
        <v>25</v>
      </c>
      <c r="E416" s="1283">
        <v>0</v>
      </c>
      <c r="F416" s="1283">
        <v>25</v>
      </c>
      <c r="G416" s="1283">
        <v>0</v>
      </c>
      <c r="H416" s="1283">
        <v>33.33</v>
      </c>
      <c r="I416" s="1283">
        <v>0</v>
      </c>
      <c r="J416" s="1283">
        <f t="shared" si="12"/>
        <v>33.33</v>
      </c>
      <c r="K416" s="1283">
        <v>0</v>
      </c>
    </row>
    <row r="417" spans="1:11" ht="39.6">
      <c r="A417" s="1872"/>
      <c r="B417" s="1466" t="s">
        <v>9523</v>
      </c>
      <c r="C417" s="1418" t="s">
        <v>9143</v>
      </c>
      <c r="D417" s="1283">
        <v>2288.5700000000002</v>
      </c>
      <c r="E417" s="1283">
        <v>0</v>
      </c>
      <c r="F417" s="1283">
        <v>2288.5700000000002</v>
      </c>
      <c r="G417" s="1283">
        <v>2288.5700000000002</v>
      </c>
      <c r="H417" s="1283">
        <v>0</v>
      </c>
      <c r="I417" s="1283">
        <v>0</v>
      </c>
      <c r="J417" s="1283">
        <f t="shared" si="12"/>
        <v>0</v>
      </c>
      <c r="K417" s="1283">
        <v>0</v>
      </c>
    </row>
    <row r="418" spans="1:11">
      <c r="A418" s="1872"/>
      <c r="B418" s="1466" t="s">
        <v>9524</v>
      </c>
      <c r="C418" s="1418" t="s">
        <v>9143</v>
      </c>
      <c r="D418" s="1283">
        <v>0</v>
      </c>
      <c r="E418" s="1283">
        <v>0</v>
      </c>
      <c r="F418" s="1283">
        <v>0</v>
      </c>
      <c r="G418" s="1283">
        <v>0</v>
      </c>
      <c r="H418" s="1283">
        <v>381.27</v>
      </c>
      <c r="I418" s="1283">
        <v>0</v>
      </c>
      <c r="J418" s="1283">
        <f t="shared" si="12"/>
        <v>381.27</v>
      </c>
      <c r="K418" s="1283">
        <v>0</v>
      </c>
    </row>
    <row r="419" spans="1:11" ht="26.4">
      <c r="A419" s="1872"/>
      <c r="B419" s="1466" t="s">
        <v>9525</v>
      </c>
      <c r="C419" s="1418" t="s">
        <v>9143</v>
      </c>
      <c r="D419" s="1283">
        <v>0</v>
      </c>
      <c r="E419" s="1283">
        <v>0</v>
      </c>
      <c r="F419" s="1283">
        <v>0</v>
      </c>
      <c r="G419" s="1283">
        <v>0</v>
      </c>
      <c r="H419" s="1283">
        <v>289.19</v>
      </c>
      <c r="I419" s="1283">
        <v>0</v>
      </c>
      <c r="J419" s="1283">
        <f t="shared" si="12"/>
        <v>289.19</v>
      </c>
      <c r="K419" s="1283">
        <v>0</v>
      </c>
    </row>
    <row r="420" spans="1:11" ht="26.4">
      <c r="A420" s="1872"/>
      <c r="B420" s="1466" t="s">
        <v>9526</v>
      </c>
      <c r="C420" s="1418" t="s">
        <v>9143</v>
      </c>
      <c r="D420" s="1283">
        <v>0</v>
      </c>
      <c r="E420" s="1283">
        <v>0</v>
      </c>
      <c r="F420" s="1283">
        <v>0</v>
      </c>
      <c r="G420" s="1283">
        <v>0</v>
      </c>
      <c r="H420" s="1283">
        <v>331.81</v>
      </c>
      <c r="I420" s="1283">
        <v>0</v>
      </c>
      <c r="J420" s="1283">
        <f t="shared" si="12"/>
        <v>331.81</v>
      </c>
      <c r="K420" s="1283">
        <v>0</v>
      </c>
    </row>
    <row r="421" spans="1:11" ht="26.4">
      <c r="B421" s="1466" t="s">
        <v>9264</v>
      </c>
      <c r="C421" s="1418" t="s">
        <v>9143</v>
      </c>
      <c r="D421" s="1283">
        <v>116.52</v>
      </c>
      <c r="E421" s="1283">
        <v>0</v>
      </c>
      <c r="F421" s="1283">
        <v>116.52</v>
      </c>
      <c r="G421" s="1283">
        <v>0</v>
      </c>
      <c r="H421" s="1283">
        <v>65</v>
      </c>
      <c r="I421" s="1283">
        <v>0</v>
      </c>
      <c r="J421" s="1283">
        <f>+H421+I421</f>
        <v>65</v>
      </c>
      <c r="K421" s="1283">
        <v>0</v>
      </c>
    </row>
    <row r="422" spans="1:11" ht="39.6">
      <c r="A422" s="1872" t="s">
        <v>8505</v>
      </c>
      <c r="B422" s="1466" t="s">
        <v>9527</v>
      </c>
      <c r="C422" s="1418" t="s">
        <v>9143</v>
      </c>
      <c r="D422" s="1283">
        <v>258.11</v>
      </c>
      <c r="E422" s="1283">
        <v>0</v>
      </c>
      <c r="F422" s="1283">
        <v>258.11</v>
      </c>
      <c r="G422" s="1283">
        <v>0</v>
      </c>
      <c r="H422" s="1283">
        <v>0</v>
      </c>
      <c r="I422" s="1283">
        <v>0</v>
      </c>
      <c r="J422" s="1283">
        <f t="shared" si="12"/>
        <v>0</v>
      </c>
      <c r="K422" s="1283">
        <v>0</v>
      </c>
    </row>
    <row r="423" spans="1:11" ht="52.8">
      <c r="A423" s="1872"/>
      <c r="B423" s="1466" t="s">
        <v>9528</v>
      </c>
      <c r="C423" s="1418" t="s">
        <v>9143</v>
      </c>
      <c r="D423" s="1283">
        <v>4.84</v>
      </c>
      <c r="E423" s="1283">
        <v>0</v>
      </c>
      <c r="F423" s="1283">
        <v>4.84</v>
      </c>
      <c r="G423" s="1283">
        <v>0</v>
      </c>
      <c r="H423" s="1283">
        <v>0</v>
      </c>
      <c r="I423" s="1283">
        <v>0</v>
      </c>
      <c r="J423" s="1283">
        <f t="shared" si="12"/>
        <v>0</v>
      </c>
      <c r="K423" s="1283">
        <v>0</v>
      </c>
    </row>
    <row r="424" spans="1:11" ht="52.8">
      <c r="A424" s="1493"/>
      <c r="B424" s="1466" t="s">
        <v>9529</v>
      </c>
      <c r="C424" s="1418" t="s">
        <v>9143</v>
      </c>
      <c r="D424" s="1283">
        <v>2081.37</v>
      </c>
      <c r="E424" s="1283">
        <v>0</v>
      </c>
      <c r="F424" s="1283">
        <v>2081.37</v>
      </c>
      <c r="G424" s="1283">
        <v>0</v>
      </c>
      <c r="H424" s="1283">
        <v>2026.7</v>
      </c>
      <c r="I424" s="1283">
        <v>0</v>
      </c>
      <c r="J424" s="1283">
        <f t="shared" si="12"/>
        <v>2026.7</v>
      </c>
      <c r="K424" s="1283">
        <v>0</v>
      </c>
    </row>
    <row r="425" spans="1:11" ht="26.4">
      <c r="A425" s="1872"/>
      <c r="B425" s="1466" t="s">
        <v>9530</v>
      </c>
      <c r="C425" s="1418" t="s">
        <v>9143</v>
      </c>
      <c r="D425" s="1283">
        <v>282.35000000000002</v>
      </c>
      <c r="E425" s="1283">
        <v>0</v>
      </c>
      <c r="F425" s="1283">
        <v>282.35000000000002</v>
      </c>
      <c r="G425" s="1283">
        <v>0</v>
      </c>
      <c r="H425" s="1283">
        <v>0</v>
      </c>
      <c r="I425" s="1283">
        <v>0</v>
      </c>
      <c r="J425" s="1283">
        <f t="shared" si="12"/>
        <v>0</v>
      </c>
      <c r="K425" s="1283">
        <v>0</v>
      </c>
    </row>
    <row r="426" spans="1:11" ht="26.4">
      <c r="A426" s="1493"/>
      <c r="B426" s="1466" t="s">
        <v>9531</v>
      </c>
      <c r="C426" s="1418" t="s">
        <v>9143</v>
      </c>
      <c r="D426" s="1283">
        <v>0</v>
      </c>
      <c r="E426" s="1283">
        <v>0</v>
      </c>
      <c r="F426" s="1283">
        <v>0</v>
      </c>
      <c r="G426" s="1283">
        <v>0</v>
      </c>
      <c r="H426" s="1283">
        <v>2000</v>
      </c>
      <c r="I426" s="1283">
        <v>0</v>
      </c>
      <c r="J426" s="1283">
        <f t="shared" si="12"/>
        <v>2000</v>
      </c>
      <c r="K426" s="1283">
        <v>0</v>
      </c>
    </row>
    <row r="427" spans="1:11" ht="52.8">
      <c r="A427" s="1872"/>
      <c r="B427" s="1466" t="s">
        <v>9532</v>
      </c>
      <c r="C427" s="1418" t="s">
        <v>9143</v>
      </c>
      <c r="D427" s="1283">
        <v>0</v>
      </c>
      <c r="E427" s="1283">
        <v>0</v>
      </c>
      <c r="F427" s="1283">
        <v>0</v>
      </c>
      <c r="G427" s="1283">
        <v>0</v>
      </c>
      <c r="H427" s="1283">
        <v>15213.42</v>
      </c>
      <c r="I427" s="1283">
        <v>0</v>
      </c>
      <c r="J427" s="1283">
        <f t="shared" si="12"/>
        <v>15213.42</v>
      </c>
      <c r="K427" s="1283">
        <v>0</v>
      </c>
    </row>
    <row r="428" spans="1:11">
      <c r="A428" s="1872"/>
      <c r="B428" s="1466" t="s">
        <v>3733</v>
      </c>
      <c r="C428" s="1418" t="s">
        <v>9533</v>
      </c>
      <c r="D428" s="1283">
        <v>1224.33</v>
      </c>
      <c r="E428" s="1283">
        <v>0</v>
      </c>
      <c r="F428" s="1283">
        <v>1224.33</v>
      </c>
      <c r="G428" s="1283">
        <v>0</v>
      </c>
      <c r="H428" s="1283">
        <v>727.28</v>
      </c>
      <c r="I428" s="1283">
        <v>0</v>
      </c>
      <c r="J428" s="1283">
        <f>+H428+I428</f>
        <v>727.28</v>
      </c>
      <c r="K428" s="1283">
        <v>0</v>
      </c>
    </row>
    <row r="429" spans="1:11" ht="26.4">
      <c r="A429" s="1872"/>
      <c r="B429" s="1466" t="s">
        <v>9534</v>
      </c>
      <c r="C429" s="1418" t="s">
        <v>9143</v>
      </c>
      <c r="D429" s="1283">
        <v>9</v>
      </c>
      <c r="E429" s="1283">
        <v>0</v>
      </c>
      <c r="F429" s="1283">
        <v>9</v>
      </c>
      <c r="G429" s="1283">
        <v>0</v>
      </c>
      <c r="H429" s="1283">
        <v>9</v>
      </c>
      <c r="I429" s="1283">
        <v>0</v>
      </c>
      <c r="J429" s="1283">
        <f>+H429+I429</f>
        <v>9</v>
      </c>
      <c r="K429" s="1283">
        <v>0</v>
      </c>
    </row>
    <row r="430" spans="1:11" ht="26.4">
      <c r="A430" s="1872"/>
      <c r="B430" s="1466" t="s">
        <v>9535</v>
      </c>
      <c r="C430" s="1418" t="s">
        <v>9143</v>
      </c>
      <c r="D430" s="1283">
        <v>228.93</v>
      </c>
      <c r="E430" s="1283">
        <v>0</v>
      </c>
      <c r="F430" s="1283">
        <v>228.93</v>
      </c>
      <c r="G430" s="1283">
        <v>0</v>
      </c>
      <c r="H430" s="1283">
        <v>232.92</v>
      </c>
      <c r="I430" s="1283">
        <v>0</v>
      </c>
      <c r="J430" s="1283">
        <f t="shared" si="12"/>
        <v>232.92</v>
      </c>
      <c r="K430" s="1283">
        <v>0</v>
      </c>
    </row>
    <row r="431" spans="1:11" ht="52.8">
      <c r="A431" s="1872"/>
      <c r="B431" s="1466" t="s">
        <v>9536</v>
      </c>
      <c r="C431" s="1418" t="s">
        <v>9143</v>
      </c>
      <c r="D431" s="1283">
        <v>10498</v>
      </c>
      <c r="E431" s="1283">
        <v>0</v>
      </c>
      <c r="F431" s="1283">
        <v>10498</v>
      </c>
      <c r="G431" s="1283">
        <v>0</v>
      </c>
      <c r="H431" s="1283">
        <v>7488.4</v>
      </c>
      <c r="I431" s="1283">
        <v>0</v>
      </c>
      <c r="J431" s="1283">
        <f>+H431+I431</f>
        <v>7488.4</v>
      </c>
      <c r="K431" s="1283">
        <v>0</v>
      </c>
    </row>
    <row r="432" spans="1:11" ht="39.6">
      <c r="A432" s="1872"/>
      <c r="B432" s="1466" t="s">
        <v>9537</v>
      </c>
      <c r="C432" s="1418" t="s">
        <v>9143</v>
      </c>
      <c r="D432" s="1283">
        <v>22.33</v>
      </c>
      <c r="E432" s="1283">
        <v>0</v>
      </c>
      <c r="F432" s="1283">
        <v>22.33</v>
      </c>
      <c r="G432" s="1283">
        <v>0</v>
      </c>
      <c r="H432" s="1283">
        <v>14.25</v>
      </c>
      <c r="I432" s="1283">
        <v>0</v>
      </c>
      <c r="J432" s="1283">
        <f t="shared" si="12"/>
        <v>14.25</v>
      </c>
      <c r="K432" s="1283">
        <v>0</v>
      </c>
    </row>
    <row r="433" spans="1:11" ht="66">
      <c r="A433" s="1872"/>
      <c r="B433" s="1466" t="s">
        <v>9538</v>
      </c>
      <c r="C433" s="1418" t="s">
        <v>9143</v>
      </c>
      <c r="D433" s="1283">
        <v>13.5</v>
      </c>
      <c r="E433" s="1283">
        <v>0</v>
      </c>
      <c r="F433" s="1283">
        <v>13.5</v>
      </c>
      <c r="G433" s="1283">
        <v>0</v>
      </c>
      <c r="H433" s="1283">
        <v>18</v>
      </c>
      <c r="I433" s="1283">
        <v>0</v>
      </c>
      <c r="J433" s="1283">
        <f>+H433+I433</f>
        <v>18</v>
      </c>
      <c r="K433" s="1283">
        <v>0</v>
      </c>
    </row>
    <row r="434" spans="1:11" ht="26.4">
      <c r="A434" s="1872" t="s">
        <v>8505</v>
      </c>
      <c r="B434" s="1466" t="s">
        <v>9539</v>
      </c>
      <c r="C434" s="1418" t="s">
        <v>9143</v>
      </c>
      <c r="D434" s="1283">
        <v>161.38999999999999</v>
      </c>
      <c r="E434" s="1283">
        <v>0</v>
      </c>
      <c r="F434" s="1283">
        <v>161.38999999999999</v>
      </c>
      <c r="G434" s="1283">
        <v>0</v>
      </c>
      <c r="H434" s="1283">
        <v>110.93</v>
      </c>
      <c r="I434" s="1283">
        <v>0</v>
      </c>
      <c r="J434" s="1283">
        <f t="shared" si="12"/>
        <v>110.93</v>
      </c>
      <c r="K434" s="1283">
        <v>0</v>
      </c>
    </row>
    <row r="435" spans="1:11" ht="39.6">
      <c r="A435" s="1872"/>
      <c r="B435" s="1466" t="s">
        <v>9540</v>
      </c>
      <c r="C435" s="1418" t="s">
        <v>9143</v>
      </c>
      <c r="D435" s="1283">
        <v>7.0000000000000007E-2</v>
      </c>
      <c r="E435" s="1283">
        <v>0</v>
      </c>
      <c r="F435" s="1283">
        <v>7.0000000000000007E-2</v>
      </c>
      <c r="G435" s="1283">
        <v>0</v>
      </c>
      <c r="H435" s="1283">
        <v>0.03</v>
      </c>
      <c r="I435" s="1283">
        <v>0</v>
      </c>
      <c r="J435" s="1283">
        <f>+H435+I435</f>
        <v>0.03</v>
      </c>
      <c r="K435" s="1283">
        <v>0</v>
      </c>
    </row>
    <row r="436" spans="1:11" ht="39.6">
      <c r="A436" s="1872"/>
      <c r="B436" s="1466" t="s">
        <v>9541</v>
      </c>
      <c r="C436" s="1418" t="s">
        <v>9143</v>
      </c>
      <c r="D436" s="1283">
        <v>0.36</v>
      </c>
      <c r="E436" s="1283">
        <v>0</v>
      </c>
      <c r="F436" s="1283">
        <v>0.36</v>
      </c>
      <c r="G436" s="1283">
        <v>0</v>
      </c>
      <c r="H436" s="1283">
        <v>0.6</v>
      </c>
      <c r="I436" s="1283">
        <v>0</v>
      </c>
      <c r="J436" s="1283">
        <f t="shared" si="12"/>
        <v>0.6</v>
      </c>
      <c r="K436" s="1283">
        <v>0</v>
      </c>
    </row>
    <row r="437" spans="1:11" ht="52.8">
      <c r="A437" s="1872"/>
      <c r="B437" s="1466" t="s">
        <v>9542</v>
      </c>
      <c r="C437" s="1418" t="s">
        <v>9148</v>
      </c>
      <c r="D437" s="1283">
        <v>0</v>
      </c>
      <c r="E437" s="1283">
        <v>0</v>
      </c>
      <c r="F437" s="1283">
        <v>0</v>
      </c>
      <c r="G437" s="1283">
        <v>0</v>
      </c>
      <c r="H437" s="1283">
        <v>62.8</v>
      </c>
      <c r="I437" s="1283">
        <v>0</v>
      </c>
      <c r="J437" s="1283">
        <f t="shared" si="12"/>
        <v>62.8</v>
      </c>
      <c r="K437" s="1283">
        <v>0</v>
      </c>
    </row>
    <row r="438" spans="1:11">
      <c r="A438" s="1872"/>
      <c r="B438" s="1466" t="s">
        <v>9543</v>
      </c>
      <c r="C438" s="1418" t="s">
        <v>9143</v>
      </c>
      <c r="D438" s="1283">
        <v>99933.25</v>
      </c>
      <c r="E438" s="1283">
        <v>0</v>
      </c>
      <c r="F438" s="1283">
        <v>99933.25</v>
      </c>
      <c r="G438" s="1283">
        <v>0</v>
      </c>
      <c r="H438" s="1283">
        <v>50000</v>
      </c>
      <c r="I438" s="1283">
        <v>0</v>
      </c>
      <c r="J438" s="1283">
        <f t="shared" si="12"/>
        <v>50000</v>
      </c>
      <c r="K438" s="1283">
        <v>0</v>
      </c>
    </row>
    <row r="439" spans="1:11" ht="39.6">
      <c r="A439" s="1872"/>
      <c r="B439" s="1466" t="s">
        <v>9544</v>
      </c>
      <c r="C439" s="1418" t="s">
        <v>9143</v>
      </c>
      <c r="D439" s="1283">
        <v>35</v>
      </c>
      <c r="E439" s="1283">
        <v>0</v>
      </c>
      <c r="F439" s="1283">
        <v>35</v>
      </c>
      <c r="G439" s="1283">
        <v>0</v>
      </c>
      <c r="H439" s="1283">
        <v>40</v>
      </c>
      <c r="I439" s="1283">
        <v>0</v>
      </c>
      <c r="J439" s="1283">
        <f t="shared" ref="J439:J502" si="13">+H439+I439</f>
        <v>40</v>
      </c>
      <c r="K439" s="1283">
        <v>0</v>
      </c>
    </row>
    <row r="440" spans="1:11" ht="26.4">
      <c r="A440" s="1872"/>
      <c r="B440" s="1466" t="s">
        <v>9545</v>
      </c>
      <c r="C440" s="1418" t="s">
        <v>9143</v>
      </c>
      <c r="D440" s="1283">
        <v>6.78</v>
      </c>
      <c r="E440" s="1283">
        <v>0</v>
      </c>
      <c r="F440" s="1283">
        <v>6.78</v>
      </c>
      <c r="G440" s="1283">
        <v>0</v>
      </c>
      <c r="H440" s="1283">
        <v>58.46</v>
      </c>
      <c r="I440" s="1283">
        <v>0</v>
      </c>
      <c r="J440" s="1283">
        <f>+H440+I440</f>
        <v>58.46</v>
      </c>
      <c r="K440" s="1283">
        <v>0</v>
      </c>
    </row>
    <row r="441" spans="1:11">
      <c r="A441" s="1872"/>
      <c r="B441" s="1466" t="s">
        <v>9546</v>
      </c>
      <c r="C441" s="1418" t="s">
        <v>9143</v>
      </c>
      <c r="D441" s="1283">
        <v>1999.97</v>
      </c>
      <c r="E441" s="1283">
        <v>0</v>
      </c>
      <c r="F441" s="1283">
        <v>1999.97</v>
      </c>
      <c r="G441" s="1283">
        <v>0</v>
      </c>
      <c r="H441" s="1283">
        <v>1999.01</v>
      </c>
      <c r="I441" s="1283">
        <v>0</v>
      </c>
      <c r="J441" s="1283">
        <f t="shared" si="13"/>
        <v>1999.01</v>
      </c>
      <c r="K441" s="1283">
        <v>0</v>
      </c>
    </row>
    <row r="442" spans="1:11" ht="39.6">
      <c r="A442" s="1872"/>
      <c r="B442" s="1466" t="s">
        <v>9547</v>
      </c>
      <c r="C442" s="1418" t="s">
        <v>9143</v>
      </c>
      <c r="D442" s="1283">
        <v>25.57</v>
      </c>
      <c r="E442" s="1283">
        <v>0</v>
      </c>
      <c r="F442" s="1283">
        <v>25.57</v>
      </c>
      <c r="G442" s="1283">
        <v>0</v>
      </c>
      <c r="H442" s="1283">
        <v>18.07</v>
      </c>
      <c r="I442" s="1283">
        <v>0</v>
      </c>
      <c r="J442" s="1283">
        <f t="shared" si="13"/>
        <v>18.07</v>
      </c>
      <c r="K442" s="1283">
        <v>0</v>
      </c>
    </row>
    <row r="443" spans="1:11" ht="39.6">
      <c r="A443" s="1493"/>
      <c r="B443" s="1466" t="s">
        <v>9548</v>
      </c>
      <c r="C443" s="1418" t="s">
        <v>9143</v>
      </c>
      <c r="D443" s="1283">
        <v>277050.49</v>
      </c>
      <c r="E443" s="1283">
        <v>0</v>
      </c>
      <c r="F443" s="1283">
        <v>277050.49</v>
      </c>
      <c r="G443" s="1283">
        <v>0</v>
      </c>
      <c r="H443" s="1283">
        <v>278991.46000000002</v>
      </c>
      <c r="I443" s="1283">
        <v>0</v>
      </c>
      <c r="J443" s="1283">
        <f t="shared" si="13"/>
        <v>278991.46000000002</v>
      </c>
      <c r="K443" s="1283">
        <v>0</v>
      </c>
    </row>
    <row r="444" spans="1:11" ht="39.6">
      <c r="A444" s="1872"/>
      <c r="B444" s="1466" t="s">
        <v>9549</v>
      </c>
      <c r="C444" s="1418" t="s">
        <v>9143</v>
      </c>
      <c r="D444" s="1283">
        <v>497.2</v>
      </c>
      <c r="E444" s="1283">
        <v>0</v>
      </c>
      <c r="F444" s="1283">
        <v>497.2</v>
      </c>
      <c r="G444" s="1283">
        <v>0</v>
      </c>
      <c r="H444" s="1283">
        <v>0</v>
      </c>
      <c r="I444" s="1283">
        <v>0</v>
      </c>
      <c r="J444" s="1283">
        <f t="shared" si="13"/>
        <v>0</v>
      </c>
      <c r="K444" s="1283">
        <v>0</v>
      </c>
    </row>
    <row r="445" spans="1:11" ht="26.4">
      <c r="A445" s="1872"/>
      <c r="B445" s="1466" t="s">
        <v>9550</v>
      </c>
      <c r="C445" s="1418" t="s">
        <v>9143</v>
      </c>
      <c r="D445" s="1283">
        <v>104755.13</v>
      </c>
      <c r="E445" s="1283">
        <v>0</v>
      </c>
      <c r="F445" s="1283">
        <v>104755.13</v>
      </c>
      <c r="G445" s="1283">
        <v>0</v>
      </c>
      <c r="H445" s="1283">
        <v>98057.83</v>
      </c>
      <c r="I445" s="1283">
        <v>0</v>
      </c>
      <c r="J445" s="1283">
        <f t="shared" si="13"/>
        <v>98057.83</v>
      </c>
      <c r="K445" s="1283">
        <v>0</v>
      </c>
    </row>
    <row r="446" spans="1:11">
      <c r="A446" s="1872"/>
      <c r="B446" s="1466" t="s">
        <v>9551</v>
      </c>
      <c r="C446" s="1418" t="s">
        <v>9143</v>
      </c>
      <c r="D446" s="1283">
        <v>15530.62</v>
      </c>
      <c r="E446" s="1283">
        <v>0</v>
      </c>
      <c r="F446" s="1283">
        <v>15530.62</v>
      </c>
      <c r="G446" s="1283">
        <v>0</v>
      </c>
      <c r="H446" s="1283">
        <v>16670.830000000002</v>
      </c>
      <c r="I446" s="1283">
        <v>0</v>
      </c>
      <c r="J446" s="1283">
        <f t="shared" si="13"/>
        <v>16670.830000000002</v>
      </c>
      <c r="K446" s="1283">
        <v>0</v>
      </c>
    </row>
    <row r="447" spans="1:11" ht="26.4">
      <c r="A447" s="1872"/>
      <c r="B447" s="1466" t="s">
        <v>9552</v>
      </c>
      <c r="C447" s="1418" t="s">
        <v>9143</v>
      </c>
      <c r="D447" s="1283">
        <v>60</v>
      </c>
      <c r="E447" s="1283">
        <v>0</v>
      </c>
      <c r="F447" s="1283">
        <v>60</v>
      </c>
      <c r="G447" s="1283">
        <v>0</v>
      </c>
      <c r="H447" s="1283">
        <v>30</v>
      </c>
      <c r="I447" s="1283">
        <v>0</v>
      </c>
      <c r="J447" s="1283">
        <f t="shared" si="13"/>
        <v>30</v>
      </c>
      <c r="K447" s="1283">
        <v>0</v>
      </c>
    </row>
    <row r="448" spans="1:11" ht="26.4">
      <c r="A448" s="1872"/>
      <c r="B448" s="1466" t="s">
        <v>9553</v>
      </c>
      <c r="C448" s="1418" t="s">
        <v>9159</v>
      </c>
      <c r="D448" s="1283">
        <v>330.18</v>
      </c>
      <c r="E448" s="1283">
        <v>0</v>
      </c>
      <c r="F448" s="1283">
        <v>330.18</v>
      </c>
      <c r="G448" s="1283">
        <v>0</v>
      </c>
      <c r="H448" s="1283">
        <v>299.66000000000003</v>
      </c>
      <c r="I448" s="1283">
        <v>0</v>
      </c>
      <c r="J448" s="1283">
        <f>+H448+I448</f>
        <v>299.66000000000003</v>
      </c>
      <c r="K448" s="1283">
        <v>0</v>
      </c>
    </row>
    <row r="449" spans="1:11" ht="39.6">
      <c r="A449" s="1872" t="s">
        <v>8505</v>
      </c>
      <c r="B449" s="1466" t="s">
        <v>9554</v>
      </c>
      <c r="C449" s="1418" t="s">
        <v>9159</v>
      </c>
      <c r="D449" s="1283">
        <v>0</v>
      </c>
      <c r="E449" s="1283">
        <v>0</v>
      </c>
      <c r="F449" s="1283">
        <v>0</v>
      </c>
      <c r="G449" s="1283">
        <v>0</v>
      </c>
      <c r="H449" s="1283">
        <v>2</v>
      </c>
      <c r="I449" s="1283">
        <v>0</v>
      </c>
      <c r="J449" s="1283">
        <f t="shared" si="13"/>
        <v>2</v>
      </c>
      <c r="K449" s="1283">
        <v>0</v>
      </c>
    </row>
    <row r="450" spans="1:11" ht="39.6">
      <c r="A450" s="1493"/>
      <c r="B450" s="1466" t="s">
        <v>9555</v>
      </c>
      <c r="C450" s="1418" t="s">
        <v>9148</v>
      </c>
      <c r="D450" s="1283">
        <v>0</v>
      </c>
      <c r="E450" s="1283">
        <v>0</v>
      </c>
      <c r="F450" s="1283">
        <v>0</v>
      </c>
      <c r="G450" s="1283">
        <v>0</v>
      </c>
      <c r="H450" s="1283">
        <v>900</v>
      </c>
      <c r="I450" s="1283">
        <v>0</v>
      </c>
      <c r="J450" s="1283">
        <f t="shared" si="13"/>
        <v>900</v>
      </c>
      <c r="K450" s="1283">
        <v>0</v>
      </c>
    </row>
    <row r="451" spans="1:11">
      <c r="A451" s="1872"/>
      <c r="B451" s="1466" t="s">
        <v>9556</v>
      </c>
      <c r="C451" s="1418" t="s">
        <v>9143</v>
      </c>
      <c r="D451" s="1283">
        <v>24.25</v>
      </c>
      <c r="E451" s="1283">
        <v>0</v>
      </c>
      <c r="F451" s="1283">
        <v>24.25</v>
      </c>
      <c r="G451" s="1283">
        <v>0</v>
      </c>
      <c r="H451" s="1283">
        <v>25.65</v>
      </c>
      <c r="I451" s="1283">
        <v>0</v>
      </c>
      <c r="J451" s="1283">
        <f t="shared" si="13"/>
        <v>25.65</v>
      </c>
      <c r="K451" s="1283">
        <v>0</v>
      </c>
    </row>
    <row r="452" spans="1:11" ht="39.6">
      <c r="A452" s="1872"/>
      <c r="B452" s="1466" t="s">
        <v>9284</v>
      </c>
      <c r="C452" s="1418" t="s">
        <v>9143</v>
      </c>
      <c r="D452" s="1283">
        <v>3</v>
      </c>
      <c r="E452" s="1283">
        <v>0</v>
      </c>
      <c r="F452" s="1283">
        <v>3</v>
      </c>
      <c r="G452" s="1283">
        <v>0</v>
      </c>
      <c r="H452" s="1283">
        <v>3</v>
      </c>
      <c r="I452" s="1283">
        <v>0</v>
      </c>
      <c r="J452" s="1283">
        <f>+H452+I452</f>
        <v>3</v>
      </c>
      <c r="K452" s="1283">
        <v>0</v>
      </c>
    </row>
    <row r="453" spans="1:11" ht="39.6">
      <c r="A453" s="1872"/>
      <c r="B453" s="1466" t="s">
        <v>9557</v>
      </c>
      <c r="C453" s="1418" t="s">
        <v>9159</v>
      </c>
      <c r="D453" s="1283">
        <v>4.97</v>
      </c>
      <c r="E453" s="1283">
        <v>0</v>
      </c>
      <c r="F453" s="1283">
        <v>4.97</v>
      </c>
      <c r="G453" s="1283">
        <v>0</v>
      </c>
      <c r="H453" s="1283">
        <v>0</v>
      </c>
      <c r="I453" s="1283">
        <v>0</v>
      </c>
      <c r="J453" s="1283">
        <f t="shared" si="13"/>
        <v>0</v>
      </c>
      <c r="K453" s="1283">
        <v>0</v>
      </c>
    </row>
    <row r="454" spans="1:11" ht="26.4">
      <c r="A454" s="1872"/>
      <c r="B454" s="1466" t="s">
        <v>9558</v>
      </c>
      <c r="C454" s="1418" t="s">
        <v>9148</v>
      </c>
      <c r="D454" s="1283">
        <v>107322</v>
      </c>
      <c r="E454" s="1283">
        <v>0</v>
      </c>
      <c r="F454" s="1283">
        <v>107322</v>
      </c>
      <c r="G454" s="1283">
        <v>0</v>
      </c>
      <c r="H454" s="1283">
        <v>50466.94</v>
      </c>
      <c r="I454" s="1283">
        <v>0</v>
      </c>
      <c r="J454" s="1283">
        <f>+H454+I454</f>
        <v>50466.94</v>
      </c>
      <c r="K454" s="1283">
        <v>0</v>
      </c>
    </row>
    <row r="455" spans="1:11" ht="39.6">
      <c r="A455" s="1872"/>
      <c r="B455" s="1466" t="s">
        <v>9559</v>
      </c>
      <c r="C455" s="1418" t="s">
        <v>9159</v>
      </c>
      <c r="D455" s="1283">
        <v>1998</v>
      </c>
      <c r="E455" s="1283">
        <v>0</v>
      </c>
      <c r="F455" s="1283">
        <v>1998</v>
      </c>
      <c r="G455" s="1283">
        <v>0</v>
      </c>
      <c r="H455" s="1283">
        <v>965.66</v>
      </c>
      <c r="I455" s="1283">
        <v>0</v>
      </c>
      <c r="J455" s="1283">
        <f>+H455+I455</f>
        <v>965.66</v>
      </c>
      <c r="K455" s="1283">
        <v>0</v>
      </c>
    </row>
    <row r="456" spans="1:11" ht="26.4">
      <c r="A456" s="1872"/>
      <c r="B456" s="1466" t="s">
        <v>9560</v>
      </c>
      <c r="C456" s="1418" t="s">
        <v>9143</v>
      </c>
      <c r="D456" s="1283">
        <v>9.3000000000000007</v>
      </c>
      <c r="E456" s="1283">
        <v>0</v>
      </c>
      <c r="F456" s="1283">
        <v>9.3000000000000007</v>
      </c>
      <c r="G456" s="1283">
        <v>0</v>
      </c>
      <c r="H456" s="1283">
        <v>17.2</v>
      </c>
      <c r="I456" s="1283">
        <v>0</v>
      </c>
      <c r="J456" s="1283">
        <f t="shared" si="13"/>
        <v>17.2</v>
      </c>
      <c r="K456" s="1283">
        <v>0</v>
      </c>
    </row>
    <row r="457" spans="1:11" ht="26.4">
      <c r="A457" s="1872"/>
      <c r="B457" s="1466" t="s">
        <v>9561</v>
      </c>
      <c r="C457" s="1418" t="s">
        <v>9143</v>
      </c>
      <c r="D457" s="1283">
        <v>127.88</v>
      </c>
      <c r="E457" s="1283">
        <v>0</v>
      </c>
      <c r="F457" s="1283">
        <v>127.88</v>
      </c>
      <c r="G457" s="1283">
        <v>0</v>
      </c>
      <c r="H457" s="1283">
        <v>0</v>
      </c>
      <c r="I457" s="1283">
        <v>0</v>
      </c>
      <c r="J457" s="1283">
        <f t="shared" si="13"/>
        <v>0</v>
      </c>
      <c r="K457" s="1283">
        <v>0</v>
      </c>
    </row>
    <row r="458" spans="1:11" ht="39.6">
      <c r="A458" s="1872"/>
      <c r="B458" s="1466" t="s">
        <v>9562</v>
      </c>
      <c r="C458" s="1418" t="s">
        <v>9148</v>
      </c>
      <c r="D458" s="1283">
        <v>2029.23</v>
      </c>
      <c r="E458" s="1283">
        <v>0</v>
      </c>
      <c r="F458" s="1283">
        <v>2029.23</v>
      </c>
      <c r="G458" s="1283">
        <v>0</v>
      </c>
      <c r="H458" s="1283">
        <v>0</v>
      </c>
      <c r="I458" s="1283">
        <v>0</v>
      </c>
      <c r="J458" s="1283">
        <f t="shared" si="13"/>
        <v>0</v>
      </c>
      <c r="K458" s="1283">
        <v>0</v>
      </c>
    </row>
    <row r="459" spans="1:11" ht="39.6">
      <c r="A459" s="1872"/>
      <c r="B459" s="1466" t="s">
        <v>9562</v>
      </c>
      <c r="C459" s="1418" t="s">
        <v>9159</v>
      </c>
      <c r="D459" s="1283">
        <v>4.68</v>
      </c>
      <c r="E459" s="1283">
        <v>0</v>
      </c>
      <c r="F459" s="1283">
        <v>4.68</v>
      </c>
      <c r="G459" s="1283">
        <v>0</v>
      </c>
      <c r="H459" s="1283">
        <v>0</v>
      </c>
      <c r="I459" s="1283">
        <v>0</v>
      </c>
      <c r="J459" s="1283">
        <f t="shared" si="13"/>
        <v>0</v>
      </c>
      <c r="K459" s="1283">
        <v>0</v>
      </c>
    </row>
    <row r="460" spans="1:11" ht="39.6">
      <c r="A460" s="1872"/>
      <c r="B460" s="1466" t="s">
        <v>9563</v>
      </c>
      <c r="C460" s="1418" t="s">
        <v>9143</v>
      </c>
      <c r="D460" s="1283">
        <v>122074.38</v>
      </c>
      <c r="E460" s="1283">
        <v>0</v>
      </c>
      <c r="F460" s="1283">
        <v>122074.38</v>
      </c>
      <c r="G460" s="1283">
        <v>0</v>
      </c>
      <c r="H460" s="1283">
        <v>118410.85</v>
      </c>
      <c r="I460" s="1283">
        <v>0</v>
      </c>
      <c r="J460" s="1283">
        <f>+H460+I460</f>
        <v>118410.85</v>
      </c>
      <c r="K460" s="1283">
        <v>0</v>
      </c>
    </row>
    <row r="461" spans="1:11" ht="26.4">
      <c r="A461" s="1493"/>
      <c r="B461" s="1466" t="s">
        <v>9564</v>
      </c>
      <c r="C461" s="1418" t="s">
        <v>9143</v>
      </c>
      <c r="D461" s="1283">
        <v>747.31</v>
      </c>
      <c r="E461" s="1283">
        <v>0</v>
      </c>
      <c r="F461" s="1283">
        <v>747.31</v>
      </c>
      <c r="G461" s="1283">
        <v>0</v>
      </c>
      <c r="H461" s="1283">
        <v>0</v>
      </c>
      <c r="I461" s="1283">
        <v>0</v>
      </c>
      <c r="J461" s="1283">
        <f t="shared" si="13"/>
        <v>0</v>
      </c>
      <c r="K461" s="1283">
        <v>0</v>
      </c>
    </row>
    <row r="462" spans="1:11" ht="39.6">
      <c r="A462" s="1872"/>
      <c r="B462" s="1466" t="s">
        <v>9565</v>
      </c>
      <c r="C462" s="1418" t="s">
        <v>9159</v>
      </c>
      <c r="D462" s="1283">
        <v>0</v>
      </c>
      <c r="E462" s="1283">
        <v>0</v>
      </c>
      <c r="F462" s="1283">
        <v>0</v>
      </c>
      <c r="G462" s="1283">
        <v>0</v>
      </c>
      <c r="H462" s="1283">
        <v>73.94</v>
      </c>
      <c r="I462" s="1283">
        <v>0</v>
      </c>
      <c r="J462" s="1283">
        <f t="shared" si="13"/>
        <v>73.94</v>
      </c>
      <c r="K462" s="1283">
        <v>0</v>
      </c>
    </row>
    <row r="463" spans="1:11" ht="26.4">
      <c r="A463" s="1872" t="s">
        <v>8505</v>
      </c>
      <c r="B463" s="1466" t="s">
        <v>9566</v>
      </c>
      <c r="C463" s="1418" t="s">
        <v>9143</v>
      </c>
      <c r="D463" s="1283">
        <v>200</v>
      </c>
      <c r="E463" s="1283">
        <v>0</v>
      </c>
      <c r="F463" s="1283">
        <v>200</v>
      </c>
      <c r="G463" s="1283">
        <v>0</v>
      </c>
      <c r="H463" s="1283">
        <v>111</v>
      </c>
      <c r="I463" s="1283">
        <v>0</v>
      </c>
      <c r="J463" s="1283">
        <f t="shared" si="13"/>
        <v>111</v>
      </c>
      <c r="K463" s="1283">
        <v>0</v>
      </c>
    </row>
    <row r="464" spans="1:11">
      <c r="A464" s="1872"/>
      <c r="B464" s="1466" t="s">
        <v>9308</v>
      </c>
      <c r="C464" s="1418" t="s">
        <v>9143</v>
      </c>
      <c r="D464" s="1283">
        <v>160.41999999999999</v>
      </c>
      <c r="E464" s="1283">
        <v>0</v>
      </c>
      <c r="F464" s="1283">
        <v>160.41999999999999</v>
      </c>
      <c r="G464" s="1283">
        <v>0</v>
      </c>
      <c r="H464" s="1283">
        <v>198.73</v>
      </c>
      <c r="I464" s="1283">
        <v>0</v>
      </c>
      <c r="J464" s="1283">
        <f t="shared" si="13"/>
        <v>198.73</v>
      </c>
      <c r="K464" s="1283">
        <v>0</v>
      </c>
    </row>
    <row r="465" spans="1:11">
      <c r="A465" s="1872"/>
      <c r="B465" s="1466" t="s">
        <v>9567</v>
      </c>
      <c r="C465" s="1418" t="s">
        <v>9143</v>
      </c>
      <c r="D465" s="1283">
        <v>2237.87</v>
      </c>
      <c r="E465" s="1283">
        <v>0</v>
      </c>
      <c r="F465" s="1283">
        <v>2237.87</v>
      </c>
      <c r="G465" s="1283">
        <v>0</v>
      </c>
      <c r="H465" s="1283">
        <v>2386.58</v>
      </c>
      <c r="I465" s="1283">
        <v>0</v>
      </c>
      <c r="J465" s="1283">
        <f t="shared" si="13"/>
        <v>2386.58</v>
      </c>
      <c r="K465" s="1283">
        <v>0</v>
      </c>
    </row>
    <row r="466" spans="1:11" ht="39.6">
      <c r="A466" s="1493"/>
      <c r="B466" s="1466" t="s">
        <v>9568</v>
      </c>
      <c r="C466" s="1418" t="s">
        <v>9148</v>
      </c>
      <c r="D466" s="1283">
        <v>0</v>
      </c>
      <c r="E466" s="1283">
        <v>0</v>
      </c>
      <c r="F466" s="1283">
        <v>0</v>
      </c>
      <c r="G466" s="1283">
        <v>0</v>
      </c>
      <c r="H466" s="1283">
        <v>222.96</v>
      </c>
      <c r="I466" s="1283">
        <v>0</v>
      </c>
      <c r="J466" s="1283">
        <f t="shared" si="13"/>
        <v>222.96</v>
      </c>
      <c r="K466" s="1283">
        <v>0</v>
      </c>
    </row>
    <row r="467" spans="1:11" ht="26.4">
      <c r="A467" s="1872"/>
      <c r="B467" s="1466" t="s">
        <v>9569</v>
      </c>
      <c r="C467" s="1418" t="s">
        <v>9143</v>
      </c>
      <c r="D467" s="1283">
        <v>1</v>
      </c>
      <c r="E467" s="1283">
        <v>0</v>
      </c>
      <c r="F467" s="1283">
        <v>1</v>
      </c>
      <c r="G467" s="1283">
        <v>0</v>
      </c>
      <c r="H467" s="1283">
        <v>0</v>
      </c>
      <c r="I467" s="1283">
        <v>0</v>
      </c>
      <c r="J467" s="1283">
        <f t="shared" si="13"/>
        <v>0</v>
      </c>
      <c r="K467" s="1283">
        <v>0</v>
      </c>
    </row>
    <row r="468" spans="1:11" ht="26.4">
      <c r="A468" s="1872"/>
      <c r="B468" s="1466" t="s">
        <v>9570</v>
      </c>
      <c r="C468" s="1418" t="s">
        <v>9143</v>
      </c>
      <c r="D468" s="1283">
        <v>0</v>
      </c>
      <c r="E468" s="1283">
        <v>0</v>
      </c>
      <c r="F468" s="1283">
        <v>0</v>
      </c>
      <c r="G468" s="1283">
        <v>0</v>
      </c>
      <c r="H468" s="1283">
        <v>8</v>
      </c>
      <c r="I468" s="1283">
        <v>0</v>
      </c>
      <c r="J468" s="1283">
        <f t="shared" si="13"/>
        <v>8</v>
      </c>
      <c r="K468" s="1283">
        <v>0</v>
      </c>
    </row>
    <row r="469" spans="1:11" ht="39.6">
      <c r="A469" s="1872"/>
      <c r="B469" s="1466" t="s">
        <v>9571</v>
      </c>
      <c r="C469" s="1418" t="s">
        <v>9143</v>
      </c>
      <c r="D469" s="1283">
        <v>0</v>
      </c>
      <c r="E469" s="1283">
        <v>0</v>
      </c>
      <c r="F469" s="1283">
        <v>0</v>
      </c>
      <c r="G469" s="1283">
        <v>0</v>
      </c>
      <c r="H469" s="1283">
        <v>0.12</v>
      </c>
      <c r="I469" s="1283">
        <v>0</v>
      </c>
      <c r="J469" s="1283">
        <f t="shared" si="13"/>
        <v>0.12</v>
      </c>
      <c r="K469" s="1283">
        <v>0</v>
      </c>
    </row>
    <row r="470" spans="1:11" ht="52.8">
      <c r="A470" s="1872"/>
      <c r="B470" s="1466" t="s">
        <v>9572</v>
      </c>
      <c r="C470" s="1418" t="s">
        <v>9143</v>
      </c>
      <c r="D470" s="1283">
        <v>0</v>
      </c>
      <c r="E470" s="1283">
        <v>0</v>
      </c>
      <c r="F470" s="1283">
        <v>0</v>
      </c>
      <c r="G470" s="1283">
        <v>0</v>
      </c>
      <c r="H470" s="1283">
        <v>49.04</v>
      </c>
      <c r="I470" s="1283">
        <v>0</v>
      </c>
      <c r="J470" s="1283">
        <f t="shared" si="13"/>
        <v>49.04</v>
      </c>
      <c r="K470" s="1283">
        <v>0</v>
      </c>
    </row>
    <row r="471" spans="1:11">
      <c r="A471" s="1872"/>
      <c r="B471" s="1466" t="s">
        <v>9573</v>
      </c>
      <c r="C471" s="1418" t="s">
        <v>9143</v>
      </c>
      <c r="D471" s="1283">
        <v>22569.34</v>
      </c>
      <c r="E471" s="1283">
        <v>0</v>
      </c>
      <c r="F471" s="1283">
        <v>22569.34</v>
      </c>
      <c r="G471" s="1283">
        <v>0</v>
      </c>
      <c r="H471" s="1283">
        <v>21186.94</v>
      </c>
      <c r="I471" s="1283">
        <v>0</v>
      </c>
      <c r="J471" s="1283">
        <f t="shared" si="13"/>
        <v>21186.94</v>
      </c>
      <c r="K471" s="1283">
        <v>0</v>
      </c>
    </row>
    <row r="472" spans="1:11" ht="39.6">
      <c r="A472" s="1872"/>
      <c r="B472" s="1466" t="s">
        <v>9574</v>
      </c>
      <c r="C472" s="1418" t="s">
        <v>9143</v>
      </c>
      <c r="D472" s="1283">
        <v>51.43</v>
      </c>
      <c r="E472" s="1283">
        <v>0</v>
      </c>
      <c r="F472" s="1283">
        <v>51.43</v>
      </c>
      <c r="G472" s="1283">
        <v>0</v>
      </c>
      <c r="H472" s="1283">
        <v>0</v>
      </c>
      <c r="I472" s="1283">
        <v>0</v>
      </c>
      <c r="J472" s="1283">
        <f t="shared" si="13"/>
        <v>0</v>
      </c>
      <c r="K472" s="1283">
        <v>0</v>
      </c>
    </row>
    <row r="473" spans="1:11" ht="26.4">
      <c r="A473" s="1872"/>
      <c r="B473" s="1466" t="s">
        <v>9575</v>
      </c>
      <c r="C473" s="1418" t="s">
        <v>9143</v>
      </c>
      <c r="D473" s="1283">
        <v>134.4</v>
      </c>
      <c r="E473" s="1283">
        <v>0</v>
      </c>
      <c r="F473" s="1283">
        <v>134.4</v>
      </c>
      <c r="G473" s="1283">
        <v>0</v>
      </c>
      <c r="H473" s="1283">
        <v>139.13</v>
      </c>
      <c r="I473" s="1283">
        <v>0</v>
      </c>
      <c r="J473" s="1283">
        <f t="shared" si="13"/>
        <v>139.13</v>
      </c>
      <c r="K473" s="1283">
        <v>0</v>
      </c>
    </row>
    <row r="474" spans="1:11" ht="26.4">
      <c r="A474" s="1872"/>
      <c r="B474" s="1466" t="s">
        <v>9576</v>
      </c>
      <c r="C474" s="1418" t="s">
        <v>9143</v>
      </c>
      <c r="D474" s="1283">
        <v>4.6100000000000003</v>
      </c>
      <c r="E474" s="1283">
        <v>0</v>
      </c>
      <c r="F474" s="1283">
        <v>4.6100000000000003</v>
      </c>
      <c r="G474" s="1283">
        <v>0</v>
      </c>
      <c r="H474" s="1283">
        <v>1.51</v>
      </c>
      <c r="I474" s="1283">
        <v>0</v>
      </c>
      <c r="J474" s="1283">
        <f t="shared" si="13"/>
        <v>1.51</v>
      </c>
      <c r="K474" s="1283">
        <v>0</v>
      </c>
    </row>
    <row r="475" spans="1:11" ht="39.6">
      <c r="A475" s="1872"/>
      <c r="B475" s="1466" t="s">
        <v>9577</v>
      </c>
      <c r="C475" s="1418" t="s">
        <v>9159</v>
      </c>
      <c r="D475" s="1283">
        <v>3</v>
      </c>
      <c r="E475" s="1283">
        <v>0</v>
      </c>
      <c r="F475" s="1283">
        <v>3</v>
      </c>
      <c r="G475" s="1283">
        <v>0</v>
      </c>
      <c r="H475" s="1283">
        <v>0</v>
      </c>
      <c r="I475" s="1283">
        <v>0</v>
      </c>
      <c r="J475" s="1283">
        <f t="shared" si="13"/>
        <v>0</v>
      </c>
      <c r="K475" s="1283">
        <v>0</v>
      </c>
    </row>
    <row r="476" spans="1:11" ht="26.4">
      <c r="A476" s="1872"/>
      <c r="B476" s="1466" t="s">
        <v>9578</v>
      </c>
      <c r="C476" s="1418" t="s">
        <v>9143</v>
      </c>
      <c r="D476" s="1283">
        <v>0</v>
      </c>
      <c r="E476" s="1283">
        <v>0</v>
      </c>
      <c r="F476" s="1283">
        <v>0</v>
      </c>
      <c r="G476" s="1283">
        <v>0</v>
      </c>
      <c r="H476" s="1283">
        <v>233.17</v>
      </c>
      <c r="I476" s="1283">
        <v>0</v>
      </c>
      <c r="J476" s="1283">
        <f t="shared" si="13"/>
        <v>233.17</v>
      </c>
      <c r="K476" s="1283">
        <v>0</v>
      </c>
    </row>
    <row r="477" spans="1:11">
      <c r="A477" s="1872"/>
      <c r="B477" s="1466" t="s">
        <v>9579</v>
      </c>
      <c r="C477" s="1418" t="s">
        <v>9143</v>
      </c>
      <c r="D477" s="1283">
        <v>3.75</v>
      </c>
      <c r="E477" s="1283">
        <v>0</v>
      </c>
      <c r="F477" s="1283">
        <v>3.75</v>
      </c>
      <c r="G477" s="1283">
        <v>0</v>
      </c>
      <c r="H477" s="1283">
        <v>1003.75</v>
      </c>
      <c r="I477" s="1283">
        <v>0</v>
      </c>
      <c r="J477" s="1283">
        <f t="shared" si="13"/>
        <v>1003.75</v>
      </c>
      <c r="K477" s="1283">
        <v>0</v>
      </c>
    </row>
    <row r="478" spans="1:11" ht="26.4">
      <c r="A478" s="1872"/>
      <c r="B478" s="1466" t="s">
        <v>9580</v>
      </c>
      <c r="C478" s="1418" t="s">
        <v>9143</v>
      </c>
      <c r="D478" s="1283">
        <v>1.49</v>
      </c>
      <c r="E478" s="1283">
        <v>0</v>
      </c>
      <c r="F478" s="1283">
        <v>1.49</v>
      </c>
      <c r="G478" s="1283">
        <v>0</v>
      </c>
      <c r="H478" s="1283">
        <v>2.2999999999999998</v>
      </c>
      <c r="I478" s="1283">
        <v>0</v>
      </c>
      <c r="J478" s="1283">
        <f t="shared" si="13"/>
        <v>2.2999999999999998</v>
      </c>
      <c r="K478" s="1283">
        <v>0</v>
      </c>
    </row>
    <row r="479" spans="1:11" ht="39.6">
      <c r="A479" s="1872"/>
      <c r="B479" s="1466" t="s">
        <v>9581</v>
      </c>
      <c r="C479" s="1418" t="s">
        <v>9143</v>
      </c>
      <c r="D479" s="1283">
        <v>40</v>
      </c>
      <c r="E479" s="1283">
        <v>0</v>
      </c>
      <c r="F479" s="1283">
        <v>40</v>
      </c>
      <c r="G479" s="1283">
        <v>0</v>
      </c>
      <c r="H479" s="1283">
        <v>30.43</v>
      </c>
      <c r="I479" s="1283">
        <v>0</v>
      </c>
      <c r="J479" s="1283">
        <f t="shared" si="13"/>
        <v>30.43</v>
      </c>
      <c r="K479" s="1283">
        <v>0</v>
      </c>
    </row>
    <row r="480" spans="1:11" ht="26.4">
      <c r="A480" s="1872" t="s">
        <v>8505</v>
      </c>
      <c r="B480" s="1466" t="s">
        <v>9582</v>
      </c>
      <c r="C480" s="1418" t="s">
        <v>9143</v>
      </c>
      <c r="D480" s="1283">
        <v>18</v>
      </c>
      <c r="E480" s="1283">
        <v>0</v>
      </c>
      <c r="F480" s="1283">
        <v>18</v>
      </c>
      <c r="G480" s="1283">
        <v>0</v>
      </c>
      <c r="H480" s="1283">
        <v>27</v>
      </c>
      <c r="I480" s="1283">
        <v>0</v>
      </c>
      <c r="J480" s="1283">
        <f t="shared" si="13"/>
        <v>27</v>
      </c>
      <c r="K480" s="1283">
        <v>0</v>
      </c>
    </row>
    <row r="481" spans="1:11" ht="26.4">
      <c r="A481" s="1872"/>
      <c r="B481" s="1466" t="s">
        <v>9583</v>
      </c>
      <c r="C481" s="1418" t="s">
        <v>9143</v>
      </c>
      <c r="D481" s="1283">
        <v>2500</v>
      </c>
      <c r="E481" s="1283">
        <v>0</v>
      </c>
      <c r="F481" s="1283">
        <v>2500</v>
      </c>
      <c r="G481" s="1283">
        <v>0</v>
      </c>
      <c r="H481" s="1283">
        <v>1694</v>
      </c>
      <c r="I481" s="1283">
        <v>0</v>
      </c>
      <c r="J481" s="1283">
        <f t="shared" si="13"/>
        <v>1694</v>
      </c>
      <c r="K481" s="1283">
        <v>0</v>
      </c>
    </row>
    <row r="482" spans="1:11" ht="39.6">
      <c r="A482" s="1872"/>
      <c r="B482" s="1466" t="s">
        <v>9584</v>
      </c>
      <c r="C482" s="1418" t="s">
        <v>9143</v>
      </c>
      <c r="D482" s="1283">
        <v>21.25</v>
      </c>
      <c r="E482" s="1283">
        <v>0</v>
      </c>
      <c r="F482" s="1283">
        <v>21.25</v>
      </c>
      <c r="G482" s="1283">
        <v>0</v>
      </c>
      <c r="H482" s="1283">
        <v>87.88</v>
      </c>
      <c r="I482" s="1283">
        <v>0</v>
      </c>
      <c r="J482" s="1283">
        <f t="shared" si="13"/>
        <v>87.88</v>
      </c>
      <c r="K482" s="1283">
        <v>0</v>
      </c>
    </row>
    <row r="483" spans="1:11" ht="66">
      <c r="A483" s="1872"/>
      <c r="B483" s="1466" t="s">
        <v>9585</v>
      </c>
      <c r="C483" s="1418" t="s">
        <v>9143</v>
      </c>
      <c r="D483" s="1283">
        <v>15202.35</v>
      </c>
      <c r="E483" s="1283">
        <v>0</v>
      </c>
      <c r="F483" s="1283">
        <v>15202.35</v>
      </c>
      <c r="G483" s="1283">
        <v>0</v>
      </c>
      <c r="H483" s="1283">
        <v>0</v>
      </c>
      <c r="I483" s="1283">
        <v>0</v>
      </c>
      <c r="J483" s="1283">
        <f t="shared" si="13"/>
        <v>0</v>
      </c>
      <c r="K483" s="1283">
        <v>0</v>
      </c>
    </row>
    <row r="484" spans="1:11" ht="39.6">
      <c r="A484" s="1872"/>
      <c r="B484" s="1466" t="s">
        <v>9586</v>
      </c>
      <c r="C484" s="1418" t="s">
        <v>9159</v>
      </c>
      <c r="D484" s="1283">
        <v>98.8</v>
      </c>
      <c r="E484" s="1283">
        <v>0</v>
      </c>
      <c r="F484" s="1283">
        <v>98.8</v>
      </c>
      <c r="G484" s="1283">
        <v>0</v>
      </c>
      <c r="H484" s="1283">
        <v>0</v>
      </c>
      <c r="I484" s="1283">
        <v>0</v>
      </c>
      <c r="J484" s="1283">
        <f t="shared" si="13"/>
        <v>0</v>
      </c>
      <c r="K484" s="1283">
        <v>0</v>
      </c>
    </row>
    <row r="485" spans="1:11" ht="39.6">
      <c r="A485" s="1872"/>
      <c r="B485" s="1466" t="s">
        <v>9587</v>
      </c>
      <c r="C485" s="1418" t="s">
        <v>9143</v>
      </c>
      <c r="D485" s="1283">
        <v>0</v>
      </c>
      <c r="E485" s="1283">
        <v>0</v>
      </c>
      <c r="F485" s="1283">
        <v>0</v>
      </c>
      <c r="G485" s="1283">
        <v>0</v>
      </c>
      <c r="H485" s="1283">
        <v>92</v>
      </c>
      <c r="I485" s="1283">
        <v>0</v>
      </c>
      <c r="J485" s="1283">
        <f t="shared" si="13"/>
        <v>92</v>
      </c>
      <c r="K485" s="1283">
        <v>0</v>
      </c>
    </row>
    <row r="486" spans="1:11" ht="39.6">
      <c r="A486" s="1872"/>
      <c r="B486" s="1466" t="s">
        <v>9588</v>
      </c>
      <c r="C486" s="1418" t="s">
        <v>9143</v>
      </c>
      <c r="D486" s="1283">
        <v>193.75</v>
      </c>
      <c r="E486" s="1283">
        <v>0</v>
      </c>
      <c r="F486" s="1283">
        <v>193.75</v>
      </c>
      <c r="G486" s="1283">
        <v>0</v>
      </c>
      <c r="H486" s="1283">
        <v>110</v>
      </c>
      <c r="I486" s="1283">
        <v>0</v>
      </c>
      <c r="J486" s="1283">
        <f>+H486+I486</f>
        <v>110</v>
      </c>
      <c r="K486" s="1283">
        <v>0</v>
      </c>
    </row>
    <row r="487" spans="1:11" ht="26.4">
      <c r="A487" s="1872"/>
      <c r="B487" s="1466" t="s">
        <v>9589</v>
      </c>
      <c r="C487" s="1418" t="s">
        <v>9143</v>
      </c>
      <c r="D487" s="1283">
        <v>964.19</v>
      </c>
      <c r="E487" s="1283">
        <v>0</v>
      </c>
      <c r="F487" s="1283">
        <v>964.19</v>
      </c>
      <c r="G487" s="1283">
        <v>0</v>
      </c>
      <c r="H487" s="1283">
        <v>1000</v>
      </c>
      <c r="I487" s="1283">
        <v>0</v>
      </c>
      <c r="J487" s="1283">
        <f t="shared" si="13"/>
        <v>1000</v>
      </c>
      <c r="K487" s="1283">
        <v>0</v>
      </c>
    </row>
    <row r="488" spans="1:11" ht="26.4">
      <c r="A488" s="1872"/>
      <c r="B488" s="1466" t="s">
        <v>9590</v>
      </c>
      <c r="C488" s="1418" t="s">
        <v>9143</v>
      </c>
      <c r="D488" s="1283">
        <v>245.67</v>
      </c>
      <c r="E488" s="1283">
        <v>0</v>
      </c>
      <c r="F488" s="1283">
        <v>245.67</v>
      </c>
      <c r="G488" s="1283">
        <v>0</v>
      </c>
      <c r="H488" s="1283">
        <v>242.88</v>
      </c>
      <c r="I488" s="1283">
        <v>0</v>
      </c>
      <c r="J488" s="1283">
        <f t="shared" si="13"/>
        <v>242.88</v>
      </c>
      <c r="K488" s="1283">
        <v>0</v>
      </c>
    </row>
    <row r="489" spans="1:11" ht="26.4">
      <c r="A489" s="1872"/>
      <c r="B489" s="1466" t="s">
        <v>9591</v>
      </c>
      <c r="C489" s="1418" t="s">
        <v>9143</v>
      </c>
      <c r="D489" s="1283">
        <v>0</v>
      </c>
      <c r="E489" s="1283">
        <v>0</v>
      </c>
      <c r="F489" s="1283">
        <v>0</v>
      </c>
      <c r="G489" s="1283">
        <v>0</v>
      </c>
      <c r="H489" s="1283">
        <v>336.26</v>
      </c>
      <c r="I489" s="1283">
        <v>0</v>
      </c>
      <c r="J489" s="1283">
        <f t="shared" si="13"/>
        <v>336.26</v>
      </c>
      <c r="K489" s="1283">
        <v>0</v>
      </c>
    </row>
    <row r="490" spans="1:11">
      <c r="A490" s="1872"/>
      <c r="B490" s="1466" t="s">
        <v>9592</v>
      </c>
      <c r="C490" s="1418" t="s">
        <v>9143</v>
      </c>
      <c r="D490" s="1283">
        <v>22.71</v>
      </c>
      <c r="E490" s="1283">
        <v>0</v>
      </c>
      <c r="F490" s="1283">
        <v>22.71</v>
      </c>
      <c r="G490" s="1283">
        <v>0</v>
      </c>
      <c r="H490" s="1283">
        <v>551.87</v>
      </c>
      <c r="I490" s="1283">
        <v>0</v>
      </c>
      <c r="J490" s="1283">
        <f>+H490+I490</f>
        <v>551.87</v>
      </c>
      <c r="K490" s="1283">
        <v>0</v>
      </c>
    </row>
    <row r="491" spans="1:11" ht="26.4">
      <c r="A491" s="1493"/>
      <c r="B491" s="1466" t="s">
        <v>9593</v>
      </c>
      <c r="C491" s="1418" t="s">
        <v>9143</v>
      </c>
      <c r="D491" s="1283">
        <v>14839.59</v>
      </c>
      <c r="E491" s="1283">
        <v>0</v>
      </c>
      <c r="F491" s="1283">
        <v>14839.59</v>
      </c>
      <c r="G491" s="1283">
        <v>14839.59</v>
      </c>
      <c r="H491" s="1283">
        <v>8168.21</v>
      </c>
      <c r="I491" s="1283">
        <v>0</v>
      </c>
      <c r="J491" s="1283">
        <f t="shared" si="13"/>
        <v>8168.21</v>
      </c>
      <c r="K491" s="1283">
        <v>8168.21</v>
      </c>
    </row>
    <row r="492" spans="1:11">
      <c r="A492" s="1872"/>
      <c r="B492" s="1466" t="s">
        <v>9594</v>
      </c>
      <c r="C492" s="1418" t="s">
        <v>9143</v>
      </c>
      <c r="D492" s="1283">
        <v>7467.19</v>
      </c>
      <c r="E492" s="1283">
        <v>0</v>
      </c>
      <c r="F492" s="1283">
        <v>7467.19</v>
      </c>
      <c r="G492" s="1283">
        <v>0</v>
      </c>
      <c r="H492" s="1283">
        <v>7516.6</v>
      </c>
      <c r="I492" s="1283">
        <v>0</v>
      </c>
      <c r="J492" s="1283">
        <f t="shared" si="13"/>
        <v>7516.6</v>
      </c>
      <c r="K492" s="1283">
        <v>0</v>
      </c>
    </row>
    <row r="493" spans="1:11" ht="39.6">
      <c r="A493" s="1872"/>
      <c r="B493" s="1466" t="s">
        <v>9595</v>
      </c>
      <c r="C493" s="1418" t="s">
        <v>9143</v>
      </c>
      <c r="D493" s="1283">
        <v>300</v>
      </c>
      <c r="E493" s="1283">
        <v>0</v>
      </c>
      <c r="F493" s="1283">
        <v>300</v>
      </c>
      <c r="G493" s="1283">
        <v>300</v>
      </c>
      <c r="H493" s="1283">
        <v>500</v>
      </c>
      <c r="I493" s="1283">
        <v>0</v>
      </c>
      <c r="J493" s="1283">
        <f t="shared" si="13"/>
        <v>500</v>
      </c>
      <c r="K493" s="1283">
        <v>500</v>
      </c>
    </row>
    <row r="494" spans="1:11">
      <c r="A494" s="1872"/>
      <c r="B494" s="1466" t="s">
        <v>9596</v>
      </c>
      <c r="C494" s="1418" t="s">
        <v>9143</v>
      </c>
      <c r="D494" s="1283">
        <v>0</v>
      </c>
      <c r="E494" s="1283">
        <v>0</v>
      </c>
      <c r="F494" s="1283">
        <v>0</v>
      </c>
      <c r="G494" s="1283">
        <v>0</v>
      </c>
      <c r="H494" s="1283">
        <v>1.96</v>
      </c>
      <c r="I494" s="1283">
        <v>0</v>
      </c>
      <c r="J494" s="1283">
        <f t="shared" si="13"/>
        <v>1.96</v>
      </c>
      <c r="K494" s="1283">
        <v>0</v>
      </c>
    </row>
    <row r="495" spans="1:11" ht="26.4">
      <c r="A495" s="1872" t="s">
        <v>8505</v>
      </c>
      <c r="B495" s="1466" t="s">
        <v>9597</v>
      </c>
      <c r="C495" s="1418" t="s">
        <v>9143</v>
      </c>
      <c r="D495" s="1283">
        <v>0.4</v>
      </c>
      <c r="E495" s="1283">
        <v>0</v>
      </c>
      <c r="F495" s="1283">
        <v>0.4</v>
      </c>
      <c r="G495" s="1283">
        <v>0</v>
      </c>
      <c r="H495" s="1283">
        <v>1.48</v>
      </c>
      <c r="I495" s="1283">
        <v>0</v>
      </c>
      <c r="J495" s="1283">
        <f t="shared" si="13"/>
        <v>1.48</v>
      </c>
      <c r="K495" s="1283">
        <v>0</v>
      </c>
    </row>
    <row r="496" spans="1:11" ht="26.4">
      <c r="A496" s="1872"/>
      <c r="B496" s="1466" t="s">
        <v>9598</v>
      </c>
      <c r="C496" s="1418" t="s">
        <v>9143</v>
      </c>
      <c r="D496" s="1283">
        <v>4199.6400000000003</v>
      </c>
      <c r="E496" s="1283">
        <v>0</v>
      </c>
      <c r="F496" s="1283">
        <v>4199.6400000000003</v>
      </c>
      <c r="G496" s="1283">
        <v>0</v>
      </c>
      <c r="H496" s="1283">
        <v>4082.67</v>
      </c>
      <c r="I496" s="1283">
        <v>0</v>
      </c>
      <c r="J496" s="1283">
        <f>+H496+I496</f>
        <v>4082.67</v>
      </c>
      <c r="K496" s="1283">
        <v>0</v>
      </c>
    </row>
    <row r="497" spans="1:11" ht="105.6">
      <c r="A497" s="1872"/>
      <c r="B497" s="1466" t="s">
        <v>9599</v>
      </c>
      <c r="C497" s="1418" t="s">
        <v>9143</v>
      </c>
      <c r="D497" s="1283">
        <v>345.93</v>
      </c>
      <c r="E497" s="1283">
        <v>0</v>
      </c>
      <c r="F497" s="1283">
        <v>345.93</v>
      </c>
      <c r="G497" s="1283">
        <v>0</v>
      </c>
      <c r="H497" s="1283">
        <v>0</v>
      </c>
      <c r="I497" s="1283">
        <v>0</v>
      </c>
      <c r="J497" s="1283">
        <f t="shared" si="13"/>
        <v>0</v>
      </c>
      <c r="K497" s="1283">
        <v>0</v>
      </c>
    </row>
    <row r="498" spans="1:11" ht="39.6">
      <c r="A498" s="1872"/>
      <c r="B498" s="1466" t="s">
        <v>9600</v>
      </c>
      <c r="C498" s="1418" t="s">
        <v>9143</v>
      </c>
      <c r="D498" s="1283">
        <v>160</v>
      </c>
      <c r="E498" s="1283">
        <v>0</v>
      </c>
      <c r="F498" s="1283">
        <v>160</v>
      </c>
      <c r="G498" s="1283">
        <v>0</v>
      </c>
      <c r="H498" s="1283">
        <v>484.07</v>
      </c>
      <c r="I498" s="1283">
        <v>0</v>
      </c>
      <c r="J498" s="1283">
        <f t="shared" si="13"/>
        <v>484.07</v>
      </c>
      <c r="K498" s="1283">
        <v>0</v>
      </c>
    </row>
    <row r="499" spans="1:11" ht="26.4">
      <c r="A499" s="1872"/>
      <c r="B499" s="1466" t="s">
        <v>9601</v>
      </c>
      <c r="C499" s="1418" t="s">
        <v>9143</v>
      </c>
      <c r="D499" s="1283">
        <v>85.85</v>
      </c>
      <c r="E499" s="1283">
        <v>0</v>
      </c>
      <c r="F499" s="1283">
        <v>85.85</v>
      </c>
      <c r="G499" s="1283">
        <v>0</v>
      </c>
      <c r="H499" s="1283">
        <v>0</v>
      </c>
      <c r="I499" s="1283">
        <v>0</v>
      </c>
      <c r="J499" s="1283">
        <f t="shared" si="13"/>
        <v>0</v>
      </c>
      <c r="K499" s="1283">
        <v>0</v>
      </c>
    </row>
    <row r="500" spans="1:11">
      <c r="A500" s="1872"/>
      <c r="B500" s="1466" t="s">
        <v>9602</v>
      </c>
      <c r="C500" s="1418" t="s">
        <v>9143</v>
      </c>
      <c r="D500" s="1283">
        <v>50</v>
      </c>
      <c r="E500" s="1283">
        <v>0</v>
      </c>
      <c r="F500" s="1283">
        <v>50</v>
      </c>
      <c r="G500" s="1283">
        <v>0</v>
      </c>
      <c r="H500" s="1283">
        <v>40</v>
      </c>
      <c r="I500" s="1283">
        <v>0</v>
      </c>
      <c r="J500" s="1283">
        <f t="shared" si="13"/>
        <v>40</v>
      </c>
      <c r="K500" s="1283">
        <v>0</v>
      </c>
    </row>
    <row r="501" spans="1:11" ht="39.6">
      <c r="A501" s="1872"/>
      <c r="B501" s="1466" t="s">
        <v>9603</v>
      </c>
      <c r="C501" s="1418" t="s">
        <v>9143</v>
      </c>
      <c r="D501" s="1283">
        <v>0</v>
      </c>
      <c r="E501" s="1283">
        <v>0</v>
      </c>
      <c r="F501" s="1283">
        <v>0</v>
      </c>
      <c r="G501" s="1283">
        <v>0</v>
      </c>
      <c r="H501" s="1283">
        <v>305.86</v>
      </c>
      <c r="I501" s="1283">
        <v>0</v>
      </c>
      <c r="J501" s="1283">
        <f t="shared" si="13"/>
        <v>305.86</v>
      </c>
      <c r="K501" s="1283">
        <v>0</v>
      </c>
    </row>
    <row r="502" spans="1:11" ht="26.4">
      <c r="A502" s="1872"/>
      <c r="B502" s="1466" t="s">
        <v>9604</v>
      </c>
      <c r="C502" s="1418" t="s">
        <v>9143</v>
      </c>
      <c r="D502" s="1283">
        <v>252.44</v>
      </c>
      <c r="E502" s="1283">
        <v>0</v>
      </c>
      <c r="F502" s="1283">
        <v>252.44</v>
      </c>
      <c r="G502" s="1283">
        <v>0</v>
      </c>
      <c r="H502" s="1283">
        <v>252.44</v>
      </c>
      <c r="I502" s="1283">
        <v>0</v>
      </c>
      <c r="J502" s="1283">
        <f t="shared" si="13"/>
        <v>252.44</v>
      </c>
      <c r="K502" s="1283">
        <v>0</v>
      </c>
    </row>
    <row r="503" spans="1:11" ht="26.4">
      <c r="A503" s="1872"/>
      <c r="B503" s="1466" t="s">
        <v>9605</v>
      </c>
      <c r="C503" s="1418" t="s">
        <v>9143</v>
      </c>
      <c r="D503" s="1283">
        <v>165</v>
      </c>
      <c r="E503" s="1283">
        <v>0</v>
      </c>
      <c r="F503" s="1283">
        <v>165</v>
      </c>
      <c r="G503" s="1283">
        <v>0</v>
      </c>
      <c r="H503" s="1283">
        <v>150</v>
      </c>
      <c r="I503" s="1283">
        <v>0</v>
      </c>
      <c r="J503" s="1283">
        <f t="shared" ref="J503:J565" si="14">+H503+I503</f>
        <v>150</v>
      </c>
      <c r="K503" s="1283">
        <v>0</v>
      </c>
    </row>
    <row r="504" spans="1:11" ht="39.6">
      <c r="A504" s="1872"/>
      <c r="B504" s="1466" t="s">
        <v>9606</v>
      </c>
      <c r="C504" s="1418" t="s">
        <v>9143</v>
      </c>
      <c r="D504" s="1283">
        <v>0</v>
      </c>
      <c r="E504" s="1283">
        <v>1064.21</v>
      </c>
      <c r="F504" s="1283">
        <v>1064.21</v>
      </c>
      <c r="G504" s="1283">
        <v>0</v>
      </c>
      <c r="H504" s="1283">
        <v>0</v>
      </c>
      <c r="I504" s="1283">
        <v>6671.05</v>
      </c>
      <c r="J504" s="1283">
        <f t="shared" si="14"/>
        <v>6671.05</v>
      </c>
      <c r="K504" s="1283">
        <v>0</v>
      </c>
    </row>
    <row r="505" spans="1:11" ht="39.6">
      <c r="A505" s="1872"/>
      <c r="B505" s="1466" t="s">
        <v>9607</v>
      </c>
      <c r="C505" s="1418" t="s">
        <v>9143</v>
      </c>
      <c r="D505" s="1283">
        <v>62.5</v>
      </c>
      <c r="E505" s="1283">
        <v>0</v>
      </c>
      <c r="F505" s="1283">
        <v>62.5</v>
      </c>
      <c r="G505" s="1283">
        <v>0</v>
      </c>
      <c r="H505" s="1283">
        <v>125</v>
      </c>
      <c r="I505" s="1283">
        <v>0</v>
      </c>
      <c r="J505" s="1283">
        <f>+H505+I505</f>
        <v>125</v>
      </c>
      <c r="K505" s="1283">
        <v>0</v>
      </c>
    </row>
    <row r="506" spans="1:11" ht="26.4">
      <c r="A506" s="1872"/>
      <c r="B506" s="1466" t="s">
        <v>9608</v>
      </c>
      <c r="C506" s="1418" t="s">
        <v>9143</v>
      </c>
      <c r="D506" s="1283">
        <v>97.64</v>
      </c>
      <c r="E506" s="1283">
        <v>0</v>
      </c>
      <c r="F506" s="1283">
        <v>97.64</v>
      </c>
      <c r="G506" s="1283">
        <v>0</v>
      </c>
      <c r="H506" s="1283">
        <v>104.34</v>
      </c>
      <c r="I506" s="1283">
        <v>0</v>
      </c>
      <c r="J506" s="1283">
        <f>+H506+I506</f>
        <v>104.34</v>
      </c>
      <c r="K506" s="1283">
        <v>0</v>
      </c>
    </row>
    <row r="507" spans="1:11" ht="26.4">
      <c r="A507" s="1872"/>
      <c r="B507" s="1466" t="s">
        <v>9609</v>
      </c>
      <c r="C507" s="1418" t="s">
        <v>9143</v>
      </c>
      <c r="D507" s="1283">
        <v>0</v>
      </c>
      <c r="E507" s="1283">
        <v>0</v>
      </c>
      <c r="F507" s="1283">
        <v>0</v>
      </c>
      <c r="G507" s="1283">
        <v>0</v>
      </c>
      <c r="H507" s="1283">
        <v>2726.38</v>
      </c>
      <c r="I507" s="1283">
        <v>0</v>
      </c>
      <c r="J507" s="1283">
        <f t="shared" si="14"/>
        <v>2726.38</v>
      </c>
      <c r="K507" s="1283">
        <v>0</v>
      </c>
    </row>
    <row r="508" spans="1:11">
      <c r="A508" s="1872"/>
      <c r="B508" s="1466" t="s">
        <v>9610</v>
      </c>
      <c r="C508" s="1418" t="s">
        <v>9148</v>
      </c>
      <c r="D508" s="1283">
        <v>5000</v>
      </c>
      <c r="E508" s="1283">
        <v>0</v>
      </c>
      <c r="F508" s="1283">
        <v>5000</v>
      </c>
      <c r="G508" s="1283">
        <v>0</v>
      </c>
      <c r="H508" s="1283">
        <v>1603.6</v>
      </c>
      <c r="I508" s="1283">
        <v>0</v>
      </c>
      <c r="J508" s="1283">
        <f t="shared" si="14"/>
        <v>1603.6</v>
      </c>
      <c r="K508" s="1283">
        <v>0</v>
      </c>
    </row>
    <row r="509" spans="1:11" ht="39.6">
      <c r="A509" s="1872" t="s">
        <v>8505</v>
      </c>
      <c r="B509" s="1466" t="s">
        <v>9611</v>
      </c>
      <c r="C509" s="1418" t="s">
        <v>9143</v>
      </c>
      <c r="D509" s="1283">
        <v>20</v>
      </c>
      <c r="E509" s="1283">
        <v>0</v>
      </c>
      <c r="F509" s="1283">
        <v>20</v>
      </c>
      <c r="G509" s="1283">
        <v>0</v>
      </c>
      <c r="H509" s="1283">
        <v>15</v>
      </c>
      <c r="I509" s="1283">
        <v>0</v>
      </c>
      <c r="J509" s="1283">
        <f t="shared" si="14"/>
        <v>15</v>
      </c>
      <c r="K509" s="1283">
        <v>0</v>
      </c>
    </row>
    <row r="510" spans="1:11" ht="26.4">
      <c r="A510" s="1493"/>
      <c r="B510" s="1466" t="s">
        <v>9612</v>
      </c>
      <c r="C510" s="1418" t="s">
        <v>9143</v>
      </c>
      <c r="D510" s="1283">
        <v>165667.92000000001</v>
      </c>
      <c r="E510" s="1283">
        <v>0</v>
      </c>
      <c r="F510" s="1283">
        <v>165667.92000000001</v>
      </c>
      <c r="G510" s="1283">
        <v>0</v>
      </c>
      <c r="H510" s="1283">
        <v>162077.85</v>
      </c>
      <c r="I510" s="1283">
        <v>0</v>
      </c>
      <c r="J510" s="1283">
        <f t="shared" si="14"/>
        <v>162077.85</v>
      </c>
      <c r="K510" s="1283">
        <v>0</v>
      </c>
    </row>
    <row r="511" spans="1:11" ht="39.6">
      <c r="A511" s="1872"/>
      <c r="B511" s="1466" t="s">
        <v>9613</v>
      </c>
      <c r="C511" s="1418" t="s">
        <v>9143</v>
      </c>
      <c r="D511" s="1283">
        <v>0</v>
      </c>
      <c r="E511" s="1283">
        <v>590.28</v>
      </c>
      <c r="F511" s="1283">
        <v>590.28</v>
      </c>
      <c r="G511" s="1283">
        <v>0</v>
      </c>
      <c r="H511" s="1283">
        <v>0</v>
      </c>
      <c r="I511" s="1283">
        <v>483</v>
      </c>
      <c r="J511" s="1283">
        <f t="shared" si="14"/>
        <v>483</v>
      </c>
      <c r="K511" s="1283">
        <v>0</v>
      </c>
    </row>
    <row r="512" spans="1:11" ht="52.8">
      <c r="A512" s="1872"/>
      <c r="B512" s="1466" t="s">
        <v>9614</v>
      </c>
      <c r="C512" s="1418" t="s">
        <v>9143</v>
      </c>
      <c r="D512" s="1283">
        <v>0</v>
      </c>
      <c r="E512" s="1283">
        <v>0</v>
      </c>
      <c r="F512" s="1283">
        <v>0</v>
      </c>
      <c r="G512" s="1283">
        <v>0</v>
      </c>
      <c r="H512" s="1283">
        <v>0</v>
      </c>
      <c r="I512" s="1283">
        <v>190</v>
      </c>
      <c r="J512" s="1283">
        <f t="shared" si="14"/>
        <v>190</v>
      </c>
      <c r="K512" s="1283">
        <v>0</v>
      </c>
    </row>
    <row r="513" spans="1:11" ht="52.8">
      <c r="A513" s="1872"/>
      <c r="B513" s="1466" t="s">
        <v>9615</v>
      </c>
      <c r="C513" s="1418" t="s">
        <v>9143</v>
      </c>
      <c r="D513" s="1283">
        <v>0</v>
      </c>
      <c r="E513" s="1283">
        <v>0</v>
      </c>
      <c r="F513" s="1283">
        <v>0</v>
      </c>
      <c r="G513" s="1283">
        <v>0</v>
      </c>
      <c r="H513" s="1283">
        <v>0</v>
      </c>
      <c r="I513" s="1283">
        <v>647.59</v>
      </c>
      <c r="J513" s="1283">
        <f t="shared" si="14"/>
        <v>647.59</v>
      </c>
      <c r="K513" s="1283">
        <v>647.59</v>
      </c>
    </row>
    <row r="514" spans="1:11" ht="52.8">
      <c r="A514" s="1872"/>
      <c r="B514" s="1466" t="s">
        <v>9616</v>
      </c>
      <c r="C514" s="1418" t="s">
        <v>9143</v>
      </c>
      <c r="D514" s="1283">
        <v>0</v>
      </c>
      <c r="E514" s="1283">
        <v>0</v>
      </c>
      <c r="F514" s="1283">
        <v>0</v>
      </c>
      <c r="G514" s="1283">
        <v>0</v>
      </c>
      <c r="H514" s="1283">
        <v>0</v>
      </c>
      <c r="I514" s="1283">
        <v>74.03</v>
      </c>
      <c r="J514" s="1283">
        <f t="shared" si="14"/>
        <v>74.03</v>
      </c>
      <c r="K514" s="1283">
        <v>60</v>
      </c>
    </row>
    <row r="515" spans="1:11" ht="52.8">
      <c r="A515" s="1872"/>
      <c r="B515" s="1466" t="s">
        <v>9617</v>
      </c>
      <c r="C515" s="1418" t="s">
        <v>9143</v>
      </c>
      <c r="D515" s="1283">
        <v>43.13</v>
      </c>
      <c r="E515" s="1283">
        <v>0</v>
      </c>
      <c r="F515" s="1283">
        <v>43.13</v>
      </c>
      <c r="G515" s="1283">
        <v>0</v>
      </c>
      <c r="H515" s="1283">
        <v>34.880000000000003</v>
      </c>
      <c r="I515" s="1283">
        <v>0</v>
      </c>
      <c r="J515" s="1283">
        <f t="shared" si="14"/>
        <v>34.880000000000003</v>
      </c>
      <c r="K515" s="1283">
        <v>0</v>
      </c>
    </row>
    <row r="516" spans="1:11">
      <c r="A516" s="1872"/>
      <c r="B516" s="1466" t="s">
        <v>4285</v>
      </c>
      <c r="C516" s="1418" t="s">
        <v>9143</v>
      </c>
      <c r="D516" s="1283">
        <v>799.59</v>
      </c>
      <c r="E516" s="1283">
        <v>0</v>
      </c>
      <c r="F516" s="1283">
        <v>799.59</v>
      </c>
      <c r="G516" s="1283">
        <v>0</v>
      </c>
      <c r="H516" s="1283">
        <v>827.09</v>
      </c>
      <c r="I516" s="1283">
        <v>0</v>
      </c>
      <c r="J516" s="1283">
        <f t="shared" si="14"/>
        <v>827.09</v>
      </c>
      <c r="K516" s="1283">
        <v>0</v>
      </c>
    </row>
    <row r="517" spans="1:11">
      <c r="A517" s="1872"/>
      <c r="B517" s="1466" t="s">
        <v>9618</v>
      </c>
      <c r="C517" s="1418" t="s">
        <v>9143</v>
      </c>
      <c r="D517" s="1283">
        <v>35.71</v>
      </c>
      <c r="E517" s="1283">
        <v>0</v>
      </c>
      <c r="F517" s="1283">
        <v>35.71</v>
      </c>
      <c r="G517" s="1283">
        <v>0</v>
      </c>
      <c r="H517" s="1283">
        <v>41.39</v>
      </c>
      <c r="I517" s="1283">
        <v>0</v>
      </c>
      <c r="J517" s="1283">
        <f t="shared" si="14"/>
        <v>41.39</v>
      </c>
      <c r="K517" s="1283">
        <v>0</v>
      </c>
    </row>
    <row r="518" spans="1:11" ht="26.4">
      <c r="A518" s="1872"/>
      <c r="B518" s="1466" t="s">
        <v>9619</v>
      </c>
      <c r="C518" s="1418" t="s">
        <v>9148</v>
      </c>
      <c r="D518" s="1283">
        <v>2536.79</v>
      </c>
      <c r="E518" s="1283">
        <v>0</v>
      </c>
      <c r="F518" s="1283">
        <v>2536.79</v>
      </c>
      <c r="G518" s="1283">
        <v>0</v>
      </c>
      <c r="H518" s="1283">
        <v>2599.98</v>
      </c>
      <c r="I518" s="1283">
        <v>0</v>
      </c>
      <c r="J518" s="1283">
        <f>+H518+I518</f>
        <v>2599.98</v>
      </c>
      <c r="K518" s="1283">
        <v>0</v>
      </c>
    </row>
    <row r="519" spans="1:11" ht="26.4">
      <c r="A519" s="1872"/>
      <c r="B519" s="1466" t="s">
        <v>9620</v>
      </c>
      <c r="C519" s="1418" t="s">
        <v>9148</v>
      </c>
      <c r="D519" s="1283">
        <v>67343.460000000006</v>
      </c>
      <c r="E519" s="1283">
        <v>0</v>
      </c>
      <c r="F519" s="1283">
        <v>67343.460000000006</v>
      </c>
      <c r="G519" s="1283">
        <v>0</v>
      </c>
      <c r="H519" s="1283">
        <v>67399.95</v>
      </c>
      <c r="I519" s="1283">
        <v>0</v>
      </c>
      <c r="J519" s="1283">
        <f>+H519+I519</f>
        <v>67399.95</v>
      </c>
      <c r="K519" s="1283">
        <v>0</v>
      </c>
    </row>
    <row r="520" spans="1:11">
      <c r="A520" s="1872"/>
      <c r="B520" s="1466" t="s">
        <v>9621</v>
      </c>
      <c r="C520" s="1418" t="s">
        <v>9143</v>
      </c>
      <c r="D520" s="1283">
        <v>423041.6</v>
      </c>
      <c r="E520" s="1283">
        <v>0</v>
      </c>
      <c r="F520" s="1283">
        <v>423041.6</v>
      </c>
      <c r="G520" s="1283">
        <v>0</v>
      </c>
      <c r="H520" s="1283">
        <v>0</v>
      </c>
      <c r="I520" s="1283">
        <v>0</v>
      </c>
      <c r="J520" s="1283">
        <f t="shared" si="14"/>
        <v>0</v>
      </c>
      <c r="K520" s="1283">
        <v>0</v>
      </c>
    </row>
    <row r="521" spans="1:11" ht="39.6">
      <c r="A521" s="1872"/>
      <c r="B521" s="1466" t="s">
        <v>9622</v>
      </c>
      <c r="C521" s="1418" t="s">
        <v>9143</v>
      </c>
      <c r="D521" s="1283">
        <v>57.56</v>
      </c>
      <c r="E521" s="1283">
        <v>0</v>
      </c>
      <c r="F521" s="1283">
        <v>57.56</v>
      </c>
      <c r="G521" s="1283">
        <v>0</v>
      </c>
      <c r="H521" s="1283">
        <v>376.41</v>
      </c>
      <c r="I521" s="1283">
        <v>0</v>
      </c>
      <c r="J521" s="1283">
        <f>+H521+I521</f>
        <v>376.41</v>
      </c>
      <c r="K521" s="1283">
        <v>0</v>
      </c>
    </row>
    <row r="522" spans="1:11" ht="26.4">
      <c r="A522" s="1872"/>
      <c r="B522" s="1466" t="s">
        <v>9623</v>
      </c>
      <c r="C522" s="1418" t="s">
        <v>9143</v>
      </c>
      <c r="D522" s="1283">
        <v>0</v>
      </c>
      <c r="E522" s="1283">
        <v>0</v>
      </c>
      <c r="F522" s="1283">
        <v>0</v>
      </c>
      <c r="G522" s="1283">
        <v>0</v>
      </c>
      <c r="H522" s="1283">
        <v>119.65</v>
      </c>
      <c r="I522" s="1283">
        <v>0</v>
      </c>
      <c r="J522" s="1283">
        <f t="shared" si="14"/>
        <v>119.65</v>
      </c>
      <c r="K522" s="1283">
        <v>0</v>
      </c>
    </row>
    <row r="523" spans="1:11" ht="52.8">
      <c r="A523" s="1872" t="s">
        <v>8505</v>
      </c>
      <c r="B523" s="1466" t="s">
        <v>9624</v>
      </c>
      <c r="C523" s="1418" t="s">
        <v>9143</v>
      </c>
      <c r="D523" s="1283">
        <v>161.74</v>
      </c>
      <c r="E523" s="1283">
        <v>0</v>
      </c>
      <c r="F523" s="1283">
        <v>161.74</v>
      </c>
      <c r="G523" s="1283">
        <v>0</v>
      </c>
      <c r="H523" s="1283">
        <v>0</v>
      </c>
      <c r="I523" s="1283">
        <v>0</v>
      </c>
      <c r="J523" s="1283">
        <f t="shared" si="14"/>
        <v>0</v>
      </c>
      <c r="K523" s="1283">
        <v>0</v>
      </c>
    </row>
    <row r="524" spans="1:11" ht="52.8">
      <c r="A524" s="1872"/>
      <c r="B524" s="1466" t="s">
        <v>9625</v>
      </c>
      <c r="C524" s="1418" t="s">
        <v>9143</v>
      </c>
      <c r="D524" s="1283">
        <v>0</v>
      </c>
      <c r="E524" s="1283">
        <v>0</v>
      </c>
      <c r="F524" s="1283">
        <v>0</v>
      </c>
      <c r="G524" s="1283">
        <v>0</v>
      </c>
      <c r="H524" s="1283">
        <v>0.1</v>
      </c>
      <c r="I524" s="1283">
        <v>0</v>
      </c>
      <c r="J524" s="1283">
        <f t="shared" si="14"/>
        <v>0.1</v>
      </c>
      <c r="K524" s="1283">
        <v>0</v>
      </c>
    </row>
    <row r="525" spans="1:11">
      <c r="A525" s="1872"/>
      <c r="B525" s="1466" t="s">
        <v>9626</v>
      </c>
      <c r="C525" s="1418" t="s">
        <v>9143</v>
      </c>
      <c r="D525" s="1283">
        <v>2371.0100000000002</v>
      </c>
      <c r="E525" s="1283">
        <v>0</v>
      </c>
      <c r="F525" s="1283">
        <v>2371.0100000000002</v>
      </c>
      <c r="G525" s="1283">
        <v>0</v>
      </c>
      <c r="H525" s="1283">
        <v>135</v>
      </c>
      <c r="I525" s="1283">
        <v>0</v>
      </c>
      <c r="J525" s="1283">
        <f t="shared" si="14"/>
        <v>135</v>
      </c>
      <c r="K525" s="1283">
        <v>0</v>
      </c>
    </row>
    <row r="526" spans="1:11" ht="39.6">
      <c r="A526" s="1872"/>
      <c r="B526" s="1466" t="s">
        <v>9627</v>
      </c>
      <c r="C526" s="1418" t="s">
        <v>9143</v>
      </c>
      <c r="D526" s="1283">
        <v>374.37</v>
      </c>
      <c r="E526" s="1283">
        <v>0</v>
      </c>
      <c r="F526" s="1283">
        <v>374.37</v>
      </c>
      <c r="G526" s="1283">
        <v>0</v>
      </c>
      <c r="H526" s="1283">
        <v>0</v>
      </c>
      <c r="I526" s="1283">
        <v>0</v>
      </c>
      <c r="J526" s="1283">
        <f t="shared" si="14"/>
        <v>0</v>
      </c>
      <c r="K526" s="1283">
        <v>0</v>
      </c>
    </row>
    <row r="527" spans="1:11" ht="26.4">
      <c r="A527" s="1872"/>
      <c r="B527" s="1466" t="s">
        <v>9628</v>
      </c>
      <c r="C527" s="1418" t="s">
        <v>9143</v>
      </c>
      <c r="D527" s="1283">
        <v>100</v>
      </c>
      <c r="E527" s="1283">
        <v>0</v>
      </c>
      <c r="F527" s="1283">
        <v>100</v>
      </c>
      <c r="G527" s="1283">
        <v>0</v>
      </c>
      <c r="H527" s="1283">
        <v>300</v>
      </c>
      <c r="I527" s="1283">
        <v>0</v>
      </c>
      <c r="J527" s="1283">
        <f>+H527+I527</f>
        <v>300</v>
      </c>
      <c r="K527" s="1283">
        <v>0</v>
      </c>
    </row>
    <row r="528" spans="1:11" ht="39.6">
      <c r="A528" s="1872"/>
      <c r="B528" s="1466" t="s">
        <v>9629</v>
      </c>
      <c r="C528" s="1418" t="s">
        <v>9143</v>
      </c>
      <c r="D528" s="1283">
        <v>199.91</v>
      </c>
      <c r="E528" s="1283">
        <v>0</v>
      </c>
      <c r="F528" s="1283">
        <v>199.91</v>
      </c>
      <c r="G528" s="1283">
        <v>0</v>
      </c>
      <c r="H528" s="1283">
        <v>162.52000000000001</v>
      </c>
      <c r="I528" s="1283">
        <v>0</v>
      </c>
      <c r="J528" s="1283">
        <f t="shared" si="14"/>
        <v>162.52000000000001</v>
      </c>
      <c r="K528" s="1283">
        <v>0</v>
      </c>
    </row>
    <row r="529" spans="1:11" ht="26.4">
      <c r="A529" s="1872"/>
      <c r="B529" s="1466" t="s">
        <v>9630</v>
      </c>
      <c r="C529" s="1418" t="s">
        <v>9143</v>
      </c>
      <c r="D529" s="1283">
        <v>588</v>
      </c>
      <c r="E529" s="1283">
        <v>0</v>
      </c>
      <c r="F529" s="1283">
        <v>588</v>
      </c>
      <c r="G529" s="1283">
        <v>0</v>
      </c>
      <c r="H529" s="1283">
        <v>671</v>
      </c>
      <c r="I529" s="1283">
        <v>0</v>
      </c>
      <c r="J529" s="1283">
        <f t="shared" si="14"/>
        <v>671</v>
      </c>
      <c r="K529" s="1283">
        <v>0</v>
      </c>
    </row>
    <row r="530" spans="1:11" ht="26.4">
      <c r="A530" s="1872"/>
      <c r="B530" s="1466" t="s">
        <v>9631</v>
      </c>
      <c r="C530" s="1418" t="s">
        <v>9143</v>
      </c>
      <c r="D530" s="1283">
        <v>831.33</v>
      </c>
      <c r="E530" s="1283">
        <v>0</v>
      </c>
      <c r="F530" s="1283">
        <v>831.33</v>
      </c>
      <c r="G530" s="1283">
        <v>0</v>
      </c>
      <c r="H530" s="1283">
        <v>453.46</v>
      </c>
      <c r="I530" s="1283">
        <v>0</v>
      </c>
      <c r="J530" s="1283">
        <f t="shared" si="14"/>
        <v>453.46</v>
      </c>
      <c r="K530" s="1283">
        <v>0</v>
      </c>
    </row>
    <row r="531" spans="1:11" ht="39.6">
      <c r="A531" s="1872"/>
      <c r="B531" s="1466" t="s">
        <v>9632</v>
      </c>
      <c r="C531" s="1418" t="s">
        <v>9143</v>
      </c>
      <c r="D531" s="1283">
        <v>26621.599999999999</v>
      </c>
      <c r="E531" s="1283">
        <v>0</v>
      </c>
      <c r="F531" s="1283">
        <v>26621.599999999999</v>
      </c>
      <c r="G531" s="1283">
        <v>0</v>
      </c>
      <c r="H531" s="1283">
        <v>0</v>
      </c>
      <c r="I531" s="1283">
        <v>0</v>
      </c>
      <c r="J531" s="1283">
        <f t="shared" si="14"/>
        <v>0</v>
      </c>
      <c r="K531" s="1283">
        <v>0</v>
      </c>
    </row>
    <row r="532" spans="1:11" ht="39.6">
      <c r="A532" s="1872"/>
      <c r="B532" s="1466" t="s">
        <v>9632</v>
      </c>
      <c r="C532" s="1418" t="s">
        <v>9148</v>
      </c>
      <c r="D532" s="1283">
        <v>13803.6</v>
      </c>
      <c r="E532" s="1283">
        <v>0</v>
      </c>
      <c r="F532" s="1283">
        <v>13803.6</v>
      </c>
      <c r="G532" s="1283">
        <v>0</v>
      </c>
      <c r="H532" s="1283">
        <v>0</v>
      </c>
      <c r="I532" s="1283">
        <v>0</v>
      </c>
      <c r="J532" s="1283">
        <f t="shared" si="14"/>
        <v>0</v>
      </c>
      <c r="K532" s="1283">
        <v>0</v>
      </c>
    </row>
    <row r="533" spans="1:11" ht="39.6">
      <c r="A533" s="1872"/>
      <c r="B533" s="1466" t="s">
        <v>9632</v>
      </c>
      <c r="C533" s="1418" t="s">
        <v>9159</v>
      </c>
      <c r="D533" s="1283">
        <v>391.5</v>
      </c>
      <c r="E533" s="1283">
        <v>0</v>
      </c>
      <c r="F533" s="1283">
        <v>391.5</v>
      </c>
      <c r="G533" s="1283">
        <v>0</v>
      </c>
      <c r="H533" s="1283">
        <v>0</v>
      </c>
      <c r="I533" s="1283">
        <v>0</v>
      </c>
      <c r="J533" s="1283">
        <f t="shared" si="14"/>
        <v>0</v>
      </c>
      <c r="K533" s="1283">
        <v>0</v>
      </c>
    </row>
    <row r="534" spans="1:11" ht="39.6">
      <c r="A534" s="1872"/>
      <c r="B534" s="1466" t="s">
        <v>9633</v>
      </c>
      <c r="C534" s="1418" t="s">
        <v>9143</v>
      </c>
      <c r="D534" s="1283">
        <v>1870.84</v>
      </c>
      <c r="E534" s="1283">
        <v>0</v>
      </c>
      <c r="F534" s="1283">
        <v>1870.84</v>
      </c>
      <c r="G534" s="1283">
        <v>0</v>
      </c>
      <c r="H534" s="1283">
        <v>1871</v>
      </c>
      <c r="I534" s="1283">
        <v>0</v>
      </c>
      <c r="J534" s="1283">
        <f t="shared" si="14"/>
        <v>1871</v>
      </c>
      <c r="K534" s="1283">
        <v>0</v>
      </c>
    </row>
    <row r="535" spans="1:11" ht="52.8">
      <c r="A535" s="1872" t="s">
        <v>8505</v>
      </c>
      <c r="B535" s="1466" t="s">
        <v>9634</v>
      </c>
      <c r="C535" s="1418" t="s">
        <v>9143</v>
      </c>
      <c r="D535" s="1283">
        <v>0</v>
      </c>
      <c r="E535" s="1283">
        <v>0</v>
      </c>
      <c r="F535" s="1283">
        <v>0</v>
      </c>
      <c r="G535" s="1283">
        <v>0</v>
      </c>
      <c r="H535" s="1283">
        <v>11806.12</v>
      </c>
      <c r="I535" s="1283">
        <v>0</v>
      </c>
      <c r="J535" s="1283">
        <f t="shared" si="14"/>
        <v>11806.12</v>
      </c>
      <c r="K535" s="1283">
        <v>0</v>
      </c>
    </row>
    <row r="536" spans="1:11" ht="39.6">
      <c r="A536" s="1872"/>
      <c r="B536" s="1466" t="s">
        <v>9635</v>
      </c>
      <c r="C536" s="1418" t="s">
        <v>9143</v>
      </c>
      <c r="D536" s="1283">
        <v>0</v>
      </c>
      <c r="E536" s="1283">
        <v>0</v>
      </c>
      <c r="F536" s="1283">
        <v>0</v>
      </c>
      <c r="G536" s="1283">
        <v>0</v>
      </c>
      <c r="H536" s="1283">
        <v>1055.74</v>
      </c>
      <c r="I536" s="1283">
        <v>0</v>
      </c>
      <c r="J536" s="1283">
        <f t="shared" si="14"/>
        <v>1055.74</v>
      </c>
      <c r="K536" s="1283">
        <v>0</v>
      </c>
    </row>
    <row r="537" spans="1:11" ht="52.8">
      <c r="A537" s="1493"/>
      <c r="B537" s="1466" t="s">
        <v>9636</v>
      </c>
      <c r="C537" s="1418" t="s">
        <v>9143</v>
      </c>
      <c r="D537" s="1283">
        <v>21778.97</v>
      </c>
      <c r="E537" s="1283">
        <v>0</v>
      </c>
      <c r="F537" s="1283">
        <v>21778.97</v>
      </c>
      <c r="G537" s="1283">
        <v>0</v>
      </c>
      <c r="H537" s="1283">
        <v>20168.27</v>
      </c>
      <c r="I537" s="1283">
        <v>0</v>
      </c>
      <c r="J537" s="1283">
        <f t="shared" si="14"/>
        <v>20168.27</v>
      </c>
      <c r="K537" s="1283">
        <v>0</v>
      </c>
    </row>
    <row r="538" spans="1:11" ht="39.6">
      <c r="A538" s="1872"/>
      <c r="B538" s="1466" t="s">
        <v>9637</v>
      </c>
      <c r="C538" s="1418" t="s">
        <v>9143</v>
      </c>
      <c r="D538" s="1283">
        <v>3.18</v>
      </c>
      <c r="E538" s="1283">
        <v>0</v>
      </c>
      <c r="F538" s="1283">
        <v>3.18</v>
      </c>
      <c r="G538" s="1283">
        <v>0</v>
      </c>
      <c r="H538" s="1283">
        <v>3.18</v>
      </c>
      <c r="I538" s="1283">
        <v>0</v>
      </c>
      <c r="J538" s="1283">
        <f t="shared" si="14"/>
        <v>3.18</v>
      </c>
      <c r="K538" s="1283">
        <v>0</v>
      </c>
    </row>
    <row r="539" spans="1:11" ht="52.8">
      <c r="A539" s="1872"/>
      <c r="B539" s="1466" t="s">
        <v>9638</v>
      </c>
      <c r="C539" s="1418" t="s">
        <v>9143</v>
      </c>
      <c r="D539" s="1283">
        <v>99</v>
      </c>
      <c r="E539" s="1283">
        <v>0</v>
      </c>
      <c r="F539" s="1283">
        <v>99</v>
      </c>
      <c r="G539" s="1283">
        <v>0</v>
      </c>
      <c r="H539" s="1283">
        <v>24.99</v>
      </c>
      <c r="I539" s="1283">
        <v>0</v>
      </c>
      <c r="J539" s="1283">
        <f>+H539+I539</f>
        <v>24.99</v>
      </c>
      <c r="K539" s="1283">
        <v>0</v>
      </c>
    </row>
    <row r="540" spans="1:11" ht="39.6">
      <c r="A540" s="1872"/>
      <c r="B540" s="1466" t="s">
        <v>9639</v>
      </c>
      <c r="C540" s="1418" t="s">
        <v>9143</v>
      </c>
      <c r="D540" s="1283">
        <v>1496.3</v>
      </c>
      <c r="E540" s="1283">
        <v>0</v>
      </c>
      <c r="F540" s="1283">
        <v>1496.3</v>
      </c>
      <c r="G540" s="1283">
        <v>0</v>
      </c>
      <c r="H540" s="1283">
        <v>1494.38</v>
      </c>
      <c r="I540" s="1283">
        <v>0</v>
      </c>
      <c r="J540" s="1283">
        <f t="shared" si="14"/>
        <v>1494.38</v>
      </c>
      <c r="K540" s="1283">
        <v>0</v>
      </c>
    </row>
    <row r="541" spans="1:11" ht="26.4">
      <c r="A541" s="1872"/>
      <c r="B541" s="1466" t="s">
        <v>9640</v>
      </c>
      <c r="C541" s="1418" t="s">
        <v>9143</v>
      </c>
      <c r="D541" s="1283">
        <v>14752.87</v>
      </c>
      <c r="E541" s="1283">
        <v>0</v>
      </c>
      <c r="F541" s="1283">
        <v>14752.87</v>
      </c>
      <c r="G541" s="1283">
        <v>0</v>
      </c>
      <c r="H541" s="1283">
        <v>14855.63</v>
      </c>
      <c r="I541" s="1283">
        <v>0</v>
      </c>
      <c r="J541" s="1283">
        <f t="shared" si="14"/>
        <v>14855.63</v>
      </c>
      <c r="K541" s="1283">
        <v>0</v>
      </c>
    </row>
    <row r="542" spans="1:11" ht="39.6">
      <c r="A542" s="1872"/>
      <c r="B542" s="1466" t="s">
        <v>9641</v>
      </c>
      <c r="C542" s="1418" t="s">
        <v>9143</v>
      </c>
      <c r="D542" s="1283">
        <v>0</v>
      </c>
      <c r="E542" s="1283">
        <v>0</v>
      </c>
      <c r="F542" s="1283">
        <v>0</v>
      </c>
      <c r="G542" s="1283">
        <v>0</v>
      </c>
      <c r="H542" s="1283">
        <v>1</v>
      </c>
      <c r="I542" s="1283">
        <v>0</v>
      </c>
      <c r="J542" s="1283">
        <f t="shared" si="14"/>
        <v>1</v>
      </c>
      <c r="K542" s="1283">
        <v>0</v>
      </c>
    </row>
    <row r="543" spans="1:11" ht="39.6">
      <c r="A543" s="1872"/>
      <c r="B543" s="1466" t="s">
        <v>9642</v>
      </c>
      <c r="C543" s="1418" t="s">
        <v>9143</v>
      </c>
      <c r="D543" s="1283">
        <v>300000</v>
      </c>
      <c r="E543" s="1283">
        <v>0</v>
      </c>
      <c r="F543" s="1283">
        <v>300000</v>
      </c>
      <c r="G543" s="1283">
        <v>0</v>
      </c>
      <c r="H543" s="1283">
        <v>350000</v>
      </c>
      <c r="I543" s="1283">
        <v>0</v>
      </c>
      <c r="J543" s="1283">
        <f t="shared" si="14"/>
        <v>350000</v>
      </c>
      <c r="K543" s="1283">
        <v>0</v>
      </c>
    </row>
    <row r="544" spans="1:11">
      <c r="A544" s="1872"/>
      <c r="B544" s="1466" t="s">
        <v>9643</v>
      </c>
      <c r="C544" s="1418" t="s">
        <v>9143</v>
      </c>
      <c r="D544" s="1283">
        <v>57.42</v>
      </c>
      <c r="E544" s="1283">
        <v>0</v>
      </c>
      <c r="F544" s="1283">
        <v>57.42</v>
      </c>
      <c r="G544" s="1283">
        <v>0</v>
      </c>
      <c r="H544" s="1283">
        <v>57.42</v>
      </c>
      <c r="I544" s="1283">
        <v>0</v>
      </c>
      <c r="J544" s="1283">
        <f t="shared" si="14"/>
        <v>57.42</v>
      </c>
      <c r="K544" s="1283">
        <v>0</v>
      </c>
    </row>
    <row r="545" spans="1:11" ht="39.6">
      <c r="A545" s="1872"/>
      <c r="B545" s="1466" t="s">
        <v>9644</v>
      </c>
      <c r="C545" s="1418" t="s">
        <v>9143</v>
      </c>
      <c r="D545" s="1283">
        <v>871.2</v>
      </c>
      <c r="E545" s="1283">
        <v>0</v>
      </c>
      <c r="F545" s="1283">
        <v>871.2</v>
      </c>
      <c r="G545" s="1283">
        <v>0</v>
      </c>
      <c r="H545" s="1283">
        <v>0</v>
      </c>
      <c r="I545" s="1283">
        <v>0</v>
      </c>
      <c r="J545" s="1283">
        <f t="shared" si="14"/>
        <v>0</v>
      </c>
      <c r="K545" s="1283">
        <v>0</v>
      </c>
    </row>
    <row r="546" spans="1:11" ht="52.8">
      <c r="A546" s="1872" t="s">
        <v>8505</v>
      </c>
      <c r="B546" s="1466" t="s">
        <v>9645</v>
      </c>
      <c r="C546" s="1418" t="s">
        <v>9143</v>
      </c>
      <c r="D546" s="1283">
        <v>1011.92</v>
      </c>
      <c r="E546" s="1283">
        <v>0</v>
      </c>
      <c r="F546" s="1283">
        <v>1011.92</v>
      </c>
      <c r="G546" s="1283">
        <v>0</v>
      </c>
      <c r="H546" s="1283">
        <v>800</v>
      </c>
      <c r="I546" s="1283">
        <v>0</v>
      </c>
      <c r="J546" s="1283">
        <f t="shared" si="14"/>
        <v>800</v>
      </c>
      <c r="K546" s="1283">
        <v>0</v>
      </c>
    </row>
    <row r="547" spans="1:11" ht="26.4">
      <c r="B547" s="1466" t="s">
        <v>9646</v>
      </c>
      <c r="C547" s="1418" t="s">
        <v>9143</v>
      </c>
      <c r="D547" s="1283">
        <v>20</v>
      </c>
      <c r="E547" s="1283">
        <v>0</v>
      </c>
      <c r="F547" s="1283">
        <v>20</v>
      </c>
      <c r="G547" s="1283">
        <v>0</v>
      </c>
      <c r="H547" s="1283">
        <v>50</v>
      </c>
      <c r="I547" s="1283">
        <v>0</v>
      </c>
      <c r="J547" s="1283">
        <f t="shared" si="14"/>
        <v>50</v>
      </c>
      <c r="K547" s="1283">
        <v>0</v>
      </c>
    </row>
    <row r="548" spans="1:11" ht="26.4">
      <c r="A548" s="1872"/>
      <c r="B548" s="1466" t="s">
        <v>9647</v>
      </c>
      <c r="C548" s="1418" t="s">
        <v>9148</v>
      </c>
      <c r="D548" s="1283">
        <v>0</v>
      </c>
      <c r="E548" s="1283">
        <v>0</v>
      </c>
      <c r="F548" s="1283">
        <v>0</v>
      </c>
      <c r="G548" s="1283">
        <v>0</v>
      </c>
      <c r="H548" s="1283">
        <v>7.42</v>
      </c>
      <c r="I548" s="1283">
        <v>0</v>
      </c>
      <c r="J548" s="1283">
        <f t="shared" si="14"/>
        <v>7.42</v>
      </c>
      <c r="K548" s="1283">
        <v>0</v>
      </c>
    </row>
    <row r="549" spans="1:11">
      <c r="A549" s="1872"/>
      <c r="B549" s="1466" t="s">
        <v>9648</v>
      </c>
      <c r="C549" s="1418" t="s">
        <v>9143</v>
      </c>
      <c r="D549" s="1283">
        <v>353.18</v>
      </c>
      <c r="E549" s="1283">
        <v>0</v>
      </c>
      <c r="F549" s="1283">
        <v>353.18</v>
      </c>
      <c r="G549" s="1283">
        <v>0</v>
      </c>
      <c r="H549" s="1283">
        <v>461.74</v>
      </c>
      <c r="I549" s="1283">
        <v>0</v>
      </c>
      <c r="J549" s="1283">
        <f t="shared" si="14"/>
        <v>461.74</v>
      </c>
      <c r="K549" s="1283">
        <v>0</v>
      </c>
    </row>
    <row r="550" spans="1:11" ht="26.4">
      <c r="A550" s="1872"/>
      <c r="B550" s="1466" t="s">
        <v>9649</v>
      </c>
      <c r="C550" s="1418" t="s">
        <v>9143</v>
      </c>
      <c r="D550" s="1283">
        <v>37</v>
      </c>
      <c r="E550" s="1283">
        <v>0</v>
      </c>
      <c r="F550" s="1283">
        <v>37</v>
      </c>
      <c r="G550" s="1283">
        <v>0</v>
      </c>
      <c r="H550" s="1283">
        <v>1060.3800000000001</v>
      </c>
      <c r="I550" s="1283">
        <v>0</v>
      </c>
      <c r="J550" s="1283">
        <f t="shared" si="14"/>
        <v>1060.3800000000001</v>
      </c>
      <c r="K550" s="1283">
        <v>0</v>
      </c>
    </row>
    <row r="551" spans="1:11" ht="52.8">
      <c r="A551" s="1493"/>
      <c r="B551" s="1466" t="s">
        <v>9650</v>
      </c>
      <c r="C551" s="1418" t="s">
        <v>9143</v>
      </c>
      <c r="D551" s="1283">
        <v>33.81</v>
      </c>
      <c r="E551" s="1283">
        <v>0</v>
      </c>
      <c r="F551" s="1283">
        <v>33.81</v>
      </c>
      <c r="G551" s="1283">
        <v>0</v>
      </c>
      <c r="H551" s="1283">
        <v>0</v>
      </c>
      <c r="I551" s="1283">
        <v>0</v>
      </c>
      <c r="J551" s="1283">
        <f t="shared" si="14"/>
        <v>0</v>
      </c>
      <c r="K551" s="1283">
        <v>0</v>
      </c>
    </row>
    <row r="552" spans="1:11" ht="26.4">
      <c r="A552" s="1872"/>
      <c r="B552" s="1466" t="s">
        <v>9651</v>
      </c>
      <c r="C552" s="1418" t="s">
        <v>9143</v>
      </c>
      <c r="D552" s="1283">
        <v>238.5</v>
      </c>
      <c r="E552" s="1283">
        <v>0</v>
      </c>
      <c r="F552" s="1283">
        <v>238.5</v>
      </c>
      <c r="G552" s="1283">
        <v>0</v>
      </c>
      <c r="H552" s="1283">
        <v>79.56</v>
      </c>
      <c r="I552" s="1283">
        <v>0</v>
      </c>
      <c r="J552" s="1283">
        <f t="shared" si="14"/>
        <v>79.56</v>
      </c>
      <c r="K552" s="1283">
        <v>0</v>
      </c>
    </row>
    <row r="553" spans="1:11">
      <c r="A553" s="1872"/>
      <c r="B553" s="1466" t="s">
        <v>9361</v>
      </c>
      <c r="C553" s="1418" t="s">
        <v>9143</v>
      </c>
      <c r="D553" s="1283">
        <v>30.25</v>
      </c>
      <c r="E553" s="1283">
        <v>0</v>
      </c>
      <c r="F553" s="1283">
        <v>30.25</v>
      </c>
      <c r="G553" s="1283">
        <v>0</v>
      </c>
      <c r="H553" s="1283">
        <v>37.96</v>
      </c>
      <c r="I553" s="1283">
        <v>0</v>
      </c>
      <c r="J553" s="1283">
        <f t="shared" si="14"/>
        <v>37.96</v>
      </c>
      <c r="K553" s="1283">
        <v>0</v>
      </c>
    </row>
    <row r="554" spans="1:11" ht="26.4">
      <c r="A554" s="1872"/>
      <c r="B554" s="1466" t="s">
        <v>9652</v>
      </c>
      <c r="C554" s="1418" t="s">
        <v>9143</v>
      </c>
      <c r="D554" s="1283">
        <v>0</v>
      </c>
      <c r="E554" s="1283">
        <v>44.4</v>
      </c>
      <c r="F554" s="1283">
        <v>44.4</v>
      </c>
      <c r="G554" s="1283">
        <v>44.4</v>
      </c>
      <c r="H554" s="1283">
        <v>0</v>
      </c>
      <c r="I554" s="1283">
        <v>0</v>
      </c>
      <c r="J554" s="1283">
        <f t="shared" si="14"/>
        <v>0</v>
      </c>
      <c r="K554" s="1283">
        <v>0</v>
      </c>
    </row>
    <row r="555" spans="1:11" ht="39.6">
      <c r="A555" s="1872"/>
      <c r="B555" s="1466" t="s">
        <v>9653</v>
      </c>
      <c r="C555" s="1418" t="s">
        <v>9143</v>
      </c>
      <c r="D555" s="1283">
        <v>0</v>
      </c>
      <c r="E555" s="1283">
        <v>45</v>
      </c>
      <c r="F555" s="1283">
        <v>45</v>
      </c>
      <c r="G555" s="1283">
        <v>0</v>
      </c>
      <c r="H555" s="1283">
        <v>0</v>
      </c>
      <c r="I555" s="1283">
        <v>0</v>
      </c>
      <c r="J555" s="1283">
        <f t="shared" si="14"/>
        <v>0</v>
      </c>
      <c r="K555" s="1283">
        <v>0</v>
      </c>
    </row>
    <row r="556" spans="1:11" ht="26.4">
      <c r="A556" s="1493"/>
      <c r="B556" s="1466" t="s">
        <v>9654</v>
      </c>
      <c r="C556" s="1418" t="s">
        <v>9143</v>
      </c>
      <c r="D556" s="1283">
        <v>0</v>
      </c>
      <c r="E556" s="1283">
        <v>1039.19</v>
      </c>
      <c r="F556" s="1283">
        <v>1039.19</v>
      </c>
      <c r="G556" s="1283">
        <v>0</v>
      </c>
      <c r="H556" s="1283">
        <v>0</v>
      </c>
      <c r="I556" s="1283">
        <v>0</v>
      </c>
      <c r="J556" s="1283">
        <f t="shared" si="14"/>
        <v>0</v>
      </c>
      <c r="K556" s="1283">
        <v>0</v>
      </c>
    </row>
    <row r="557" spans="1:11" ht="26.4">
      <c r="A557" s="1872"/>
      <c r="B557" s="1466" t="s">
        <v>9654</v>
      </c>
      <c r="C557" s="1418" t="s">
        <v>9159</v>
      </c>
      <c r="D557" s="1283">
        <v>0</v>
      </c>
      <c r="E557" s="1283">
        <v>11</v>
      </c>
      <c r="F557" s="1283">
        <v>11</v>
      </c>
      <c r="G557" s="1283">
        <v>0</v>
      </c>
      <c r="H557" s="1283">
        <v>0</v>
      </c>
      <c r="I557" s="1283">
        <v>0</v>
      </c>
      <c r="J557" s="1283">
        <f t="shared" si="14"/>
        <v>0</v>
      </c>
      <c r="K557" s="1283">
        <v>0</v>
      </c>
    </row>
    <row r="558" spans="1:11" ht="52.8">
      <c r="A558" s="1872"/>
      <c r="B558" s="1466" t="s">
        <v>9655</v>
      </c>
      <c r="C558" s="1418" t="s">
        <v>9143</v>
      </c>
      <c r="D558" s="1283">
        <v>0</v>
      </c>
      <c r="E558" s="1283">
        <v>816.95</v>
      </c>
      <c r="F558" s="1283">
        <v>816.95</v>
      </c>
      <c r="G558" s="1283">
        <v>816.95</v>
      </c>
      <c r="H558" s="1283">
        <v>0</v>
      </c>
      <c r="I558" s="1283">
        <v>0</v>
      </c>
      <c r="J558" s="1283">
        <f t="shared" si="14"/>
        <v>0</v>
      </c>
      <c r="K558" s="1283">
        <v>0</v>
      </c>
    </row>
    <row r="559" spans="1:11" ht="26.4">
      <c r="A559" s="1872"/>
      <c r="B559" s="1466" t="s">
        <v>9656</v>
      </c>
      <c r="C559" s="1418" t="s">
        <v>9148</v>
      </c>
      <c r="D559" s="1283">
        <v>0</v>
      </c>
      <c r="E559" s="1283">
        <v>287</v>
      </c>
      <c r="F559" s="1283">
        <v>287</v>
      </c>
      <c r="G559" s="1283">
        <v>0</v>
      </c>
      <c r="H559" s="1283">
        <v>0</v>
      </c>
      <c r="I559" s="1283">
        <v>0</v>
      </c>
      <c r="J559" s="1283">
        <f t="shared" si="14"/>
        <v>0</v>
      </c>
      <c r="K559" s="1283">
        <v>0</v>
      </c>
    </row>
    <row r="560" spans="1:11">
      <c r="A560" s="1872"/>
      <c r="B560" s="1466" t="s">
        <v>9657</v>
      </c>
      <c r="C560" s="1418" t="s">
        <v>9143</v>
      </c>
      <c r="D560" s="1283">
        <v>117.57</v>
      </c>
      <c r="E560" s="1283">
        <v>0</v>
      </c>
      <c r="F560" s="1283">
        <v>117.57</v>
      </c>
      <c r="G560" s="1283">
        <v>0</v>
      </c>
      <c r="H560" s="1283">
        <v>108.22</v>
      </c>
      <c r="I560" s="1283">
        <v>0</v>
      </c>
      <c r="J560" s="1283">
        <f t="shared" si="14"/>
        <v>108.22</v>
      </c>
      <c r="K560" s="1283">
        <v>0</v>
      </c>
    </row>
    <row r="561" spans="1:11" ht="39.6">
      <c r="A561" s="1872" t="s">
        <v>8505</v>
      </c>
      <c r="B561" s="1466" t="s">
        <v>9658</v>
      </c>
      <c r="C561" s="1418" t="s">
        <v>9159</v>
      </c>
      <c r="D561" s="1283">
        <v>0</v>
      </c>
      <c r="E561" s="1283">
        <v>0</v>
      </c>
      <c r="F561" s="1283">
        <v>0</v>
      </c>
      <c r="G561" s="1283">
        <v>0</v>
      </c>
      <c r="H561" s="1283">
        <v>124.02</v>
      </c>
      <c r="I561" s="1283">
        <v>0</v>
      </c>
      <c r="J561" s="1283">
        <f t="shared" si="14"/>
        <v>124.02</v>
      </c>
      <c r="K561" s="1283">
        <v>0</v>
      </c>
    </row>
    <row r="562" spans="1:11" ht="66">
      <c r="A562" s="1872"/>
      <c r="B562" s="1466" t="s">
        <v>9659</v>
      </c>
      <c r="C562" s="1418" t="s">
        <v>9143</v>
      </c>
      <c r="D562" s="1283">
        <v>228.01</v>
      </c>
      <c r="E562" s="1283">
        <v>0</v>
      </c>
      <c r="F562" s="1283">
        <v>228.01</v>
      </c>
      <c r="G562" s="1283">
        <v>0</v>
      </c>
      <c r="H562" s="1283">
        <v>0</v>
      </c>
      <c r="I562" s="1283">
        <v>0</v>
      </c>
      <c r="J562" s="1283">
        <f t="shared" si="14"/>
        <v>0</v>
      </c>
      <c r="K562" s="1283">
        <v>0</v>
      </c>
    </row>
    <row r="563" spans="1:11" ht="66">
      <c r="B563" s="1466" t="s">
        <v>9660</v>
      </c>
      <c r="C563" s="1418" t="s">
        <v>9143</v>
      </c>
      <c r="D563" s="1283">
        <v>959.91</v>
      </c>
      <c r="E563" s="1283">
        <v>0</v>
      </c>
      <c r="F563" s="1283">
        <v>959.91</v>
      </c>
      <c r="G563" s="1283">
        <v>0</v>
      </c>
      <c r="H563" s="1283">
        <v>0</v>
      </c>
      <c r="I563" s="1283">
        <v>0</v>
      </c>
      <c r="J563" s="1283">
        <f t="shared" si="14"/>
        <v>0</v>
      </c>
      <c r="K563" s="1283">
        <v>0</v>
      </c>
    </row>
    <row r="564" spans="1:11" ht="26.4">
      <c r="A564" s="1872"/>
      <c r="B564" s="1466" t="s">
        <v>2577</v>
      </c>
      <c r="C564" s="1418" t="s">
        <v>9143</v>
      </c>
      <c r="D564" s="1283">
        <v>727292.44</v>
      </c>
      <c r="E564" s="1283">
        <v>0</v>
      </c>
      <c r="F564" s="1283">
        <v>727292.44</v>
      </c>
      <c r="G564" s="1283">
        <v>427517.43</v>
      </c>
      <c r="H564" s="1283">
        <v>688316.32</v>
      </c>
      <c r="I564" s="1283">
        <v>0</v>
      </c>
      <c r="J564" s="1283">
        <v>688316.32</v>
      </c>
      <c r="K564" s="1283">
        <v>381286.78578000003</v>
      </c>
    </row>
    <row r="565" spans="1:11" ht="26.4">
      <c r="A565" s="1872"/>
      <c r="B565" s="1466" t="s">
        <v>2577</v>
      </c>
      <c r="C565" s="1418" t="s">
        <v>9148</v>
      </c>
      <c r="D565" s="1283">
        <v>204620.75</v>
      </c>
      <c r="E565" s="1283">
        <v>0</v>
      </c>
      <c r="F565" s="1283">
        <v>204620.75</v>
      </c>
      <c r="G565" s="1283">
        <v>71061.02</v>
      </c>
      <c r="H565" s="1283">
        <v>0</v>
      </c>
      <c r="I565" s="1283">
        <v>0</v>
      </c>
      <c r="J565" s="1283">
        <f t="shared" si="14"/>
        <v>0</v>
      </c>
      <c r="K565" s="1283">
        <v>0</v>
      </c>
    </row>
    <row r="566" spans="1:11" ht="26.4">
      <c r="A566" s="1872"/>
      <c r="B566" s="1466" t="s">
        <v>2577</v>
      </c>
      <c r="C566" s="1418" t="s">
        <v>9159</v>
      </c>
      <c r="D566" s="1283">
        <v>12066.97</v>
      </c>
      <c r="E566" s="1283">
        <v>0</v>
      </c>
      <c r="F566" s="1283">
        <v>12066.97</v>
      </c>
      <c r="G566" s="1283">
        <v>5124.08</v>
      </c>
      <c r="H566" s="1283">
        <v>6316.91</v>
      </c>
      <c r="I566" s="1283">
        <v>0</v>
      </c>
      <c r="J566" s="1283">
        <f>+H566+I566</f>
        <v>6316.91</v>
      </c>
      <c r="K566" s="1283">
        <v>1891.9151199999999</v>
      </c>
    </row>
    <row r="567" spans="1:11" ht="39.6">
      <c r="A567" s="1872"/>
      <c r="B567" s="1466" t="s">
        <v>9661</v>
      </c>
      <c r="C567" s="1418" t="s">
        <v>9143</v>
      </c>
      <c r="D567" s="1283">
        <v>0</v>
      </c>
      <c r="E567" s="1283">
        <v>0</v>
      </c>
      <c r="F567" s="1283">
        <v>0</v>
      </c>
      <c r="G567" s="1283">
        <v>0</v>
      </c>
      <c r="H567" s="1283">
        <v>19021.75</v>
      </c>
      <c r="I567" s="1283">
        <v>0</v>
      </c>
      <c r="J567" s="1283">
        <f t="shared" ref="J567:J630" si="15">+H567+I567</f>
        <v>19021.75</v>
      </c>
      <c r="K567" s="1283">
        <v>0</v>
      </c>
    </row>
    <row r="568" spans="1:11" ht="39.6">
      <c r="A568" s="1872"/>
      <c r="B568" s="1466" t="s">
        <v>9662</v>
      </c>
      <c r="C568" s="1418" t="s">
        <v>9143</v>
      </c>
      <c r="D568" s="1283">
        <v>1.0900000000000001</v>
      </c>
      <c r="E568" s="1283">
        <v>0</v>
      </c>
      <c r="F568" s="1283">
        <v>1.0900000000000001</v>
      </c>
      <c r="G568" s="1283">
        <v>0</v>
      </c>
      <c r="H568" s="1283">
        <v>0.76</v>
      </c>
      <c r="I568" s="1283">
        <v>0</v>
      </c>
      <c r="J568" s="1283">
        <f t="shared" si="15"/>
        <v>0.76</v>
      </c>
      <c r="K568" s="1283">
        <v>0</v>
      </c>
    </row>
    <row r="569" spans="1:11" ht="26.4">
      <c r="A569" s="1872"/>
      <c r="B569" s="1466" t="s">
        <v>9194</v>
      </c>
      <c r="C569" s="1418" t="s">
        <v>9143</v>
      </c>
      <c r="D569" s="1283">
        <v>10742.87</v>
      </c>
      <c r="E569" s="1283">
        <v>0</v>
      </c>
      <c r="F569" s="1283">
        <v>10742.87</v>
      </c>
      <c r="G569" s="1283">
        <v>3076.75</v>
      </c>
      <c r="H569" s="1283">
        <v>6110.35</v>
      </c>
      <c r="I569" s="1283">
        <v>0</v>
      </c>
      <c r="J569" s="1283">
        <f t="shared" si="15"/>
        <v>6110.35</v>
      </c>
      <c r="K569" s="1283">
        <v>855.34</v>
      </c>
    </row>
    <row r="570" spans="1:11">
      <c r="A570" s="1872"/>
      <c r="B570" s="1466" t="s">
        <v>9663</v>
      </c>
      <c r="C570" s="1418" t="s">
        <v>9143</v>
      </c>
      <c r="D570" s="1283">
        <v>2.5</v>
      </c>
      <c r="E570" s="1283">
        <v>0</v>
      </c>
      <c r="F570" s="1283">
        <v>2.5</v>
      </c>
      <c r="G570" s="1283">
        <v>0</v>
      </c>
      <c r="H570" s="1283">
        <v>1.1599999999999999</v>
      </c>
      <c r="I570" s="1283">
        <v>0</v>
      </c>
      <c r="J570" s="1283">
        <f>+H570+I570</f>
        <v>1.1599999999999999</v>
      </c>
      <c r="K570" s="1283">
        <v>0</v>
      </c>
    </row>
    <row r="571" spans="1:11" ht="26.4">
      <c r="A571" s="1872"/>
      <c r="B571" s="1466" t="s">
        <v>9664</v>
      </c>
      <c r="C571" s="1418" t="s">
        <v>9143</v>
      </c>
      <c r="D571" s="1283">
        <v>0</v>
      </c>
      <c r="E571" s="1283">
        <v>0</v>
      </c>
      <c r="F571" s="1283">
        <v>0</v>
      </c>
      <c r="G571" s="1283">
        <v>0</v>
      </c>
      <c r="H571" s="1283">
        <v>13.23</v>
      </c>
      <c r="I571" s="1283">
        <v>0</v>
      </c>
      <c r="J571" s="1283">
        <f t="shared" si="15"/>
        <v>13.23</v>
      </c>
      <c r="K571" s="1283">
        <v>0</v>
      </c>
    </row>
    <row r="572" spans="1:11" ht="39.6">
      <c r="A572" s="1872"/>
      <c r="B572" s="1466" t="s">
        <v>9665</v>
      </c>
      <c r="C572" s="1418" t="s">
        <v>9143</v>
      </c>
      <c r="D572" s="1283">
        <v>0</v>
      </c>
      <c r="E572" s="1283">
        <v>0</v>
      </c>
      <c r="F572" s="1283">
        <v>0</v>
      </c>
      <c r="G572" s="1283">
        <v>0</v>
      </c>
      <c r="H572" s="1283">
        <v>7.6</v>
      </c>
      <c r="I572" s="1283">
        <v>0</v>
      </c>
      <c r="J572" s="1283">
        <f t="shared" si="15"/>
        <v>7.6</v>
      </c>
      <c r="K572" s="1283">
        <v>0</v>
      </c>
    </row>
    <row r="573" spans="1:11">
      <c r="A573" s="1872"/>
      <c r="B573" s="1466" t="s">
        <v>9367</v>
      </c>
      <c r="C573" s="1418" t="s">
        <v>9143</v>
      </c>
      <c r="D573" s="1283">
        <v>1084.02</v>
      </c>
      <c r="E573" s="1283">
        <v>0</v>
      </c>
      <c r="F573" s="1283">
        <v>1084.02</v>
      </c>
      <c r="G573" s="1283">
        <v>0</v>
      </c>
      <c r="H573" s="1283">
        <v>947.36</v>
      </c>
      <c r="I573" s="1283">
        <v>0</v>
      </c>
      <c r="J573" s="1283">
        <f t="shared" si="15"/>
        <v>947.36</v>
      </c>
      <c r="K573" s="1283">
        <v>0</v>
      </c>
    </row>
    <row r="574" spans="1:11" ht="26.4">
      <c r="A574" s="1872" t="s">
        <v>8505</v>
      </c>
      <c r="B574" s="1466" t="s">
        <v>9666</v>
      </c>
      <c r="C574" s="1418" t="s">
        <v>9143</v>
      </c>
      <c r="D574" s="1283">
        <v>0</v>
      </c>
      <c r="E574" s="1283">
        <v>0</v>
      </c>
      <c r="F574" s="1283">
        <v>0</v>
      </c>
      <c r="G574" s="1283">
        <v>0</v>
      </c>
      <c r="H574" s="1283">
        <v>167.75</v>
      </c>
      <c r="I574" s="1283">
        <v>0</v>
      </c>
      <c r="J574" s="1283">
        <f t="shared" si="15"/>
        <v>167.75</v>
      </c>
      <c r="K574" s="1283">
        <v>0</v>
      </c>
    </row>
    <row r="575" spans="1:11">
      <c r="A575" s="1872"/>
      <c r="B575" s="1466" t="s">
        <v>9371</v>
      </c>
      <c r="C575" s="1418" t="s">
        <v>9143</v>
      </c>
      <c r="D575" s="1283">
        <v>117.45</v>
      </c>
      <c r="E575" s="1283">
        <v>0</v>
      </c>
      <c r="F575" s="1283">
        <v>117.45</v>
      </c>
      <c r="G575" s="1283">
        <v>0</v>
      </c>
      <c r="H575" s="1283">
        <v>74.59</v>
      </c>
      <c r="I575" s="1283">
        <v>0</v>
      </c>
      <c r="J575" s="1283">
        <f t="shared" si="15"/>
        <v>74.59</v>
      </c>
      <c r="K575" s="1283">
        <v>0</v>
      </c>
    </row>
    <row r="576" spans="1:11" ht="26.4">
      <c r="A576" s="1872"/>
      <c r="B576" s="1466" t="s">
        <v>9667</v>
      </c>
      <c r="C576" s="1418" t="s">
        <v>9143</v>
      </c>
      <c r="D576" s="1283">
        <v>19.78</v>
      </c>
      <c r="E576" s="1283">
        <v>0</v>
      </c>
      <c r="F576" s="1283">
        <v>19.78</v>
      </c>
      <c r="G576" s="1283">
        <v>0</v>
      </c>
      <c r="H576" s="1283">
        <v>39.39</v>
      </c>
      <c r="I576" s="1283">
        <v>0</v>
      </c>
      <c r="J576" s="1283">
        <f t="shared" si="15"/>
        <v>39.39</v>
      </c>
      <c r="K576" s="1283">
        <v>0</v>
      </c>
    </row>
    <row r="577" spans="1:11">
      <c r="A577" s="1872"/>
      <c r="B577" s="1466" t="s">
        <v>9668</v>
      </c>
      <c r="C577" s="1418" t="s">
        <v>9143</v>
      </c>
      <c r="D577" s="1283">
        <v>5</v>
      </c>
      <c r="E577" s="1283">
        <v>0</v>
      </c>
      <c r="F577" s="1283">
        <v>5</v>
      </c>
      <c r="G577" s="1283">
        <v>0</v>
      </c>
      <c r="H577" s="1283">
        <v>0</v>
      </c>
      <c r="I577" s="1283">
        <v>0</v>
      </c>
      <c r="J577" s="1283">
        <f t="shared" si="15"/>
        <v>0</v>
      </c>
      <c r="K577" s="1283">
        <v>0</v>
      </c>
    </row>
    <row r="578" spans="1:11" ht="26.4">
      <c r="A578" s="1872"/>
      <c r="B578" s="1466" t="s">
        <v>9669</v>
      </c>
      <c r="C578" s="1418" t="s">
        <v>9143</v>
      </c>
      <c r="D578" s="1283">
        <v>16.739999999999998</v>
      </c>
      <c r="E578" s="1283">
        <v>0</v>
      </c>
      <c r="F578" s="1283">
        <v>16.739999999999998</v>
      </c>
      <c r="G578" s="1283">
        <v>0</v>
      </c>
      <c r="H578" s="1283">
        <v>14.93</v>
      </c>
      <c r="I578" s="1283">
        <v>0</v>
      </c>
      <c r="J578" s="1283">
        <f t="shared" si="15"/>
        <v>14.93</v>
      </c>
      <c r="K578" s="1283">
        <v>0</v>
      </c>
    </row>
    <row r="579" spans="1:11" ht="26.4">
      <c r="A579" s="1872"/>
      <c r="B579" s="1466" t="s">
        <v>9670</v>
      </c>
      <c r="C579" s="1418" t="s">
        <v>9143</v>
      </c>
      <c r="D579" s="1283">
        <v>207.15</v>
      </c>
      <c r="E579" s="1283">
        <v>0</v>
      </c>
      <c r="F579" s="1283">
        <v>207.15</v>
      </c>
      <c r="G579" s="1283">
        <v>207.15</v>
      </c>
      <c r="H579" s="1283">
        <v>350</v>
      </c>
      <c r="I579" s="1283">
        <v>0</v>
      </c>
      <c r="J579" s="1283">
        <f t="shared" si="15"/>
        <v>350</v>
      </c>
      <c r="K579" s="1283">
        <v>350</v>
      </c>
    </row>
    <row r="580" spans="1:11">
      <c r="B580" s="1466" t="s">
        <v>9671</v>
      </c>
      <c r="C580" s="1418" t="s">
        <v>9143</v>
      </c>
      <c r="D580" s="1283">
        <v>3763.09</v>
      </c>
      <c r="E580" s="1283">
        <v>0</v>
      </c>
      <c r="F580" s="1283">
        <v>3763.09</v>
      </c>
      <c r="G580" s="1283">
        <v>0</v>
      </c>
      <c r="H580" s="1283">
        <v>3959.42</v>
      </c>
      <c r="I580" s="1283">
        <v>0</v>
      </c>
      <c r="J580" s="1283">
        <f t="shared" si="15"/>
        <v>3959.42</v>
      </c>
      <c r="K580" s="1283">
        <v>0</v>
      </c>
    </row>
    <row r="581" spans="1:11" ht="26.4">
      <c r="A581" s="1493"/>
      <c r="B581" s="1466" t="s">
        <v>9672</v>
      </c>
      <c r="C581" s="1418" t="s">
        <v>9143</v>
      </c>
      <c r="D581" s="1283">
        <v>1991.33</v>
      </c>
      <c r="E581" s="1283">
        <v>0</v>
      </c>
      <c r="F581" s="1283">
        <v>1991.33</v>
      </c>
      <c r="G581" s="1283">
        <v>0</v>
      </c>
      <c r="H581" s="1283">
        <v>1581.01</v>
      </c>
      <c r="I581" s="1283">
        <v>0</v>
      </c>
      <c r="J581" s="1283">
        <f t="shared" si="15"/>
        <v>1581.01</v>
      </c>
      <c r="K581" s="1283">
        <v>0</v>
      </c>
    </row>
    <row r="582" spans="1:11" ht="26.4">
      <c r="A582" s="1872"/>
      <c r="B582" s="1466" t="s">
        <v>9673</v>
      </c>
      <c r="C582" s="1418" t="s">
        <v>9143</v>
      </c>
      <c r="D582" s="1283">
        <v>15</v>
      </c>
      <c r="E582" s="1283">
        <v>0</v>
      </c>
      <c r="F582" s="1283">
        <v>15</v>
      </c>
      <c r="G582" s="1283">
        <v>0</v>
      </c>
      <c r="H582" s="1283">
        <v>18.2</v>
      </c>
      <c r="I582" s="1283">
        <v>0</v>
      </c>
      <c r="J582" s="1283">
        <f t="shared" si="15"/>
        <v>18.2</v>
      </c>
      <c r="K582" s="1283">
        <v>0</v>
      </c>
    </row>
    <row r="583" spans="1:11" ht="39.6">
      <c r="A583" s="1872"/>
      <c r="B583" s="1466" t="s">
        <v>9674</v>
      </c>
      <c r="C583" s="1418" t="s">
        <v>9159</v>
      </c>
      <c r="D583" s="1283">
        <v>0</v>
      </c>
      <c r="E583" s="1283">
        <v>2105.1799999999998</v>
      </c>
      <c r="F583" s="1283">
        <v>2105.1799999999998</v>
      </c>
      <c r="G583" s="1283">
        <v>0</v>
      </c>
      <c r="H583" s="1283">
        <v>0</v>
      </c>
      <c r="I583" s="1283">
        <v>661.15</v>
      </c>
      <c r="J583" s="1283">
        <f>+H583+I583</f>
        <v>661.15</v>
      </c>
      <c r="K583" s="1283">
        <v>0</v>
      </c>
    </row>
    <row r="584" spans="1:11" ht="26.4">
      <c r="A584" s="1872"/>
      <c r="B584" s="1466" t="s">
        <v>9675</v>
      </c>
      <c r="C584" s="1418" t="s">
        <v>9143</v>
      </c>
      <c r="D584" s="1283">
        <v>29.17</v>
      </c>
      <c r="E584" s="1283">
        <v>0</v>
      </c>
      <c r="F584" s="1283">
        <v>29.17</v>
      </c>
      <c r="G584" s="1283">
        <v>0</v>
      </c>
      <c r="H584" s="1283">
        <v>34.97</v>
      </c>
      <c r="I584" s="1283">
        <v>0</v>
      </c>
      <c r="J584" s="1283">
        <f t="shared" si="15"/>
        <v>34.97</v>
      </c>
      <c r="K584" s="1283">
        <v>0</v>
      </c>
    </row>
    <row r="585" spans="1:11" ht="26.4">
      <c r="A585" s="1872"/>
      <c r="B585" s="1466" t="s">
        <v>9676</v>
      </c>
      <c r="C585" s="1418" t="s">
        <v>9143</v>
      </c>
      <c r="D585" s="1283">
        <v>3000</v>
      </c>
      <c r="E585" s="1283">
        <v>0</v>
      </c>
      <c r="F585" s="1283">
        <v>3000</v>
      </c>
      <c r="G585" s="1283">
        <v>0</v>
      </c>
      <c r="H585" s="1283">
        <v>0</v>
      </c>
      <c r="I585" s="1283">
        <v>0</v>
      </c>
      <c r="J585" s="1283">
        <f t="shared" si="15"/>
        <v>0</v>
      </c>
      <c r="K585" s="1283">
        <v>0</v>
      </c>
    </row>
    <row r="586" spans="1:11" ht="39.6">
      <c r="A586" s="1872"/>
      <c r="B586" s="1466" t="s">
        <v>9677</v>
      </c>
      <c r="C586" s="1418" t="s">
        <v>9143</v>
      </c>
      <c r="D586" s="1283">
        <v>13.5</v>
      </c>
      <c r="E586" s="1283">
        <v>0</v>
      </c>
      <c r="F586" s="1283">
        <v>13.5</v>
      </c>
      <c r="G586" s="1283">
        <v>0</v>
      </c>
      <c r="H586" s="1283">
        <v>14.5</v>
      </c>
      <c r="I586" s="1283">
        <v>0</v>
      </c>
      <c r="J586" s="1283">
        <f t="shared" si="15"/>
        <v>14.5</v>
      </c>
      <c r="K586" s="1283">
        <v>0</v>
      </c>
    </row>
    <row r="587" spans="1:11" ht="39.6">
      <c r="A587" s="1872"/>
      <c r="B587" s="1466" t="s">
        <v>9678</v>
      </c>
      <c r="C587" s="1418" t="s">
        <v>9143</v>
      </c>
      <c r="D587" s="1283">
        <v>0</v>
      </c>
      <c r="E587" s="1283">
        <v>0</v>
      </c>
      <c r="F587" s="1283">
        <v>0</v>
      </c>
      <c r="G587" s="1283">
        <v>0</v>
      </c>
      <c r="H587" s="1283">
        <v>728.73</v>
      </c>
      <c r="I587" s="1283">
        <v>0</v>
      </c>
      <c r="J587" s="1283">
        <f t="shared" si="15"/>
        <v>728.73</v>
      </c>
      <c r="K587" s="1283">
        <v>0</v>
      </c>
    </row>
    <row r="588" spans="1:11">
      <c r="A588" s="1872"/>
      <c r="B588" s="1466" t="s">
        <v>9679</v>
      </c>
      <c r="C588" s="1418" t="s">
        <v>9159</v>
      </c>
      <c r="D588" s="1283">
        <v>0.56000000000000005</v>
      </c>
      <c r="E588" s="1283">
        <v>0</v>
      </c>
      <c r="F588" s="1283">
        <v>0.56000000000000005</v>
      </c>
      <c r="G588" s="1283">
        <v>0</v>
      </c>
      <c r="H588" s="1283">
        <v>0</v>
      </c>
      <c r="I588" s="1283">
        <v>0</v>
      </c>
      <c r="J588" s="1283">
        <f t="shared" si="15"/>
        <v>0</v>
      </c>
      <c r="K588" s="1283">
        <v>0</v>
      </c>
    </row>
    <row r="589" spans="1:11">
      <c r="A589" s="1872"/>
      <c r="B589" s="1466" t="s">
        <v>9680</v>
      </c>
      <c r="C589" s="1418" t="s">
        <v>9143</v>
      </c>
      <c r="D589" s="1283">
        <v>319.01</v>
      </c>
      <c r="E589" s="1283">
        <v>0</v>
      </c>
      <c r="F589" s="1283">
        <v>319.01</v>
      </c>
      <c r="G589" s="1283">
        <v>0</v>
      </c>
      <c r="H589" s="1283">
        <v>364.93</v>
      </c>
      <c r="I589" s="1283">
        <v>0</v>
      </c>
      <c r="J589" s="1283">
        <f t="shared" si="15"/>
        <v>364.93</v>
      </c>
      <c r="K589" s="1283">
        <v>0</v>
      </c>
    </row>
    <row r="590" spans="1:11">
      <c r="A590" s="1872"/>
      <c r="B590" s="1466" t="s">
        <v>9681</v>
      </c>
      <c r="C590" s="1418" t="s">
        <v>9143</v>
      </c>
      <c r="D590" s="1283">
        <v>200</v>
      </c>
      <c r="E590" s="1283">
        <v>0</v>
      </c>
      <c r="F590" s="1283">
        <v>200</v>
      </c>
      <c r="G590" s="1283">
        <v>0</v>
      </c>
      <c r="H590" s="1283">
        <v>0</v>
      </c>
      <c r="I590" s="1283">
        <v>0</v>
      </c>
      <c r="J590" s="1283">
        <f t="shared" si="15"/>
        <v>0</v>
      </c>
      <c r="K590" s="1283">
        <v>0</v>
      </c>
    </row>
    <row r="591" spans="1:11" ht="26.4">
      <c r="A591" s="1872"/>
      <c r="B591" s="1466" t="s">
        <v>9387</v>
      </c>
      <c r="C591" s="1418" t="s">
        <v>9143</v>
      </c>
      <c r="D591" s="1283">
        <v>56.98</v>
      </c>
      <c r="E591" s="1283">
        <v>0</v>
      </c>
      <c r="F591" s="1283">
        <v>56.98</v>
      </c>
      <c r="G591" s="1283">
        <v>0</v>
      </c>
      <c r="H591" s="1283">
        <v>52.65</v>
      </c>
      <c r="I591" s="1283">
        <v>0</v>
      </c>
      <c r="J591" s="1283">
        <f t="shared" si="15"/>
        <v>52.65</v>
      </c>
      <c r="K591" s="1283">
        <v>0</v>
      </c>
    </row>
    <row r="592" spans="1:11" ht="39.6">
      <c r="A592" s="1872" t="s">
        <v>8505</v>
      </c>
      <c r="B592" s="1466" t="s">
        <v>9682</v>
      </c>
      <c r="C592" s="1418" t="s">
        <v>9143</v>
      </c>
      <c r="D592" s="1283">
        <v>3.7</v>
      </c>
      <c r="E592" s="1283">
        <v>0</v>
      </c>
      <c r="F592" s="1283">
        <v>3.7</v>
      </c>
      <c r="G592" s="1283">
        <v>0</v>
      </c>
      <c r="H592" s="1283">
        <v>0</v>
      </c>
      <c r="I592" s="1283">
        <v>0</v>
      </c>
      <c r="J592" s="1283">
        <f t="shared" si="15"/>
        <v>0</v>
      </c>
      <c r="K592" s="1283">
        <v>0</v>
      </c>
    </row>
    <row r="593" spans="1:11" ht="39.6">
      <c r="A593" s="1872"/>
      <c r="B593" s="1466" t="s">
        <v>9683</v>
      </c>
      <c r="C593" s="1418" t="s">
        <v>9143</v>
      </c>
      <c r="D593" s="1283">
        <v>0</v>
      </c>
      <c r="E593" s="1283">
        <v>0</v>
      </c>
      <c r="F593" s="1283">
        <v>0</v>
      </c>
      <c r="G593" s="1283">
        <v>0</v>
      </c>
      <c r="H593" s="1283">
        <v>1057.05</v>
      </c>
      <c r="I593" s="1283">
        <v>0</v>
      </c>
      <c r="J593" s="1283">
        <f t="shared" si="15"/>
        <v>1057.05</v>
      </c>
      <c r="K593" s="1283">
        <v>0</v>
      </c>
    </row>
    <row r="594" spans="1:11">
      <c r="A594" s="1872"/>
      <c r="B594" s="1466" t="s">
        <v>9684</v>
      </c>
      <c r="C594" s="1418" t="s">
        <v>9143</v>
      </c>
      <c r="D594" s="1283">
        <v>1905.16</v>
      </c>
      <c r="E594" s="1283">
        <v>0</v>
      </c>
      <c r="F594" s="1283">
        <v>1905.16</v>
      </c>
      <c r="G594" s="1283">
        <v>0</v>
      </c>
      <c r="H594" s="1283">
        <v>1682.48507</v>
      </c>
      <c r="I594" s="1283">
        <v>0</v>
      </c>
      <c r="J594" s="1283">
        <f t="shared" si="15"/>
        <v>1682.48507</v>
      </c>
      <c r="K594" s="1283">
        <v>0</v>
      </c>
    </row>
    <row r="595" spans="1:11" ht="26.4">
      <c r="A595" s="1872"/>
      <c r="B595" s="1466" t="s">
        <v>9685</v>
      </c>
      <c r="C595" s="1418" t="s">
        <v>9143</v>
      </c>
      <c r="D595" s="1283">
        <v>1494.97</v>
      </c>
      <c r="E595" s="1283">
        <v>0</v>
      </c>
      <c r="F595" s="1283">
        <v>1494.97</v>
      </c>
      <c r="G595" s="1283">
        <v>0</v>
      </c>
      <c r="H595" s="1283">
        <v>0</v>
      </c>
      <c r="I595" s="1283">
        <v>0</v>
      </c>
      <c r="J595" s="1283">
        <f t="shared" si="15"/>
        <v>0</v>
      </c>
      <c r="K595" s="1283">
        <v>0</v>
      </c>
    </row>
    <row r="596" spans="1:11" ht="26.4">
      <c r="A596" s="1872"/>
      <c r="B596" s="1466" t="s">
        <v>9686</v>
      </c>
      <c r="C596" s="1418" t="s">
        <v>9533</v>
      </c>
      <c r="D596" s="1283">
        <v>0</v>
      </c>
      <c r="E596" s="1283">
        <v>0</v>
      </c>
      <c r="F596" s="1283">
        <v>0</v>
      </c>
      <c r="G596" s="1283">
        <v>0</v>
      </c>
      <c r="H596" s="1283">
        <v>663</v>
      </c>
      <c r="I596" s="1283">
        <v>0</v>
      </c>
      <c r="J596" s="1283">
        <f t="shared" si="15"/>
        <v>663</v>
      </c>
      <c r="K596" s="1283">
        <v>0</v>
      </c>
    </row>
    <row r="597" spans="1:11" ht="66">
      <c r="B597" s="1466" t="s">
        <v>9687</v>
      </c>
      <c r="C597" s="1418" t="s">
        <v>9143</v>
      </c>
      <c r="D597" s="1283">
        <v>2499.56</v>
      </c>
      <c r="E597" s="1283">
        <v>0</v>
      </c>
      <c r="F597" s="1283">
        <v>2499.56</v>
      </c>
      <c r="G597" s="1283">
        <v>0</v>
      </c>
      <c r="H597" s="1283">
        <v>2199.96</v>
      </c>
      <c r="I597" s="1283">
        <v>0</v>
      </c>
      <c r="J597" s="1283">
        <f t="shared" si="15"/>
        <v>2199.96</v>
      </c>
      <c r="K597" s="1283">
        <v>0</v>
      </c>
    </row>
    <row r="598" spans="1:11" ht="26.4">
      <c r="A598" s="1872"/>
      <c r="B598" s="1466" t="s">
        <v>9688</v>
      </c>
      <c r="C598" s="1418" t="s">
        <v>9159</v>
      </c>
      <c r="D598" s="1283">
        <v>22.61</v>
      </c>
      <c r="E598" s="1283">
        <v>0</v>
      </c>
      <c r="F598" s="1283">
        <v>22.61</v>
      </c>
      <c r="G598" s="1283">
        <v>0</v>
      </c>
      <c r="H598" s="1283">
        <v>0</v>
      </c>
      <c r="I598" s="1283">
        <v>0</v>
      </c>
      <c r="J598" s="1283">
        <f t="shared" si="15"/>
        <v>0</v>
      </c>
      <c r="K598" s="1283">
        <v>0</v>
      </c>
    </row>
    <row r="599" spans="1:11" ht="26.4">
      <c r="A599" s="1493"/>
      <c r="B599" s="1466" t="s">
        <v>9689</v>
      </c>
      <c r="C599" s="1418" t="s">
        <v>9143</v>
      </c>
      <c r="D599" s="1283">
        <v>2.5</v>
      </c>
      <c r="E599" s="1283">
        <v>0</v>
      </c>
      <c r="F599" s="1283">
        <v>2.5</v>
      </c>
      <c r="G599" s="1283">
        <v>0</v>
      </c>
      <c r="H599" s="1283">
        <v>0</v>
      </c>
      <c r="I599" s="1283">
        <v>0</v>
      </c>
      <c r="J599" s="1283">
        <f t="shared" si="15"/>
        <v>0</v>
      </c>
      <c r="K599" s="1283">
        <v>0</v>
      </c>
    </row>
    <row r="600" spans="1:11" ht="52.8">
      <c r="A600" s="1872"/>
      <c r="B600" s="1466" t="s">
        <v>9690</v>
      </c>
      <c r="C600" s="1418" t="s">
        <v>9143</v>
      </c>
      <c r="D600" s="1283">
        <v>16583.740000000002</v>
      </c>
      <c r="E600" s="1283">
        <v>0</v>
      </c>
      <c r="F600" s="1283">
        <v>16583.740000000002</v>
      </c>
      <c r="G600" s="1283">
        <v>0</v>
      </c>
      <c r="H600" s="1283">
        <v>11166.945</v>
      </c>
      <c r="I600" s="1283">
        <v>0</v>
      </c>
      <c r="J600" s="1283">
        <f t="shared" si="15"/>
        <v>11166.945</v>
      </c>
      <c r="K600" s="1283">
        <v>0</v>
      </c>
    </row>
    <row r="601" spans="1:11">
      <c r="A601" s="1872"/>
      <c r="B601" s="1466" t="s">
        <v>9691</v>
      </c>
      <c r="C601" s="1418" t="s">
        <v>9143</v>
      </c>
      <c r="D601" s="1283">
        <v>1000</v>
      </c>
      <c r="E601" s="1283">
        <v>0</v>
      </c>
      <c r="F601" s="1283">
        <v>1000</v>
      </c>
      <c r="G601" s="1283">
        <v>0</v>
      </c>
      <c r="H601" s="1283">
        <v>1000</v>
      </c>
      <c r="I601" s="1283">
        <v>0</v>
      </c>
      <c r="J601" s="1283">
        <f t="shared" si="15"/>
        <v>1000</v>
      </c>
      <c r="K601" s="1283">
        <v>0</v>
      </c>
    </row>
    <row r="602" spans="1:11" ht="26.4">
      <c r="A602" s="1872"/>
      <c r="B602" s="1466" t="s">
        <v>9692</v>
      </c>
      <c r="C602" s="1418" t="s">
        <v>9143</v>
      </c>
      <c r="D602" s="1283">
        <v>180</v>
      </c>
      <c r="E602" s="1283">
        <v>0</v>
      </c>
      <c r="F602" s="1283">
        <v>180</v>
      </c>
      <c r="G602" s="1283">
        <v>0</v>
      </c>
      <c r="H602" s="1283">
        <v>90</v>
      </c>
      <c r="I602" s="1283">
        <v>0</v>
      </c>
      <c r="J602" s="1283">
        <f t="shared" si="15"/>
        <v>90</v>
      </c>
      <c r="K602" s="1283">
        <v>0</v>
      </c>
    </row>
    <row r="603" spans="1:11" ht="26.4">
      <c r="A603" s="1872"/>
      <c r="B603" s="1466" t="s">
        <v>3180</v>
      </c>
      <c r="C603" s="1418" t="s">
        <v>9143</v>
      </c>
      <c r="D603" s="1283">
        <v>33.659999999999997</v>
      </c>
      <c r="E603" s="1283">
        <v>0</v>
      </c>
      <c r="F603" s="1283">
        <v>33.659999999999997</v>
      </c>
      <c r="G603" s="1283">
        <v>0</v>
      </c>
      <c r="H603" s="1283">
        <v>0</v>
      </c>
      <c r="I603" s="1283">
        <v>0</v>
      </c>
      <c r="J603" s="1283">
        <f t="shared" si="15"/>
        <v>0</v>
      </c>
      <c r="K603" s="1283">
        <v>0</v>
      </c>
    </row>
    <row r="604" spans="1:11" ht="39.6">
      <c r="A604" s="1872"/>
      <c r="B604" s="1466" t="s">
        <v>9693</v>
      </c>
      <c r="C604" s="1418" t="s">
        <v>9143</v>
      </c>
      <c r="D604" s="1283">
        <v>150</v>
      </c>
      <c r="E604" s="1283">
        <v>0</v>
      </c>
      <c r="F604" s="1283">
        <v>150</v>
      </c>
      <c r="G604" s="1283">
        <v>0</v>
      </c>
      <c r="H604" s="1283">
        <v>137.5</v>
      </c>
      <c r="I604" s="1283">
        <v>0</v>
      </c>
      <c r="J604" s="1283">
        <f t="shared" si="15"/>
        <v>137.5</v>
      </c>
      <c r="K604" s="1283">
        <v>0</v>
      </c>
    </row>
    <row r="605" spans="1:11" ht="26.4">
      <c r="A605" s="1872"/>
      <c r="B605" s="1466" t="s">
        <v>9694</v>
      </c>
      <c r="C605" s="1418" t="s">
        <v>9143</v>
      </c>
      <c r="D605" s="1283">
        <v>110</v>
      </c>
      <c r="E605" s="1283">
        <v>0</v>
      </c>
      <c r="F605" s="1283">
        <v>110</v>
      </c>
      <c r="G605" s="1283">
        <v>0</v>
      </c>
      <c r="H605" s="1283">
        <v>100</v>
      </c>
      <c r="I605" s="1283">
        <v>0</v>
      </c>
      <c r="J605" s="1283">
        <f t="shared" si="15"/>
        <v>100</v>
      </c>
      <c r="K605" s="1283">
        <v>0</v>
      </c>
    </row>
    <row r="606" spans="1:11" ht="39.6">
      <c r="A606" s="1872" t="s">
        <v>8505</v>
      </c>
      <c r="B606" s="1466" t="s">
        <v>9695</v>
      </c>
      <c r="C606" s="1418" t="s">
        <v>9143</v>
      </c>
      <c r="D606" s="1283">
        <v>85.25</v>
      </c>
      <c r="E606" s="1283">
        <v>0</v>
      </c>
      <c r="F606" s="1283">
        <v>85.25</v>
      </c>
      <c r="G606" s="1283">
        <v>0</v>
      </c>
      <c r="H606" s="1283">
        <v>37.979999999999997</v>
      </c>
      <c r="I606" s="1283">
        <v>0</v>
      </c>
      <c r="J606" s="1283">
        <f t="shared" si="15"/>
        <v>37.979999999999997</v>
      </c>
      <c r="K606" s="1283">
        <v>0</v>
      </c>
    </row>
    <row r="607" spans="1:11" ht="26.4">
      <c r="A607" s="1872"/>
      <c r="B607" s="1466" t="s">
        <v>9696</v>
      </c>
      <c r="C607" s="1418" t="s">
        <v>9143</v>
      </c>
      <c r="D607" s="1283">
        <v>200</v>
      </c>
      <c r="E607" s="1283">
        <v>0</v>
      </c>
      <c r="F607" s="1283">
        <v>200</v>
      </c>
      <c r="G607" s="1283">
        <v>0</v>
      </c>
      <c r="H607" s="1283">
        <v>58.87</v>
      </c>
      <c r="I607" s="1283">
        <v>0</v>
      </c>
      <c r="J607" s="1283">
        <f t="shared" si="15"/>
        <v>58.87</v>
      </c>
      <c r="K607" s="1283">
        <v>0</v>
      </c>
    </row>
    <row r="608" spans="1:11">
      <c r="A608" s="1872"/>
      <c r="B608" s="1466" t="s">
        <v>3568</v>
      </c>
      <c r="C608" s="1418" t="s">
        <v>9143</v>
      </c>
      <c r="D608" s="1283">
        <v>33</v>
      </c>
      <c r="E608" s="1283">
        <v>0</v>
      </c>
      <c r="F608" s="1283">
        <v>33</v>
      </c>
      <c r="G608" s="1283">
        <v>0</v>
      </c>
      <c r="H608" s="1283">
        <v>30</v>
      </c>
      <c r="I608" s="1283">
        <v>0</v>
      </c>
      <c r="J608" s="1283">
        <f t="shared" si="15"/>
        <v>30</v>
      </c>
      <c r="K608" s="1283">
        <v>0</v>
      </c>
    </row>
    <row r="609" spans="1:11" ht="26.4">
      <c r="A609" s="1872"/>
      <c r="B609" s="1466" t="s">
        <v>9697</v>
      </c>
      <c r="C609" s="1418" t="s">
        <v>9143</v>
      </c>
      <c r="D609" s="1283">
        <v>175.51</v>
      </c>
      <c r="E609" s="1283">
        <v>0</v>
      </c>
      <c r="F609" s="1283">
        <v>175.51</v>
      </c>
      <c r="G609" s="1283">
        <v>0</v>
      </c>
      <c r="H609" s="1283">
        <v>189.8</v>
      </c>
      <c r="I609" s="1283">
        <v>0</v>
      </c>
      <c r="J609" s="1283">
        <f t="shared" si="15"/>
        <v>189.8</v>
      </c>
      <c r="K609" s="1283">
        <v>0</v>
      </c>
    </row>
    <row r="610" spans="1:11" ht="39.6">
      <c r="A610" s="1872"/>
      <c r="B610" s="1466" t="s">
        <v>9698</v>
      </c>
      <c r="C610" s="1418" t="s">
        <v>9143</v>
      </c>
      <c r="D610" s="1283">
        <v>45</v>
      </c>
      <c r="E610" s="1283">
        <v>0</v>
      </c>
      <c r="F610" s="1283">
        <v>45</v>
      </c>
      <c r="G610" s="1283">
        <v>0</v>
      </c>
      <c r="H610" s="1283">
        <v>45</v>
      </c>
      <c r="I610" s="1283">
        <v>0</v>
      </c>
      <c r="J610" s="1283">
        <f t="shared" si="15"/>
        <v>45</v>
      </c>
      <c r="K610" s="1283">
        <v>0</v>
      </c>
    </row>
    <row r="611" spans="1:11" ht="26.4">
      <c r="A611" s="1872"/>
      <c r="B611" s="1466" t="s">
        <v>9699</v>
      </c>
      <c r="C611" s="1418" t="s">
        <v>9143</v>
      </c>
      <c r="D611" s="1283">
        <v>40</v>
      </c>
      <c r="E611" s="1283">
        <v>0</v>
      </c>
      <c r="F611" s="1283">
        <v>40</v>
      </c>
      <c r="G611" s="1283">
        <v>0</v>
      </c>
      <c r="H611" s="1283">
        <v>35</v>
      </c>
      <c r="I611" s="1283">
        <v>0</v>
      </c>
      <c r="J611" s="1283">
        <f t="shared" si="15"/>
        <v>35</v>
      </c>
      <c r="K611" s="1283">
        <v>0</v>
      </c>
    </row>
    <row r="612" spans="1:11">
      <c r="A612" s="1872"/>
      <c r="B612" s="1466" t="s">
        <v>9700</v>
      </c>
      <c r="C612" s="1418" t="s">
        <v>9143</v>
      </c>
      <c r="D612" s="1283">
        <v>0</v>
      </c>
      <c r="E612" s="1283">
        <v>0</v>
      </c>
      <c r="F612" s="1283">
        <v>0</v>
      </c>
      <c r="G612" s="1283">
        <v>0</v>
      </c>
      <c r="H612" s="1283">
        <v>200</v>
      </c>
      <c r="I612" s="1283">
        <v>0</v>
      </c>
      <c r="J612" s="1283">
        <f t="shared" si="15"/>
        <v>200</v>
      </c>
      <c r="K612" s="1283">
        <v>200</v>
      </c>
    </row>
    <row r="613" spans="1:11" ht="26.4">
      <c r="A613" s="1872"/>
      <c r="B613" s="1466" t="s">
        <v>9701</v>
      </c>
      <c r="C613" s="1418" t="s">
        <v>9143</v>
      </c>
      <c r="D613" s="1283">
        <v>7</v>
      </c>
      <c r="E613" s="1283">
        <v>0</v>
      </c>
      <c r="F613" s="1283">
        <v>7</v>
      </c>
      <c r="G613" s="1283">
        <v>0</v>
      </c>
      <c r="H613" s="1283">
        <v>7</v>
      </c>
      <c r="I613" s="1283">
        <v>0</v>
      </c>
      <c r="J613" s="1283">
        <f t="shared" si="15"/>
        <v>7</v>
      </c>
      <c r="K613" s="1283">
        <v>0</v>
      </c>
    </row>
    <row r="614" spans="1:11" ht="26.4">
      <c r="B614" s="1466" t="s">
        <v>9702</v>
      </c>
      <c r="C614" s="1418" t="s">
        <v>9143</v>
      </c>
      <c r="D614" s="1283">
        <v>0</v>
      </c>
      <c r="E614" s="1283">
        <v>0</v>
      </c>
      <c r="F614" s="1283">
        <v>0</v>
      </c>
      <c r="G614" s="1283">
        <v>0</v>
      </c>
      <c r="H614" s="1283">
        <v>699.78</v>
      </c>
      <c r="I614" s="1283">
        <v>0</v>
      </c>
      <c r="J614" s="1283">
        <f t="shared" si="15"/>
        <v>699.78</v>
      </c>
      <c r="K614" s="1283">
        <v>699.77526</v>
      </c>
    </row>
    <row r="615" spans="1:11">
      <c r="A615" s="1872"/>
      <c r="B615" s="1466" t="s">
        <v>9703</v>
      </c>
      <c r="C615" s="1418" t="s">
        <v>9143</v>
      </c>
      <c r="D615" s="1283">
        <v>0</v>
      </c>
      <c r="E615" s="1283">
        <v>0</v>
      </c>
      <c r="F615" s="1283">
        <v>0</v>
      </c>
      <c r="G615" s="1283">
        <v>0</v>
      </c>
      <c r="H615" s="1283">
        <v>24.24</v>
      </c>
      <c r="I615" s="1283">
        <v>0</v>
      </c>
      <c r="J615" s="1283">
        <f t="shared" si="15"/>
        <v>24.24</v>
      </c>
      <c r="K615" s="1283">
        <v>0</v>
      </c>
    </row>
    <row r="616" spans="1:11">
      <c r="A616" s="1872"/>
      <c r="B616" s="1466" t="s">
        <v>9704</v>
      </c>
      <c r="C616" s="1418" t="s">
        <v>9143</v>
      </c>
      <c r="D616" s="1283">
        <v>83.69</v>
      </c>
      <c r="E616" s="1283">
        <v>0</v>
      </c>
      <c r="F616" s="1283">
        <v>83.69</v>
      </c>
      <c r="G616" s="1283">
        <v>0</v>
      </c>
      <c r="H616" s="1283">
        <v>67.48</v>
      </c>
      <c r="I616" s="1283">
        <v>0</v>
      </c>
      <c r="J616" s="1283">
        <f t="shared" si="15"/>
        <v>67.48</v>
      </c>
      <c r="K616" s="1283">
        <v>0</v>
      </c>
    </row>
    <row r="617" spans="1:11" ht="26.4">
      <c r="A617" s="1872"/>
      <c r="B617" s="1466" t="s">
        <v>9705</v>
      </c>
      <c r="C617" s="1418" t="s">
        <v>9143</v>
      </c>
      <c r="D617" s="1283">
        <v>0</v>
      </c>
      <c r="E617" s="1283">
        <v>0</v>
      </c>
      <c r="F617" s="1283">
        <v>0</v>
      </c>
      <c r="G617" s="1283">
        <v>0</v>
      </c>
      <c r="H617" s="1283">
        <v>431.74</v>
      </c>
      <c r="I617" s="1283">
        <v>0</v>
      </c>
      <c r="J617" s="1283">
        <f t="shared" si="15"/>
        <v>431.74</v>
      </c>
      <c r="K617" s="1283">
        <v>431.73514</v>
      </c>
    </row>
    <row r="618" spans="1:11" ht="26.4">
      <c r="A618" s="1872"/>
      <c r="B618" s="1466" t="s">
        <v>9706</v>
      </c>
      <c r="C618" s="1418" t="s">
        <v>9143</v>
      </c>
      <c r="D618" s="1283">
        <v>0</v>
      </c>
      <c r="E618" s="1283">
        <v>0</v>
      </c>
      <c r="F618" s="1283">
        <v>0</v>
      </c>
      <c r="G618" s="1283">
        <v>0</v>
      </c>
      <c r="H618" s="1283">
        <v>49.35</v>
      </c>
      <c r="I618" s="1283">
        <v>0</v>
      </c>
      <c r="J618" s="1283">
        <f t="shared" si="15"/>
        <v>49.35</v>
      </c>
      <c r="K618" s="1283">
        <v>40</v>
      </c>
    </row>
    <row r="619" spans="1:11" ht="26.4">
      <c r="A619" s="1493"/>
      <c r="B619" s="1466" t="s">
        <v>9707</v>
      </c>
      <c r="C619" s="1418" t="s">
        <v>9143</v>
      </c>
      <c r="D619" s="1283">
        <v>50</v>
      </c>
      <c r="E619" s="1283">
        <v>0</v>
      </c>
      <c r="F619" s="1283">
        <v>50</v>
      </c>
      <c r="G619" s="1283">
        <v>0</v>
      </c>
      <c r="H619" s="1283">
        <v>40</v>
      </c>
      <c r="I619" s="1283">
        <v>0</v>
      </c>
      <c r="J619" s="1283">
        <f t="shared" si="15"/>
        <v>40</v>
      </c>
      <c r="K619" s="1283">
        <v>0</v>
      </c>
    </row>
    <row r="620" spans="1:11">
      <c r="A620" s="1872"/>
      <c r="B620" s="1466" t="s">
        <v>9708</v>
      </c>
      <c r="C620" s="1418" t="s">
        <v>9143</v>
      </c>
      <c r="D620" s="1283">
        <v>332.89</v>
      </c>
      <c r="E620" s="1283">
        <v>0</v>
      </c>
      <c r="F620" s="1283">
        <v>332.89</v>
      </c>
      <c r="G620" s="1283">
        <v>0</v>
      </c>
      <c r="H620" s="1283">
        <v>40.43</v>
      </c>
      <c r="I620" s="1283">
        <v>0</v>
      </c>
      <c r="J620" s="1283">
        <f t="shared" si="15"/>
        <v>40.43</v>
      </c>
      <c r="K620" s="1283">
        <v>0</v>
      </c>
    </row>
    <row r="621" spans="1:11" ht="39.6">
      <c r="A621" s="1872"/>
      <c r="B621" s="1466" t="s">
        <v>9709</v>
      </c>
      <c r="C621" s="1418" t="s">
        <v>9143</v>
      </c>
      <c r="D621" s="1283">
        <v>0</v>
      </c>
      <c r="E621" s="1283">
        <v>0</v>
      </c>
      <c r="F621" s="1283">
        <v>0</v>
      </c>
      <c r="G621" s="1283">
        <v>0</v>
      </c>
      <c r="H621" s="1283">
        <v>7.79</v>
      </c>
      <c r="I621" s="1283">
        <v>0</v>
      </c>
      <c r="J621" s="1283">
        <f t="shared" si="15"/>
        <v>7.79</v>
      </c>
      <c r="K621" s="1283">
        <v>0</v>
      </c>
    </row>
    <row r="622" spans="1:11">
      <c r="A622" s="1872"/>
      <c r="B622" s="1466" t="s">
        <v>9710</v>
      </c>
      <c r="C622" s="1418" t="s">
        <v>9143</v>
      </c>
      <c r="D622" s="1283">
        <v>29450.26</v>
      </c>
      <c r="E622" s="1283">
        <v>0</v>
      </c>
      <c r="F622" s="1283">
        <v>29450.26</v>
      </c>
      <c r="G622" s="1283">
        <v>0</v>
      </c>
      <c r="H622" s="1283">
        <v>18794.27</v>
      </c>
      <c r="I622" s="1283">
        <v>0</v>
      </c>
      <c r="J622" s="1283">
        <f t="shared" si="15"/>
        <v>18794.27</v>
      </c>
      <c r="K622" s="1283">
        <v>0</v>
      </c>
    </row>
    <row r="623" spans="1:11" ht="39.6">
      <c r="A623" s="1872"/>
      <c r="B623" s="1466" t="s">
        <v>9711</v>
      </c>
      <c r="C623" s="1418" t="s">
        <v>9159</v>
      </c>
      <c r="D623" s="1283">
        <v>0</v>
      </c>
      <c r="E623" s="1283">
        <v>0</v>
      </c>
      <c r="F623" s="1283">
        <v>0</v>
      </c>
      <c r="G623" s="1283">
        <v>0</v>
      </c>
      <c r="H623" s="1283">
        <v>4.83</v>
      </c>
      <c r="I623" s="1283">
        <v>0</v>
      </c>
      <c r="J623" s="1283">
        <f t="shared" si="15"/>
        <v>4.83</v>
      </c>
      <c r="K623" s="1283">
        <v>0</v>
      </c>
    </row>
    <row r="624" spans="1:11">
      <c r="A624" s="1872"/>
      <c r="B624" s="1466" t="s">
        <v>9712</v>
      </c>
      <c r="C624" s="1418" t="s">
        <v>9143</v>
      </c>
      <c r="D624" s="1283">
        <v>3.6</v>
      </c>
      <c r="E624" s="1283">
        <v>0</v>
      </c>
      <c r="F624" s="1283">
        <v>3.6</v>
      </c>
      <c r="G624" s="1283">
        <v>0</v>
      </c>
      <c r="H624" s="1283">
        <v>4.7699999999999996</v>
      </c>
      <c r="I624" s="1283">
        <v>0</v>
      </c>
      <c r="J624" s="1283">
        <f t="shared" si="15"/>
        <v>4.7699999999999996</v>
      </c>
      <c r="K624" s="1283">
        <v>0</v>
      </c>
    </row>
    <row r="625" spans="1:11">
      <c r="A625" s="1872"/>
      <c r="B625" s="1466" t="s">
        <v>9713</v>
      </c>
      <c r="C625" s="1418" t="s">
        <v>9143</v>
      </c>
      <c r="D625" s="1283">
        <v>9.85</v>
      </c>
      <c r="E625" s="1283">
        <v>0</v>
      </c>
      <c r="F625" s="1283">
        <v>9.85</v>
      </c>
      <c r="G625" s="1283">
        <v>0</v>
      </c>
      <c r="H625" s="1283">
        <v>0</v>
      </c>
      <c r="I625" s="1283">
        <v>0</v>
      </c>
      <c r="J625" s="1283">
        <f t="shared" si="15"/>
        <v>0</v>
      </c>
      <c r="K625" s="1283">
        <v>0</v>
      </c>
    </row>
    <row r="626" spans="1:11" ht="79.2">
      <c r="A626" s="1872" t="s">
        <v>8505</v>
      </c>
      <c r="B626" s="1466" t="s">
        <v>9714</v>
      </c>
      <c r="C626" s="1418" t="s">
        <v>9143</v>
      </c>
      <c r="D626" s="1283">
        <v>0</v>
      </c>
      <c r="E626" s="1283">
        <v>0</v>
      </c>
      <c r="F626" s="1283">
        <v>0</v>
      </c>
      <c r="G626" s="1283">
        <v>0</v>
      </c>
      <c r="H626" s="1283">
        <v>6.47</v>
      </c>
      <c r="I626" s="1283">
        <v>0</v>
      </c>
      <c r="J626" s="1283">
        <f t="shared" si="15"/>
        <v>6.47</v>
      </c>
      <c r="K626" s="1283">
        <v>0</v>
      </c>
    </row>
    <row r="627" spans="1:11" ht="26.4">
      <c r="A627" s="1872"/>
      <c r="B627" s="1466" t="s">
        <v>9715</v>
      </c>
      <c r="C627" s="1418" t="s">
        <v>9143</v>
      </c>
      <c r="D627" s="1283">
        <v>0</v>
      </c>
      <c r="E627" s="1283">
        <v>0</v>
      </c>
      <c r="F627" s="1283">
        <v>0</v>
      </c>
      <c r="G627" s="1283">
        <v>0</v>
      </c>
      <c r="H627" s="1283">
        <v>89.73</v>
      </c>
      <c r="I627" s="1283">
        <v>0</v>
      </c>
      <c r="J627" s="1283">
        <f t="shared" si="15"/>
        <v>89.73</v>
      </c>
      <c r="K627" s="1283">
        <v>0</v>
      </c>
    </row>
    <row r="628" spans="1:11" ht="52.8">
      <c r="A628" s="1872"/>
      <c r="B628" s="1466" t="s">
        <v>9716</v>
      </c>
      <c r="C628" s="1418" t="s">
        <v>9148</v>
      </c>
      <c r="D628" s="1283">
        <v>0</v>
      </c>
      <c r="E628" s="1283">
        <v>0</v>
      </c>
      <c r="F628" s="1283">
        <v>0</v>
      </c>
      <c r="G628" s="1283">
        <v>0</v>
      </c>
      <c r="H628" s="1283">
        <v>0</v>
      </c>
      <c r="I628" s="1283">
        <v>300</v>
      </c>
      <c r="J628" s="1283">
        <f t="shared" si="15"/>
        <v>300</v>
      </c>
      <c r="K628" s="1283">
        <v>270</v>
      </c>
    </row>
    <row r="629" spans="1:11" ht="52.8">
      <c r="A629" s="1872"/>
      <c r="B629" s="1466" t="s">
        <v>9717</v>
      </c>
      <c r="C629" s="1418" t="s">
        <v>9159</v>
      </c>
      <c r="D629" s="1283">
        <v>0</v>
      </c>
      <c r="E629" s="1283">
        <v>0</v>
      </c>
      <c r="F629" s="1283">
        <v>0</v>
      </c>
      <c r="G629" s="1283">
        <v>0</v>
      </c>
      <c r="H629" s="1283">
        <v>0</v>
      </c>
      <c r="I629" s="1283">
        <v>44</v>
      </c>
      <c r="J629" s="1283">
        <f t="shared" si="15"/>
        <v>44</v>
      </c>
      <c r="K629" s="1283">
        <v>29</v>
      </c>
    </row>
    <row r="630" spans="1:11">
      <c r="B630" s="1466" t="s">
        <v>9718</v>
      </c>
      <c r="C630" s="1418" t="s">
        <v>9143</v>
      </c>
      <c r="D630" s="1283">
        <v>0</v>
      </c>
      <c r="E630" s="1283">
        <v>0</v>
      </c>
      <c r="F630" s="1283">
        <v>0</v>
      </c>
      <c r="G630" s="1283">
        <v>0</v>
      </c>
      <c r="H630" s="1283">
        <v>406297.59999999998</v>
      </c>
      <c r="I630" s="1283">
        <v>0</v>
      </c>
      <c r="J630" s="1283">
        <f t="shared" si="15"/>
        <v>406297.59999999998</v>
      </c>
      <c r="K630" s="1283">
        <v>0</v>
      </c>
    </row>
    <row r="631" spans="1:11">
      <c r="A631" s="1872"/>
      <c r="B631" s="1466" t="s">
        <v>9719</v>
      </c>
      <c r="C631" s="1418" t="s">
        <v>9143</v>
      </c>
      <c r="D631" s="1283">
        <v>357.05</v>
      </c>
      <c r="E631" s="1283">
        <v>0</v>
      </c>
      <c r="F631" s="1283">
        <v>357.05</v>
      </c>
      <c r="G631" s="1283">
        <v>0</v>
      </c>
      <c r="H631" s="1283">
        <v>247.94300000000001</v>
      </c>
      <c r="I631" s="1283">
        <v>0</v>
      </c>
      <c r="J631" s="1283">
        <f t="shared" ref="J631:J638" si="16">+H631+I631</f>
        <v>247.94300000000001</v>
      </c>
      <c r="K631" s="1283">
        <v>0</v>
      </c>
    </row>
    <row r="632" spans="1:11" ht="26.4">
      <c r="A632" s="1872"/>
      <c r="B632" s="1466" t="s">
        <v>9720</v>
      </c>
      <c r="C632" s="1418" t="s">
        <v>9143</v>
      </c>
      <c r="D632" s="1283">
        <v>833.33</v>
      </c>
      <c r="E632" s="1283">
        <v>0</v>
      </c>
      <c r="F632" s="1283">
        <v>833.33</v>
      </c>
      <c r="G632" s="1283">
        <v>0</v>
      </c>
      <c r="H632" s="1283">
        <v>5000</v>
      </c>
      <c r="I632" s="1283">
        <v>0</v>
      </c>
      <c r="J632" s="1283">
        <f t="shared" si="16"/>
        <v>5000</v>
      </c>
      <c r="K632" s="1283">
        <v>0</v>
      </c>
    </row>
    <row r="633" spans="1:11">
      <c r="A633" s="1872"/>
      <c r="B633" s="1466" t="s">
        <v>4465</v>
      </c>
      <c r="C633" s="1418" t="s">
        <v>9143</v>
      </c>
      <c r="D633" s="1283">
        <v>722.43</v>
      </c>
      <c r="E633" s="1283">
        <v>0</v>
      </c>
      <c r="F633" s="1283">
        <v>722.43</v>
      </c>
      <c r="G633" s="1283">
        <v>0</v>
      </c>
      <c r="H633" s="1283">
        <v>0</v>
      </c>
      <c r="I633" s="1283">
        <v>0</v>
      </c>
      <c r="J633" s="1283">
        <f t="shared" si="16"/>
        <v>0</v>
      </c>
      <c r="K633" s="1283">
        <v>0</v>
      </c>
    </row>
    <row r="634" spans="1:11">
      <c r="A634" s="1872"/>
      <c r="B634" s="1466" t="s">
        <v>9721</v>
      </c>
      <c r="C634" s="1418" t="s">
        <v>9159</v>
      </c>
      <c r="D634" s="1283">
        <v>10</v>
      </c>
      <c r="E634" s="1283">
        <v>0</v>
      </c>
      <c r="F634" s="1283">
        <v>10</v>
      </c>
      <c r="G634" s="1283">
        <v>0</v>
      </c>
      <c r="H634" s="1283">
        <v>5</v>
      </c>
      <c r="I634" s="1283">
        <v>0</v>
      </c>
      <c r="J634" s="1283">
        <f t="shared" si="16"/>
        <v>5</v>
      </c>
      <c r="K634" s="1283">
        <v>0</v>
      </c>
    </row>
    <row r="635" spans="1:11">
      <c r="A635" s="1872"/>
      <c r="B635" s="1466" t="s">
        <v>9722</v>
      </c>
      <c r="C635" s="1418" t="s">
        <v>9143</v>
      </c>
      <c r="D635" s="1283">
        <v>1500</v>
      </c>
      <c r="E635" s="1283">
        <v>0</v>
      </c>
      <c r="F635" s="1283">
        <v>1500</v>
      </c>
      <c r="G635" s="1283">
        <v>0</v>
      </c>
      <c r="H635" s="1283">
        <v>0</v>
      </c>
      <c r="I635" s="1283">
        <v>0</v>
      </c>
      <c r="J635" s="1283">
        <f t="shared" si="16"/>
        <v>0</v>
      </c>
      <c r="K635" s="1283">
        <v>0</v>
      </c>
    </row>
    <row r="636" spans="1:11">
      <c r="A636" s="1872"/>
      <c r="B636" s="1466" t="s">
        <v>9723</v>
      </c>
      <c r="C636" s="1418" t="s">
        <v>9143</v>
      </c>
      <c r="D636" s="1283">
        <v>3000</v>
      </c>
      <c r="E636" s="1283">
        <v>0</v>
      </c>
      <c r="F636" s="1283">
        <v>3000</v>
      </c>
      <c r="G636" s="1283">
        <v>3000</v>
      </c>
      <c r="H636" s="1283">
        <v>100</v>
      </c>
      <c r="I636" s="1283">
        <v>0</v>
      </c>
      <c r="J636" s="1283">
        <f t="shared" si="16"/>
        <v>100</v>
      </c>
      <c r="K636" s="1283">
        <v>100</v>
      </c>
    </row>
    <row r="637" spans="1:11">
      <c r="A637" s="1872"/>
      <c r="B637" s="1466" t="s">
        <v>9724</v>
      </c>
      <c r="C637" s="1418" t="s">
        <v>9159</v>
      </c>
      <c r="D637" s="1283">
        <v>0</v>
      </c>
      <c r="E637" s="1283">
        <v>0</v>
      </c>
      <c r="F637" s="1283">
        <v>0</v>
      </c>
      <c r="G637" s="1283">
        <v>0</v>
      </c>
      <c r="H637" s="1283">
        <v>210.91</v>
      </c>
      <c r="I637" s="1283">
        <v>0</v>
      </c>
      <c r="J637" s="1283">
        <f t="shared" si="16"/>
        <v>210.91</v>
      </c>
      <c r="K637" s="1283">
        <v>0</v>
      </c>
    </row>
    <row r="638" spans="1:11" ht="13.8" thickBot="1">
      <c r="A638" s="1872"/>
      <c r="B638" s="1466" t="s">
        <v>9220</v>
      </c>
      <c r="C638" s="1418" t="s">
        <v>9143</v>
      </c>
      <c r="D638" s="1283">
        <v>0</v>
      </c>
      <c r="E638" s="1283">
        <v>0</v>
      </c>
      <c r="F638" s="1283">
        <v>0</v>
      </c>
      <c r="G638" s="1283">
        <v>0</v>
      </c>
      <c r="H638" s="1283">
        <v>21.4</v>
      </c>
      <c r="I638" s="1283">
        <v>0</v>
      </c>
      <c r="J638" s="1283">
        <f t="shared" si="16"/>
        <v>21.4</v>
      </c>
      <c r="K638" s="1283">
        <v>0</v>
      </c>
    </row>
    <row r="639" spans="1:11" ht="14.4" thickBot="1">
      <c r="B639" s="3355" t="s">
        <v>53</v>
      </c>
      <c r="C639" s="3355"/>
      <c r="D639" s="1874">
        <f t="shared" ref="D639:K639" si="17">SUM(D309:D638)</f>
        <v>3352174.3100000005</v>
      </c>
      <c r="E639" s="1874">
        <f t="shared" si="17"/>
        <v>446104.9800000001</v>
      </c>
      <c r="F639" s="1874">
        <f t="shared" si="17"/>
        <v>3798279.2900000005</v>
      </c>
      <c r="G639" s="1874">
        <f t="shared" si="17"/>
        <v>529406.78</v>
      </c>
      <c r="H639" s="1874">
        <f t="shared" si="17"/>
        <v>3000728.4330699998</v>
      </c>
      <c r="I639" s="1874">
        <f t="shared" si="17"/>
        <v>552047.30000000005</v>
      </c>
      <c r="J639" s="1874">
        <f t="shared" si="17"/>
        <v>3552775.7330700001</v>
      </c>
      <c r="K639" s="1874">
        <f t="shared" si="17"/>
        <v>470908.40130000009</v>
      </c>
    </row>
    <row r="640" spans="1:11" ht="14.4" thickBot="1">
      <c r="A640" s="1876"/>
      <c r="B640" s="3356" t="s">
        <v>8112</v>
      </c>
      <c r="C640" s="3356"/>
      <c r="D640" s="1874">
        <f t="shared" ref="D640:K640" si="18">+D639+D308+D290+D93+D74+D13</f>
        <v>12765844.200000009</v>
      </c>
      <c r="E640" s="1874">
        <f t="shared" si="18"/>
        <v>1264308.5300000003</v>
      </c>
      <c r="F640" s="1874">
        <f t="shared" si="18"/>
        <v>14030152.730000008</v>
      </c>
      <c r="G640" s="1874">
        <f t="shared" si="18"/>
        <v>1543894.47</v>
      </c>
      <c r="H640" s="1874">
        <f t="shared" si="18"/>
        <v>11067975.268990006</v>
      </c>
      <c r="I640" s="1874">
        <f t="shared" si="18"/>
        <v>1068224.10745</v>
      </c>
      <c r="J640" s="1874">
        <f t="shared" si="18"/>
        <v>12136199.380460007</v>
      </c>
      <c r="K640" s="1874">
        <f t="shared" si="18"/>
        <v>1095536.6113</v>
      </c>
    </row>
    <row r="641" spans="1:10">
      <c r="A641" s="3357" t="s">
        <v>9725</v>
      </c>
      <c r="B641" s="3357"/>
      <c r="C641" s="3357"/>
    </row>
    <row r="648" spans="1:10">
      <c r="J648" s="1877"/>
    </row>
  </sheetData>
  <mergeCells count="27">
    <mergeCell ref="K5:K8"/>
    <mergeCell ref="A1:K1"/>
    <mergeCell ref="A2:K2"/>
    <mergeCell ref="A3:K3"/>
    <mergeCell ref="A4:A8"/>
    <mergeCell ref="B4:B8"/>
    <mergeCell ref="C4:C8"/>
    <mergeCell ref="D4:G4"/>
    <mergeCell ref="H4:K4"/>
    <mergeCell ref="D5:D8"/>
    <mergeCell ref="E5:E8"/>
    <mergeCell ref="F5:F8"/>
    <mergeCell ref="G5:G8"/>
    <mergeCell ref="H5:H8"/>
    <mergeCell ref="I5:I8"/>
    <mergeCell ref="J5:J8"/>
    <mergeCell ref="F10:J10"/>
    <mergeCell ref="B639:C639"/>
    <mergeCell ref="B640:C640"/>
    <mergeCell ref="A641:C641"/>
    <mergeCell ref="A44:A45"/>
    <mergeCell ref="A57:A58"/>
    <mergeCell ref="B74:C74"/>
    <mergeCell ref="B290:C290"/>
    <mergeCell ref="B308:C308"/>
    <mergeCell ref="B93:C93"/>
    <mergeCell ref="B13:C13"/>
  </mergeCells>
  <pageMargins left="0.15748031496062992" right="0.15748031496062992" top="0.43307086614173229" bottom="0.23622047244094491" header="0.15748031496062992" footer="0.15748031496062992"/>
  <pageSetup scale="90" firstPageNumber="501" pageOrder="overThenDown" orientation="landscape" useFirstPageNumber="1" r:id="rId1"/>
  <headerFooter alignWithMargins="0">
    <oddHeader>&amp;C(&amp;P)</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9"/>
  <sheetViews>
    <sheetView zoomScaleNormal="100" zoomScaleSheetLayoutView="100" workbookViewId="0">
      <selection activeCell="G11" sqref="G11"/>
    </sheetView>
  </sheetViews>
  <sheetFormatPr defaultColWidth="8.88671875" defaultRowHeight="13.2"/>
  <cols>
    <col min="1" max="1" width="3.5546875" style="1184" customWidth="1"/>
    <col min="2" max="2" width="6" style="1911" customWidth="1"/>
    <col min="3" max="3" width="22.33203125" style="1912" customWidth="1"/>
    <col min="4" max="4" width="10" style="1913" customWidth="1"/>
    <col min="5" max="5" width="10.44140625" style="1913" customWidth="1"/>
    <col min="6" max="6" width="11.109375" style="1913" customWidth="1"/>
    <col min="7" max="7" width="10.33203125" style="1913" bestFit="1" customWidth="1"/>
    <col min="8" max="8" width="10.44140625" style="1913" customWidth="1"/>
    <col min="9" max="9" width="10.88671875" style="1913" customWidth="1"/>
    <col min="10" max="10" width="10.33203125" style="1913" customWidth="1"/>
    <col min="11" max="12" width="11" style="1913" customWidth="1"/>
    <col min="13" max="13" width="9.33203125" style="1913" customWidth="1"/>
    <col min="14" max="14" width="10.33203125" style="1913" customWidth="1"/>
    <col min="15" max="15" width="9" style="1913" customWidth="1"/>
    <col min="16" max="16" width="10.33203125" style="1913" customWidth="1"/>
    <col min="17" max="17" width="7.88671875" style="1184" customWidth="1"/>
    <col min="18" max="18" width="7.5546875" style="1184" customWidth="1"/>
    <col min="19" max="19" width="8.88671875" style="1184"/>
    <col min="20" max="21" width="11.44140625" style="1184" bestFit="1" customWidth="1"/>
    <col min="22" max="16384" width="8.88671875" style="1184"/>
  </cols>
  <sheetData>
    <row r="1" spans="1:23" s="1642" customFormat="1" ht="18.600000000000001" thickTop="1" thickBot="1">
      <c r="A1" s="3386" t="s">
        <v>9726</v>
      </c>
      <c r="B1" s="3386"/>
      <c r="C1" s="3386"/>
      <c r="D1" s="3386"/>
      <c r="E1" s="3386"/>
      <c r="F1" s="3386"/>
      <c r="G1" s="3386"/>
      <c r="H1" s="3386"/>
      <c r="I1" s="3386"/>
      <c r="J1" s="3386"/>
      <c r="K1" s="3386"/>
      <c r="L1" s="3386"/>
      <c r="M1" s="3386"/>
      <c r="N1" s="3386"/>
      <c r="O1" s="3386"/>
      <c r="P1" s="3386"/>
    </row>
    <row r="2" spans="1:23" s="1642" customFormat="1" ht="20.85" customHeight="1" thickTop="1" thickBot="1">
      <c r="A2" s="3387" t="s">
        <v>9727</v>
      </c>
      <c r="B2" s="3387"/>
      <c r="C2" s="3387"/>
      <c r="D2" s="3387"/>
      <c r="E2" s="3387"/>
      <c r="F2" s="3387"/>
      <c r="G2" s="3387"/>
      <c r="H2" s="3387"/>
      <c r="I2" s="3387"/>
      <c r="J2" s="3387"/>
      <c r="K2" s="3387"/>
      <c r="L2" s="3387"/>
      <c r="M2" s="3387"/>
      <c r="N2" s="3387"/>
      <c r="O2" s="3387"/>
      <c r="P2" s="3387"/>
    </row>
    <row r="3" spans="1:23" s="1642" customFormat="1" ht="17.25" customHeight="1" thickBot="1">
      <c r="A3" s="3388" t="s">
        <v>9728</v>
      </c>
      <c r="B3" s="3184" t="s">
        <v>9729</v>
      </c>
      <c r="C3" s="3391" t="s">
        <v>9730</v>
      </c>
      <c r="D3" s="3393" t="s">
        <v>9731</v>
      </c>
      <c r="E3" s="3394"/>
      <c r="F3" s="3395"/>
      <c r="G3" s="3391" t="s">
        <v>9732</v>
      </c>
      <c r="H3" s="3391"/>
      <c r="I3" s="3391"/>
      <c r="J3" s="3391"/>
      <c r="K3" s="3391"/>
      <c r="L3" s="3391"/>
      <c r="M3" s="3391" t="s">
        <v>9733</v>
      </c>
      <c r="N3" s="3391"/>
      <c r="O3" s="3391" t="s">
        <v>575</v>
      </c>
      <c r="P3" s="3399"/>
    </row>
    <row r="4" spans="1:23" s="1642" customFormat="1" ht="15.45" customHeight="1" thickBot="1">
      <c r="A4" s="3389"/>
      <c r="B4" s="3309"/>
      <c r="C4" s="3392"/>
      <c r="D4" s="3396"/>
      <c r="E4" s="3397"/>
      <c r="F4" s="3398"/>
      <c r="G4" s="3400" t="s">
        <v>9734</v>
      </c>
      <c r="H4" s="3400"/>
      <c r="I4" s="3400"/>
      <c r="J4" s="3392" t="s">
        <v>9735</v>
      </c>
      <c r="K4" s="3401"/>
      <c r="L4" s="3401"/>
      <c r="M4" s="3401" t="s">
        <v>9736</v>
      </c>
      <c r="N4" s="3401"/>
      <c r="O4" s="3392" t="s">
        <v>9737</v>
      </c>
      <c r="P4" s="3402" t="s">
        <v>9738</v>
      </c>
    </row>
    <row r="5" spans="1:23" s="1642" customFormat="1" ht="32.25" customHeight="1" thickBot="1">
      <c r="A5" s="3390"/>
      <c r="B5" s="3309"/>
      <c r="C5" s="3392"/>
      <c r="D5" s="1881" t="s">
        <v>9739</v>
      </c>
      <c r="E5" s="1882" t="s">
        <v>9736</v>
      </c>
      <c r="F5" s="1880" t="s">
        <v>53</v>
      </c>
      <c r="G5" s="1880" t="s">
        <v>9739</v>
      </c>
      <c r="H5" s="1882" t="s">
        <v>9736</v>
      </c>
      <c r="I5" s="1880" t="s">
        <v>53</v>
      </c>
      <c r="J5" s="1879" t="s">
        <v>9739</v>
      </c>
      <c r="K5" s="1883" t="s">
        <v>9736</v>
      </c>
      <c r="L5" s="1879" t="s">
        <v>53</v>
      </c>
      <c r="M5" s="1884" t="s">
        <v>9740</v>
      </c>
      <c r="N5" s="1878" t="s">
        <v>9741</v>
      </c>
      <c r="O5" s="3401"/>
      <c r="P5" s="3403"/>
    </row>
    <row r="6" spans="1:23" s="1891" customFormat="1" ht="15" customHeight="1" thickBot="1">
      <c r="A6" s="1885" t="s">
        <v>845</v>
      </c>
      <c r="B6" s="1886" t="s">
        <v>846</v>
      </c>
      <c r="C6" s="1887" t="s">
        <v>1063</v>
      </c>
      <c r="D6" s="1888" t="s">
        <v>847</v>
      </c>
      <c r="E6" s="1887" t="s">
        <v>7044</v>
      </c>
      <c r="F6" s="1887" t="s">
        <v>1643</v>
      </c>
      <c r="G6" s="1889" t="s">
        <v>7678</v>
      </c>
      <c r="H6" s="1889" t="s">
        <v>7116</v>
      </c>
      <c r="I6" s="1889" t="s">
        <v>7045</v>
      </c>
      <c r="J6" s="1887" t="s">
        <v>525</v>
      </c>
      <c r="K6" s="1890" t="s">
        <v>529</v>
      </c>
      <c r="L6" s="1889" t="s">
        <v>517</v>
      </c>
      <c r="M6" s="1887" t="s">
        <v>531</v>
      </c>
      <c r="N6" s="1890" t="s">
        <v>505</v>
      </c>
      <c r="O6" s="1889" t="s">
        <v>499</v>
      </c>
      <c r="P6" s="1890" t="s">
        <v>501</v>
      </c>
    </row>
    <row r="7" spans="1:23" s="1642" customFormat="1" ht="16.649999999999999" customHeight="1">
      <c r="A7" s="1281"/>
      <c r="B7" s="1660"/>
      <c r="C7" s="1892"/>
      <c r="D7" s="1893"/>
      <c r="E7" s="1641"/>
      <c r="F7" s="1641"/>
      <c r="G7" s="3404" t="s">
        <v>9742</v>
      </c>
      <c r="H7" s="3404"/>
      <c r="I7" s="3404"/>
      <c r="J7" s="3404"/>
      <c r="K7" s="3404"/>
      <c r="L7" s="3404"/>
      <c r="M7" s="3404"/>
      <c r="N7" s="3404"/>
      <c r="O7" s="1484"/>
      <c r="P7" s="1484"/>
    </row>
    <row r="8" spans="1:23" ht="17.850000000000001" customHeight="1">
      <c r="A8" s="1894">
        <v>1</v>
      </c>
      <c r="B8" s="1895" t="s">
        <v>9743</v>
      </c>
      <c r="C8" s="1896" t="s">
        <v>9744</v>
      </c>
      <c r="D8" s="1897">
        <v>0</v>
      </c>
      <c r="E8" s="1897">
        <v>2718.36</v>
      </c>
      <c r="F8" s="1897">
        <f>D8+E8</f>
        <v>2718.36</v>
      </c>
      <c r="G8" s="1897">
        <f>D8</f>
        <v>0</v>
      </c>
      <c r="H8" s="1897">
        <f>E8</f>
        <v>2718.36</v>
      </c>
      <c r="I8" s="1897">
        <f>G8+H8</f>
        <v>2718.36</v>
      </c>
      <c r="J8" s="1897">
        <v>102293.52</v>
      </c>
      <c r="K8" s="1898">
        <v>161647.19</v>
      </c>
      <c r="L8" s="1897">
        <f>J8+K8</f>
        <v>263940.71000000002</v>
      </c>
      <c r="M8" s="1897">
        <v>0</v>
      </c>
      <c r="N8" s="1897">
        <v>0</v>
      </c>
      <c r="O8" s="1897">
        <v>2685.17</v>
      </c>
      <c r="P8" s="1899">
        <v>219584.61000000002</v>
      </c>
      <c r="T8" s="1900"/>
      <c r="U8" s="1901"/>
      <c r="W8" s="1900">
        <v>0</v>
      </c>
    </row>
    <row r="9" spans="1:23" ht="30" customHeight="1">
      <c r="A9" s="1894">
        <v>2</v>
      </c>
      <c r="B9" s="1895" t="s">
        <v>9745</v>
      </c>
      <c r="C9" s="1902" t="s">
        <v>9746</v>
      </c>
      <c r="D9" s="1897">
        <v>0</v>
      </c>
      <c r="E9" s="1897">
        <v>0</v>
      </c>
      <c r="F9" s="1897">
        <f t="shared" ref="F9:F18" si="0">D9+E9</f>
        <v>0</v>
      </c>
      <c r="G9" s="1897">
        <f t="shared" ref="G9:H19" si="1">D9</f>
        <v>0</v>
      </c>
      <c r="H9" s="1897">
        <f t="shared" si="1"/>
        <v>0</v>
      </c>
      <c r="I9" s="1897">
        <f t="shared" ref="I9:I18" si="2">G9+H9</f>
        <v>0</v>
      </c>
      <c r="J9" s="1897">
        <v>0</v>
      </c>
      <c r="K9" s="1898">
        <v>72744.289999999994</v>
      </c>
      <c r="L9" s="1897">
        <f t="shared" ref="L9:L18" si="3">J9+K9</f>
        <v>72744.289999999994</v>
      </c>
      <c r="M9" s="1897">
        <v>8068.6</v>
      </c>
      <c r="N9" s="1897">
        <v>19346.580000000002</v>
      </c>
      <c r="O9" s="1897">
        <v>1851.38</v>
      </c>
      <c r="P9" s="1897">
        <v>157442.9</v>
      </c>
      <c r="T9" s="1900"/>
      <c r="U9" s="1901"/>
      <c r="W9" s="1900"/>
    </row>
    <row r="10" spans="1:23" ht="30" customHeight="1">
      <c r="A10" s="1894">
        <v>3</v>
      </c>
      <c r="B10" s="1895" t="s">
        <v>9747</v>
      </c>
      <c r="C10" s="1896" t="s">
        <v>9748</v>
      </c>
      <c r="D10" s="1897">
        <v>0</v>
      </c>
      <c r="E10" s="1897">
        <v>0</v>
      </c>
      <c r="F10" s="1897">
        <f t="shared" si="0"/>
        <v>0</v>
      </c>
      <c r="G10" s="1897">
        <f t="shared" si="1"/>
        <v>0</v>
      </c>
      <c r="H10" s="1897">
        <f t="shared" si="1"/>
        <v>0</v>
      </c>
      <c r="I10" s="1897">
        <f t="shared" si="2"/>
        <v>0</v>
      </c>
      <c r="J10" s="1897">
        <v>68397.039999999994</v>
      </c>
      <c r="K10" s="1898">
        <v>182733.2</v>
      </c>
      <c r="L10" s="1897">
        <f t="shared" si="3"/>
        <v>251130.23999999999</v>
      </c>
      <c r="M10" s="1897">
        <v>12586.22</v>
      </c>
      <c r="N10" s="1897">
        <v>59861.52</v>
      </c>
      <c r="O10" s="1897">
        <v>267.81</v>
      </c>
      <c r="P10" s="1899">
        <v>138516.9</v>
      </c>
      <c r="T10" s="1900"/>
      <c r="U10" s="1901"/>
      <c r="W10" s="1900">
        <v>7710.1</v>
      </c>
    </row>
    <row r="11" spans="1:23" ht="64.5" customHeight="1">
      <c r="A11" s="1894">
        <v>4</v>
      </c>
      <c r="B11" s="1895" t="s">
        <v>9747</v>
      </c>
      <c r="C11" s="1896" t="s">
        <v>9749</v>
      </c>
      <c r="D11" s="1897">
        <v>0</v>
      </c>
      <c r="E11" s="1897">
        <v>0</v>
      </c>
      <c r="F11" s="1897">
        <f t="shared" si="0"/>
        <v>0</v>
      </c>
      <c r="G11" s="1897">
        <f t="shared" si="1"/>
        <v>0</v>
      </c>
      <c r="H11" s="1897">
        <f t="shared" si="1"/>
        <v>0</v>
      </c>
      <c r="I11" s="1897">
        <f t="shared" si="2"/>
        <v>0</v>
      </c>
      <c r="J11" s="1897">
        <v>196004.08</v>
      </c>
      <c r="K11" s="1898">
        <v>84899.77</v>
      </c>
      <c r="L11" s="1897">
        <f t="shared" si="3"/>
        <v>280903.84999999998</v>
      </c>
      <c r="M11" s="1897">
        <v>6590.58</v>
      </c>
      <c r="N11" s="1897">
        <v>34132.800000000003</v>
      </c>
      <c r="O11" s="1897">
        <v>418.64</v>
      </c>
      <c r="P11" s="1899">
        <v>48715.979999999996</v>
      </c>
      <c r="T11" s="1900"/>
      <c r="U11" s="1901"/>
      <c r="W11" s="1900">
        <v>11944.57</v>
      </c>
    </row>
    <row r="12" spans="1:23">
      <c r="A12" s="1894">
        <v>5</v>
      </c>
      <c r="B12" s="1895" t="s">
        <v>9750</v>
      </c>
      <c r="C12" s="1896" t="s">
        <v>9751</v>
      </c>
      <c r="D12" s="1897">
        <v>0</v>
      </c>
      <c r="E12" s="1897">
        <v>1925.55</v>
      </c>
      <c r="F12" s="1897">
        <f t="shared" si="0"/>
        <v>1925.55</v>
      </c>
      <c r="G12" s="1897">
        <f t="shared" si="1"/>
        <v>0</v>
      </c>
      <c r="H12" s="1897">
        <f t="shared" si="1"/>
        <v>1925.55</v>
      </c>
      <c r="I12" s="1897">
        <f t="shared" si="2"/>
        <v>1925.55</v>
      </c>
      <c r="J12" s="1897">
        <v>0</v>
      </c>
      <c r="K12" s="1898">
        <v>206307.18</v>
      </c>
      <c r="L12" s="1897">
        <f t="shared" si="3"/>
        <v>206307.18</v>
      </c>
      <c r="M12" s="1897">
        <v>8518.08</v>
      </c>
      <c r="N12" s="1897">
        <v>57669.68</v>
      </c>
      <c r="O12" s="1897">
        <v>0</v>
      </c>
      <c r="P12" s="1899">
        <v>239229.59</v>
      </c>
      <c r="T12" s="1900"/>
      <c r="U12" s="1901"/>
      <c r="W12" s="1900">
        <v>13865.23</v>
      </c>
    </row>
    <row r="13" spans="1:23" ht="39.6">
      <c r="A13" s="1894">
        <v>6</v>
      </c>
      <c r="B13" s="1895" t="s">
        <v>9750</v>
      </c>
      <c r="C13" s="1896" t="s">
        <v>9752</v>
      </c>
      <c r="D13" s="1897">
        <v>0</v>
      </c>
      <c r="E13" s="1897">
        <v>0</v>
      </c>
      <c r="F13" s="1897">
        <f t="shared" si="0"/>
        <v>0</v>
      </c>
      <c r="G13" s="1897">
        <f t="shared" si="1"/>
        <v>0</v>
      </c>
      <c r="H13" s="1897">
        <f t="shared" si="1"/>
        <v>0</v>
      </c>
      <c r="I13" s="1897">
        <f t="shared" si="2"/>
        <v>0</v>
      </c>
      <c r="J13" s="1897">
        <v>0</v>
      </c>
      <c r="K13" s="1898">
        <v>43305.74</v>
      </c>
      <c r="L13" s="1897">
        <f t="shared" si="3"/>
        <v>43305.74</v>
      </c>
      <c r="M13" s="1897">
        <v>1340.9</v>
      </c>
      <c r="N13" s="1897">
        <v>13356.32</v>
      </c>
      <c r="O13" s="1897">
        <v>0</v>
      </c>
      <c r="P13" s="1899">
        <v>38480.949999999997</v>
      </c>
      <c r="T13" s="1900"/>
      <c r="U13" s="1901"/>
      <c r="W13" s="1900">
        <v>2863.38</v>
      </c>
    </row>
    <row r="14" spans="1:23" ht="31.65" customHeight="1">
      <c r="A14" s="1894">
        <v>7</v>
      </c>
      <c r="B14" s="1895" t="s">
        <v>9747</v>
      </c>
      <c r="C14" s="1896" t="s">
        <v>9753</v>
      </c>
      <c r="D14" s="1897">
        <v>0</v>
      </c>
      <c r="E14" s="1897">
        <v>0</v>
      </c>
      <c r="F14" s="1897">
        <f t="shared" si="0"/>
        <v>0</v>
      </c>
      <c r="G14" s="1897">
        <f t="shared" si="1"/>
        <v>0</v>
      </c>
      <c r="H14" s="1897">
        <f t="shared" si="1"/>
        <v>0</v>
      </c>
      <c r="I14" s="1897">
        <f t="shared" si="2"/>
        <v>0</v>
      </c>
      <c r="J14" s="1897">
        <v>0</v>
      </c>
      <c r="K14" s="1898">
        <v>92102.97</v>
      </c>
      <c r="L14" s="1897">
        <f t="shared" si="3"/>
        <v>92102.97</v>
      </c>
      <c r="M14" s="1897">
        <v>6327.31</v>
      </c>
      <c r="N14" s="1897">
        <v>33454.67</v>
      </c>
      <c r="O14" s="1897">
        <v>225.41</v>
      </c>
      <c r="P14" s="1899">
        <v>121988.21</v>
      </c>
      <c r="T14" s="1900"/>
      <c r="U14" s="1901"/>
      <c r="W14" s="1900">
        <v>12011.76</v>
      </c>
    </row>
    <row r="15" spans="1:23" ht="26.4">
      <c r="A15" s="1894">
        <v>8</v>
      </c>
      <c r="B15" s="1895" t="s">
        <v>9743</v>
      </c>
      <c r="C15" s="1896" t="s">
        <v>9754</v>
      </c>
      <c r="D15" s="1897">
        <v>0</v>
      </c>
      <c r="E15" s="1897">
        <v>5024.6000000000004</v>
      </c>
      <c r="F15" s="1897">
        <f t="shared" si="0"/>
        <v>5024.6000000000004</v>
      </c>
      <c r="G15" s="1897">
        <f t="shared" si="1"/>
        <v>0</v>
      </c>
      <c r="H15" s="1897">
        <f t="shared" si="1"/>
        <v>5024.6000000000004</v>
      </c>
      <c r="I15" s="1897">
        <f t="shared" si="2"/>
        <v>5024.6000000000004</v>
      </c>
      <c r="J15" s="1897">
        <v>0</v>
      </c>
      <c r="K15" s="1898">
        <v>17116.45</v>
      </c>
      <c r="L15" s="1897">
        <f t="shared" si="3"/>
        <v>17116.45</v>
      </c>
      <c r="M15" s="1897">
        <v>1046.69</v>
      </c>
      <c r="N15" s="1897">
        <v>1046.69</v>
      </c>
      <c r="O15" s="1897">
        <v>6199</v>
      </c>
      <c r="P15" s="1899">
        <v>29207.69</v>
      </c>
      <c r="T15" s="1900"/>
      <c r="U15" s="1900"/>
      <c r="W15" s="1900">
        <v>0</v>
      </c>
    </row>
    <row r="16" spans="1:23" ht="26.4">
      <c r="A16" s="1894">
        <v>9</v>
      </c>
      <c r="B16" s="1895" t="s">
        <v>9745</v>
      </c>
      <c r="C16" s="1896" t="s">
        <v>9755</v>
      </c>
      <c r="D16" s="1897">
        <v>0</v>
      </c>
      <c r="E16" s="1897">
        <v>44219.28</v>
      </c>
      <c r="F16" s="1897">
        <f t="shared" si="0"/>
        <v>44219.28</v>
      </c>
      <c r="G16" s="1897">
        <f t="shared" si="1"/>
        <v>0</v>
      </c>
      <c r="H16" s="1897">
        <f t="shared" si="1"/>
        <v>44219.28</v>
      </c>
      <c r="I16" s="1897">
        <f t="shared" si="2"/>
        <v>44219.28</v>
      </c>
      <c r="J16" s="1897">
        <v>0</v>
      </c>
      <c r="K16" s="1898">
        <v>158591.01999999999</v>
      </c>
      <c r="L16" s="1897">
        <f t="shared" si="3"/>
        <v>158591.01999999999</v>
      </c>
      <c r="M16" s="1897">
        <v>0</v>
      </c>
      <c r="N16" s="1897">
        <v>0</v>
      </c>
      <c r="O16" s="1897">
        <v>0</v>
      </c>
      <c r="P16" s="1899">
        <v>0</v>
      </c>
      <c r="T16" s="1900"/>
      <c r="U16" s="1900"/>
      <c r="W16" s="1900"/>
    </row>
    <row r="17" spans="1:23" ht="56.4" customHeight="1">
      <c r="A17" s="1894">
        <v>10</v>
      </c>
      <c r="B17" s="1895" t="s">
        <v>715</v>
      </c>
      <c r="C17" s="1896" t="s">
        <v>9756</v>
      </c>
      <c r="D17" s="1897">
        <v>283566.36</v>
      </c>
      <c r="E17" s="1897">
        <v>0</v>
      </c>
      <c r="F17" s="1897">
        <f t="shared" si="0"/>
        <v>283566.36</v>
      </c>
      <c r="G17" s="1897">
        <f t="shared" si="1"/>
        <v>283566.36</v>
      </c>
      <c r="H17" s="1897">
        <f t="shared" si="1"/>
        <v>0</v>
      </c>
      <c r="I17" s="1897">
        <f t="shared" si="2"/>
        <v>283566.36</v>
      </c>
      <c r="J17" s="1897">
        <v>290446.75</v>
      </c>
      <c r="K17" s="1898">
        <v>0</v>
      </c>
      <c r="L17" s="1897">
        <f t="shared" si="3"/>
        <v>290446.75</v>
      </c>
      <c r="M17" s="1897">
        <v>0</v>
      </c>
      <c r="N17" s="1897">
        <v>0</v>
      </c>
      <c r="O17" s="1897">
        <v>0</v>
      </c>
      <c r="P17" s="1899">
        <v>0</v>
      </c>
      <c r="T17" s="1900"/>
      <c r="U17" s="1900"/>
      <c r="W17" s="1900"/>
    </row>
    <row r="18" spans="1:23" ht="26.25" customHeight="1">
      <c r="A18" s="1894">
        <v>11</v>
      </c>
      <c r="B18" s="1895" t="s">
        <v>715</v>
      </c>
      <c r="C18" s="1896" t="s">
        <v>3870</v>
      </c>
      <c r="D18" s="1897">
        <v>3092.77</v>
      </c>
      <c r="E18" s="1897">
        <v>0</v>
      </c>
      <c r="F18" s="1897">
        <f t="shared" si="0"/>
        <v>3092.77</v>
      </c>
      <c r="G18" s="1897">
        <f t="shared" si="1"/>
        <v>3092.77</v>
      </c>
      <c r="H18" s="1897">
        <f t="shared" si="1"/>
        <v>0</v>
      </c>
      <c r="I18" s="1897">
        <f t="shared" si="2"/>
        <v>3092.77</v>
      </c>
      <c r="J18" s="1897">
        <v>193187.77</v>
      </c>
      <c r="K18" s="1898">
        <v>0</v>
      </c>
      <c r="L18" s="1897">
        <f t="shared" si="3"/>
        <v>193187.77</v>
      </c>
      <c r="M18" s="1897">
        <v>0</v>
      </c>
      <c r="N18" s="1897">
        <v>0</v>
      </c>
      <c r="O18" s="1897">
        <v>0</v>
      </c>
      <c r="P18" s="1899">
        <v>0</v>
      </c>
      <c r="T18" s="1900"/>
      <c r="U18" s="1900"/>
      <c r="W18" s="1900"/>
    </row>
    <row r="19" spans="1:23" ht="15" customHeight="1" thickBot="1">
      <c r="A19" s="1903"/>
      <c r="B19" s="1895"/>
      <c r="C19" s="1896"/>
      <c r="D19" s="1904">
        <v>0</v>
      </c>
      <c r="E19" s="1904">
        <v>0</v>
      </c>
      <c r="F19" s="1904">
        <v>0</v>
      </c>
      <c r="G19" s="1900">
        <f t="shared" si="1"/>
        <v>0</v>
      </c>
      <c r="H19" s="1904">
        <v>0</v>
      </c>
      <c r="I19" s="1904">
        <v>0</v>
      </c>
      <c r="J19" s="1904">
        <v>0</v>
      </c>
      <c r="K19" s="1904">
        <v>0</v>
      </c>
      <c r="L19" s="1904">
        <v>0</v>
      </c>
      <c r="M19" s="1904">
        <v>0</v>
      </c>
      <c r="N19" s="1900">
        <v>18244.810000000001</v>
      </c>
      <c r="O19" s="1905" t="s">
        <v>9757</v>
      </c>
      <c r="P19" s="1897">
        <v>0</v>
      </c>
    </row>
    <row r="20" spans="1:23" ht="21" customHeight="1" thickBot="1">
      <c r="A20" s="3385" t="s">
        <v>8112</v>
      </c>
      <c r="B20" s="3385"/>
      <c r="C20" s="3385"/>
      <c r="D20" s="1906">
        <f t="shared" ref="D20:P20" si="4">SUM(D8:D19)</f>
        <v>286659.13</v>
      </c>
      <c r="E20" s="1906">
        <f t="shared" si="4"/>
        <v>53887.79</v>
      </c>
      <c r="F20" s="1906">
        <f t="shared" si="4"/>
        <v>340546.92</v>
      </c>
      <c r="G20" s="1906">
        <f t="shared" si="4"/>
        <v>286659.13</v>
      </c>
      <c r="H20" s="1906">
        <f t="shared" si="4"/>
        <v>53887.79</v>
      </c>
      <c r="I20" s="1906">
        <f t="shared" si="4"/>
        <v>340546.92</v>
      </c>
      <c r="J20" s="1906">
        <f t="shared" si="4"/>
        <v>850329.16</v>
      </c>
      <c r="K20" s="1906">
        <f t="shared" si="4"/>
        <v>1019447.8099999999</v>
      </c>
      <c r="L20" s="1906">
        <f t="shared" si="4"/>
        <v>1869776.97</v>
      </c>
      <c r="M20" s="1906">
        <f t="shared" si="4"/>
        <v>44478.380000000005</v>
      </c>
      <c r="N20" s="1906">
        <f t="shared" si="4"/>
        <v>237113.07</v>
      </c>
      <c r="O20" s="1906">
        <f t="shared" si="4"/>
        <v>11647.41</v>
      </c>
      <c r="P20" s="1906">
        <f t="shared" si="4"/>
        <v>993166.82999999984</v>
      </c>
    </row>
    <row r="21" spans="1:23" ht="15.6" customHeight="1">
      <c r="A21" s="1907" t="s">
        <v>9758</v>
      </c>
      <c r="B21" s="1907"/>
      <c r="C21" s="1907"/>
      <c r="D21" s="1907"/>
      <c r="E21" s="1907"/>
      <c r="F21" s="1907"/>
      <c r="G21" s="1907"/>
      <c r="H21" s="1848"/>
      <c r="I21" s="1848"/>
      <c r="J21" s="1848"/>
      <c r="K21" s="1848"/>
      <c r="L21" s="1848"/>
      <c r="M21" s="1908"/>
      <c r="N21" s="1908"/>
      <c r="O21" s="1639"/>
      <c r="P21" s="1639"/>
      <c r="Q21" s="1658"/>
      <c r="R21" s="1658"/>
    </row>
    <row r="22" spans="1:23" ht="15.6" customHeight="1">
      <c r="A22" s="1848" t="s">
        <v>9759</v>
      </c>
      <c r="B22" s="1907"/>
      <c r="C22" s="1909"/>
      <c r="D22" s="1203"/>
      <c r="E22" s="1203"/>
      <c r="F22" s="1203"/>
      <c r="G22" s="1203"/>
      <c r="H22" s="1203"/>
      <c r="I22" s="1203"/>
      <c r="J22" s="1203"/>
      <c r="K22" s="1203"/>
      <c r="L22" s="1203"/>
      <c r="M22" s="1203"/>
      <c r="N22" s="1203"/>
      <c r="O22" s="1203"/>
      <c r="P22" s="1203"/>
      <c r="Q22" s="1666"/>
      <c r="R22" s="1666"/>
    </row>
    <row r="23" spans="1:23" ht="15.6" customHeight="1">
      <c r="A23" s="3381"/>
      <c r="B23" s="3381"/>
      <c r="C23" s="3381"/>
      <c r="D23" s="3381"/>
      <c r="E23" s="3381"/>
      <c r="F23" s="3381"/>
      <c r="G23" s="3381"/>
      <c r="H23" s="3381"/>
      <c r="I23" s="3381"/>
      <c r="J23" s="3381"/>
      <c r="K23" s="3381"/>
      <c r="L23" s="3381"/>
      <c r="M23" s="3381"/>
      <c r="N23" s="3381"/>
      <c r="O23" s="3381"/>
      <c r="P23" s="3381"/>
      <c r="Q23" s="1907"/>
      <c r="R23" s="1666"/>
    </row>
    <row r="24" spans="1:23" ht="13.95" customHeight="1">
      <c r="A24" s="3381"/>
      <c r="B24" s="3381"/>
      <c r="C24" s="3381"/>
      <c r="D24" s="3381"/>
      <c r="E24" s="3381"/>
      <c r="F24" s="3381"/>
      <c r="G24" s="3381"/>
      <c r="H24" s="3381"/>
      <c r="I24" s="3381"/>
      <c r="J24" s="3381"/>
      <c r="K24" s="3381"/>
      <c r="L24" s="3381"/>
      <c r="M24" s="3381"/>
      <c r="N24" s="3381"/>
      <c r="O24" s="3381"/>
      <c r="P24" s="3381"/>
      <c r="Q24" s="1907"/>
    </row>
    <row r="25" spans="1:23" ht="7.95" customHeight="1">
      <c r="A25" s="1907"/>
      <c r="B25" s="1907"/>
      <c r="C25" s="1907"/>
      <c r="D25" s="1907"/>
      <c r="E25" s="1907"/>
      <c r="F25" s="1907"/>
      <c r="G25" s="1907"/>
      <c r="H25" s="1907"/>
      <c r="I25" s="1907"/>
      <c r="J25" s="1907"/>
      <c r="K25" s="1907"/>
      <c r="L25" s="1907"/>
      <c r="M25" s="1907"/>
      <c r="N25" s="1907"/>
      <c r="O25" s="1907"/>
      <c r="P25" s="1907"/>
      <c r="Q25" s="1907"/>
    </row>
    <row r="26" spans="1:23" ht="13.8">
      <c r="N26" s="3382"/>
      <c r="O26" s="3382"/>
      <c r="P26" s="3382"/>
    </row>
    <row r="29" spans="1:23">
      <c r="F29" s="1914"/>
    </row>
    <row r="30" spans="1:23">
      <c r="E30" s="1915"/>
      <c r="F30" s="1915"/>
    </row>
    <row r="31" spans="1:23">
      <c r="E31" s="1915"/>
      <c r="F31" s="1915"/>
    </row>
    <row r="32" spans="1:23" ht="17.399999999999999">
      <c r="A32" s="3383"/>
      <c r="B32" s="3383"/>
      <c r="C32" s="3383"/>
      <c r="D32" s="3383"/>
      <c r="E32" s="3383"/>
      <c r="F32" s="3383"/>
      <c r="G32" s="3383"/>
      <c r="H32" s="3383"/>
      <c r="I32" s="3383"/>
      <c r="J32" s="3383"/>
      <c r="K32" s="3383"/>
      <c r="L32" s="3383"/>
      <c r="M32" s="3383"/>
      <c r="N32" s="3383"/>
      <c r="O32" s="3383"/>
      <c r="P32" s="3383"/>
    </row>
    <row r="33" spans="1:16" ht="13.8">
      <c r="A33" s="3384"/>
      <c r="B33" s="3384"/>
      <c r="C33" s="3384"/>
      <c r="D33" s="3384"/>
      <c r="E33" s="3384"/>
      <c r="F33" s="3384"/>
      <c r="G33" s="3384"/>
      <c r="H33" s="3384"/>
      <c r="I33" s="3384"/>
      <c r="J33" s="3384"/>
      <c r="K33" s="3384"/>
      <c r="L33" s="3384"/>
      <c r="M33" s="3384"/>
      <c r="N33" s="3384"/>
      <c r="O33" s="3384"/>
      <c r="P33" s="3384"/>
    </row>
    <row r="34" spans="1:16" ht="13.8">
      <c r="A34" s="3379"/>
      <c r="B34" s="3379"/>
      <c r="C34" s="3379"/>
      <c r="D34" s="3379"/>
      <c r="E34" s="3379"/>
      <c r="F34" s="3379"/>
      <c r="G34" s="3379"/>
      <c r="H34" s="3379"/>
      <c r="I34" s="3379"/>
      <c r="J34" s="3379"/>
      <c r="K34" s="3379"/>
      <c r="L34" s="3379"/>
      <c r="M34" s="3379"/>
      <c r="N34" s="3379"/>
      <c r="O34" s="3379"/>
      <c r="P34" s="3379"/>
    </row>
    <row r="35" spans="1:16" ht="13.8">
      <c r="A35" s="3380"/>
      <c r="B35" s="3380"/>
      <c r="C35" s="3379"/>
      <c r="D35" s="3379"/>
      <c r="E35" s="3379"/>
      <c r="F35" s="3379"/>
      <c r="G35" s="3380"/>
      <c r="H35" s="3380"/>
      <c r="I35" s="3380"/>
      <c r="J35" s="3379"/>
      <c r="K35" s="3380"/>
      <c r="L35" s="3380"/>
      <c r="M35" s="3380"/>
      <c r="N35" s="3380"/>
      <c r="O35" s="3379"/>
      <c r="P35" s="3379"/>
    </row>
    <row r="36" spans="1:16" ht="13.8">
      <c r="A36" s="3380"/>
      <c r="B36" s="3380"/>
      <c r="C36" s="3379"/>
      <c r="D36" s="1917"/>
      <c r="E36" s="1882"/>
      <c r="F36" s="1882"/>
      <c r="G36" s="1882"/>
      <c r="H36" s="1882"/>
      <c r="I36" s="1882"/>
      <c r="J36" s="1882"/>
      <c r="K36" s="1882"/>
      <c r="L36" s="1882"/>
      <c r="M36" s="1918"/>
      <c r="N36" s="1916"/>
      <c r="O36" s="3380"/>
      <c r="P36" s="3380"/>
    </row>
    <row r="37" spans="1:16" ht="13.8">
      <c r="A37" s="1919"/>
      <c r="B37" s="1920"/>
      <c r="C37" s="1921"/>
      <c r="D37" s="1922"/>
      <c r="E37" s="1921"/>
      <c r="F37" s="1921"/>
      <c r="G37" s="1920"/>
      <c r="H37" s="1920"/>
      <c r="I37" s="1920"/>
      <c r="J37" s="1921"/>
      <c r="K37" s="1920"/>
      <c r="L37" s="1920"/>
      <c r="M37" s="1921"/>
      <c r="N37" s="1920"/>
      <c r="O37" s="1920"/>
      <c r="P37" s="1920"/>
    </row>
    <row r="38" spans="1:16">
      <c r="A38" s="1281"/>
      <c r="B38" s="1660"/>
      <c r="C38" s="1892"/>
      <c r="D38" s="1893"/>
      <c r="E38" s="1641"/>
      <c r="F38" s="1641"/>
      <c r="G38" s="3377"/>
      <c r="H38" s="3377"/>
      <c r="I38" s="3377"/>
      <c r="J38" s="3377"/>
      <c r="K38" s="3377"/>
      <c r="L38" s="3377"/>
      <c r="M38" s="3377"/>
      <c r="N38" s="3377"/>
      <c r="O38" s="1484"/>
      <c r="P38" s="1484"/>
    </row>
    <row r="39" spans="1:16" ht="13.8">
      <c r="A39" s="1923"/>
      <c r="B39" s="1924"/>
      <c r="C39" s="1925"/>
      <c r="D39" s="1926"/>
      <c r="E39" s="1926"/>
      <c r="F39" s="1926"/>
      <c r="G39" s="1926"/>
      <c r="H39" s="1926"/>
      <c r="I39" s="1926"/>
      <c r="J39" s="1926"/>
      <c r="K39" s="1927"/>
      <c r="L39" s="1926"/>
      <c r="M39" s="1926"/>
      <c r="N39" s="1926"/>
      <c r="O39" s="1926"/>
      <c r="P39" s="1928"/>
    </row>
    <row r="40" spans="1:16" ht="13.8">
      <c r="A40" s="1923"/>
      <c r="B40" s="1924"/>
      <c r="C40" s="1925"/>
      <c r="D40" s="1926"/>
      <c r="E40" s="1926"/>
      <c r="F40" s="1926"/>
      <c r="G40" s="1926"/>
      <c r="H40" s="1926"/>
      <c r="I40" s="1926"/>
      <c r="J40" s="1926"/>
      <c r="K40" s="1927"/>
      <c r="L40" s="1926"/>
      <c r="M40" s="1926"/>
      <c r="N40" s="1926"/>
      <c r="O40" s="1926"/>
      <c r="P40" s="1928"/>
    </row>
    <row r="41" spans="1:16" ht="13.8">
      <c r="A41" s="1923"/>
      <c r="B41" s="1924"/>
      <c r="C41" s="1925"/>
      <c r="D41" s="1926"/>
      <c r="E41" s="1926"/>
      <c r="F41" s="1926"/>
      <c r="G41" s="1926"/>
      <c r="H41" s="1926"/>
      <c r="I41" s="1926"/>
      <c r="J41" s="1926"/>
      <c r="K41" s="1927"/>
      <c r="L41" s="1926"/>
      <c r="M41" s="1926"/>
      <c r="N41" s="1926"/>
      <c r="O41" s="1928"/>
      <c r="P41" s="1928"/>
    </row>
    <row r="42" spans="1:16" ht="13.8">
      <c r="A42" s="1923"/>
      <c r="B42" s="1924"/>
      <c r="C42" s="1925"/>
      <c r="D42" s="1926"/>
      <c r="E42" s="1926"/>
      <c r="F42" s="1926"/>
      <c r="G42" s="1926"/>
      <c r="H42" s="1926"/>
      <c r="I42" s="1926"/>
      <c r="J42" s="1926"/>
      <c r="K42" s="1927"/>
      <c r="L42" s="1926"/>
      <c r="M42" s="1926"/>
      <c r="N42" s="1926"/>
      <c r="O42" s="1928"/>
      <c r="P42" s="1928"/>
    </row>
    <row r="43" spans="1:16" ht="13.8">
      <c r="A43" s="1923"/>
      <c r="B43" s="1924"/>
      <c r="C43" s="1925"/>
      <c r="D43" s="1926"/>
      <c r="E43" s="1926"/>
      <c r="F43" s="1926"/>
      <c r="G43" s="1926"/>
      <c r="H43" s="1926"/>
      <c r="I43" s="1926"/>
      <c r="J43" s="1926"/>
      <c r="K43" s="1927"/>
      <c r="L43" s="1926"/>
      <c r="M43" s="1926"/>
      <c r="N43" s="1926"/>
      <c r="O43" s="1928"/>
      <c r="P43" s="1928"/>
    </row>
    <row r="44" spans="1:16" ht="13.8">
      <c r="A44" s="1929"/>
      <c r="B44" s="1924"/>
      <c r="C44" s="1925"/>
      <c r="D44" s="1926"/>
      <c r="E44" s="1926"/>
      <c r="F44" s="1926"/>
      <c r="G44" s="1926"/>
      <c r="H44" s="1926"/>
      <c r="I44" s="1926"/>
      <c r="J44" s="1926"/>
      <c r="K44" s="1927"/>
      <c r="L44" s="1926"/>
      <c r="M44" s="1926"/>
      <c r="N44" s="1926"/>
      <c r="O44" s="1928"/>
      <c r="P44" s="1928"/>
    </row>
    <row r="45" spans="1:16" ht="13.8">
      <c r="A45" s="1929"/>
      <c r="B45" s="1924"/>
      <c r="C45" s="1925"/>
      <c r="D45" s="1926"/>
      <c r="E45" s="1926"/>
      <c r="F45" s="1926"/>
      <c r="G45" s="1926"/>
      <c r="H45" s="1926"/>
      <c r="I45" s="1926"/>
      <c r="J45" s="1926"/>
      <c r="K45" s="1926"/>
      <c r="L45" s="1926"/>
      <c r="M45" s="1926"/>
      <c r="N45" s="1926"/>
      <c r="O45" s="1928"/>
      <c r="P45" s="1928"/>
    </row>
    <row r="46" spans="1:16" ht="13.8">
      <c r="A46" s="1929"/>
      <c r="B46" s="1924"/>
      <c r="C46" s="1925"/>
      <c r="D46" s="1926"/>
      <c r="E46" s="1926"/>
      <c r="F46" s="1926"/>
      <c r="G46" s="1926"/>
      <c r="H46" s="1926"/>
      <c r="I46" s="1926"/>
      <c r="J46" s="1926"/>
      <c r="K46" s="1926"/>
      <c r="L46" s="1926"/>
      <c r="M46" s="1926"/>
      <c r="N46" s="1926"/>
      <c r="O46" s="1928"/>
      <c r="P46" s="1928"/>
    </row>
    <row r="47" spans="1:16" ht="13.8">
      <c r="A47" s="1929"/>
      <c r="B47" s="1924"/>
      <c r="C47" s="1925"/>
      <c r="D47" s="1926"/>
      <c r="E47" s="1926"/>
      <c r="F47" s="1926"/>
      <c r="G47" s="1926"/>
      <c r="H47" s="1926"/>
      <c r="I47" s="1926"/>
      <c r="J47" s="1926"/>
      <c r="K47" s="1926"/>
      <c r="L47" s="1926"/>
      <c r="M47" s="1926"/>
      <c r="N47" s="1926"/>
      <c r="O47" s="1928"/>
      <c r="P47" s="1928"/>
    </row>
    <row r="48" spans="1:16" ht="13.8">
      <c r="A48" s="3378"/>
      <c r="B48" s="3378"/>
      <c r="C48" s="3378"/>
      <c r="D48" s="1930"/>
      <c r="E48" s="1930"/>
      <c r="F48" s="1930"/>
      <c r="G48" s="1930"/>
      <c r="H48" s="1930"/>
      <c r="I48" s="1930"/>
      <c r="J48" s="1930"/>
      <c r="K48" s="1930"/>
      <c r="L48" s="1930"/>
      <c r="M48" s="1930"/>
      <c r="N48" s="1930"/>
      <c r="O48" s="1930"/>
      <c r="P48" s="1930"/>
    </row>
    <row r="49" spans="1:16" ht="13.8">
      <c r="A49" s="1848"/>
      <c r="B49" s="1848"/>
      <c r="C49" s="1848"/>
      <c r="D49" s="1848"/>
      <c r="E49" s="1848"/>
      <c r="F49" s="1848"/>
      <c r="G49" s="1848"/>
      <c r="H49" s="1848"/>
      <c r="I49" s="1848"/>
      <c r="J49" s="1848"/>
      <c r="K49" s="1848"/>
      <c r="L49" s="1848"/>
      <c r="M49" s="1908"/>
      <c r="N49" s="1908"/>
      <c r="O49" s="1639"/>
      <c r="P49" s="1639"/>
    </row>
  </sheetData>
  <mergeCells count="34">
    <mergeCell ref="A20:C20"/>
    <mergeCell ref="A1:P1"/>
    <mergeCell ref="A2:P2"/>
    <mergeCell ref="A3:A5"/>
    <mergeCell ref="B3:B5"/>
    <mergeCell ref="C3:C5"/>
    <mergeCell ref="D3:F4"/>
    <mergeCell ref="G3:L3"/>
    <mergeCell ref="M3:N3"/>
    <mergeCell ref="O3:P3"/>
    <mergeCell ref="G4:I4"/>
    <mergeCell ref="J4:L4"/>
    <mergeCell ref="M4:N4"/>
    <mergeCell ref="O4:O5"/>
    <mergeCell ref="P4:P5"/>
    <mergeCell ref="G7:N7"/>
    <mergeCell ref="A23:P24"/>
    <mergeCell ref="N26:P26"/>
    <mergeCell ref="A32:P32"/>
    <mergeCell ref="A33:P33"/>
    <mergeCell ref="A34:A36"/>
    <mergeCell ref="B34:B36"/>
    <mergeCell ref="C34:C36"/>
    <mergeCell ref="D34:F35"/>
    <mergeCell ref="G34:L34"/>
    <mergeCell ref="M34:N34"/>
    <mergeCell ref="G38:N38"/>
    <mergeCell ref="A48:C48"/>
    <mergeCell ref="O34:P34"/>
    <mergeCell ref="G35:I35"/>
    <mergeCell ref="J35:L35"/>
    <mergeCell ref="M35:N35"/>
    <mergeCell ref="O35:O36"/>
    <mergeCell ref="P35:P36"/>
  </mergeCells>
  <pageMargins left="0.15748031496062992" right="0.15748031496062992" top="0.39370078740157483" bottom="0.23622047244094491" header="0.15748031496062992" footer="0.15748031496062992"/>
  <pageSetup paperSize="9" scale="87" firstPageNumber="544" orientation="landscape" useFirstPageNumber="1" r:id="rId1"/>
  <headerFooter>
    <oddHeader>&amp;C(&amp;P)</oddHeader>
  </headerFooter>
  <colBreaks count="1" manualBreakCount="1">
    <brk id="16"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37"/>
  <sheetViews>
    <sheetView zoomScale="80" zoomScaleNormal="80" zoomScaleSheetLayoutView="100" workbookViewId="0">
      <selection activeCell="F13" sqref="F13"/>
    </sheetView>
  </sheetViews>
  <sheetFormatPr defaultColWidth="10.44140625" defaultRowHeight="12.75" customHeight="1"/>
  <cols>
    <col min="1" max="1" width="32" style="1658" customWidth="1"/>
    <col min="2" max="2" width="32.109375" style="1658" customWidth="1"/>
    <col min="3" max="3" width="11" style="1911" customWidth="1"/>
    <col min="4" max="4" width="13.33203125" style="1184" bestFit="1" customWidth="1"/>
    <col min="5" max="5" width="12.109375" style="1184" bestFit="1" customWidth="1"/>
    <col min="6" max="6" width="13.33203125" style="1184" bestFit="1" customWidth="1"/>
    <col min="7" max="14" width="12.109375" style="1184" bestFit="1" customWidth="1"/>
    <col min="15" max="16384" width="10.44140625" style="1184"/>
  </cols>
  <sheetData>
    <row r="1" spans="1:14" ht="18.600000000000001" thickTop="1" thickBot="1">
      <c r="A1" s="3417" t="s">
        <v>9760</v>
      </c>
      <c r="B1" s="3417"/>
      <c r="C1" s="3417"/>
      <c r="D1" s="3417"/>
      <c r="E1" s="3417"/>
      <c r="F1" s="3417"/>
      <c r="G1" s="3417"/>
      <c r="H1" s="3417"/>
      <c r="I1" s="3417"/>
      <c r="J1" s="3417"/>
      <c r="K1" s="3417"/>
      <c r="L1" s="3417"/>
      <c r="M1" s="3417"/>
      <c r="N1" s="3417"/>
    </row>
    <row r="2" spans="1:14" ht="13.8" thickTop="1">
      <c r="A2" s="3418" t="s">
        <v>9761</v>
      </c>
      <c r="B2" s="3418"/>
      <c r="C2" s="3418"/>
      <c r="D2" s="3418"/>
      <c r="E2" s="3418"/>
      <c r="F2" s="3418"/>
      <c r="G2" s="3418"/>
      <c r="H2" s="3418"/>
      <c r="I2" s="3418"/>
      <c r="J2" s="3418"/>
      <c r="K2" s="3418"/>
      <c r="L2" s="3418"/>
      <c r="M2" s="3418"/>
      <c r="N2" s="3418"/>
    </row>
    <row r="3" spans="1:14" ht="13.8" thickBot="1">
      <c r="A3" s="3419" t="s">
        <v>9762</v>
      </c>
      <c r="B3" s="3419"/>
      <c r="C3" s="3419"/>
      <c r="D3" s="3419"/>
      <c r="E3" s="3419"/>
      <c r="F3" s="3419"/>
      <c r="G3" s="3419"/>
      <c r="H3" s="3419"/>
      <c r="I3" s="3419"/>
      <c r="J3" s="3419"/>
      <c r="K3" s="1931"/>
      <c r="L3" s="1931"/>
      <c r="M3" s="1932"/>
      <c r="N3" s="1932"/>
    </row>
    <row r="4" spans="1:14" ht="13.8" thickBot="1">
      <c r="A4" s="3420" t="s">
        <v>9763</v>
      </c>
      <c r="B4" s="3423" t="s">
        <v>9764</v>
      </c>
      <c r="C4" s="3423" t="s">
        <v>9765</v>
      </c>
      <c r="D4" s="3428" t="s">
        <v>9766</v>
      </c>
      <c r="E4" s="3429"/>
      <c r="F4" s="3430"/>
      <c r="G4" s="3428" t="s">
        <v>63</v>
      </c>
      <c r="H4" s="3429"/>
      <c r="I4" s="3429"/>
      <c r="J4" s="3430"/>
      <c r="K4" s="3431" t="s">
        <v>64</v>
      </c>
      <c r="L4" s="3432"/>
      <c r="M4" s="3432"/>
      <c r="N4" s="3432"/>
    </row>
    <row r="5" spans="1:14" ht="13.8" thickBot="1">
      <c r="A5" s="3421"/>
      <c r="B5" s="3424"/>
      <c r="C5" s="3426"/>
      <c r="D5" s="3407" t="s">
        <v>9767</v>
      </c>
      <c r="E5" s="3407" t="s">
        <v>9768</v>
      </c>
      <c r="F5" s="3407" t="s">
        <v>932</v>
      </c>
      <c r="G5" s="3407" t="s">
        <v>9769</v>
      </c>
      <c r="H5" s="3410" t="s">
        <v>575</v>
      </c>
      <c r="I5" s="3411"/>
      <c r="J5" s="3412"/>
      <c r="K5" s="3413" t="s">
        <v>9769</v>
      </c>
      <c r="L5" s="3415" t="s">
        <v>575</v>
      </c>
      <c r="M5" s="3416"/>
      <c r="N5" s="3416"/>
    </row>
    <row r="6" spans="1:14" ht="13.8" thickBot="1">
      <c r="A6" s="3422"/>
      <c r="B6" s="3425"/>
      <c r="C6" s="3427"/>
      <c r="D6" s="3408"/>
      <c r="E6" s="3408"/>
      <c r="F6" s="3408"/>
      <c r="G6" s="3409"/>
      <c r="H6" s="988" t="s">
        <v>9770</v>
      </c>
      <c r="I6" s="987" t="s">
        <v>9768</v>
      </c>
      <c r="J6" s="986" t="s">
        <v>932</v>
      </c>
      <c r="K6" s="3414"/>
      <c r="L6" s="1741" t="s">
        <v>9770</v>
      </c>
      <c r="M6" s="1933" t="s">
        <v>9768</v>
      </c>
      <c r="N6" s="1934" t="s">
        <v>932</v>
      </c>
    </row>
    <row r="7" spans="1:14" ht="13.8" thickBot="1">
      <c r="A7" s="1935">
        <v>1</v>
      </c>
      <c r="B7" s="1936">
        <v>2</v>
      </c>
      <c r="C7" s="1937">
        <v>3</v>
      </c>
      <c r="D7" s="1938">
        <v>4</v>
      </c>
      <c r="E7" s="1938">
        <v>5</v>
      </c>
      <c r="F7" s="1938">
        <v>6</v>
      </c>
      <c r="G7" s="1939">
        <v>7</v>
      </c>
      <c r="H7" s="1940">
        <v>8</v>
      </c>
      <c r="I7" s="1940">
        <v>9</v>
      </c>
      <c r="J7" s="1940">
        <v>10</v>
      </c>
      <c r="K7" s="1215">
        <v>11</v>
      </c>
      <c r="L7" s="1215">
        <v>12</v>
      </c>
      <c r="M7" s="1215">
        <v>13</v>
      </c>
      <c r="N7" s="1216">
        <v>14</v>
      </c>
    </row>
    <row r="8" spans="1:14" ht="13.2">
      <c r="A8" s="1941"/>
      <c r="B8" s="1941"/>
      <c r="C8" s="1942"/>
      <c r="D8" s="1943"/>
      <c r="E8" s="1943"/>
      <c r="F8" s="1943"/>
      <c r="G8" s="1944"/>
      <c r="H8" s="3405" t="s">
        <v>1644</v>
      </c>
      <c r="I8" s="3405"/>
      <c r="J8" s="3405"/>
      <c r="K8" s="3405"/>
      <c r="L8" s="3405"/>
      <c r="M8" s="3405"/>
      <c r="N8" s="3405"/>
    </row>
    <row r="9" spans="1:14" s="1658" customFormat="1" ht="27.6">
      <c r="A9" s="1639" t="s">
        <v>9771</v>
      </c>
      <c r="B9" s="1639" t="s">
        <v>9772</v>
      </c>
      <c r="C9" s="1945" t="s">
        <v>9773</v>
      </c>
      <c r="D9" s="1946">
        <v>21000</v>
      </c>
      <c r="E9" s="1946">
        <v>14000</v>
      </c>
      <c r="F9" s="1946">
        <v>35000</v>
      </c>
      <c r="G9" s="1946">
        <v>21000</v>
      </c>
      <c r="H9" s="1946">
        <v>20033</v>
      </c>
      <c r="I9" s="1946">
        <v>13355.33</v>
      </c>
      <c r="J9" s="1946">
        <v>33388.33</v>
      </c>
      <c r="K9" s="1946">
        <v>21000</v>
      </c>
      <c r="L9" s="1946">
        <v>14127.54</v>
      </c>
      <c r="M9" s="1946">
        <v>9418.35</v>
      </c>
      <c r="N9" s="1946">
        <v>23545.89</v>
      </c>
    </row>
    <row r="10" spans="1:14" s="1658" customFormat="1" ht="27.6">
      <c r="A10" s="1639" t="s">
        <v>9774</v>
      </c>
      <c r="B10" s="1639" t="s">
        <v>9774</v>
      </c>
      <c r="C10" s="1945" t="s">
        <v>9775</v>
      </c>
      <c r="D10" s="1946">
        <v>2250</v>
      </c>
      <c r="E10" s="1946">
        <v>750</v>
      </c>
      <c r="F10" s="1946">
        <v>3000</v>
      </c>
      <c r="G10" s="1946">
        <v>1000</v>
      </c>
      <c r="H10" s="1946">
        <v>0</v>
      </c>
      <c r="I10" s="1946">
        <v>0</v>
      </c>
      <c r="J10" s="1946">
        <v>0</v>
      </c>
      <c r="K10" s="1946">
        <v>0</v>
      </c>
      <c r="L10" s="1946">
        <v>0</v>
      </c>
      <c r="M10" s="1946">
        <v>0</v>
      </c>
      <c r="N10" s="1946">
        <v>0</v>
      </c>
    </row>
    <row r="11" spans="1:14" s="1658" customFormat="1" ht="27.6">
      <c r="A11" s="1639" t="s">
        <v>9776</v>
      </c>
      <c r="B11" s="1639" t="s">
        <v>9776</v>
      </c>
      <c r="C11" s="1945" t="s">
        <v>9775</v>
      </c>
      <c r="D11" s="1946">
        <v>95</v>
      </c>
      <c r="E11" s="1946">
        <v>0</v>
      </c>
      <c r="F11" s="1946">
        <v>95</v>
      </c>
      <c r="G11" s="1946">
        <v>0</v>
      </c>
      <c r="H11" s="1946">
        <v>0</v>
      </c>
      <c r="I11" s="1946">
        <v>0</v>
      </c>
      <c r="J11" s="1946">
        <v>0</v>
      </c>
      <c r="K11" s="1946">
        <v>0</v>
      </c>
      <c r="L11" s="1946">
        <v>0</v>
      </c>
      <c r="M11" s="1946">
        <v>0</v>
      </c>
      <c r="N11" s="1946">
        <v>0</v>
      </c>
    </row>
    <row r="12" spans="1:14" s="1658" customFormat="1" ht="27.6">
      <c r="A12" s="1639" t="s">
        <v>9777</v>
      </c>
      <c r="B12" s="1639" t="s">
        <v>9777</v>
      </c>
      <c r="C12" s="1945" t="s">
        <v>9778</v>
      </c>
      <c r="D12" s="1946">
        <v>12681</v>
      </c>
      <c r="E12" s="1946">
        <v>8000</v>
      </c>
      <c r="F12" s="1946">
        <v>20681</v>
      </c>
      <c r="G12" s="1946">
        <v>0</v>
      </c>
      <c r="H12" s="1946">
        <v>0</v>
      </c>
      <c r="I12" s="1946">
        <v>0</v>
      </c>
      <c r="J12" s="1946">
        <v>0</v>
      </c>
      <c r="K12" s="1946">
        <v>0</v>
      </c>
      <c r="L12" s="1946">
        <v>5747.98</v>
      </c>
      <c r="M12" s="1946">
        <v>3563.59</v>
      </c>
      <c r="N12" s="1946">
        <v>9311.57</v>
      </c>
    </row>
    <row r="13" spans="1:14" s="1658" customFormat="1" ht="27.6">
      <c r="A13" s="1639" t="s">
        <v>9779</v>
      </c>
      <c r="B13" s="1639" t="s">
        <v>9780</v>
      </c>
      <c r="C13" s="1945" t="s">
        <v>9773</v>
      </c>
      <c r="D13" s="1946">
        <v>5220</v>
      </c>
      <c r="E13" s="1946">
        <v>3480</v>
      </c>
      <c r="F13" s="1946">
        <v>8700</v>
      </c>
      <c r="G13" s="1946">
        <v>2040</v>
      </c>
      <c r="H13" s="1946">
        <v>2040</v>
      </c>
      <c r="I13" s="1946">
        <v>1360</v>
      </c>
      <c r="J13" s="1946">
        <v>3400</v>
      </c>
      <c r="K13" s="1946">
        <v>5742</v>
      </c>
      <c r="L13" s="1946">
        <v>986.4</v>
      </c>
      <c r="M13" s="1946">
        <v>657.59</v>
      </c>
      <c r="N13" s="1946">
        <v>1643.99</v>
      </c>
    </row>
    <row r="14" spans="1:14" s="1658" customFormat="1" ht="27.6">
      <c r="A14" s="1639" t="s">
        <v>9781</v>
      </c>
      <c r="B14" s="1639" t="s">
        <v>9782</v>
      </c>
      <c r="C14" s="1945" t="s">
        <v>9783</v>
      </c>
      <c r="D14" s="1946">
        <v>0</v>
      </c>
      <c r="E14" s="1946">
        <v>8200</v>
      </c>
      <c r="F14" s="1946">
        <v>8200</v>
      </c>
      <c r="G14" s="1946">
        <v>75.48</v>
      </c>
      <c r="H14" s="1946">
        <v>74.8</v>
      </c>
      <c r="I14" s="1946">
        <v>5249.51</v>
      </c>
      <c r="J14" s="1946">
        <v>5324.31</v>
      </c>
      <c r="K14" s="1946">
        <v>0</v>
      </c>
      <c r="L14" s="1946">
        <v>0</v>
      </c>
      <c r="M14" s="1946">
        <v>4153.92</v>
      </c>
      <c r="N14" s="1946">
        <v>4153.92</v>
      </c>
    </row>
    <row r="15" spans="1:14" s="1658" customFormat="1" ht="27.6">
      <c r="A15" s="1639" t="s">
        <v>2538</v>
      </c>
      <c r="B15" s="1639" t="s">
        <v>9784</v>
      </c>
      <c r="C15" s="1945" t="s">
        <v>9785</v>
      </c>
      <c r="D15" s="1946">
        <v>676.1</v>
      </c>
      <c r="E15" s="1946">
        <v>394.5</v>
      </c>
      <c r="F15" s="1946">
        <v>1070.5999999999999</v>
      </c>
      <c r="G15" s="1946">
        <v>100</v>
      </c>
      <c r="H15" s="1946">
        <v>100.9</v>
      </c>
      <c r="I15" s="1946">
        <v>84.7</v>
      </c>
      <c r="J15" s="1946">
        <v>185.60000000000002</v>
      </c>
      <c r="K15" s="1946">
        <v>0</v>
      </c>
      <c r="L15" s="1946">
        <v>26.47</v>
      </c>
      <c r="M15" s="1946">
        <v>77.760000000000005</v>
      </c>
      <c r="N15" s="1946">
        <v>104.23</v>
      </c>
    </row>
    <row r="16" spans="1:14" s="1658" customFormat="1" ht="13.8">
      <c r="A16" s="1639" t="s">
        <v>9786</v>
      </c>
      <c r="B16" s="1639" t="s">
        <v>9786</v>
      </c>
      <c r="C16" s="1945" t="s">
        <v>9785</v>
      </c>
      <c r="D16" s="1946">
        <v>807.02</v>
      </c>
      <c r="E16" s="1946">
        <v>1188.4100000000001</v>
      </c>
      <c r="F16" s="1946">
        <v>1995.43</v>
      </c>
      <c r="G16" s="1946">
        <v>100</v>
      </c>
      <c r="H16" s="1946">
        <v>0</v>
      </c>
      <c r="I16" s="1946">
        <v>1188.4100000000001</v>
      </c>
      <c r="J16" s="1946">
        <v>1188.4100000000001</v>
      </c>
      <c r="K16" s="1946">
        <v>0</v>
      </c>
      <c r="L16" s="1946">
        <v>87.43</v>
      </c>
      <c r="M16" s="1946">
        <v>100</v>
      </c>
      <c r="N16" s="1946">
        <v>187.43</v>
      </c>
    </row>
    <row r="17" spans="1:14" s="1658" customFormat="1" ht="13.8">
      <c r="A17" s="1639" t="s">
        <v>9787</v>
      </c>
      <c r="B17" s="1639" t="s">
        <v>9787</v>
      </c>
      <c r="C17" s="1945" t="s">
        <v>9785</v>
      </c>
      <c r="D17" s="1946">
        <v>0</v>
      </c>
      <c r="E17" s="1946">
        <v>21077</v>
      </c>
      <c r="F17" s="1946">
        <v>21077</v>
      </c>
      <c r="G17" s="1946">
        <v>0</v>
      </c>
      <c r="H17" s="1946">
        <v>0</v>
      </c>
      <c r="I17" s="1946">
        <v>10171.84</v>
      </c>
      <c r="J17" s="1946">
        <v>10171.84</v>
      </c>
      <c r="K17" s="1946">
        <v>0</v>
      </c>
      <c r="L17" s="1946">
        <v>0</v>
      </c>
      <c r="M17" s="1946">
        <v>8626.2900000000009</v>
      </c>
      <c r="N17" s="1946">
        <v>8626.2900000000009</v>
      </c>
    </row>
    <row r="18" spans="1:14" s="1658" customFormat="1" ht="27.6">
      <c r="A18" s="1639" t="s">
        <v>9788</v>
      </c>
      <c r="B18" s="1639" t="s">
        <v>9788</v>
      </c>
      <c r="C18" s="1945" t="s">
        <v>9785</v>
      </c>
      <c r="D18" s="1946">
        <v>1403.52</v>
      </c>
      <c r="E18" s="1946">
        <v>935</v>
      </c>
      <c r="F18" s="1946">
        <v>2338.52</v>
      </c>
      <c r="G18" s="1946">
        <v>0</v>
      </c>
      <c r="H18" s="1946">
        <v>4592.29</v>
      </c>
      <c r="I18" s="1946">
        <v>393.52</v>
      </c>
      <c r="J18" s="1946">
        <v>4985.8099999999995</v>
      </c>
      <c r="K18" s="1946">
        <v>0</v>
      </c>
      <c r="L18" s="1946">
        <v>0</v>
      </c>
      <c r="M18" s="1946">
        <v>322</v>
      </c>
      <c r="N18" s="1946">
        <v>322</v>
      </c>
    </row>
    <row r="19" spans="1:14" s="1658" customFormat="1" ht="27.6">
      <c r="A19" s="1639" t="s">
        <v>9789</v>
      </c>
      <c r="B19" s="1639" t="s">
        <v>9789</v>
      </c>
      <c r="C19" s="1945" t="s">
        <v>9785</v>
      </c>
      <c r="D19" s="1946">
        <v>1640.15</v>
      </c>
      <c r="E19" s="1946">
        <v>0</v>
      </c>
      <c r="F19" s="1946">
        <v>1640.15</v>
      </c>
      <c r="G19" s="1946">
        <v>0</v>
      </c>
      <c r="H19" s="1946">
        <v>79.44</v>
      </c>
      <c r="I19" s="1946">
        <v>0</v>
      </c>
      <c r="J19" s="1946">
        <v>79.44</v>
      </c>
      <c r="K19" s="1946">
        <v>0</v>
      </c>
      <c r="L19" s="1946">
        <v>47.44</v>
      </c>
      <c r="M19" s="1946">
        <v>0</v>
      </c>
      <c r="N19" s="1946">
        <v>47.44</v>
      </c>
    </row>
    <row r="20" spans="1:14" s="1658" customFormat="1" ht="13.8">
      <c r="A20" s="1639" t="s">
        <v>9790</v>
      </c>
      <c r="B20" s="1639" t="s">
        <v>2483</v>
      </c>
      <c r="C20" s="1945" t="s">
        <v>9785</v>
      </c>
      <c r="D20" s="1946">
        <v>19411.010000000002</v>
      </c>
      <c r="E20" s="1946">
        <v>12940.67</v>
      </c>
      <c r="F20" s="1946">
        <v>32351.68</v>
      </c>
      <c r="G20" s="1946">
        <v>68045.039999999994</v>
      </c>
      <c r="H20" s="1946">
        <v>12641.69</v>
      </c>
      <c r="I20" s="1946">
        <v>6672.34</v>
      </c>
      <c r="J20" s="1946">
        <v>19314.03</v>
      </c>
      <c r="K20" s="1946">
        <v>5577.13</v>
      </c>
      <c r="L20" s="1946">
        <v>4957.9799999999996</v>
      </c>
      <c r="M20" s="1946">
        <v>4609.92</v>
      </c>
      <c r="N20" s="1946">
        <v>9567.9</v>
      </c>
    </row>
    <row r="21" spans="1:14" s="1658" customFormat="1" ht="13.8">
      <c r="A21" s="1639" t="s">
        <v>2522</v>
      </c>
      <c r="B21" s="1639" t="s">
        <v>9791</v>
      </c>
      <c r="C21" s="1945" t="s">
        <v>9785</v>
      </c>
      <c r="D21" s="1946">
        <v>12376.48</v>
      </c>
      <c r="E21" s="1946">
        <v>8251</v>
      </c>
      <c r="F21" s="1946">
        <v>20627.48</v>
      </c>
      <c r="G21" s="1946">
        <v>0</v>
      </c>
      <c r="H21" s="1946">
        <v>5727.89</v>
      </c>
      <c r="I21" s="1946">
        <v>3994.49</v>
      </c>
      <c r="J21" s="1946">
        <v>9722.380000000001</v>
      </c>
      <c r="K21" s="1946">
        <v>4470</v>
      </c>
      <c r="L21" s="1946">
        <v>3013.86</v>
      </c>
      <c r="M21" s="1946">
        <v>2068.08</v>
      </c>
      <c r="N21" s="1946">
        <v>5081.9400000000005</v>
      </c>
    </row>
    <row r="22" spans="1:14" s="1658" customFormat="1" ht="27.6">
      <c r="A22" s="1639" t="s">
        <v>2539</v>
      </c>
      <c r="B22" s="1639" t="s">
        <v>9792</v>
      </c>
      <c r="C22" s="1945" t="s">
        <v>9785</v>
      </c>
      <c r="D22" s="1946">
        <v>18378.07</v>
      </c>
      <c r="E22" s="1946">
        <v>10381.700000000001</v>
      </c>
      <c r="F22" s="1946">
        <v>28759.77</v>
      </c>
      <c r="G22" s="1946">
        <v>0</v>
      </c>
      <c r="H22" s="1946">
        <v>7220.2</v>
      </c>
      <c r="I22" s="1946">
        <v>3078.03</v>
      </c>
      <c r="J22" s="1946">
        <v>10298.23</v>
      </c>
      <c r="K22" s="1946">
        <v>0</v>
      </c>
      <c r="L22" s="1946">
        <v>8368.99</v>
      </c>
      <c r="M22" s="1946">
        <v>6856.75</v>
      </c>
      <c r="N22" s="1946">
        <v>15225.74</v>
      </c>
    </row>
    <row r="23" spans="1:14" s="1658" customFormat="1" ht="27.6">
      <c r="A23" s="1639" t="s">
        <v>2484</v>
      </c>
      <c r="B23" s="1639" t="s">
        <v>9793</v>
      </c>
      <c r="C23" s="1945" t="s">
        <v>9785</v>
      </c>
      <c r="D23" s="1946">
        <v>42155.94</v>
      </c>
      <c r="E23" s="1946">
        <v>24103.96</v>
      </c>
      <c r="F23" s="1946">
        <v>66259.899999999994</v>
      </c>
      <c r="G23" s="1946">
        <v>0</v>
      </c>
      <c r="H23" s="1946">
        <v>29061.919999999998</v>
      </c>
      <c r="I23" s="1946">
        <v>19588.68</v>
      </c>
      <c r="J23" s="1946">
        <v>48650.6</v>
      </c>
      <c r="K23" s="1946">
        <v>5500</v>
      </c>
      <c r="L23" s="1946">
        <v>15923.86</v>
      </c>
      <c r="M23" s="1946">
        <v>12342.06</v>
      </c>
      <c r="N23" s="1946">
        <v>28265.919999999998</v>
      </c>
    </row>
    <row r="24" spans="1:14" s="1658" customFormat="1" ht="27.6">
      <c r="A24" s="1639" t="s">
        <v>2485</v>
      </c>
      <c r="B24" s="1639" t="s">
        <v>2485</v>
      </c>
      <c r="C24" s="1945" t="s">
        <v>9785</v>
      </c>
      <c r="D24" s="1946">
        <v>14110.68</v>
      </c>
      <c r="E24" s="1946">
        <v>9271.43</v>
      </c>
      <c r="F24" s="1946">
        <v>23382.11</v>
      </c>
      <c r="G24" s="1946">
        <v>13634.89</v>
      </c>
      <c r="H24" s="1946">
        <v>14488.24</v>
      </c>
      <c r="I24" s="1946">
        <v>9576.32</v>
      </c>
      <c r="J24" s="1946">
        <v>24064.559999999998</v>
      </c>
      <c r="K24" s="1946">
        <v>5578.64</v>
      </c>
      <c r="L24" s="1946">
        <v>4778.8900000000003</v>
      </c>
      <c r="M24" s="1946">
        <v>0</v>
      </c>
      <c r="N24" s="1946">
        <v>4778.8900000000003</v>
      </c>
    </row>
    <row r="25" spans="1:14" s="1658" customFormat="1" ht="27.6">
      <c r="A25" s="1639" t="s">
        <v>9794</v>
      </c>
      <c r="B25" s="1639" t="s">
        <v>9795</v>
      </c>
      <c r="C25" s="1945" t="s">
        <v>9785</v>
      </c>
      <c r="D25" s="1946">
        <v>197.81</v>
      </c>
      <c r="E25" s="1946">
        <v>221.82</v>
      </c>
      <c r="F25" s="1946">
        <v>419.63</v>
      </c>
      <c r="G25" s="1946">
        <v>0</v>
      </c>
      <c r="H25" s="1946">
        <v>0</v>
      </c>
      <c r="I25" s="1946">
        <v>221.82</v>
      </c>
      <c r="J25" s="1946">
        <v>221.82</v>
      </c>
      <c r="K25" s="1946">
        <v>0</v>
      </c>
      <c r="L25" s="1946">
        <v>0</v>
      </c>
      <c r="M25" s="1946">
        <v>0</v>
      </c>
      <c r="N25" s="1946">
        <v>0</v>
      </c>
    </row>
    <row r="26" spans="1:14" s="1658" customFormat="1" ht="41.4">
      <c r="A26" s="1639" t="s">
        <v>9796</v>
      </c>
      <c r="B26" s="1639" t="s">
        <v>9797</v>
      </c>
      <c r="C26" s="1945" t="s">
        <v>9785</v>
      </c>
      <c r="D26" s="1946">
        <v>6001.8</v>
      </c>
      <c r="E26" s="1946">
        <v>4001.2</v>
      </c>
      <c r="F26" s="1946">
        <v>10003</v>
      </c>
      <c r="G26" s="1946">
        <v>543</v>
      </c>
      <c r="H26" s="1946">
        <v>543</v>
      </c>
      <c r="I26" s="1946">
        <v>362</v>
      </c>
      <c r="J26" s="1946">
        <v>905</v>
      </c>
      <c r="K26" s="1946">
        <v>0</v>
      </c>
      <c r="L26" s="1946">
        <v>0</v>
      </c>
      <c r="M26" s="1946">
        <v>0</v>
      </c>
      <c r="N26" s="1946">
        <v>0</v>
      </c>
    </row>
    <row r="27" spans="1:14" s="1658" customFormat="1" ht="27.6">
      <c r="A27" s="1639" t="s">
        <v>2486</v>
      </c>
      <c r="B27" s="1639" t="s">
        <v>2486</v>
      </c>
      <c r="C27" s="1945" t="s">
        <v>9785</v>
      </c>
      <c r="D27" s="1946">
        <v>744.44</v>
      </c>
      <c r="E27" s="1946">
        <v>511.56</v>
      </c>
      <c r="F27" s="1946">
        <v>1256</v>
      </c>
      <c r="G27" s="1946">
        <v>290.64</v>
      </c>
      <c r="H27" s="1946">
        <v>291.16000000000003</v>
      </c>
      <c r="I27" s="1946">
        <v>194.1</v>
      </c>
      <c r="J27" s="1946">
        <v>485.26</v>
      </c>
      <c r="K27" s="1946">
        <v>266.75</v>
      </c>
      <c r="L27" s="1946">
        <v>473.1</v>
      </c>
      <c r="M27" s="1946">
        <v>315.82</v>
      </c>
      <c r="N27" s="1946">
        <v>788.92000000000007</v>
      </c>
    </row>
    <row r="28" spans="1:14" s="1658" customFormat="1" ht="27.6">
      <c r="A28" s="1639" t="s">
        <v>2488</v>
      </c>
      <c r="B28" s="1639" t="s">
        <v>2488</v>
      </c>
      <c r="C28" s="1945" t="s">
        <v>9785</v>
      </c>
      <c r="D28" s="1946">
        <v>687201.11</v>
      </c>
      <c r="E28" s="1946">
        <v>577414.04</v>
      </c>
      <c r="F28" s="1946">
        <v>1264615.1499999999</v>
      </c>
      <c r="G28" s="1946">
        <v>364936.4</v>
      </c>
      <c r="H28" s="1946">
        <v>285859.08</v>
      </c>
      <c r="I28" s="1946">
        <v>433866.52</v>
      </c>
      <c r="J28" s="1946">
        <v>719725.60000000009</v>
      </c>
      <c r="K28" s="1946">
        <v>355249.78</v>
      </c>
      <c r="L28" s="1946">
        <v>528870.89</v>
      </c>
      <c r="M28" s="1946">
        <v>515099.14</v>
      </c>
      <c r="N28" s="1946">
        <v>1043970.03</v>
      </c>
    </row>
    <row r="29" spans="1:14" s="1658" customFormat="1" ht="27.6">
      <c r="A29" s="1639" t="s">
        <v>9798</v>
      </c>
      <c r="B29" s="1639" t="s">
        <v>2489</v>
      </c>
      <c r="C29" s="1945" t="s">
        <v>9785</v>
      </c>
      <c r="D29" s="1946">
        <v>45100.24</v>
      </c>
      <c r="E29" s="1946">
        <v>34904.29</v>
      </c>
      <c r="F29" s="1946">
        <v>80004.53</v>
      </c>
      <c r="G29" s="1946">
        <v>12418.6</v>
      </c>
      <c r="H29" s="1946">
        <v>12418.6</v>
      </c>
      <c r="I29" s="1946">
        <v>13091.6</v>
      </c>
      <c r="J29" s="1946">
        <v>25510.2</v>
      </c>
      <c r="K29" s="1946">
        <v>14437.6</v>
      </c>
      <c r="L29" s="1946">
        <v>18628.939999999999</v>
      </c>
      <c r="M29" s="1946">
        <v>10930.47</v>
      </c>
      <c r="N29" s="1946">
        <v>29559.409999999996</v>
      </c>
    </row>
    <row r="30" spans="1:14" s="1658" customFormat="1" ht="55.2">
      <c r="A30" s="1639" t="s">
        <v>9799</v>
      </c>
      <c r="B30" s="1639" t="s">
        <v>9800</v>
      </c>
      <c r="C30" s="1945" t="s">
        <v>9785</v>
      </c>
      <c r="D30" s="1946">
        <v>8292</v>
      </c>
      <c r="E30" s="1946">
        <v>5528</v>
      </c>
      <c r="F30" s="1946">
        <v>13820</v>
      </c>
      <c r="G30" s="1946">
        <v>0</v>
      </c>
      <c r="H30" s="1946">
        <v>3398</v>
      </c>
      <c r="I30" s="1946">
        <v>2265.33</v>
      </c>
      <c r="J30" s="1946">
        <v>5663.33</v>
      </c>
      <c r="K30" s="1946">
        <v>0</v>
      </c>
      <c r="L30" s="1946">
        <v>5996.03</v>
      </c>
      <c r="M30" s="1946">
        <v>3997.35</v>
      </c>
      <c r="N30" s="1946">
        <v>9993.3799999999992</v>
      </c>
    </row>
    <row r="31" spans="1:14" s="1658" customFormat="1" ht="41.4">
      <c r="A31" s="1639" t="s">
        <v>9801</v>
      </c>
      <c r="B31" s="1639" t="s">
        <v>9801</v>
      </c>
      <c r="C31" s="1945" t="s">
        <v>9785</v>
      </c>
      <c r="D31" s="1946">
        <v>0.5</v>
      </c>
      <c r="E31" s="1946">
        <v>0.5</v>
      </c>
      <c r="F31" s="1946">
        <v>1</v>
      </c>
      <c r="G31" s="1946">
        <v>0</v>
      </c>
      <c r="H31" s="1946">
        <v>0</v>
      </c>
      <c r="I31" s="1946">
        <v>0</v>
      </c>
      <c r="J31" s="1946">
        <v>0</v>
      </c>
      <c r="K31" s="1946">
        <v>0</v>
      </c>
      <c r="L31" s="1946">
        <v>-39.46</v>
      </c>
      <c r="M31" s="1946">
        <v>-413.26</v>
      </c>
      <c r="N31" s="1946">
        <v>-452.71999999999997</v>
      </c>
    </row>
    <row r="32" spans="1:14" s="1658" customFormat="1" ht="13.8">
      <c r="A32" s="1639" t="s">
        <v>9802</v>
      </c>
      <c r="B32" s="1639" t="s">
        <v>9802</v>
      </c>
      <c r="C32" s="1945" t="s">
        <v>9785</v>
      </c>
      <c r="D32" s="1946">
        <v>8605.0300000000007</v>
      </c>
      <c r="E32" s="1946">
        <v>2644.01</v>
      </c>
      <c r="F32" s="1946">
        <v>11249.04</v>
      </c>
      <c r="G32" s="1946">
        <v>0</v>
      </c>
      <c r="H32" s="1946">
        <v>823.96</v>
      </c>
      <c r="I32" s="1946">
        <v>1164.9000000000001</v>
      </c>
      <c r="J32" s="1946">
        <v>1988.8600000000001</v>
      </c>
      <c r="K32" s="1946">
        <v>0</v>
      </c>
      <c r="L32" s="1946">
        <v>182.05</v>
      </c>
      <c r="M32" s="1946">
        <v>232.44</v>
      </c>
      <c r="N32" s="1946">
        <v>414.49</v>
      </c>
    </row>
    <row r="33" spans="1:14" s="1658" customFormat="1" ht="27.6">
      <c r="A33" s="1639" t="s">
        <v>2490</v>
      </c>
      <c r="B33" s="1639" t="s">
        <v>2490</v>
      </c>
      <c r="C33" s="1945" t="s">
        <v>9785</v>
      </c>
      <c r="D33" s="1946">
        <v>42010.02</v>
      </c>
      <c r="E33" s="1946">
        <v>16810.02</v>
      </c>
      <c r="F33" s="1946">
        <v>58820.039999999994</v>
      </c>
      <c r="G33" s="1946">
        <v>10296</v>
      </c>
      <c r="H33" s="1946">
        <v>10295.4</v>
      </c>
      <c r="I33" s="1946">
        <v>6848.05</v>
      </c>
      <c r="J33" s="1946">
        <v>17143.45</v>
      </c>
      <c r="K33" s="1946">
        <v>0</v>
      </c>
      <c r="L33" s="1946">
        <v>10922.48</v>
      </c>
      <c r="M33" s="1946">
        <v>17460.82</v>
      </c>
      <c r="N33" s="1946">
        <v>28383.3</v>
      </c>
    </row>
    <row r="34" spans="1:14" s="1658" customFormat="1" ht="32.25" customHeight="1">
      <c r="A34" s="1639" t="s">
        <v>9803</v>
      </c>
      <c r="B34" s="1639" t="s">
        <v>4574</v>
      </c>
      <c r="C34" s="1945" t="s">
        <v>9785</v>
      </c>
      <c r="D34" s="1946">
        <v>511200</v>
      </c>
      <c r="E34" s="1946">
        <v>142000</v>
      </c>
      <c r="F34" s="1946">
        <v>653200</v>
      </c>
      <c r="G34" s="1946">
        <v>266728.48</v>
      </c>
      <c r="H34" s="1946">
        <v>239721.48</v>
      </c>
      <c r="I34" s="1946">
        <v>78950.47</v>
      </c>
      <c r="J34" s="1946">
        <v>318671.95</v>
      </c>
      <c r="K34" s="1946">
        <v>409707.26</v>
      </c>
      <c r="L34" s="1946">
        <v>422483.16</v>
      </c>
      <c r="M34" s="1946">
        <v>122231.88</v>
      </c>
      <c r="N34" s="1946">
        <v>544715.04</v>
      </c>
    </row>
    <row r="35" spans="1:14" s="1658" customFormat="1" ht="27.6">
      <c r="A35" s="1639" t="s">
        <v>9804</v>
      </c>
      <c r="B35" s="1639" t="s">
        <v>2492</v>
      </c>
      <c r="C35" s="1945" t="s">
        <v>9785</v>
      </c>
      <c r="D35" s="1946">
        <v>358089</v>
      </c>
      <c r="E35" s="1946">
        <v>238726</v>
      </c>
      <c r="F35" s="1946">
        <v>596815</v>
      </c>
      <c r="G35" s="1946">
        <v>267962.81</v>
      </c>
      <c r="H35" s="1946">
        <v>262134.81</v>
      </c>
      <c r="I35" s="1946">
        <v>191263.38</v>
      </c>
      <c r="J35" s="1946">
        <v>453398.19</v>
      </c>
      <c r="K35" s="1946">
        <v>206857</v>
      </c>
      <c r="L35" s="1946">
        <v>193715</v>
      </c>
      <c r="M35" s="1946">
        <v>131154.82999999999</v>
      </c>
      <c r="N35" s="1946">
        <v>324869.82999999996</v>
      </c>
    </row>
    <row r="36" spans="1:14" s="1658" customFormat="1" ht="13.8">
      <c r="A36" s="1639" t="s">
        <v>9805</v>
      </c>
      <c r="B36" s="1639" t="s">
        <v>9806</v>
      </c>
      <c r="C36" s="1945" t="s">
        <v>9785</v>
      </c>
      <c r="D36" s="1946">
        <v>555300</v>
      </c>
      <c r="E36" s="1946">
        <v>556000</v>
      </c>
      <c r="F36" s="1946">
        <v>1111300</v>
      </c>
      <c r="G36" s="1946">
        <v>262093.1</v>
      </c>
      <c r="H36" s="1946">
        <v>272887.19</v>
      </c>
      <c r="I36" s="1946">
        <v>409810.25</v>
      </c>
      <c r="J36" s="1946">
        <v>682697.44</v>
      </c>
      <c r="K36" s="1946">
        <v>310562.28999999998</v>
      </c>
      <c r="L36" s="1946">
        <v>620399.06000000006</v>
      </c>
      <c r="M36" s="1946">
        <v>423323.99</v>
      </c>
      <c r="N36" s="1946">
        <v>1043723.05</v>
      </c>
    </row>
    <row r="37" spans="1:14" s="1658" customFormat="1" ht="13.8">
      <c r="A37" s="1639" t="s">
        <v>2495</v>
      </c>
      <c r="B37" s="1639" t="s">
        <v>9081</v>
      </c>
      <c r="C37" s="1945" t="s">
        <v>9785</v>
      </c>
      <c r="D37" s="1946">
        <v>244115.79</v>
      </c>
      <c r="E37" s="1946">
        <v>160320.51999999999</v>
      </c>
      <c r="F37" s="1946">
        <v>404436.31</v>
      </c>
      <c r="G37" s="1946">
        <v>151970.76999999999</v>
      </c>
      <c r="H37" s="1946">
        <v>176227.92</v>
      </c>
      <c r="I37" s="1946">
        <v>117485.27</v>
      </c>
      <c r="J37" s="1946">
        <v>293713.19</v>
      </c>
      <c r="K37" s="1946">
        <v>113744.49</v>
      </c>
      <c r="L37" s="1946">
        <v>94953.08</v>
      </c>
      <c r="M37" s="1946">
        <v>98605.21</v>
      </c>
      <c r="N37" s="1946">
        <v>193558.29</v>
      </c>
    </row>
    <row r="38" spans="1:14" s="1658" customFormat="1" ht="94.5" customHeight="1">
      <c r="A38" s="1639" t="s">
        <v>9807</v>
      </c>
      <c r="B38" s="1639" t="s">
        <v>9808</v>
      </c>
      <c r="C38" s="1945" t="s">
        <v>9773</v>
      </c>
      <c r="D38" s="1946">
        <v>1495.99</v>
      </c>
      <c r="E38" s="1946">
        <v>687.25</v>
      </c>
      <c r="F38" s="1946">
        <v>2183.2399999999998</v>
      </c>
      <c r="G38" s="1946">
        <v>0</v>
      </c>
      <c r="H38" s="1946">
        <v>0</v>
      </c>
      <c r="I38" s="1946">
        <v>0</v>
      </c>
      <c r="J38" s="1946">
        <v>0</v>
      </c>
      <c r="K38" s="1946">
        <v>0</v>
      </c>
      <c r="L38" s="1946">
        <v>0</v>
      </c>
      <c r="M38" s="1946">
        <v>0</v>
      </c>
      <c r="N38" s="1946">
        <v>0</v>
      </c>
    </row>
    <row r="39" spans="1:14" s="1658" customFormat="1" ht="27.6">
      <c r="A39" s="1639" t="s">
        <v>9809</v>
      </c>
      <c r="B39" s="1639" t="s">
        <v>9810</v>
      </c>
      <c r="C39" s="1945" t="s">
        <v>9785</v>
      </c>
      <c r="D39" s="1946">
        <v>112715.69</v>
      </c>
      <c r="E39" s="1946">
        <v>0</v>
      </c>
      <c r="F39" s="1946">
        <v>112715.69</v>
      </c>
      <c r="G39" s="1946">
        <v>2288.09</v>
      </c>
      <c r="H39" s="1946">
        <v>124108.29</v>
      </c>
      <c r="I39" s="1946">
        <v>0</v>
      </c>
      <c r="J39" s="1946">
        <v>124108.29</v>
      </c>
      <c r="K39" s="1946">
        <v>2093.5300000000002</v>
      </c>
      <c r="L39" s="1946">
        <v>425.77</v>
      </c>
      <c r="M39" s="1946">
        <v>0</v>
      </c>
      <c r="N39" s="1946">
        <v>425.77</v>
      </c>
    </row>
    <row r="40" spans="1:14" s="1658" customFormat="1" ht="27.6">
      <c r="A40" s="1639" t="s">
        <v>9811</v>
      </c>
      <c r="B40" s="1639" t="s">
        <v>9812</v>
      </c>
      <c r="C40" s="1945" t="s">
        <v>9785</v>
      </c>
      <c r="D40" s="1946">
        <v>17500</v>
      </c>
      <c r="E40" s="1946">
        <v>0</v>
      </c>
      <c r="F40" s="1946">
        <v>17500</v>
      </c>
      <c r="G40" s="1946">
        <v>0</v>
      </c>
      <c r="H40" s="1946">
        <v>9354.84</v>
      </c>
      <c r="I40" s="1946">
        <v>0</v>
      </c>
      <c r="J40" s="1946">
        <v>9354.84</v>
      </c>
      <c r="K40" s="1946">
        <v>0</v>
      </c>
      <c r="L40" s="1946">
        <v>6465.1</v>
      </c>
      <c r="M40" s="1946">
        <v>0</v>
      </c>
      <c r="N40" s="1946">
        <v>6465.1</v>
      </c>
    </row>
    <row r="41" spans="1:14" s="1658" customFormat="1" ht="13.8">
      <c r="A41" s="1639" t="s">
        <v>9813</v>
      </c>
      <c r="B41" s="1639" t="s">
        <v>2496</v>
      </c>
      <c r="C41" s="1945" t="s">
        <v>9785</v>
      </c>
      <c r="D41" s="1946">
        <v>393887.19</v>
      </c>
      <c r="E41" s="1946">
        <v>393405.76</v>
      </c>
      <c r="F41" s="1946">
        <v>787292.95</v>
      </c>
      <c r="G41" s="1946">
        <v>266868.71000000002</v>
      </c>
      <c r="H41" s="1946">
        <v>215896.59</v>
      </c>
      <c r="I41" s="1946">
        <v>193653.12</v>
      </c>
      <c r="J41" s="1946">
        <v>409549.70999999996</v>
      </c>
      <c r="K41" s="1946">
        <v>272187.98</v>
      </c>
      <c r="L41" s="1946">
        <v>268629.02</v>
      </c>
      <c r="M41" s="1946">
        <v>309251.84999999998</v>
      </c>
      <c r="N41" s="1946">
        <v>577880.87</v>
      </c>
    </row>
    <row r="42" spans="1:14" s="1658" customFormat="1" ht="41.4">
      <c r="A42" s="1639" t="s">
        <v>9814</v>
      </c>
      <c r="B42" s="1639" t="s">
        <v>9815</v>
      </c>
      <c r="C42" s="1945" t="s">
        <v>9785</v>
      </c>
      <c r="D42" s="1946">
        <v>0</v>
      </c>
      <c r="E42" s="1946">
        <v>0</v>
      </c>
      <c r="F42" s="1946">
        <v>0</v>
      </c>
      <c r="G42" s="1946">
        <v>0</v>
      </c>
      <c r="H42" s="1946">
        <v>0</v>
      </c>
      <c r="I42" s="1946">
        <v>0</v>
      </c>
      <c r="J42" s="1946">
        <v>0</v>
      </c>
      <c r="K42" s="1946">
        <v>0</v>
      </c>
      <c r="L42" s="1946">
        <v>16361.23</v>
      </c>
      <c r="M42" s="1946">
        <v>10907.49</v>
      </c>
      <c r="N42" s="1946">
        <v>27268.720000000001</v>
      </c>
    </row>
    <row r="43" spans="1:14" s="1658" customFormat="1" ht="27.6">
      <c r="A43" s="1639" t="s">
        <v>9816</v>
      </c>
      <c r="B43" s="1639" t="s">
        <v>9817</v>
      </c>
      <c r="C43" s="1945" t="s">
        <v>9785</v>
      </c>
      <c r="D43" s="1946">
        <v>11355.91</v>
      </c>
      <c r="E43" s="1946">
        <v>5987.43</v>
      </c>
      <c r="F43" s="1946">
        <v>17343.34</v>
      </c>
      <c r="G43" s="1946">
        <v>0</v>
      </c>
      <c r="H43" s="1946">
        <v>4117.2299999999996</v>
      </c>
      <c r="I43" s="1946">
        <v>2736.15</v>
      </c>
      <c r="J43" s="1946">
        <v>6853.3799999999992</v>
      </c>
      <c r="K43" s="1946">
        <v>0</v>
      </c>
      <c r="L43" s="1946">
        <v>3806.78</v>
      </c>
      <c r="M43" s="1946">
        <v>2927</v>
      </c>
      <c r="N43" s="1946">
        <v>6733.7800000000007</v>
      </c>
    </row>
    <row r="44" spans="1:14" s="1658" customFormat="1" ht="27.6">
      <c r="A44" s="1639" t="s">
        <v>9818</v>
      </c>
      <c r="B44" s="1639" t="s">
        <v>9819</v>
      </c>
      <c r="C44" s="1945" t="s">
        <v>9785</v>
      </c>
      <c r="D44" s="1946">
        <v>5955</v>
      </c>
      <c r="E44" s="1946">
        <v>3970</v>
      </c>
      <c r="F44" s="1946">
        <v>9925</v>
      </c>
      <c r="G44" s="1946">
        <v>0</v>
      </c>
      <c r="H44" s="1946">
        <v>0</v>
      </c>
      <c r="I44" s="1946">
        <v>0</v>
      </c>
      <c r="J44" s="1946">
        <v>0</v>
      </c>
      <c r="K44" s="1946">
        <v>0</v>
      </c>
      <c r="L44" s="1946">
        <v>0</v>
      </c>
      <c r="M44" s="1946">
        <v>63</v>
      </c>
      <c r="N44" s="1946">
        <v>63</v>
      </c>
    </row>
    <row r="45" spans="1:14" s="1658" customFormat="1" ht="13.8">
      <c r="A45" s="1639" t="s">
        <v>9820</v>
      </c>
      <c r="B45" s="1639" t="s">
        <v>9821</v>
      </c>
      <c r="C45" s="1945" t="s">
        <v>9785</v>
      </c>
      <c r="D45" s="1946">
        <v>44</v>
      </c>
      <c r="E45" s="1946">
        <v>44</v>
      </c>
      <c r="F45" s="1946">
        <v>88</v>
      </c>
      <c r="G45" s="1946">
        <v>0</v>
      </c>
      <c r="H45" s="1946">
        <v>44</v>
      </c>
      <c r="I45" s="1946">
        <v>44</v>
      </c>
      <c r="J45" s="1946">
        <v>88</v>
      </c>
      <c r="K45" s="1946">
        <v>0</v>
      </c>
      <c r="L45" s="1946">
        <v>27.78</v>
      </c>
      <c r="M45" s="1946">
        <v>27.78</v>
      </c>
      <c r="N45" s="1946">
        <v>55.56</v>
      </c>
    </row>
    <row r="46" spans="1:14" s="1658" customFormat="1" ht="13.8">
      <c r="A46" s="1639" t="s">
        <v>2497</v>
      </c>
      <c r="B46" s="1639" t="s">
        <v>2497</v>
      </c>
      <c r="C46" s="1945" t="s">
        <v>9785</v>
      </c>
      <c r="D46" s="1946">
        <v>103235.4</v>
      </c>
      <c r="E46" s="1946">
        <v>94465.53</v>
      </c>
      <c r="F46" s="1946">
        <v>197700.93</v>
      </c>
      <c r="G46" s="1946">
        <v>59515</v>
      </c>
      <c r="H46" s="1946">
        <v>39471.24</v>
      </c>
      <c r="I46" s="1946">
        <v>45478.73</v>
      </c>
      <c r="J46" s="1946">
        <v>84949.97</v>
      </c>
      <c r="K46" s="1946">
        <v>48193.05</v>
      </c>
      <c r="L46" s="1946">
        <v>33085.919999999998</v>
      </c>
      <c r="M46" s="1946">
        <v>41103.660000000003</v>
      </c>
      <c r="N46" s="1946">
        <v>74189.58</v>
      </c>
    </row>
    <row r="47" spans="1:14" s="1658" customFormat="1" ht="13.8">
      <c r="A47" s="1639" t="s">
        <v>9822</v>
      </c>
      <c r="B47" s="1639" t="s">
        <v>9822</v>
      </c>
      <c r="C47" s="1945" t="s">
        <v>9785</v>
      </c>
      <c r="D47" s="1946">
        <v>13275.82</v>
      </c>
      <c r="E47" s="1946">
        <v>5091.7700000000004</v>
      </c>
      <c r="F47" s="1946">
        <v>18367.59</v>
      </c>
      <c r="G47" s="1946">
        <v>147.49</v>
      </c>
      <c r="H47" s="1946">
        <v>590.85</v>
      </c>
      <c r="I47" s="1946">
        <v>0</v>
      </c>
      <c r="J47" s="1946">
        <v>590.85</v>
      </c>
      <c r="K47" s="1946">
        <v>242.89</v>
      </c>
      <c r="L47" s="1946">
        <v>6040.4</v>
      </c>
      <c r="M47" s="1946">
        <v>4306.13</v>
      </c>
      <c r="N47" s="1946">
        <v>10346.529999999999</v>
      </c>
    </row>
    <row r="48" spans="1:14" s="1658" customFormat="1" ht="13.8">
      <c r="A48" s="1639" t="s">
        <v>2500</v>
      </c>
      <c r="B48" s="1639" t="s">
        <v>9823</v>
      </c>
      <c r="C48" s="1945" t="s">
        <v>9785</v>
      </c>
      <c r="D48" s="1946">
        <v>78400</v>
      </c>
      <c r="E48" s="1946">
        <v>78400</v>
      </c>
      <c r="F48" s="1946">
        <v>156800</v>
      </c>
      <c r="G48" s="1946">
        <v>83300</v>
      </c>
      <c r="H48" s="1946">
        <v>93100</v>
      </c>
      <c r="I48" s="1946">
        <v>93100</v>
      </c>
      <c r="J48" s="1946">
        <v>186200</v>
      </c>
      <c r="K48" s="1946">
        <v>122500</v>
      </c>
      <c r="L48" s="1946">
        <v>122500</v>
      </c>
      <c r="M48" s="1946">
        <v>139900</v>
      </c>
      <c r="N48" s="1946">
        <v>262400</v>
      </c>
    </row>
    <row r="49" spans="1:14" s="1658" customFormat="1" ht="27.6">
      <c r="A49" s="1639" t="s">
        <v>9824</v>
      </c>
      <c r="B49" s="1639" t="s">
        <v>9824</v>
      </c>
      <c r="C49" s="1945" t="s">
        <v>9785</v>
      </c>
      <c r="D49" s="1946">
        <v>724865.54</v>
      </c>
      <c r="E49" s="1946">
        <v>0</v>
      </c>
      <c r="F49" s="1946">
        <v>724865.54</v>
      </c>
      <c r="G49" s="1946">
        <v>125723.3</v>
      </c>
      <c r="H49" s="1946">
        <v>650799.69999999995</v>
      </c>
      <c r="I49" s="1946">
        <v>0</v>
      </c>
      <c r="J49" s="1946">
        <v>650799.69999999995</v>
      </c>
      <c r="K49" s="1946">
        <v>147362.82</v>
      </c>
      <c r="L49" s="1946">
        <v>137064.71</v>
      </c>
      <c r="M49" s="1946">
        <v>0</v>
      </c>
      <c r="N49" s="1946">
        <v>137064.71</v>
      </c>
    </row>
    <row r="50" spans="1:14" s="1658" customFormat="1" ht="13.8">
      <c r="A50" s="1639" t="s">
        <v>9825</v>
      </c>
      <c r="B50" s="1639" t="s">
        <v>9826</v>
      </c>
      <c r="C50" s="1945" t="s">
        <v>9785</v>
      </c>
      <c r="D50" s="1946">
        <v>1928.19</v>
      </c>
      <c r="E50" s="1946">
        <v>1289.3</v>
      </c>
      <c r="F50" s="1946">
        <v>3217.49</v>
      </c>
      <c r="G50" s="1946">
        <v>1031.98</v>
      </c>
      <c r="H50" s="1946">
        <v>0</v>
      </c>
      <c r="I50" s="1946">
        <v>441.93</v>
      </c>
      <c r="J50" s="1946">
        <v>441.93</v>
      </c>
      <c r="K50" s="1946">
        <v>919.96</v>
      </c>
      <c r="L50" s="1946">
        <v>1373</v>
      </c>
      <c r="M50" s="1946">
        <v>885.19</v>
      </c>
      <c r="N50" s="1946">
        <v>2258.19</v>
      </c>
    </row>
    <row r="51" spans="1:14" s="1658" customFormat="1" ht="13.8">
      <c r="A51" s="1639" t="s">
        <v>9827</v>
      </c>
      <c r="B51" s="1639" t="s">
        <v>9828</v>
      </c>
      <c r="C51" s="1945" t="s">
        <v>9785</v>
      </c>
      <c r="D51" s="1946">
        <v>152.72999999999999</v>
      </c>
      <c r="E51" s="1946">
        <v>100.93</v>
      </c>
      <c r="F51" s="1946">
        <v>253.66</v>
      </c>
      <c r="G51" s="1946">
        <v>0</v>
      </c>
      <c r="H51" s="1946">
        <v>0</v>
      </c>
      <c r="I51" s="1946">
        <v>0</v>
      </c>
      <c r="J51" s="1946">
        <v>0</v>
      </c>
      <c r="K51" s="1946">
        <v>9.86</v>
      </c>
      <c r="L51" s="1946">
        <v>11.77</v>
      </c>
      <c r="M51" s="1946">
        <v>7.84</v>
      </c>
      <c r="N51" s="1946">
        <v>19.61</v>
      </c>
    </row>
    <row r="52" spans="1:14" s="1658" customFormat="1" ht="27.6">
      <c r="A52" s="1639" t="s">
        <v>2502</v>
      </c>
      <c r="B52" s="1639" t="s">
        <v>2502</v>
      </c>
      <c r="C52" s="1945" t="s">
        <v>9785</v>
      </c>
      <c r="D52" s="1946">
        <v>72679.16</v>
      </c>
      <c r="E52" s="1946">
        <v>18780</v>
      </c>
      <c r="F52" s="1946">
        <v>91459.16</v>
      </c>
      <c r="G52" s="1946">
        <v>8620</v>
      </c>
      <c r="H52" s="1946">
        <v>16795.43</v>
      </c>
      <c r="I52" s="1946">
        <v>2322</v>
      </c>
      <c r="J52" s="1946">
        <v>19117.43</v>
      </c>
      <c r="K52" s="1946">
        <v>2390.9</v>
      </c>
      <c r="L52" s="1946">
        <v>195760.09</v>
      </c>
      <c r="M52" s="1946">
        <v>12105</v>
      </c>
      <c r="N52" s="1946">
        <v>207865.09</v>
      </c>
    </row>
    <row r="53" spans="1:14" s="1658" customFormat="1" ht="13.8">
      <c r="A53" s="1639" t="s">
        <v>2503</v>
      </c>
      <c r="B53" s="1639" t="s">
        <v>9829</v>
      </c>
      <c r="C53" s="1945" t="s">
        <v>9785</v>
      </c>
      <c r="D53" s="1946">
        <v>228764.53</v>
      </c>
      <c r="E53" s="1946">
        <v>152505.69</v>
      </c>
      <c r="F53" s="1946">
        <v>381270.22</v>
      </c>
      <c r="G53" s="1946">
        <v>250671.03</v>
      </c>
      <c r="H53" s="1946">
        <v>243112.13</v>
      </c>
      <c r="I53" s="1946">
        <v>162074.79</v>
      </c>
      <c r="J53" s="1946">
        <v>405186.92000000004</v>
      </c>
      <c r="K53" s="1946">
        <v>91023.45</v>
      </c>
      <c r="L53" s="1946">
        <v>87575.31</v>
      </c>
      <c r="M53" s="1946">
        <v>45858.22</v>
      </c>
      <c r="N53" s="1946">
        <v>133433.53</v>
      </c>
    </row>
    <row r="54" spans="1:14" s="1658" customFormat="1" ht="18.75" customHeight="1">
      <c r="A54" s="1639" t="s">
        <v>2504</v>
      </c>
      <c r="B54" s="1639" t="s">
        <v>2504</v>
      </c>
      <c r="C54" s="1945" t="s">
        <v>9785</v>
      </c>
      <c r="D54" s="1946">
        <v>163154.20000000001</v>
      </c>
      <c r="E54" s="1946">
        <v>107637.46</v>
      </c>
      <c r="F54" s="1946">
        <v>270791.66000000003</v>
      </c>
      <c r="G54" s="1946">
        <v>29306.5</v>
      </c>
      <c r="H54" s="1946">
        <v>30694.2</v>
      </c>
      <c r="I54" s="1946">
        <v>4534.63</v>
      </c>
      <c r="J54" s="1946">
        <v>35228.83</v>
      </c>
      <c r="K54" s="1946">
        <v>1387.7</v>
      </c>
      <c r="L54" s="1946">
        <v>55</v>
      </c>
      <c r="M54" s="1946">
        <v>45532.61</v>
      </c>
      <c r="N54" s="1946">
        <v>45587.61</v>
      </c>
    </row>
    <row r="55" spans="1:14" s="1658" customFormat="1" ht="27.6">
      <c r="A55" s="1639" t="s">
        <v>9830</v>
      </c>
      <c r="B55" s="1639" t="s">
        <v>9831</v>
      </c>
      <c r="C55" s="1945" t="s">
        <v>9785</v>
      </c>
      <c r="D55" s="1946">
        <v>282443.39</v>
      </c>
      <c r="E55" s="1946">
        <v>340668.51</v>
      </c>
      <c r="F55" s="1946">
        <v>623111.9</v>
      </c>
      <c r="G55" s="1946">
        <v>67920.679999999993</v>
      </c>
      <c r="H55" s="1946">
        <v>65488.85</v>
      </c>
      <c r="I55" s="1946">
        <v>85846.65</v>
      </c>
      <c r="J55" s="1946">
        <v>151335.5</v>
      </c>
      <c r="K55" s="1946">
        <v>108828.9</v>
      </c>
      <c r="L55" s="1946">
        <v>108828.9</v>
      </c>
      <c r="M55" s="1946">
        <v>139102.25</v>
      </c>
      <c r="N55" s="1946">
        <v>247931.15</v>
      </c>
    </row>
    <row r="56" spans="1:14" s="1658" customFormat="1" ht="13.8">
      <c r="A56" s="1639" t="s">
        <v>9832</v>
      </c>
      <c r="B56" s="1639" t="s">
        <v>9832</v>
      </c>
      <c r="C56" s="1945" t="s">
        <v>9785</v>
      </c>
      <c r="D56" s="1946">
        <v>648.25</v>
      </c>
      <c r="E56" s="1946">
        <v>200</v>
      </c>
      <c r="F56" s="1946">
        <v>848.25</v>
      </c>
      <c r="G56" s="1946">
        <v>0</v>
      </c>
      <c r="H56" s="1946">
        <v>158.25</v>
      </c>
      <c r="I56" s="1946">
        <v>0</v>
      </c>
      <c r="J56" s="1946">
        <v>158.25</v>
      </c>
      <c r="K56" s="1946">
        <v>18294.759999999998</v>
      </c>
      <c r="L56" s="1946">
        <v>773.54</v>
      </c>
      <c r="M56" s="1946">
        <v>136.91</v>
      </c>
      <c r="N56" s="1946">
        <v>910.44999999999993</v>
      </c>
    </row>
    <row r="57" spans="1:14" s="1658" customFormat="1" ht="13.8">
      <c r="A57" s="1639" t="s">
        <v>9833</v>
      </c>
      <c r="B57" s="1639" t="s">
        <v>9833</v>
      </c>
      <c r="C57" s="1945" t="s">
        <v>9783</v>
      </c>
      <c r="D57" s="1946">
        <v>139.43</v>
      </c>
      <c r="E57" s="1946">
        <v>55.01</v>
      </c>
      <c r="F57" s="1946">
        <v>194.44</v>
      </c>
      <c r="G57" s="1946">
        <v>0</v>
      </c>
      <c r="H57" s="1946">
        <v>0</v>
      </c>
      <c r="I57" s="1946">
        <v>0</v>
      </c>
      <c r="J57" s="1946">
        <v>0</v>
      </c>
      <c r="K57" s="1946">
        <v>0</v>
      </c>
      <c r="L57" s="1946">
        <v>-98.25</v>
      </c>
      <c r="M57" s="1946">
        <v>0</v>
      </c>
      <c r="N57" s="1946">
        <v>-98.25</v>
      </c>
    </row>
    <row r="58" spans="1:14" s="1658" customFormat="1" ht="27.6">
      <c r="A58" s="1639" t="s">
        <v>9834</v>
      </c>
      <c r="B58" s="1639" t="s">
        <v>9835</v>
      </c>
      <c r="C58" s="1945" t="s">
        <v>9836</v>
      </c>
      <c r="D58" s="1946">
        <v>26850</v>
      </c>
      <c r="E58" s="1946">
        <v>18436.22</v>
      </c>
      <c r="F58" s="1946">
        <v>45286.22</v>
      </c>
      <c r="G58" s="1946">
        <v>3888.62</v>
      </c>
      <c r="H58" s="1946">
        <v>3888.62</v>
      </c>
      <c r="I58" s="1946">
        <v>3136.1</v>
      </c>
      <c r="J58" s="1946">
        <v>7024.7199999999993</v>
      </c>
      <c r="K58" s="1946">
        <v>3786.17</v>
      </c>
      <c r="L58" s="1946">
        <v>8227.59</v>
      </c>
      <c r="M58" s="1946">
        <v>6398.59</v>
      </c>
      <c r="N58" s="1946">
        <v>14626.18</v>
      </c>
    </row>
    <row r="59" spans="1:14" s="1658" customFormat="1" ht="27.6">
      <c r="A59" s="1639" t="s">
        <v>9837</v>
      </c>
      <c r="B59" s="1639" t="s">
        <v>2507</v>
      </c>
      <c r="C59" s="1945" t="s">
        <v>9785</v>
      </c>
      <c r="D59" s="1946">
        <v>420000</v>
      </c>
      <c r="E59" s="1946">
        <v>84000</v>
      </c>
      <c r="F59" s="1946">
        <v>504000</v>
      </c>
      <c r="G59" s="1946">
        <v>447125.51</v>
      </c>
      <c r="H59" s="1946">
        <v>447862.84</v>
      </c>
      <c r="I59" s="1946">
        <v>76185.100000000006</v>
      </c>
      <c r="J59" s="1946">
        <v>524047.94000000006</v>
      </c>
      <c r="K59" s="1946">
        <v>182015.8</v>
      </c>
      <c r="L59" s="1946">
        <v>183823.86</v>
      </c>
      <c r="M59" s="1946">
        <v>39668.76</v>
      </c>
      <c r="N59" s="1946">
        <v>223492.62</v>
      </c>
    </row>
    <row r="60" spans="1:14" s="1658" customFormat="1" ht="27.6">
      <c r="A60" s="1639" t="s">
        <v>9838</v>
      </c>
      <c r="B60" s="1639" t="s">
        <v>9838</v>
      </c>
      <c r="C60" s="1945" t="s">
        <v>9785</v>
      </c>
      <c r="D60" s="1946">
        <v>2500</v>
      </c>
      <c r="E60" s="1946">
        <v>0</v>
      </c>
      <c r="F60" s="1946">
        <v>2500</v>
      </c>
      <c r="G60" s="1946">
        <v>0</v>
      </c>
      <c r="H60" s="1946">
        <v>196.55</v>
      </c>
      <c r="I60" s="1946">
        <v>0</v>
      </c>
      <c r="J60" s="1946">
        <v>196.55</v>
      </c>
      <c r="K60" s="1946">
        <v>0</v>
      </c>
      <c r="L60" s="1946">
        <v>915.77</v>
      </c>
      <c r="M60" s="1946">
        <v>0</v>
      </c>
      <c r="N60" s="1946">
        <v>915.77</v>
      </c>
    </row>
    <row r="61" spans="1:14" s="1658" customFormat="1" ht="13.8">
      <c r="A61" s="1639" t="s">
        <v>9839</v>
      </c>
      <c r="B61" s="1639" t="s">
        <v>9839</v>
      </c>
      <c r="C61" s="1945" t="s">
        <v>9785</v>
      </c>
      <c r="D61" s="1946">
        <v>3002</v>
      </c>
      <c r="E61" s="1946">
        <v>0</v>
      </c>
      <c r="F61" s="1946">
        <v>3002</v>
      </c>
      <c r="G61" s="1946">
        <v>0</v>
      </c>
      <c r="H61" s="1946">
        <v>0</v>
      </c>
      <c r="I61" s="1946">
        <v>0</v>
      </c>
      <c r="J61" s="1946">
        <v>0</v>
      </c>
      <c r="K61" s="1946">
        <v>0</v>
      </c>
      <c r="L61" s="1946">
        <v>1147.42</v>
      </c>
      <c r="M61" s="1946">
        <v>0</v>
      </c>
      <c r="N61" s="1946">
        <v>1147.42</v>
      </c>
    </row>
    <row r="62" spans="1:14" s="1658" customFormat="1" ht="13.8">
      <c r="A62" s="1639" t="s">
        <v>2534</v>
      </c>
      <c r="B62" s="1639" t="s">
        <v>9840</v>
      </c>
      <c r="C62" s="1945" t="s">
        <v>9785</v>
      </c>
      <c r="D62" s="1946">
        <v>468</v>
      </c>
      <c r="E62" s="1946">
        <v>0</v>
      </c>
      <c r="F62" s="1946">
        <v>468</v>
      </c>
      <c r="G62" s="1946">
        <v>0</v>
      </c>
      <c r="H62" s="1946">
        <v>142.69999999999999</v>
      </c>
      <c r="I62" s="1946">
        <v>0</v>
      </c>
      <c r="J62" s="1946">
        <v>142.69999999999999</v>
      </c>
      <c r="K62" s="1946">
        <v>254.96</v>
      </c>
      <c r="L62" s="1946">
        <v>112.26</v>
      </c>
      <c r="M62" s="1946">
        <v>0</v>
      </c>
      <c r="N62" s="1946">
        <v>112.26</v>
      </c>
    </row>
    <row r="63" spans="1:14" s="1658" customFormat="1" ht="27.6">
      <c r="A63" s="1639" t="s">
        <v>9841</v>
      </c>
      <c r="B63" s="1639" t="s">
        <v>9842</v>
      </c>
      <c r="C63" s="1945" t="s">
        <v>9785</v>
      </c>
      <c r="D63" s="1946">
        <v>928.68</v>
      </c>
      <c r="E63" s="1946">
        <v>0</v>
      </c>
      <c r="F63" s="1946">
        <v>928.68</v>
      </c>
      <c r="G63" s="1946">
        <v>0</v>
      </c>
      <c r="H63" s="1946">
        <v>7386.3</v>
      </c>
      <c r="I63" s="1946">
        <v>0</v>
      </c>
      <c r="J63" s="1946">
        <v>7386.3</v>
      </c>
      <c r="K63" s="1946">
        <v>0</v>
      </c>
      <c r="L63" s="1946">
        <v>9843.07</v>
      </c>
      <c r="M63" s="1946">
        <v>0</v>
      </c>
      <c r="N63" s="1946">
        <v>9843.07</v>
      </c>
    </row>
    <row r="64" spans="1:14" s="1658" customFormat="1" ht="13.8">
      <c r="A64" s="1639" t="s">
        <v>2511</v>
      </c>
      <c r="B64" s="1639" t="s">
        <v>9843</v>
      </c>
      <c r="C64" s="1945" t="s">
        <v>9785</v>
      </c>
      <c r="D64" s="1946">
        <v>165314.45000000001</v>
      </c>
      <c r="E64" s="1946">
        <v>100828.22</v>
      </c>
      <c r="F64" s="1946">
        <v>266142.67000000004</v>
      </c>
      <c r="G64" s="1946">
        <v>11290.08</v>
      </c>
      <c r="H64" s="1946">
        <v>94312.31</v>
      </c>
      <c r="I64" s="1946">
        <v>54348.09</v>
      </c>
      <c r="J64" s="1946">
        <v>148660.4</v>
      </c>
      <c r="K64" s="1946">
        <v>15053.45</v>
      </c>
      <c r="L64" s="1946">
        <v>115080.82</v>
      </c>
      <c r="M64" s="1946">
        <v>33253.51</v>
      </c>
      <c r="N64" s="1946">
        <v>148334.33000000002</v>
      </c>
    </row>
    <row r="65" spans="1:14" s="1658" customFormat="1" ht="55.2">
      <c r="A65" s="1639" t="s">
        <v>9844</v>
      </c>
      <c r="B65" s="1639" t="s">
        <v>9845</v>
      </c>
      <c r="C65" s="1945" t="s">
        <v>9785</v>
      </c>
      <c r="D65" s="1946">
        <v>236738.32</v>
      </c>
      <c r="E65" s="1946">
        <v>100071.5</v>
      </c>
      <c r="F65" s="1946">
        <v>336809.82</v>
      </c>
      <c r="G65" s="1946">
        <v>100659.56</v>
      </c>
      <c r="H65" s="1946">
        <v>147385.06</v>
      </c>
      <c r="I65" s="1946">
        <v>66733.98</v>
      </c>
      <c r="J65" s="1946">
        <v>214119.03999999998</v>
      </c>
      <c r="K65" s="1946">
        <v>133407.6</v>
      </c>
      <c r="L65" s="1946">
        <v>169417.5</v>
      </c>
      <c r="M65" s="1946">
        <v>136557.22</v>
      </c>
      <c r="N65" s="1946">
        <v>305974.71999999997</v>
      </c>
    </row>
    <row r="66" spans="1:14" s="1658" customFormat="1" ht="13.8">
      <c r="A66" s="1639" t="s">
        <v>9846</v>
      </c>
      <c r="B66" s="1639" t="s">
        <v>9846</v>
      </c>
      <c r="C66" s="1945" t="s">
        <v>9847</v>
      </c>
      <c r="D66" s="1946">
        <v>231200</v>
      </c>
      <c r="E66" s="1946">
        <v>88000</v>
      </c>
      <c r="F66" s="1946">
        <v>319200</v>
      </c>
      <c r="G66" s="1946">
        <v>0</v>
      </c>
      <c r="H66" s="1946">
        <v>255972.45</v>
      </c>
      <c r="I66" s="1946">
        <v>47137.27</v>
      </c>
      <c r="J66" s="1946">
        <v>303109.72000000003</v>
      </c>
      <c r="K66" s="1946">
        <v>0</v>
      </c>
      <c r="L66" s="1946">
        <v>500</v>
      </c>
      <c r="M66" s="1946">
        <v>46385.64</v>
      </c>
      <c r="N66" s="1946">
        <v>46885.64</v>
      </c>
    </row>
    <row r="67" spans="1:14" s="1658" customFormat="1" ht="13.8">
      <c r="A67" s="1639" t="s">
        <v>9848</v>
      </c>
      <c r="B67" s="1639" t="s">
        <v>9848</v>
      </c>
      <c r="C67" s="1945" t="s">
        <v>9785</v>
      </c>
      <c r="D67" s="1946">
        <v>12530</v>
      </c>
      <c r="E67" s="1946">
        <v>8071.91</v>
      </c>
      <c r="F67" s="1946">
        <v>20601.91</v>
      </c>
      <c r="G67" s="1946">
        <v>4726.46</v>
      </c>
      <c r="H67" s="1946">
        <v>4120.67</v>
      </c>
      <c r="I67" s="1946">
        <v>510.25</v>
      </c>
      <c r="J67" s="1946">
        <v>4630.92</v>
      </c>
      <c r="K67" s="1946">
        <v>5768</v>
      </c>
      <c r="L67" s="1946">
        <v>6928.9</v>
      </c>
      <c r="M67" s="1946">
        <v>8282.2900000000009</v>
      </c>
      <c r="N67" s="1946">
        <v>15211.19</v>
      </c>
    </row>
    <row r="68" spans="1:14" s="1658" customFormat="1" ht="27.6">
      <c r="A68" s="1639" t="s">
        <v>9849</v>
      </c>
      <c r="B68" s="1639" t="s">
        <v>9849</v>
      </c>
      <c r="C68" s="1945" t="s">
        <v>9785</v>
      </c>
      <c r="D68" s="1946">
        <v>5249.28</v>
      </c>
      <c r="E68" s="1946">
        <v>3499.52</v>
      </c>
      <c r="F68" s="1946">
        <v>8748.7999999999993</v>
      </c>
      <c r="G68" s="1946">
        <v>0</v>
      </c>
      <c r="H68" s="1946">
        <v>0</v>
      </c>
      <c r="I68" s="1946">
        <v>0</v>
      </c>
      <c r="J68" s="1946">
        <v>0</v>
      </c>
      <c r="K68" s="1946">
        <v>10204.5</v>
      </c>
      <c r="L68" s="1946">
        <v>10204.5</v>
      </c>
      <c r="M68" s="1946">
        <v>6224.19</v>
      </c>
      <c r="N68" s="1946">
        <v>16428.689999999999</v>
      </c>
    </row>
    <row r="69" spans="1:14" s="1658" customFormat="1" ht="41.4">
      <c r="A69" s="1639" t="s">
        <v>9850</v>
      </c>
      <c r="B69" s="1639" t="s">
        <v>9850</v>
      </c>
      <c r="C69" s="1945" t="s">
        <v>9785</v>
      </c>
      <c r="D69" s="1946">
        <v>1437.74</v>
      </c>
      <c r="E69" s="1946">
        <v>0</v>
      </c>
      <c r="F69" s="1946">
        <v>1437.74</v>
      </c>
      <c r="G69" s="1946">
        <v>0</v>
      </c>
      <c r="H69" s="1946">
        <v>0</v>
      </c>
      <c r="I69" s="1946">
        <v>0</v>
      </c>
      <c r="J69" s="1946">
        <v>0</v>
      </c>
      <c r="K69" s="1946">
        <v>0</v>
      </c>
      <c r="L69" s="1946">
        <v>0</v>
      </c>
      <c r="M69" s="1946">
        <v>0</v>
      </c>
      <c r="N69" s="1946">
        <v>0</v>
      </c>
    </row>
    <row r="70" spans="1:14" s="1658" customFormat="1" ht="27.6">
      <c r="A70" s="1639" t="s">
        <v>9851</v>
      </c>
      <c r="B70" s="1639" t="s">
        <v>9852</v>
      </c>
      <c r="C70" s="1945" t="s">
        <v>9785</v>
      </c>
      <c r="D70" s="1946">
        <v>0</v>
      </c>
      <c r="E70" s="1946">
        <v>0</v>
      </c>
      <c r="F70" s="1946">
        <v>0</v>
      </c>
      <c r="G70" s="1946">
        <v>0</v>
      </c>
      <c r="H70" s="1946">
        <v>0</v>
      </c>
      <c r="I70" s="1946">
        <v>0</v>
      </c>
      <c r="J70" s="1946">
        <v>0</v>
      </c>
      <c r="K70" s="1946">
        <v>0</v>
      </c>
      <c r="L70" s="1946">
        <v>66.75</v>
      </c>
      <c r="M70" s="1946">
        <v>28.61</v>
      </c>
      <c r="N70" s="1946">
        <v>95.36</v>
      </c>
    </row>
    <row r="71" spans="1:14" s="1658" customFormat="1" ht="27.6">
      <c r="A71" s="1639" t="s">
        <v>9853</v>
      </c>
      <c r="B71" s="1639" t="s">
        <v>9853</v>
      </c>
      <c r="C71" s="1945" t="s">
        <v>9785</v>
      </c>
      <c r="D71" s="1946">
        <v>170008.15</v>
      </c>
      <c r="E71" s="1946">
        <v>155989.15</v>
      </c>
      <c r="F71" s="1946">
        <v>325997.3</v>
      </c>
      <c r="G71" s="1946">
        <v>0</v>
      </c>
      <c r="H71" s="1946">
        <v>54601.56</v>
      </c>
      <c r="I71" s="1946">
        <v>89435.35</v>
      </c>
      <c r="J71" s="1946">
        <v>144036.91</v>
      </c>
      <c r="K71" s="1946">
        <v>141506</v>
      </c>
      <c r="L71" s="1946">
        <v>86007.45</v>
      </c>
      <c r="M71" s="1946">
        <v>109065.51</v>
      </c>
      <c r="N71" s="1946">
        <v>195072.96</v>
      </c>
    </row>
    <row r="72" spans="1:14" s="1658" customFormat="1" ht="55.2">
      <c r="A72" s="1639" t="s">
        <v>2516</v>
      </c>
      <c r="B72" s="1639" t="s">
        <v>2516</v>
      </c>
      <c r="C72" s="1945" t="s">
        <v>9785</v>
      </c>
      <c r="D72" s="1946">
        <v>13825</v>
      </c>
      <c r="E72" s="1946">
        <v>13825</v>
      </c>
      <c r="F72" s="1946">
        <v>27650</v>
      </c>
      <c r="G72" s="1946">
        <v>9795.35</v>
      </c>
      <c r="H72" s="1946">
        <v>10341.01</v>
      </c>
      <c r="I72" s="1946">
        <v>10341.01</v>
      </c>
      <c r="J72" s="1946">
        <v>20682.02</v>
      </c>
      <c r="K72" s="1946">
        <v>9153.75</v>
      </c>
      <c r="L72" s="1946">
        <v>12994.74</v>
      </c>
      <c r="M72" s="1946">
        <v>11743.82</v>
      </c>
      <c r="N72" s="1946">
        <v>24738.559999999998</v>
      </c>
    </row>
    <row r="73" spans="1:14" s="1658" customFormat="1" ht="13.8">
      <c r="A73" s="1639" t="s">
        <v>9854</v>
      </c>
      <c r="B73" s="1639" t="s">
        <v>9854</v>
      </c>
      <c r="C73" s="1945" t="s">
        <v>9855</v>
      </c>
      <c r="D73" s="1946">
        <v>156.30000000000001</v>
      </c>
      <c r="E73" s="1946">
        <v>0</v>
      </c>
      <c r="F73" s="1946">
        <v>156.30000000000001</v>
      </c>
      <c r="G73" s="1946">
        <v>0</v>
      </c>
      <c r="H73" s="1946">
        <v>0</v>
      </c>
      <c r="I73" s="1946">
        <v>0</v>
      </c>
      <c r="J73" s="1946">
        <v>0</v>
      </c>
      <c r="K73" s="1946">
        <v>0</v>
      </c>
      <c r="L73" s="1946">
        <v>78.150000000000006</v>
      </c>
      <c r="M73" s="1946">
        <v>0</v>
      </c>
      <c r="N73" s="1946">
        <v>78.150000000000006</v>
      </c>
    </row>
    <row r="74" spans="1:14" s="1658" customFormat="1" ht="41.4">
      <c r="A74" s="1639" t="s">
        <v>9856</v>
      </c>
      <c r="B74" s="1639" t="s">
        <v>9857</v>
      </c>
      <c r="C74" s="1945" t="s">
        <v>9836</v>
      </c>
      <c r="D74" s="1946">
        <v>1</v>
      </c>
      <c r="E74" s="1946">
        <v>0.01</v>
      </c>
      <c r="F74" s="1946">
        <v>1.01</v>
      </c>
      <c r="G74" s="1946">
        <v>323.43</v>
      </c>
      <c r="H74" s="1946">
        <v>0</v>
      </c>
      <c r="I74" s="1946">
        <v>0</v>
      </c>
      <c r="J74" s="1946">
        <v>0</v>
      </c>
      <c r="K74" s="1946">
        <v>351.57</v>
      </c>
      <c r="L74" s="1946">
        <v>0</v>
      </c>
      <c r="M74" s="1946">
        <v>0</v>
      </c>
      <c r="N74" s="1946">
        <v>0</v>
      </c>
    </row>
    <row r="75" spans="1:14" s="1658" customFormat="1" ht="27.6">
      <c r="A75" s="1639" t="s">
        <v>2514</v>
      </c>
      <c r="B75" s="1639" t="s">
        <v>9858</v>
      </c>
      <c r="C75" s="1945" t="s">
        <v>9836</v>
      </c>
      <c r="D75" s="1946">
        <v>45313.9</v>
      </c>
      <c r="E75" s="1946">
        <v>59808</v>
      </c>
      <c r="F75" s="1946">
        <v>105121.9</v>
      </c>
      <c r="G75" s="1946">
        <v>0</v>
      </c>
      <c r="H75" s="1946">
        <v>38920.19</v>
      </c>
      <c r="I75" s="1946">
        <v>14648.13</v>
      </c>
      <c r="J75" s="1946">
        <v>53568.32</v>
      </c>
      <c r="K75" s="1946">
        <v>158.25</v>
      </c>
      <c r="L75" s="1946">
        <v>436534.04</v>
      </c>
      <c r="M75" s="1946">
        <v>23081.61</v>
      </c>
      <c r="N75" s="1946">
        <v>459615.64999999997</v>
      </c>
    </row>
    <row r="76" spans="1:14" s="1658" customFormat="1" ht="27.6">
      <c r="A76" s="1639" t="s">
        <v>9859</v>
      </c>
      <c r="B76" s="1639" t="s">
        <v>9860</v>
      </c>
      <c r="C76" s="1945" t="s">
        <v>9783</v>
      </c>
      <c r="D76" s="1946">
        <v>1</v>
      </c>
      <c r="E76" s="1946">
        <v>0</v>
      </c>
      <c r="F76" s="1946">
        <v>1</v>
      </c>
      <c r="G76" s="1946">
        <v>0</v>
      </c>
      <c r="H76" s="1946">
        <v>0</v>
      </c>
      <c r="I76" s="1946">
        <v>0</v>
      </c>
      <c r="J76" s="1946">
        <v>0</v>
      </c>
      <c r="K76" s="1946">
        <v>0</v>
      </c>
      <c r="L76" s="1946">
        <v>0</v>
      </c>
      <c r="M76" s="1946">
        <v>0</v>
      </c>
      <c r="N76" s="1946">
        <v>0</v>
      </c>
    </row>
    <row r="77" spans="1:14" s="1658" customFormat="1" ht="41.4">
      <c r="A77" s="1639" t="s">
        <v>2526</v>
      </c>
      <c r="B77" s="1639" t="s">
        <v>9861</v>
      </c>
      <c r="C77" s="1945" t="s">
        <v>9836</v>
      </c>
      <c r="D77" s="1946">
        <v>3550</v>
      </c>
      <c r="E77" s="1946">
        <v>0</v>
      </c>
      <c r="F77" s="1946">
        <v>3550</v>
      </c>
      <c r="G77" s="1946">
        <v>1000</v>
      </c>
      <c r="H77" s="1946">
        <v>1588.21</v>
      </c>
      <c r="I77" s="1946">
        <v>0</v>
      </c>
      <c r="J77" s="1946">
        <v>1588.21</v>
      </c>
      <c r="K77" s="1946">
        <v>588.22</v>
      </c>
      <c r="L77" s="1946">
        <v>488.41</v>
      </c>
      <c r="M77" s="1946">
        <v>0</v>
      </c>
      <c r="N77" s="1946">
        <v>488.41</v>
      </c>
    </row>
    <row r="78" spans="1:14" s="1658" customFormat="1" ht="27.6">
      <c r="A78" s="1639" t="s">
        <v>9862</v>
      </c>
      <c r="B78" s="1639" t="s">
        <v>9863</v>
      </c>
      <c r="C78" s="1945" t="s">
        <v>9836</v>
      </c>
      <c r="D78" s="1946">
        <v>200</v>
      </c>
      <c r="E78" s="1946">
        <v>0</v>
      </c>
      <c r="F78" s="1946">
        <v>200</v>
      </c>
      <c r="G78" s="1946">
        <v>0</v>
      </c>
      <c r="H78" s="1946">
        <v>0</v>
      </c>
      <c r="I78" s="1946">
        <v>0</v>
      </c>
      <c r="J78" s="1946">
        <v>0</v>
      </c>
      <c r="K78" s="1946">
        <v>0</v>
      </c>
      <c r="L78" s="1946">
        <v>1000</v>
      </c>
      <c r="M78" s="1946">
        <v>0</v>
      </c>
      <c r="N78" s="1946">
        <v>1000</v>
      </c>
    </row>
    <row r="79" spans="1:14" s="1658" customFormat="1" ht="27.6">
      <c r="A79" s="1639" t="s">
        <v>9864</v>
      </c>
      <c r="B79" s="1639" t="s">
        <v>9864</v>
      </c>
      <c r="C79" s="1945" t="s">
        <v>9836</v>
      </c>
      <c r="D79" s="1946">
        <v>5086.5</v>
      </c>
      <c r="E79" s="1946">
        <v>225</v>
      </c>
      <c r="F79" s="1946">
        <v>5311.5</v>
      </c>
      <c r="G79" s="1946">
        <v>0</v>
      </c>
      <c r="H79" s="1946">
        <v>0</v>
      </c>
      <c r="I79" s="1946">
        <v>0</v>
      </c>
      <c r="J79" s="1946">
        <v>0</v>
      </c>
      <c r="K79" s="1946">
        <v>0</v>
      </c>
      <c r="L79" s="1946">
        <v>0</v>
      </c>
      <c r="M79" s="1946">
        <v>0</v>
      </c>
      <c r="N79" s="1946">
        <v>0</v>
      </c>
    </row>
    <row r="80" spans="1:14" s="1658" customFormat="1" ht="13.8">
      <c r="A80" s="1639" t="s">
        <v>9865</v>
      </c>
      <c r="B80" s="1639" t="s">
        <v>9865</v>
      </c>
      <c r="C80" s="1945" t="s">
        <v>9836</v>
      </c>
      <c r="D80" s="1946">
        <v>876.57</v>
      </c>
      <c r="E80" s="1946">
        <v>584.38</v>
      </c>
      <c r="F80" s="1946">
        <v>1460.95</v>
      </c>
      <c r="G80" s="1946">
        <v>0</v>
      </c>
      <c r="H80" s="1946">
        <v>90.45</v>
      </c>
      <c r="I80" s="1946">
        <v>59.06</v>
      </c>
      <c r="J80" s="1946">
        <v>149.51</v>
      </c>
      <c r="K80" s="1946">
        <v>0</v>
      </c>
      <c r="L80" s="1946">
        <v>0</v>
      </c>
      <c r="M80" s="1946">
        <v>0</v>
      </c>
      <c r="N80" s="1946">
        <v>0</v>
      </c>
    </row>
    <row r="81" spans="1:14" s="1658" customFormat="1" ht="13.8">
      <c r="A81" s="1639" t="s">
        <v>2515</v>
      </c>
      <c r="B81" s="1639" t="s">
        <v>2515</v>
      </c>
      <c r="C81" s="1945" t="s">
        <v>9836</v>
      </c>
      <c r="D81" s="1946">
        <v>0</v>
      </c>
      <c r="E81" s="1946">
        <v>75370</v>
      </c>
      <c r="F81" s="1946">
        <v>75370</v>
      </c>
      <c r="G81" s="1946">
        <v>0</v>
      </c>
      <c r="H81" s="1946">
        <v>0</v>
      </c>
      <c r="I81" s="1946">
        <v>39019.17</v>
      </c>
      <c r="J81" s="1946">
        <v>39019.17</v>
      </c>
      <c r="K81" s="1946">
        <v>0</v>
      </c>
      <c r="L81" s="1946">
        <v>0</v>
      </c>
      <c r="M81" s="1946">
        <v>65256.76</v>
      </c>
      <c r="N81" s="1946">
        <v>65256.76</v>
      </c>
    </row>
    <row r="82" spans="1:14" s="1658" customFormat="1" ht="27.6">
      <c r="A82" s="1639" t="s">
        <v>9866</v>
      </c>
      <c r="B82" s="1639" t="s">
        <v>9867</v>
      </c>
      <c r="C82" s="1945" t="s">
        <v>9836</v>
      </c>
      <c r="D82" s="1946">
        <v>0</v>
      </c>
      <c r="E82" s="1946">
        <v>4500</v>
      </c>
      <c r="F82" s="1946">
        <v>4500</v>
      </c>
      <c r="G82" s="1946">
        <v>0</v>
      </c>
      <c r="H82" s="1946">
        <v>0</v>
      </c>
      <c r="I82" s="1946">
        <v>0</v>
      </c>
      <c r="J82" s="1946">
        <v>0</v>
      </c>
      <c r="K82" s="1946">
        <v>0</v>
      </c>
      <c r="L82" s="1946">
        <v>0</v>
      </c>
      <c r="M82" s="1946">
        <v>0</v>
      </c>
      <c r="N82" s="1946">
        <v>0</v>
      </c>
    </row>
    <row r="83" spans="1:14" s="1658" customFormat="1" ht="35.25" customHeight="1">
      <c r="A83" s="1639" t="s">
        <v>9868</v>
      </c>
      <c r="B83" s="1639" t="s">
        <v>9868</v>
      </c>
      <c r="C83" s="1945" t="s">
        <v>9836</v>
      </c>
      <c r="D83" s="1946">
        <v>14483.81</v>
      </c>
      <c r="E83" s="1946">
        <v>42</v>
      </c>
      <c r="F83" s="1946">
        <v>14525.81</v>
      </c>
      <c r="G83" s="1946">
        <v>63</v>
      </c>
      <c r="H83" s="1946">
        <v>124.67</v>
      </c>
      <c r="I83" s="1946">
        <v>42</v>
      </c>
      <c r="J83" s="1946">
        <v>166.67000000000002</v>
      </c>
      <c r="K83" s="1946">
        <v>0</v>
      </c>
      <c r="L83" s="1946">
        <v>3964.3</v>
      </c>
      <c r="M83" s="1946">
        <v>2588.6</v>
      </c>
      <c r="N83" s="1946">
        <v>6552.9</v>
      </c>
    </row>
    <row r="84" spans="1:14" s="1658" customFormat="1" ht="27.6">
      <c r="A84" s="1639" t="s">
        <v>9869</v>
      </c>
      <c r="B84" s="1639" t="s">
        <v>9869</v>
      </c>
      <c r="C84" s="1945" t="s">
        <v>9836</v>
      </c>
      <c r="D84" s="1946">
        <v>370</v>
      </c>
      <c r="E84" s="1946">
        <v>0</v>
      </c>
      <c r="F84" s="1946">
        <v>370</v>
      </c>
      <c r="G84" s="1946">
        <v>0</v>
      </c>
      <c r="H84" s="1946">
        <v>0</v>
      </c>
      <c r="I84" s="1946">
        <v>0</v>
      </c>
      <c r="J84" s="1946">
        <v>0</v>
      </c>
      <c r="K84" s="1946">
        <v>0</v>
      </c>
      <c r="L84" s="1946">
        <v>301.29000000000002</v>
      </c>
      <c r="M84" s="1946">
        <v>0</v>
      </c>
      <c r="N84" s="1946">
        <v>301.29000000000002</v>
      </c>
    </row>
    <row r="85" spans="1:14" s="1658" customFormat="1" ht="13.8">
      <c r="A85" s="1639" t="s">
        <v>9870</v>
      </c>
      <c r="B85" s="1639" t="s">
        <v>9870</v>
      </c>
      <c r="C85" s="1945" t="s">
        <v>9836</v>
      </c>
      <c r="D85" s="1946">
        <v>2197000</v>
      </c>
      <c r="E85" s="1946">
        <v>0</v>
      </c>
      <c r="F85" s="1946">
        <v>2197000</v>
      </c>
      <c r="G85" s="1946">
        <v>0</v>
      </c>
      <c r="H85" s="1946">
        <v>1877635.31</v>
      </c>
      <c r="I85" s="1946">
        <v>0</v>
      </c>
      <c r="J85" s="1946">
        <v>1877635.31</v>
      </c>
      <c r="K85" s="1946">
        <v>0</v>
      </c>
      <c r="L85" s="1946">
        <v>1215823.8899999999</v>
      </c>
      <c r="M85" s="1946">
        <v>0</v>
      </c>
      <c r="N85" s="1946">
        <v>1215823.8899999999</v>
      </c>
    </row>
    <row r="86" spans="1:14" s="1658" customFormat="1" ht="18.75" customHeight="1">
      <c r="A86" s="1639" t="s">
        <v>9871</v>
      </c>
      <c r="B86" s="1639" t="s">
        <v>9871</v>
      </c>
      <c r="C86" s="1945" t="s">
        <v>9836</v>
      </c>
      <c r="D86" s="1946">
        <v>37323.01</v>
      </c>
      <c r="E86" s="1946">
        <v>24882</v>
      </c>
      <c r="F86" s="1946">
        <v>62205.01</v>
      </c>
      <c r="G86" s="1946">
        <v>8412.6</v>
      </c>
      <c r="H86" s="1946">
        <v>9899.8700000000008</v>
      </c>
      <c r="I86" s="1946">
        <v>6599.92</v>
      </c>
      <c r="J86" s="1946">
        <v>16499.79</v>
      </c>
      <c r="K86" s="1946">
        <v>8504.7000000000007</v>
      </c>
      <c r="L86" s="1946">
        <v>7017.43</v>
      </c>
      <c r="M86" s="1946">
        <v>4678.28</v>
      </c>
      <c r="N86" s="1946">
        <v>11695.71</v>
      </c>
    </row>
    <row r="87" spans="1:14" s="1658" customFormat="1" ht="27.6">
      <c r="A87" s="1639" t="s">
        <v>9872</v>
      </c>
      <c r="B87" s="1639" t="s">
        <v>9873</v>
      </c>
      <c r="C87" s="1945" t="s">
        <v>9836</v>
      </c>
      <c r="D87" s="1946">
        <v>224.94</v>
      </c>
      <c r="E87" s="1946">
        <v>249.68</v>
      </c>
      <c r="F87" s="1946">
        <v>474.62</v>
      </c>
      <c r="G87" s="1946">
        <v>159.18</v>
      </c>
      <c r="H87" s="1946">
        <v>224.94</v>
      </c>
      <c r="I87" s="1946">
        <v>249.68</v>
      </c>
      <c r="J87" s="1946">
        <v>474.62</v>
      </c>
      <c r="K87" s="1946">
        <v>21.93</v>
      </c>
      <c r="L87" s="1946">
        <v>1926.01</v>
      </c>
      <c r="M87" s="1946">
        <v>1798.51</v>
      </c>
      <c r="N87" s="1946">
        <v>3724.52</v>
      </c>
    </row>
    <row r="88" spans="1:14" s="1658" customFormat="1" ht="13.8">
      <c r="A88" s="1639" t="s">
        <v>9874</v>
      </c>
      <c r="B88" s="1639" t="s">
        <v>9875</v>
      </c>
      <c r="C88" s="1945" t="s">
        <v>9836</v>
      </c>
      <c r="D88" s="1946">
        <v>6000</v>
      </c>
      <c r="E88" s="1946">
        <v>4000</v>
      </c>
      <c r="F88" s="1946">
        <v>10000</v>
      </c>
      <c r="G88" s="1946">
        <v>0</v>
      </c>
      <c r="H88" s="1946">
        <v>0</v>
      </c>
      <c r="I88" s="1946">
        <v>0</v>
      </c>
      <c r="J88" s="1946">
        <v>0</v>
      </c>
      <c r="K88" s="1946">
        <v>0</v>
      </c>
      <c r="L88" s="1946">
        <v>0</v>
      </c>
      <c r="M88" s="1946">
        <v>0</v>
      </c>
      <c r="N88" s="1946">
        <v>0</v>
      </c>
    </row>
    <row r="89" spans="1:14" s="1658" customFormat="1" ht="13.8">
      <c r="A89" s="1639" t="s">
        <v>2518</v>
      </c>
      <c r="B89" s="1639" t="s">
        <v>2518</v>
      </c>
      <c r="C89" s="1945" t="s">
        <v>9836</v>
      </c>
      <c r="D89" s="1946">
        <v>45964.77</v>
      </c>
      <c r="E89" s="1946">
        <v>34075.839999999997</v>
      </c>
      <c r="F89" s="1946">
        <v>80040.609999999986</v>
      </c>
      <c r="G89" s="1946">
        <v>3500</v>
      </c>
      <c r="H89" s="1946">
        <v>3500</v>
      </c>
      <c r="I89" s="1946">
        <v>16041.78</v>
      </c>
      <c r="J89" s="1946">
        <v>19541.78</v>
      </c>
      <c r="K89" s="1946">
        <v>0</v>
      </c>
      <c r="L89" s="1946">
        <v>24307.919999999998</v>
      </c>
      <c r="M89" s="1946">
        <v>30453.61</v>
      </c>
      <c r="N89" s="1946">
        <v>54761.53</v>
      </c>
    </row>
    <row r="90" spans="1:14" s="1658" customFormat="1" ht="27.6">
      <c r="A90" s="1639" t="s">
        <v>9876</v>
      </c>
      <c r="B90" s="1639" t="s">
        <v>9876</v>
      </c>
      <c r="C90" s="1945" t="s">
        <v>9836</v>
      </c>
      <c r="D90" s="1946">
        <v>2250</v>
      </c>
      <c r="E90" s="1946">
        <v>0</v>
      </c>
      <c r="F90" s="1946">
        <v>2250</v>
      </c>
      <c r="G90" s="1946">
        <v>0</v>
      </c>
      <c r="H90" s="1946">
        <v>0</v>
      </c>
      <c r="I90" s="1946">
        <v>0</v>
      </c>
      <c r="J90" s="1946">
        <v>0</v>
      </c>
      <c r="K90" s="1946">
        <v>0</v>
      </c>
      <c r="L90" s="1946">
        <v>56089.03</v>
      </c>
      <c r="M90" s="1946">
        <v>0</v>
      </c>
      <c r="N90" s="1946">
        <v>56089.03</v>
      </c>
    </row>
    <row r="91" spans="1:14" s="1658" customFormat="1" ht="13.8">
      <c r="A91" s="1639" t="s">
        <v>9877</v>
      </c>
      <c r="B91" s="1639" t="s">
        <v>9877</v>
      </c>
      <c r="C91" s="1945" t="s">
        <v>9836</v>
      </c>
      <c r="D91" s="1946">
        <v>0</v>
      </c>
      <c r="E91" s="1946">
        <v>0</v>
      </c>
      <c r="F91" s="1946">
        <v>0</v>
      </c>
      <c r="G91" s="1946">
        <v>0</v>
      </c>
      <c r="H91" s="1946">
        <v>0</v>
      </c>
      <c r="I91" s="1946">
        <v>0</v>
      </c>
      <c r="J91" s="1946">
        <v>0</v>
      </c>
      <c r="K91" s="1946">
        <v>0</v>
      </c>
      <c r="L91" s="1946">
        <v>821.25</v>
      </c>
      <c r="M91" s="1946">
        <v>0</v>
      </c>
      <c r="N91" s="1946">
        <v>821.25</v>
      </c>
    </row>
    <row r="92" spans="1:14" s="1658" customFormat="1" ht="27.6">
      <c r="A92" s="1639" t="s">
        <v>2513</v>
      </c>
      <c r="B92" s="1639" t="s">
        <v>2513</v>
      </c>
      <c r="C92" s="1945" t="s">
        <v>9836</v>
      </c>
      <c r="D92" s="1946">
        <v>151152.1</v>
      </c>
      <c r="E92" s="1946">
        <v>146005.67000000001</v>
      </c>
      <c r="F92" s="1946">
        <v>297157.77</v>
      </c>
      <c r="G92" s="1946">
        <v>24796</v>
      </c>
      <c r="H92" s="1946">
        <v>24796</v>
      </c>
      <c r="I92" s="1946">
        <v>68399.320000000007</v>
      </c>
      <c r="J92" s="1946">
        <v>93195.32</v>
      </c>
      <c r="K92" s="1946">
        <v>16255</v>
      </c>
      <c r="L92" s="1946">
        <v>20929</v>
      </c>
      <c r="M92" s="1946">
        <v>20995.99</v>
      </c>
      <c r="N92" s="1946">
        <v>41924.990000000005</v>
      </c>
    </row>
    <row r="93" spans="1:14" s="1658" customFormat="1" ht="18.75" customHeight="1">
      <c r="A93" s="1639" t="s">
        <v>2531</v>
      </c>
      <c r="B93" s="1639" t="s">
        <v>2531</v>
      </c>
      <c r="C93" s="1945" t="s">
        <v>9836</v>
      </c>
      <c r="D93" s="1946">
        <v>3589.8</v>
      </c>
      <c r="E93" s="1946">
        <v>2393.1999999999998</v>
      </c>
      <c r="F93" s="1946">
        <v>5983</v>
      </c>
      <c r="G93" s="1946">
        <v>0</v>
      </c>
      <c r="H93" s="1946">
        <v>0</v>
      </c>
      <c r="I93" s="1946">
        <v>209.2</v>
      </c>
      <c r="J93" s="1946">
        <v>209.2</v>
      </c>
      <c r="K93" s="1946">
        <v>313.8</v>
      </c>
      <c r="L93" s="1946">
        <v>96.34</v>
      </c>
      <c r="M93" s="1946">
        <v>0</v>
      </c>
      <c r="N93" s="1946">
        <v>96.34</v>
      </c>
    </row>
    <row r="94" spans="1:14" s="1658" customFormat="1" ht="13.8">
      <c r="A94" s="1639" t="s">
        <v>2506</v>
      </c>
      <c r="B94" s="1639" t="s">
        <v>2506</v>
      </c>
      <c r="C94" s="1945" t="s">
        <v>9836</v>
      </c>
      <c r="D94" s="1946">
        <v>1371808.52</v>
      </c>
      <c r="E94" s="1946">
        <v>915641.37</v>
      </c>
      <c r="F94" s="1946">
        <v>2287449.89</v>
      </c>
      <c r="G94" s="1946">
        <v>427645.13</v>
      </c>
      <c r="H94" s="1946">
        <v>383293.66</v>
      </c>
      <c r="I94" s="1946">
        <v>288769.28999999998</v>
      </c>
      <c r="J94" s="1946">
        <v>672062.95</v>
      </c>
      <c r="K94" s="1946">
        <v>381975.27</v>
      </c>
      <c r="L94" s="1946">
        <v>459177.78</v>
      </c>
      <c r="M94" s="1946">
        <v>274212.43</v>
      </c>
      <c r="N94" s="1946">
        <v>733390.21</v>
      </c>
    </row>
    <row r="95" spans="1:14" s="1658" customFormat="1" ht="13.8">
      <c r="A95" s="1639" t="s">
        <v>9878</v>
      </c>
      <c r="B95" s="1639" t="s">
        <v>9878</v>
      </c>
      <c r="C95" s="1945" t="s">
        <v>9836</v>
      </c>
      <c r="D95" s="1946">
        <v>2595.6</v>
      </c>
      <c r="E95" s="1946">
        <v>0</v>
      </c>
      <c r="F95" s="1946">
        <v>2595.6</v>
      </c>
      <c r="G95" s="1946">
        <v>0</v>
      </c>
      <c r="H95" s="1946">
        <v>2595.6</v>
      </c>
      <c r="I95" s="1946">
        <v>0</v>
      </c>
      <c r="J95" s="1946">
        <v>2595.6</v>
      </c>
      <c r="K95" s="1946">
        <v>0</v>
      </c>
      <c r="L95" s="1946">
        <v>9764.2999999999993</v>
      </c>
      <c r="M95" s="1946">
        <v>0</v>
      </c>
      <c r="N95" s="1946">
        <v>9764.2999999999993</v>
      </c>
    </row>
    <row r="96" spans="1:14" s="1658" customFormat="1" ht="27.6">
      <c r="A96" s="1639" t="s">
        <v>2535</v>
      </c>
      <c r="B96" s="1639" t="s">
        <v>2535</v>
      </c>
      <c r="C96" s="1945" t="s">
        <v>9836</v>
      </c>
      <c r="D96" s="1946">
        <v>2705.98</v>
      </c>
      <c r="E96" s="1946">
        <v>0</v>
      </c>
      <c r="F96" s="1946">
        <v>2705.98</v>
      </c>
      <c r="G96" s="1946">
        <v>0</v>
      </c>
      <c r="H96" s="1946">
        <v>10.11</v>
      </c>
      <c r="I96" s="1946">
        <v>0</v>
      </c>
      <c r="J96" s="1946">
        <v>10.11</v>
      </c>
      <c r="K96" s="1946">
        <v>804.04</v>
      </c>
      <c r="L96" s="1946">
        <v>811.44</v>
      </c>
      <c r="M96" s="1946">
        <v>0</v>
      </c>
      <c r="N96" s="1946">
        <v>811.44</v>
      </c>
    </row>
    <row r="97" spans="1:14" s="1658" customFormat="1" ht="13.8">
      <c r="A97" s="1639" t="s">
        <v>2521</v>
      </c>
      <c r="B97" s="1639" t="s">
        <v>2521</v>
      </c>
      <c r="C97" s="1945" t="s">
        <v>9836</v>
      </c>
      <c r="D97" s="1946">
        <v>13357.04</v>
      </c>
      <c r="E97" s="1946">
        <v>10193.81</v>
      </c>
      <c r="F97" s="1946">
        <v>23550.85</v>
      </c>
      <c r="G97" s="1946">
        <v>10356.620000000001</v>
      </c>
      <c r="H97" s="1946">
        <v>7341.36</v>
      </c>
      <c r="I97" s="1946">
        <v>5007.92</v>
      </c>
      <c r="J97" s="1946">
        <v>12349.279999999999</v>
      </c>
      <c r="K97" s="1946">
        <v>6604.67</v>
      </c>
      <c r="L97" s="1946">
        <v>5253.97</v>
      </c>
      <c r="M97" s="1946">
        <v>4165.32</v>
      </c>
      <c r="N97" s="1946">
        <v>9419.2900000000009</v>
      </c>
    </row>
    <row r="98" spans="1:14" s="1658" customFormat="1" ht="27.6">
      <c r="A98" s="1639" t="s">
        <v>9879</v>
      </c>
      <c r="B98" s="1639" t="s">
        <v>9879</v>
      </c>
      <c r="C98" s="1945" t="s">
        <v>9836</v>
      </c>
      <c r="D98" s="1946">
        <v>48348.49</v>
      </c>
      <c r="E98" s="1946">
        <v>25850.080000000002</v>
      </c>
      <c r="F98" s="1946">
        <v>74198.570000000007</v>
      </c>
      <c r="G98" s="1946">
        <v>7954.63</v>
      </c>
      <c r="H98" s="1946">
        <v>7698.44</v>
      </c>
      <c r="I98" s="1946">
        <v>4807.5600000000004</v>
      </c>
      <c r="J98" s="1946">
        <v>12506</v>
      </c>
      <c r="K98" s="1946">
        <v>0</v>
      </c>
      <c r="L98" s="1946">
        <v>0</v>
      </c>
      <c r="M98" s="1946">
        <v>209.03</v>
      </c>
      <c r="N98" s="1946">
        <v>209.03</v>
      </c>
    </row>
    <row r="99" spans="1:14" s="1658" customFormat="1" ht="41.4">
      <c r="A99" s="1639" t="s">
        <v>9880</v>
      </c>
      <c r="B99" s="1639" t="s">
        <v>9880</v>
      </c>
      <c r="C99" s="1945" t="s">
        <v>9836</v>
      </c>
      <c r="D99" s="1946">
        <v>1</v>
      </c>
      <c r="E99" s="1946">
        <v>0</v>
      </c>
      <c r="F99" s="1946">
        <v>1</v>
      </c>
      <c r="G99" s="1946">
        <v>0</v>
      </c>
      <c r="H99" s="1946">
        <v>0</v>
      </c>
      <c r="I99" s="1946">
        <v>0</v>
      </c>
      <c r="J99" s="1946">
        <v>0</v>
      </c>
      <c r="K99" s="1946">
        <v>0</v>
      </c>
      <c r="L99" s="1946">
        <v>226.61</v>
      </c>
      <c r="M99" s="1946">
        <v>0</v>
      </c>
      <c r="N99" s="1946">
        <v>226.61</v>
      </c>
    </row>
    <row r="100" spans="1:14" s="1658" customFormat="1" ht="27.6">
      <c r="A100" s="1639" t="s">
        <v>9881</v>
      </c>
      <c r="B100" s="1639" t="s">
        <v>9881</v>
      </c>
      <c r="C100" s="1945" t="s">
        <v>9783</v>
      </c>
      <c r="D100" s="1946">
        <v>93699.5</v>
      </c>
      <c r="E100" s="1946">
        <v>10600</v>
      </c>
      <c r="F100" s="1946">
        <v>104299.5</v>
      </c>
      <c r="G100" s="1946">
        <v>307.5</v>
      </c>
      <c r="H100" s="1946">
        <v>0</v>
      </c>
      <c r="I100" s="1946">
        <v>0</v>
      </c>
      <c r="J100" s="1946">
        <v>0</v>
      </c>
      <c r="K100" s="1946">
        <v>0</v>
      </c>
      <c r="L100" s="1946">
        <v>59129.16</v>
      </c>
      <c r="M100" s="1946">
        <v>0</v>
      </c>
      <c r="N100" s="1946">
        <v>59129.16</v>
      </c>
    </row>
    <row r="101" spans="1:14" s="1658" customFormat="1" ht="27.6">
      <c r="A101" s="1639" t="s">
        <v>9882</v>
      </c>
      <c r="B101" s="1639" t="s">
        <v>9882</v>
      </c>
      <c r="C101" s="1945" t="s">
        <v>9836</v>
      </c>
      <c r="D101" s="1946">
        <v>516.02</v>
      </c>
      <c r="E101" s="1946">
        <v>343.98</v>
      </c>
      <c r="F101" s="1946">
        <v>860</v>
      </c>
      <c r="G101" s="1946">
        <v>151.47</v>
      </c>
      <c r="H101" s="1946">
        <v>177.81</v>
      </c>
      <c r="I101" s="1946">
        <v>118.54</v>
      </c>
      <c r="J101" s="1946">
        <v>296.35000000000002</v>
      </c>
      <c r="K101" s="1946">
        <v>0</v>
      </c>
      <c r="L101" s="1946">
        <v>0</v>
      </c>
      <c r="M101" s="1946">
        <v>0</v>
      </c>
      <c r="N101" s="1946">
        <v>0</v>
      </c>
    </row>
    <row r="102" spans="1:14" s="1658" customFormat="1" ht="27.6">
      <c r="A102" s="1639" t="s">
        <v>9883</v>
      </c>
      <c r="B102" s="1639" t="s">
        <v>9883</v>
      </c>
      <c r="C102" s="1945" t="s">
        <v>9836</v>
      </c>
      <c r="D102" s="1946">
        <v>4160</v>
      </c>
      <c r="E102" s="1946">
        <v>0</v>
      </c>
      <c r="F102" s="1946">
        <v>4160</v>
      </c>
      <c r="G102" s="1946">
        <v>0</v>
      </c>
      <c r="H102" s="1946">
        <v>1230.43</v>
      </c>
      <c r="I102" s="1946">
        <v>0</v>
      </c>
      <c r="J102" s="1946">
        <v>1230.43</v>
      </c>
      <c r="K102" s="1946">
        <v>0</v>
      </c>
      <c r="L102" s="1946">
        <v>1035.32</v>
      </c>
      <c r="M102" s="1946">
        <v>0</v>
      </c>
      <c r="N102" s="1946">
        <v>1035.32</v>
      </c>
    </row>
    <row r="103" spans="1:14" s="1658" customFormat="1" ht="13.8">
      <c r="A103" s="1639" t="s">
        <v>9884</v>
      </c>
      <c r="B103" s="1639" t="s">
        <v>9884</v>
      </c>
      <c r="C103" s="1945" t="s">
        <v>9775</v>
      </c>
      <c r="D103" s="1946">
        <v>0</v>
      </c>
      <c r="E103" s="1946">
        <v>0</v>
      </c>
      <c r="F103" s="1946">
        <v>0</v>
      </c>
      <c r="G103" s="1946">
        <v>0</v>
      </c>
      <c r="H103" s="1946">
        <v>0</v>
      </c>
      <c r="I103" s="1946">
        <v>0</v>
      </c>
      <c r="J103" s="1946">
        <v>0</v>
      </c>
      <c r="K103" s="1946">
        <v>0</v>
      </c>
      <c r="L103" s="1946">
        <v>150.44999999999999</v>
      </c>
      <c r="M103" s="1946">
        <v>0</v>
      </c>
      <c r="N103" s="1946">
        <v>150.44999999999999</v>
      </c>
    </row>
    <row r="104" spans="1:14" s="1658" customFormat="1" ht="27.6">
      <c r="A104" s="1639" t="s">
        <v>9885</v>
      </c>
      <c r="B104" s="1639" t="s">
        <v>9885</v>
      </c>
      <c r="C104" s="1945" t="s">
        <v>9775</v>
      </c>
      <c r="D104" s="1946">
        <v>200</v>
      </c>
      <c r="E104" s="1946">
        <v>0</v>
      </c>
      <c r="F104" s="1946">
        <v>200</v>
      </c>
      <c r="G104" s="1946">
        <v>0</v>
      </c>
      <c r="H104" s="1946">
        <v>0</v>
      </c>
      <c r="I104" s="1946">
        <v>0</v>
      </c>
      <c r="J104" s="1946">
        <v>0</v>
      </c>
      <c r="K104" s="1946">
        <v>0</v>
      </c>
      <c r="L104" s="1946">
        <v>0</v>
      </c>
      <c r="M104" s="1946">
        <v>0</v>
      </c>
      <c r="N104" s="1946">
        <v>0</v>
      </c>
    </row>
    <row r="105" spans="1:14" s="1658" customFormat="1" ht="13.8">
      <c r="A105" s="1639" t="s">
        <v>9886</v>
      </c>
      <c r="B105" s="1639" t="s">
        <v>9886</v>
      </c>
      <c r="C105" s="1945" t="s">
        <v>9775</v>
      </c>
      <c r="D105" s="1946">
        <v>11</v>
      </c>
      <c r="E105" s="1946">
        <v>0</v>
      </c>
      <c r="F105" s="1946">
        <v>11</v>
      </c>
      <c r="G105" s="1946">
        <v>0</v>
      </c>
      <c r="H105" s="1946">
        <v>0</v>
      </c>
      <c r="I105" s="1946">
        <v>0</v>
      </c>
      <c r="J105" s="1946">
        <v>0</v>
      </c>
      <c r="K105" s="1946">
        <v>0</v>
      </c>
      <c r="L105" s="1946">
        <v>70.62</v>
      </c>
      <c r="M105" s="1946">
        <v>0</v>
      </c>
      <c r="N105" s="1946">
        <v>70.62</v>
      </c>
    </row>
    <row r="106" spans="1:14" s="1658" customFormat="1" ht="27.6">
      <c r="A106" s="1639" t="s">
        <v>9887</v>
      </c>
      <c r="B106" s="1639" t="s">
        <v>9887</v>
      </c>
      <c r="C106" s="1945" t="s">
        <v>9775</v>
      </c>
      <c r="D106" s="1946">
        <v>39.89</v>
      </c>
      <c r="E106" s="1946">
        <v>40</v>
      </c>
      <c r="F106" s="1946">
        <v>79.89</v>
      </c>
      <c r="G106" s="1946">
        <v>0</v>
      </c>
      <c r="H106" s="1946">
        <v>0</v>
      </c>
      <c r="I106" s="1946">
        <v>0</v>
      </c>
      <c r="J106" s="1946">
        <v>0</v>
      </c>
      <c r="K106" s="1946">
        <v>0</v>
      </c>
      <c r="L106" s="1946">
        <v>0</v>
      </c>
      <c r="M106" s="1946">
        <v>0</v>
      </c>
      <c r="N106" s="1946">
        <v>0</v>
      </c>
    </row>
    <row r="107" spans="1:14" s="1658" customFormat="1" ht="27.6">
      <c r="A107" s="1639" t="s">
        <v>9888</v>
      </c>
      <c r="B107" s="1639" t="s">
        <v>9888</v>
      </c>
      <c r="C107" s="1945" t="s">
        <v>9836</v>
      </c>
      <c r="D107" s="1946">
        <v>1630</v>
      </c>
      <c r="E107" s="1946">
        <v>600</v>
      </c>
      <c r="F107" s="1946">
        <v>2230</v>
      </c>
      <c r="G107" s="1946">
        <v>1048.24</v>
      </c>
      <c r="H107" s="1946">
        <v>1075.5899999999999</v>
      </c>
      <c r="I107" s="1946">
        <v>441.25</v>
      </c>
      <c r="J107" s="1946">
        <v>1516.84</v>
      </c>
      <c r="K107" s="1946">
        <v>722.6</v>
      </c>
      <c r="L107" s="1946">
        <v>1307.4000000000001</v>
      </c>
      <c r="M107" s="1946">
        <v>560.30999999999995</v>
      </c>
      <c r="N107" s="1946">
        <v>1867.71</v>
      </c>
    </row>
    <row r="108" spans="1:14" s="1658" customFormat="1" ht="27.6">
      <c r="A108" s="1639" t="s">
        <v>9889</v>
      </c>
      <c r="B108" s="1639" t="s">
        <v>9889</v>
      </c>
      <c r="C108" s="1945" t="s">
        <v>9836</v>
      </c>
      <c r="D108" s="1946">
        <v>0</v>
      </c>
      <c r="E108" s="1946">
        <v>616</v>
      </c>
      <c r="F108" s="1946">
        <v>616</v>
      </c>
      <c r="G108" s="1946">
        <v>1406.25</v>
      </c>
      <c r="H108" s="1946">
        <v>0</v>
      </c>
      <c r="I108" s="1946">
        <v>0</v>
      </c>
      <c r="J108" s="1946">
        <v>0</v>
      </c>
      <c r="K108" s="1946">
        <v>0</v>
      </c>
      <c r="L108" s="1946">
        <v>0</v>
      </c>
      <c r="M108" s="1946">
        <v>0</v>
      </c>
      <c r="N108" s="1946">
        <v>0</v>
      </c>
    </row>
    <row r="109" spans="1:14" s="1658" customFormat="1" ht="13.8">
      <c r="A109" s="1639" t="s">
        <v>9890</v>
      </c>
      <c r="B109" s="1639" t="s">
        <v>9890</v>
      </c>
      <c r="C109" s="1945" t="s">
        <v>9836</v>
      </c>
      <c r="D109" s="1946">
        <v>1501</v>
      </c>
      <c r="E109" s="1946">
        <v>0</v>
      </c>
      <c r="F109" s="1946">
        <v>1501</v>
      </c>
      <c r="G109" s="1946">
        <v>0</v>
      </c>
      <c r="H109" s="1946">
        <v>0</v>
      </c>
      <c r="I109" s="1946">
        <v>0</v>
      </c>
      <c r="J109" s="1946">
        <v>0</v>
      </c>
      <c r="K109" s="1946">
        <v>0</v>
      </c>
      <c r="L109" s="1946">
        <v>240.73</v>
      </c>
      <c r="M109" s="1946">
        <v>0</v>
      </c>
      <c r="N109" s="1946">
        <v>240.73</v>
      </c>
    </row>
    <row r="110" spans="1:14" s="1658" customFormat="1" ht="27.6">
      <c r="A110" s="1639" t="s">
        <v>9891</v>
      </c>
      <c r="B110" s="1639" t="s">
        <v>9891</v>
      </c>
      <c r="C110" s="1945" t="s">
        <v>9836</v>
      </c>
      <c r="D110" s="1946">
        <v>0</v>
      </c>
      <c r="E110" s="1946">
        <v>0</v>
      </c>
      <c r="F110" s="1946">
        <v>0</v>
      </c>
      <c r="G110" s="1946">
        <v>0</v>
      </c>
      <c r="H110" s="1946">
        <v>0</v>
      </c>
      <c r="I110" s="1946">
        <v>0</v>
      </c>
      <c r="J110" s="1946">
        <v>0</v>
      </c>
      <c r="K110" s="1946">
        <v>0</v>
      </c>
      <c r="L110" s="1946">
        <v>6847.09</v>
      </c>
      <c r="M110" s="1946">
        <v>0</v>
      </c>
      <c r="N110" s="1946">
        <v>6847.09</v>
      </c>
    </row>
    <row r="111" spans="1:14" s="1658" customFormat="1" ht="27.6">
      <c r="A111" s="1639" t="s">
        <v>9892</v>
      </c>
      <c r="B111" s="1639" t="s">
        <v>9892</v>
      </c>
      <c r="C111" s="1945" t="s">
        <v>9836</v>
      </c>
      <c r="D111" s="1946">
        <v>22955</v>
      </c>
      <c r="E111" s="1946">
        <v>22955</v>
      </c>
      <c r="F111" s="1946">
        <v>45910</v>
      </c>
      <c r="G111" s="1946">
        <v>0</v>
      </c>
      <c r="H111" s="1946">
        <v>0.42</v>
      </c>
      <c r="I111" s="1946">
        <v>0</v>
      </c>
      <c r="J111" s="1946">
        <v>0.42</v>
      </c>
      <c r="K111" s="1946">
        <v>0</v>
      </c>
      <c r="L111" s="1946">
        <v>12655.6</v>
      </c>
      <c r="M111" s="1946">
        <v>1409.05</v>
      </c>
      <c r="N111" s="1946">
        <v>14064.65</v>
      </c>
    </row>
    <row r="112" spans="1:14" s="1658" customFormat="1" ht="27.6">
      <c r="A112" s="1639" t="s">
        <v>9893</v>
      </c>
      <c r="B112" s="1639" t="s">
        <v>9893</v>
      </c>
      <c r="C112" s="1945" t="s">
        <v>9836</v>
      </c>
      <c r="D112" s="1946">
        <v>0</v>
      </c>
      <c r="E112" s="1946">
        <v>0</v>
      </c>
      <c r="F112" s="1946">
        <v>0</v>
      </c>
      <c r="G112" s="1946">
        <v>0</v>
      </c>
      <c r="H112" s="1946">
        <v>0</v>
      </c>
      <c r="I112" s="1946">
        <v>0</v>
      </c>
      <c r="J112" s="1946">
        <v>0</v>
      </c>
      <c r="K112" s="1946">
        <v>0</v>
      </c>
      <c r="L112" s="1946">
        <v>2500</v>
      </c>
      <c r="M112" s="1946">
        <v>0</v>
      </c>
      <c r="N112" s="1946">
        <v>2500</v>
      </c>
    </row>
    <row r="113" spans="1:14" s="1658" customFormat="1" ht="13.8">
      <c r="A113" s="1639" t="s">
        <v>9894</v>
      </c>
      <c r="B113" s="1639" t="s">
        <v>9894</v>
      </c>
      <c r="C113" s="1945" t="s">
        <v>9836</v>
      </c>
      <c r="D113" s="1946">
        <v>6</v>
      </c>
      <c r="E113" s="1946">
        <v>3</v>
      </c>
      <c r="F113" s="1946">
        <v>9</v>
      </c>
      <c r="G113" s="1946">
        <v>0</v>
      </c>
      <c r="H113" s="1946">
        <v>0</v>
      </c>
      <c r="I113" s="1946">
        <v>0</v>
      </c>
      <c r="J113" s="1946">
        <v>0</v>
      </c>
      <c r="K113" s="1946">
        <v>0</v>
      </c>
      <c r="L113" s="1946">
        <v>2348.17</v>
      </c>
      <c r="M113" s="1946">
        <v>1227.83</v>
      </c>
      <c r="N113" s="1946">
        <v>3576</v>
      </c>
    </row>
    <row r="114" spans="1:14" s="1658" customFormat="1" ht="13.8">
      <c r="A114" s="1639" t="s">
        <v>9895</v>
      </c>
      <c r="B114" s="1639" t="s">
        <v>9895</v>
      </c>
      <c r="C114" s="1945" t="s">
        <v>9836</v>
      </c>
      <c r="D114" s="1946">
        <v>112.78</v>
      </c>
      <c r="E114" s="1946">
        <v>0</v>
      </c>
      <c r="F114" s="1946">
        <v>112.78</v>
      </c>
      <c r="G114" s="1946">
        <v>0</v>
      </c>
      <c r="H114" s="1946">
        <v>51.62</v>
      </c>
      <c r="I114" s="1946">
        <v>0</v>
      </c>
      <c r="J114" s="1946">
        <v>51.62</v>
      </c>
      <c r="K114" s="1946">
        <v>0</v>
      </c>
      <c r="L114" s="1946">
        <v>47.62</v>
      </c>
      <c r="M114" s="1946">
        <v>0</v>
      </c>
      <c r="N114" s="1946">
        <v>47.62</v>
      </c>
    </row>
    <row r="115" spans="1:14" s="1658" customFormat="1" ht="27.6">
      <c r="A115" s="1639" t="s">
        <v>9896</v>
      </c>
      <c r="B115" s="1639" t="s">
        <v>9896</v>
      </c>
      <c r="C115" s="1945" t="s">
        <v>9836</v>
      </c>
      <c r="D115" s="1946">
        <v>21.95</v>
      </c>
      <c r="E115" s="1946">
        <v>0</v>
      </c>
      <c r="F115" s="1946">
        <v>21.95</v>
      </c>
      <c r="G115" s="1946">
        <v>0</v>
      </c>
      <c r="H115" s="1946">
        <v>11.39</v>
      </c>
      <c r="I115" s="1946">
        <v>0</v>
      </c>
      <c r="J115" s="1946">
        <v>11.39</v>
      </c>
      <c r="K115" s="1946">
        <v>0</v>
      </c>
      <c r="L115" s="1946">
        <v>13.66</v>
      </c>
      <c r="M115" s="1946">
        <v>0</v>
      </c>
      <c r="N115" s="1946">
        <v>13.66</v>
      </c>
    </row>
    <row r="116" spans="1:14" s="1658" customFormat="1" ht="13.8">
      <c r="A116" s="1639" t="s">
        <v>9897</v>
      </c>
      <c r="B116" s="1639" t="s">
        <v>9897</v>
      </c>
      <c r="C116" s="1945" t="s">
        <v>9836</v>
      </c>
      <c r="D116" s="1946">
        <v>11440</v>
      </c>
      <c r="E116" s="1946">
        <v>2860</v>
      </c>
      <c r="F116" s="1946">
        <v>14300</v>
      </c>
      <c r="G116" s="1946">
        <v>0</v>
      </c>
      <c r="H116" s="1946">
        <v>0</v>
      </c>
      <c r="I116" s="1946">
        <v>550</v>
      </c>
      <c r="J116" s="1946">
        <v>550</v>
      </c>
      <c r="K116" s="1946">
        <v>0</v>
      </c>
      <c r="L116" s="1946">
        <v>0</v>
      </c>
      <c r="M116" s="1946">
        <v>0</v>
      </c>
      <c r="N116" s="1946">
        <v>0</v>
      </c>
    </row>
    <row r="117" spans="1:14" s="1658" customFormat="1" ht="27.6">
      <c r="A117" s="1639" t="s">
        <v>9898</v>
      </c>
      <c r="B117" s="1639" t="s">
        <v>9898</v>
      </c>
      <c r="C117" s="1945" t="s">
        <v>9836</v>
      </c>
      <c r="D117" s="1946">
        <v>45</v>
      </c>
      <c r="E117" s="1946">
        <v>30</v>
      </c>
      <c r="F117" s="1946">
        <v>75</v>
      </c>
      <c r="G117" s="1946">
        <v>0</v>
      </c>
      <c r="H117" s="1946">
        <v>0</v>
      </c>
      <c r="I117" s="1946">
        <v>0</v>
      </c>
      <c r="J117" s="1946">
        <v>0</v>
      </c>
      <c r="K117" s="1946">
        <v>0</v>
      </c>
      <c r="L117" s="1946">
        <v>0</v>
      </c>
      <c r="M117" s="1946">
        <v>0</v>
      </c>
      <c r="N117" s="1946">
        <v>0</v>
      </c>
    </row>
    <row r="118" spans="1:14" s="1658" customFormat="1" ht="13.8">
      <c r="A118" s="1639" t="s">
        <v>9899</v>
      </c>
      <c r="B118" s="1639" t="s">
        <v>9899</v>
      </c>
      <c r="C118" s="1945" t="s">
        <v>9836</v>
      </c>
      <c r="D118" s="1946">
        <v>18726</v>
      </c>
      <c r="E118" s="1946">
        <v>0</v>
      </c>
      <c r="F118" s="1946">
        <v>18726</v>
      </c>
      <c r="G118" s="1946">
        <v>0</v>
      </c>
      <c r="H118" s="1946">
        <v>85.59</v>
      </c>
      <c r="I118" s="1946">
        <v>0</v>
      </c>
      <c r="J118" s="1946">
        <v>85.59</v>
      </c>
      <c r="K118" s="1946">
        <v>0</v>
      </c>
      <c r="L118" s="1946">
        <v>11864.01</v>
      </c>
      <c r="M118" s="1946">
        <v>0</v>
      </c>
      <c r="N118" s="1946">
        <v>11864.01</v>
      </c>
    </row>
    <row r="119" spans="1:14" s="1658" customFormat="1" ht="13.8">
      <c r="A119" s="1639" t="s">
        <v>9900</v>
      </c>
      <c r="B119" s="1639" t="s">
        <v>9900</v>
      </c>
      <c r="C119" s="1945" t="s">
        <v>9836</v>
      </c>
      <c r="D119" s="1946">
        <v>0.7</v>
      </c>
      <c r="E119" s="1946">
        <v>0.3</v>
      </c>
      <c r="F119" s="1946">
        <v>1</v>
      </c>
      <c r="G119" s="1946">
        <v>0</v>
      </c>
      <c r="H119" s="1946">
        <v>0</v>
      </c>
      <c r="I119" s="1946">
        <v>0</v>
      </c>
      <c r="J119" s="1946">
        <v>0</v>
      </c>
      <c r="K119" s="1946">
        <v>0</v>
      </c>
      <c r="L119" s="1946">
        <v>0</v>
      </c>
      <c r="M119" s="1946">
        <v>0</v>
      </c>
      <c r="N119" s="1946">
        <v>0</v>
      </c>
    </row>
    <row r="120" spans="1:14" s="1658" customFormat="1" ht="27.6">
      <c r="A120" s="1639" t="s">
        <v>2509</v>
      </c>
      <c r="B120" s="1639" t="s">
        <v>2509</v>
      </c>
      <c r="C120" s="1945" t="s">
        <v>9836</v>
      </c>
      <c r="D120" s="1946">
        <v>0</v>
      </c>
      <c r="E120" s="1946">
        <v>376300</v>
      </c>
      <c r="F120" s="1946">
        <v>376300</v>
      </c>
      <c r="G120" s="1946">
        <v>0</v>
      </c>
      <c r="H120" s="1946">
        <v>0</v>
      </c>
      <c r="I120" s="1946">
        <v>240200</v>
      </c>
      <c r="J120" s="1946">
        <v>240200</v>
      </c>
      <c r="K120" s="1946">
        <v>0</v>
      </c>
      <c r="L120" s="1946">
        <v>49495.83</v>
      </c>
      <c r="M120" s="1946">
        <v>42197.22</v>
      </c>
      <c r="N120" s="1946">
        <v>91693.05</v>
      </c>
    </row>
    <row r="121" spans="1:14" s="1658" customFormat="1" ht="13.8">
      <c r="A121" s="1639" t="s">
        <v>9901</v>
      </c>
      <c r="B121" s="1639" t="s">
        <v>9901</v>
      </c>
      <c r="C121" s="1945" t="s">
        <v>9836</v>
      </c>
      <c r="D121" s="1946">
        <v>0</v>
      </c>
      <c r="E121" s="1946">
        <v>2518.6999999999998</v>
      </c>
      <c r="F121" s="1946">
        <v>2518.6999999999998</v>
      </c>
      <c r="G121" s="1946">
        <v>0</v>
      </c>
      <c r="H121" s="1946">
        <v>0</v>
      </c>
      <c r="I121" s="1946">
        <v>2797.63</v>
      </c>
      <c r="J121" s="1946">
        <v>2797.63</v>
      </c>
      <c r="K121" s="1946">
        <v>0</v>
      </c>
      <c r="L121" s="1946">
        <v>0</v>
      </c>
      <c r="M121" s="1946">
        <v>0</v>
      </c>
      <c r="N121" s="1946">
        <v>0</v>
      </c>
    </row>
    <row r="122" spans="1:14" s="1658" customFormat="1" ht="27.6">
      <c r="A122" s="1639" t="s">
        <v>9902</v>
      </c>
      <c r="B122" s="1639" t="s">
        <v>9902</v>
      </c>
      <c r="C122" s="1945" t="s">
        <v>9836</v>
      </c>
      <c r="D122" s="1946">
        <v>5845.65</v>
      </c>
      <c r="E122" s="1946">
        <v>9497.09</v>
      </c>
      <c r="F122" s="1946">
        <v>15342.74</v>
      </c>
      <c r="G122" s="1946">
        <v>0</v>
      </c>
      <c r="H122" s="1946">
        <v>0</v>
      </c>
      <c r="I122" s="1946">
        <v>5600</v>
      </c>
      <c r="J122" s="1946">
        <v>5600</v>
      </c>
      <c r="K122" s="1946">
        <v>0</v>
      </c>
      <c r="L122" s="1946">
        <v>0</v>
      </c>
      <c r="M122" s="1946">
        <v>4502.83</v>
      </c>
      <c r="N122" s="1946">
        <v>4502.83</v>
      </c>
    </row>
    <row r="123" spans="1:14" s="1658" customFormat="1" ht="27.6">
      <c r="A123" s="1639" t="s">
        <v>9903</v>
      </c>
      <c r="B123" s="1639" t="s">
        <v>9904</v>
      </c>
      <c r="C123" s="1945" t="s">
        <v>9836</v>
      </c>
      <c r="D123" s="1946">
        <v>295878</v>
      </c>
      <c r="E123" s="1946">
        <v>0</v>
      </c>
      <c r="F123" s="1946">
        <v>295878</v>
      </c>
      <c r="G123" s="1946">
        <v>0</v>
      </c>
      <c r="H123" s="1946">
        <v>279048.49</v>
      </c>
      <c r="I123" s="1946">
        <v>0</v>
      </c>
      <c r="J123" s="1946">
        <v>279048.49</v>
      </c>
      <c r="K123" s="1946">
        <v>0</v>
      </c>
      <c r="L123" s="1946">
        <v>0</v>
      </c>
      <c r="M123" s="1946">
        <v>0</v>
      </c>
      <c r="N123" s="1946">
        <v>0</v>
      </c>
    </row>
    <row r="124" spans="1:14" s="1658" customFormat="1" ht="27.6">
      <c r="A124" s="1639" t="s">
        <v>9905</v>
      </c>
      <c r="B124" s="1639" t="s">
        <v>9905</v>
      </c>
      <c r="C124" s="1945" t="s">
        <v>9836</v>
      </c>
      <c r="D124" s="1946">
        <v>180.55</v>
      </c>
      <c r="E124" s="1946">
        <v>120.36</v>
      </c>
      <c r="F124" s="1946">
        <v>300.91000000000003</v>
      </c>
      <c r="G124" s="1946">
        <v>44.01</v>
      </c>
      <c r="H124" s="1946">
        <v>44.01</v>
      </c>
      <c r="I124" s="1946">
        <v>29.35</v>
      </c>
      <c r="J124" s="1946">
        <v>73.36</v>
      </c>
      <c r="K124" s="1946">
        <v>0</v>
      </c>
      <c r="L124" s="1946">
        <v>0</v>
      </c>
      <c r="M124" s="1946">
        <v>0</v>
      </c>
      <c r="N124" s="1946">
        <v>0</v>
      </c>
    </row>
    <row r="125" spans="1:14" s="1658" customFormat="1" ht="27.6">
      <c r="A125" s="1639" t="s">
        <v>9906</v>
      </c>
      <c r="B125" s="1639" t="s">
        <v>9906</v>
      </c>
      <c r="C125" s="1945" t="s">
        <v>9836</v>
      </c>
      <c r="D125" s="1946">
        <v>1001.3</v>
      </c>
      <c r="E125" s="1946">
        <v>160</v>
      </c>
      <c r="F125" s="1946">
        <v>1161.3</v>
      </c>
      <c r="G125" s="1946">
        <v>0</v>
      </c>
      <c r="H125" s="1946">
        <v>0</v>
      </c>
      <c r="I125" s="1946">
        <v>0</v>
      </c>
      <c r="J125" s="1946">
        <v>0</v>
      </c>
      <c r="K125" s="1946">
        <v>0</v>
      </c>
      <c r="L125" s="1946">
        <v>0</v>
      </c>
      <c r="M125" s="1946">
        <v>0</v>
      </c>
      <c r="N125" s="1946">
        <v>0</v>
      </c>
    </row>
    <row r="126" spans="1:14" s="1658" customFormat="1" ht="27.6">
      <c r="A126" s="1639" t="s">
        <v>9907</v>
      </c>
      <c r="B126" s="1639" t="s">
        <v>9907</v>
      </c>
      <c r="C126" s="1945" t="s">
        <v>9836</v>
      </c>
      <c r="D126" s="1946">
        <v>63615.72</v>
      </c>
      <c r="E126" s="1946">
        <v>46902.080000000002</v>
      </c>
      <c r="F126" s="1946">
        <v>110517.8</v>
      </c>
      <c r="G126" s="1946">
        <v>12149.53</v>
      </c>
      <c r="H126" s="1946">
        <v>11930.83</v>
      </c>
      <c r="I126" s="1946">
        <v>8099.69</v>
      </c>
      <c r="J126" s="1946">
        <v>20030.52</v>
      </c>
      <c r="K126" s="1946">
        <v>0</v>
      </c>
      <c r="L126" s="1946">
        <v>0</v>
      </c>
      <c r="M126" s="1946">
        <v>0</v>
      </c>
      <c r="N126" s="1946">
        <v>0</v>
      </c>
    </row>
    <row r="127" spans="1:14" s="1658" customFormat="1" ht="27.6">
      <c r="A127" s="1639" t="s">
        <v>9908</v>
      </c>
      <c r="B127" s="1639" t="s">
        <v>9909</v>
      </c>
      <c r="C127" s="1945" t="s">
        <v>9836</v>
      </c>
      <c r="D127" s="1946">
        <v>1800</v>
      </c>
      <c r="E127" s="1946">
        <v>1200</v>
      </c>
      <c r="F127" s="1946">
        <v>3000</v>
      </c>
      <c r="G127" s="1946">
        <v>0</v>
      </c>
      <c r="H127" s="1946">
        <v>382.09</v>
      </c>
      <c r="I127" s="1946">
        <v>254.73</v>
      </c>
      <c r="J127" s="1946">
        <v>636.81999999999994</v>
      </c>
      <c r="K127" s="1946">
        <v>0</v>
      </c>
      <c r="L127" s="1946">
        <v>0</v>
      </c>
      <c r="M127" s="1946">
        <v>0</v>
      </c>
      <c r="N127" s="1946">
        <v>0</v>
      </c>
    </row>
    <row r="128" spans="1:14" s="1658" customFormat="1" ht="27.6">
      <c r="A128" s="1639" t="s">
        <v>9910</v>
      </c>
      <c r="B128" s="1639" t="s">
        <v>9910</v>
      </c>
      <c r="C128" s="1945" t="s">
        <v>9836</v>
      </c>
      <c r="D128" s="1946">
        <v>10001</v>
      </c>
      <c r="E128" s="1946">
        <v>0</v>
      </c>
      <c r="F128" s="1946">
        <v>10001</v>
      </c>
      <c r="G128" s="1946">
        <v>0</v>
      </c>
      <c r="H128" s="1946">
        <v>6199</v>
      </c>
      <c r="I128" s="1946">
        <v>0</v>
      </c>
      <c r="J128" s="1946">
        <v>6199</v>
      </c>
      <c r="K128" s="1946">
        <v>0</v>
      </c>
      <c r="L128" s="1946">
        <v>0</v>
      </c>
      <c r="M128" s="1946">
        <v>0</v>
      </c>
      <c r="N128" s="1946">
        <v>0</v>
      </c>
    </row>
    <row r="129" spans="1:14" s="1658" customFormat="1" ht="13.8">
      <c r="A129" s="1639" t="s">
        <v>9911</v>
      </c>
      <c r="B129" s="1639" t="s">
        <v>9911</v>
      </c>
      <c r="C129" s="1945" t="s">
        <v>9836</v>
      </c>
      <c r="D129" s="1946">
        <v>22047.25</v>
      </c>
      <c r="E129" s="1946">
        <v>0</v>
      </c>
      <c r="F129" s="1946">
        <v>22047.25</v>
      </c>
      <c r="G129" s="1946">
        <v>0</v>
      </c>
      <c r="H129" s="1946">
        <v>27961.56</v>
      </c>
      <c r="I129" s="1946">
        <v>0</v>
      </c>
      <c r="J129" s="1946">
        <v>27961.56</v>
      </c>
      <c r="K129" s="1946">
        <v>0</v>
      </c>
      <c r="L129" s="1946">
        <v>0</v>
      </c>
      <c r="M129" s="1946">
        <v>0</v>
      </c>
      <c r="N129" s="1946">
        <v>0</v>
      </c>
    </row>
    <row r="130" spans="1:14" s="1658" customFormat="1" ht="18" customHeight="1" thickBot="1">
      <c r="A130" s="1639" t="s">
        <v>299</v>
      </c>
      <c r="B130" s="1639" t="s">
        <v>299</v>
      </c>
      <c r="C130" s="1945" t="s">
        <v>9836</v>
      </c>
      <c r="D130" s="1946">
        <v>18638.810000000001</v>
      </c>
      <c r="E130" s="1946">
        <v>3857.37</v>
      </c>
      <c r="F130" s="1946">
        <v>22496.18</v>
      </c>
      <c r="G130" s="1946">
        <v>418180.46</v>
      </c>
      <c r="H130" s="1946">
        <v>7534.83</v>
      </c>
      <c r="I130" s="1946">
        <v>3321.8</v>
      </c>
      <c r="J130" s="1946">
        <v>10856.630000000001</v>
      </c>
      <c r="K130" s="1946">
        <v>192502.04</v>
      </c>
      <c r="L130" s="1946">
        <v>8364.23</v>
      </c>
      <c r="M130" s="1946">
        <v>2801.27</v>
      </c>
      <c r="N130" s="1946">
        <v>11165.5</v>
      </c>
    </row>
    <row r="131" spans="1:14" s="1179" customFormat="1" ht="19.5" customHeight="1" thickBot="1">
      <c r="A131" s="1947"/>
      <c r="B131" s="1947"/>
      <c r="C131" s="1948" t="s">
        <v>53</v>
      </c>
      <c r="D131" s="1949">
        <v>10648188.200000001</v>
      </c>
      <c r="E131" s="1949">
        <v>5420490.71</v>
      </c>
      <c r="F131" s="1949">
        <v>16068678.910000002</v>
      </c>
      <c r="G131" s="1949">
        <v>3833611.6200000006</v>
      </c>
      <c r="H131" s="1949">
        <v>6574055.1100000003</v>
      </c>
      <c r="I131" s="1949">
        <v>2973562.0299999993</v>
      </c>
      <c r="J131" s="1950" t="s">
        <v>9912</v>
      </c>
      <c r="K131" s="1949">
        <v>3384081.06</v>
      </c>
      <c r="L131" s="1949">
        <v>5949288.9200000009</v>
      </c>
      <c r="M131" s="1949">
        <v>3005596.7199999983</v>
      </c>
      <c r="N131" s="1949">
        <v>8954885.6400000006</v>
      </c>
    </row>
    <row r="132" spans="1:14" ht="15.75" customHeight="1">
      <c r="A132" s="3406" t="s">
        <v>9913</v>
      </c>
      <c r="B132" s="3406"/>
      <c r="C132" s="3406"/>
      <c r="D132" s="3406"/>
      <c r="E132" s="3406"/>
      <c r="F132" s="3406"/>
      <c r="G132" s="3406"/>
      <c r="H132" s="3406"/>
      <c r="I132" s="3406"/>
    </row>
    <row r="133" spans="1:14" ht="18" customHeight="1">
      <c r="A133" s="3323" t="s">
        <v>9914</v>
      </c>
      <c r="B133" s="3323"/>
      <c r="C133" s="3323"/>
      <c r="D133" s="3323"/>
      <c r="E133" s="3323"/>
      <c r="F133" s="3323"/>
      <c r="G133" s="3323"/>
      <c r="H133" s="3323"/>
      <c r="I133" s="3323"/>
      <c r="J133" s="3323"/>
      <c r="K133" s="3323"/>
    </row>
    <row r="137" spans="1:14" ht="13.2">
      <c r="K137" s="1185"/>
    </row>
  </sheetData>
  <mergeCells count="19">
    <mergeCell ref="A1:N1"/>
    <mergeCell ref="A2:N2"/>
    <mergeCell ref="A3:J3"/>
    <mergeCell ref="A4:A6"/>
    <mergeCell ref="B4:B6"/>
    <mergeCell ref="C4:C6"/>
    <mergeCell ref="D4:F4"/>
    <mergeCell ref="G4:J4"/>
    <mergeCell ref="K4:N4"/>
    <mergeCell ref="D5:D6"/>
    <mergeCell ref="H8:N8"/>
    <mergeCell ref="A132:I132"/>
    <mergeCell ref="A133:K133"/>
    <mergeCell ref="E5:E6"/>
    <mergeCell ref="F5:F6"/>
    <mergeCell ref="G5:G6"/>
    <mergeCell ref="H5:J5"/>
    <mergeCell ref="K5:K6"/>
    <mergeCell ref="L5:N5"/>
  </mergeCells>
  <pageMargins left="0.15748031496062992" right="0.15748031496062992" top="0.39370078740157483" bottom="0.23622047244094491" header="0.15748031496062992" footer="0.15748031496062992"/>
  <pageSetup paperSize="9" scale="68" firstPageNumber="545" fitToHeight="0" orientation="landscape" useFirstPageNumber="1" r:id="rId1"/>
  <headerFooter>
    <oddHeader>&amp;C(&amp;P)</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1"/>
  <sheetViews>
    <sheetView zoomScaleNormal="100" zoomScaleSheetLayoutView="100" workbookViewId="0">
      <selection activeCell="C14" sqref="C14"/>
    </sheetView>
  </sheetViews>
  <sheetFormatPr defaultColWidth="10.33203125" defaultRowHeight="15" customHeight="1"/>
  <cols>
    <col min="1" max="1" width="63.5546875" style="1686" customWidth="1"/>
    <col min="2" max="2" width="21.33203125" style="1686" customWidth="1"/>
    <col min="3" max="3" width="15.33203125" style="1961" customWidth="1"/>
    <col min="4" max="4" width="10" style="1686" bestFit="1" customWidth="1"/>
    <col min="5" max="5" width="10.44140625" style="1962" bestFit="1" customWidth="1"/>
    <col min="6" max="6" width="10" style="1686" bestFit="1" customWidth="1"/>
    <col min="7" max="16384" width="10.33203125" style="1686"/>
  </cols>
  <sheetData>
    <row r="1" spans="1:6" ht="16.8" thickTop="1" thickBot="1">
      <c r="A1" s="2918" t="s">
        <v>9760</v>
      </c>
      <c r="B1" s="2918"/>
      <c r="C1" s="2918"/>
      <c r="D1" s="2918"/>
      <c r="E1" s="2918"/>
      <c r="F1" s="2918"/>
    </row>
    <row r="2" spans="1:6" thickTop="1">
      <c r="A2" s="3418" t="s">
        <v>9761</v>
      </c>
      <c r="B2" s="3418"/>
      <c r="C2" s="3418"/>
      <c r="D2" s="3418"/>
      <c r="E2" s="3418"/>
      <c r="F2" s="3418"/>
    </row>
    <row r="3" spans="1:6" thickBot="1">
      <c r="A3" s="1951" t="s">
        <v>9915</v>
      </c>
      <c r="B3" s="1745"/>
      <c r="C3" s="1952"/>
      <c r="D3" s="1952"/>
      <c r="E3" s="1748"/>
      <c r="F3" s="1748"/>
    </row>
    <row r="4" spans="1:6" thickBot="1">
      <c r="A4" s="3436" t="s">
        <v>9916</v>
      </c>
      <c r="B4" s="3438" t="s">
        <v>9917</v>
      </c>
      <c r="C4" s="3440" t="s">
        <v>9918</v>
      </c>
      <c r="D4" s="3441"/>
      <c r="E4" s="3442" t="s">
        <v>575</v>
      </c>
      <c r="F4" s="3443"/>
    </row>
    <row r="5" spans="1:6" ht="28.5" customHeight="1" thickBot="1">
      <c r="A5" s="3437"/>
      <c r="B5" s="3439"/>
      <c r="C5" s="1953" t="s">
        <v>63</v>
      </c>
      <c r="D5" s="1953" t="s">
        <v>64</v>
      </c>
      <c r="E5" s="1159" t="s">
        <v>63</v>
      </c>
      <c r="F5" s="1954" t="s">
        <v>64</v>
      </c>
    </row>
    <row r="6" spans="1:6" thickBot="1">
      <c r="A6" s="1098">
        <v>1</v>
      </c>
      <c r="B6" s="1955">
        <v>2</v>
      </c>
      <c r="C6" s="1956">
        <v>3</v>
      </c>
      <c r="D6" s="1956">
        <v>4</v>
      </c>
      <c r="E6" s="1955">
        <v>5</v>
      </c>
      <c r="F6" s="1099">
        <v>6</v>
      </c>
    </row>
    <row r="7" spans="1:6" ht="14.4">
      <c r="A7" s="3433" t="s">
        <v>9919</v>
      </c>
      <c r="B7" s="3433"/>
      <c r="C7" s="3433"/>
      <c r="D7" s="3433"/>
      <c r="E7" s="3433"/>
      <c r="F7" s="3433"/>
    </row>
    <row r="8" spans="1:6" ht="14.4">
      <c r="A8" s="1666" t="s">
        <v>9920</v>
      </c>
      <c r="B8" s="1186" t="s">
        <v>9836</v>
      </c>
      <c r="C8" s="1424">
        <v>97009.24</v>
      </c>
      <c r="D8" s="1424">
        <v>80724.149999999994</v>
      </c>
      <c r="E8" s="1957">
        <v>86218.494930000001</v>
      </c>
      <c r="F8" s="1424">
        <v>65206.11</v>
      </c>
    </row>
    <row r="9" spans="1:6" ht="14.4">
      <c r="A9" s="1666" t="s">
        <v>9921</v>
      </c>
      <c r="B9" s="1186" t="s">
        <v>9836</v>
      </c>
      <c r="C9" s="1424">
        <v>295878</v>
      </c>
      <c r="D9" s="1424">
        <v>295878</v>
      </c>
      <c r="E9" s="1957">
        <v>279048.49092000001</v>
      </c>
      <c r="F9" s="1424">
        <v>279957.12</v>
      </c>
    </row>
    <row r="10" spans="1:6" ht="14.4">
      <c r="A10" s="1666" t="s">
        <v>9922</v>
      </c>
      <c r="B10" s="1186" t="s">
        <v>9836</v>
      </c>
      <c r="C10" s="1424">
        <v>35000</v>
      </c>
      <c r="D10" s="1424">
        <v>35000</v>
      </c>
      <c r="E10" s="1957">
        <v>12790.078159999999</v>
      </c>
      <c r="F10" s="1424">
        <v>31603.9</v>
      </c>
    </row>
    <row r="11" spans="1:6" ht="15.6">
      <c r="A11" s="1666" t="s">
        <v>9923</v>
      </c>
      <c r="B11" s="1186" t="s">
        <v>9773</v>
      </c>
      <c r="C11" s="1424">
        <v>20000</v>
      </c>
      <c r="D11" s="1424">
        <v>13500</v>
      </c>
      <c r="E11" s="1957">
        <v>14715.4365</v>
      </c>
      <c r="F11" s="1424">
        <v>16360.41</v>
      </c>
    </row>
    <row r="12" spans="1:6" ht="14.4">
      <c r="A12" s="1666" t="s">
        <v>9924</v>
      </c>
      <c r="B12" s="1186" t="s">
        <v>9773</v>
      </c>
      <c r="C12" s="1424">
        <v>180000</v>
      </c>
      <c r="D12" s="1424">
        <v>110000</v>
      </c>
      <c r="E12" s="1957">
        <v>179999.87539999999</v>
      </c>
      <c r="F12" s="1424">
        <v>109999.97</v>
      </c>
    </row>
    <row r="13" spans="1:6" ht="14.4">
      <c r="A13" s="1666" t="s">
        <v>9925</v>
      </c>
      <c r="B13" s="1186" t="s">
        <v>9836</v>
      </c>
      <c r="C13" s="1424">
        <v>27500</v>
      </c>
      <c r="D13" s="1424">
        <v>0</v>
      </c>
      <c r="E13" s="1957">
        <v>23890.287680000001</v>
      </c>
      <c r="F13" s="1424">
        <v>0</v>
      </c>
    </row>
    <row r="14" spans="1:6" ht="14.4">
      <c r="A14" s="1666" t="s">
        <v>9926</v>
      </c>
      <c r="B14" s="1186" t="s">
        <v>9836</v>
      </c>
      <c r="C14" s="1424">
        <v>1500</v>
      </c>
      <c r="D14" s="1424">
        <v>1500</v>
      </c>
      <c r="E14" s="1957">
        <v>3254.3471800000002</v>
      </c>
      <c r="F14" s="1424">
        <v>1873.25</v>
      </c>
    </row>
    <row r="15" spans="1:6" ht="26.4">
      <c r="A15" s="1666" t="s">
        <v>9927</v>
      </c>
      <c r="B15" s="1186" t="s">
        <v>9836</v>
      </c>
      <c r="C15" s="1424">
        <v>50000</v>
      </c>
      <c r="D15" s="1424">
        <v>40000</v>
      </c>
      <c r="E15" s="1957">
        <v>75972.573269999993</v>
      </c>
      <c r="F15" s="1424">
        <v>80320.42</v>
      </c>
    </row>
    <row r="16" spans="1:6" ht="26.4">
      <c r="A16" s="1666" t="s">
        <v>9928</v>
      </c>
      <c r="B16" s="1186" t="s">
        <v>9836</v>
      </c>
      <c r="C16" s="1424">
        <v>3000</v>
      </c>
      <c r="D16" s="1424">
        <v>2500</v>
      </c>
      <c r="E16" s="1957">
        <v>4069.32</v>
      </c>
      <c r="F16" s="1424">
        <v>4664.1400000000003</v>
      </c>
    </row>
    <row r="17" spans="1:6" ht="16.5" customHeight="1">
      <c r="A17" s="1666" t="s">
        <v>9929</v>
      </c>
      <c r="B17" s="1186" t="s">
        <v>9773</v>
      </c>
      <c r="C17" s="1424">
        <v>15000</v>
      </c>
      <c r="D17" s="1424">
        <v>7500</v>
      </c>
      <c r="E17" s="1957">
        <v>10498</v>
      </c>
      <c r="F17" s="1424">
        <v>7488.4</v>
      </c>
    </row>
    <row r="18" spans="1:6" ht="14.4">
      <c r="A18" s="1666" t="s">
        <v>9930</v>
      </c>
      <c r="B18" s="1186" t="s">
        <v>9836</v>
      </c>
      <c r="C18" s="1424">
        <v>231.9</v>
      </c>
      <c r="D18" s="1424">
        <v>658.51</v>
      </c>
      <c r="E18" s="1957">
        <v>75.039119999999997</v>
      </c>
      <c r="F18" s="1424">
        <v>103.22</v>
      </c>
    </row>
    <row r="19" spans="1:6" ht="14.4">
      <c r="A19" s="1666" t="s">
        <v>9931</v>
      </c>
      <c r="B19" s="1186" t="s">
        <v>9836</v>
      </c>
      <c r="C19" s="1424">
        <v>2096</v>
      </c>
      <c r="D19" s="1424">
        <v>2096</v>
      </c>
      <c r="E19" s="1957">
        <v>2003.4614999999999</v>
      </c>
      <c r="F19" s="1424">
        <v>1409.24</v>
      </c>
    </row>
    <row r="20" spans="1:6" ht="26.4">
      <c r="A20" s="1666" t="s">
        <v>9932</v>
      </c>
      <c r="B20" s="1186" t="s">
        <v>9836</v>
      </c>
      <c r="C20" s="1424">
        <v>0</v>
      </c>
      <c r="D20" s="1424">
        <v>0</v>
      </c>
      <c r="E20" s="1957">
        <v>0</v>
      </c>
      <c r="F20" s="1424">
        <v>10.8</v>
      </c>
    </row>
    <row r="21" spans="1:6" ht="14.4">
      <c r="A21" s="1666" t="s">
        <v>9933</v>
      </c>
      <c r="B21" s="1186" t="s">
        <v>9836</v>
      </c>
      <c r="C21" s="1424">
        <v>400</v>
      </c>
      <c r="D21" s="1424">
        <v>400</v>
      </c>
      <c r="E21" s="1957">
        <v>0</v>
      </c>
      <c r="F21" s="1424">
        <v>381.27</v>
      </c>
    </row>
    <row r="22" spans="1:6" ht="14.4">
      <c r="A22" s="1666" t="s">
        <v>9934</v>
      </c>
      <c r="B22" s="1186" t="s">
        <v>9836</v>
      </c>
      <c r="C22" s="1424">
        <v>10000</v>
      </c>
      <c r="D22" s="1424">
        <v>10000</v>
      </c>
      <c r="E22" s="1957">
        <v>0</v>
      </c>
      <c r="F22" s="1424">
        <v>0</v>
      </c>
    </row>
    <row r="23" spans="1:6" ht="14.4">
      <c r="A23" s="1666" t="s">
        <v>9935</v>
      </c>
      <c r="B23" s="1186" t="s">
        <v>9773</v>
      </c>
      <c r="C23" s="1424">
        <v>2325</v>
      </c>
      <c r="D23" s="1424">
        <v>1500</v>
      </c>
      <c r="E23" s="1957">
        <v>2252.2800000000002</v>
      </c>
      <c r="F23" s="1424">
        <v>1459.68</v>
      </c>
    </row>
    <row r="24" spans="1:6" ht="14.4">
      <c r="A24" s="1666" t="s">
        <v>9936</v>
      </c>
      <c r="B24" s="1186" t="s">
        <v>9773</v>
      </c>
      <c r="C24" s="1424">
        <v>80</v>
      </c>
      <c r="D24" s="1424">
        <v>80</v>
      </c>
      <c r="E24" s="1957">
        <v>78.600849999999994</v>
      </c>
      <c r="F24" s="1424">
        <v>19.18</v>
      </c>
    </row>
    <row r="25" spans="1:6" ht="14.4">
      <c r="A25" s="1666" t="s">
        <v>9937</v>
      </c>
      <c r="B25" s="1186" t="s">
        <v>9836</v>
      </c>
      <c r="C25" s="1424">
        <v>250</v>
      </c>
      <c r="D25" s="1424">
        <v>250</v>
      </c>
      <c r="E25" s="1957">
        <v>249.21474000000001</v>
      </c>
      <c r="F25" s="1424">
        <v>248.85</v>
      </c>
    </row>
    <row r="26" spans="1:6" ht="14.4">
      <c r="A26" s="1666" t="s">
        <v>9938</v>
      </c>
      <c r="B26" s="1186" t="s">
        <v>9836</v>
      </c>
      <c r="C26" s="1424">
        <v>311.36</v>
      </c>
      <c r="D26" s="1424">
        <v>311.36</v>
      </c>
      <c r="E26" s="1957">
        <v>311.14659999999998</v>
      </c>
      <c r="F26" s="1424">
        <v>310.91000000000003</v>
      </c>
    </row>
    <row r="27" spans="1:6" ht="14.4">
      <c r="A27" s="1666" t="s">
        <v>9939</v>
      </c>
      <c r="B27" s="1186" t="s">
        <v>9940</v>
      </c>
      <c r="C27" s="1424">
        <v>488.54</v>
      </c>
      <c r="D27" s="1424">
        <v>65.02</v>
      </c>
      <c r="E27" s="1957">
        <v>233.26848000000001</v>
      </c>
      <c r="F27" s="1424">
        <v>6.77</v>
      </c>
    </row>
    <row r="28" spans="1:6" ht="26.4">
      <c r="A28" s="1666" t="s">
        <v>9941</v>
      </c>
      <c r="B28" s="1186" t="s">
        <v>9836</v>
      </c>
      <c r="C28" s="1424">
        <v>1500</v>
      </c>
      <c r="D28" s="1424">
        <v>1500</v>
      </c>
      <c r="E28" s="1957">
        <v>92.509219999999999</v>
      </c>
      <c r="F28" s="1424">
        <v>478.06</v>
      </c>
    </row>
    <row r="29" spans="1:6" ht="14.4">
      <c r="A29" s="1666" t="s">
        <v>9942</v>
      </c>
      <c r="B29" s="1186" t="s">
        <v>9836</v>
      </c>
      <c r="C29" s="1424">
        <v>39.450000000000003</v>
      </c>
      <c r="D29" s="1424">
        <v>39.450000000000003</v>
      </c>
      <c r="E29" s="1957">
        <v>39.2239</v>
      </c>
      <c r="F29" s="1424">
        <v>38.96</v>
      </c>
    </row>
    <row r="30" spans="1:6" ht="16.5" customHeight="1">
      <c r="A30" s="1666" t="s">
        <v>9943</v>
      </c>
      <c r="B30" s="1186" t="s">
        <v>9836</v>
      </c>
      <c r="C30" s="1424">
        <v>112004.69</v>
      </c>
      <c r="D30" s="1424">
        <v>134295.48000000001</v>
      </c>
      <c r="E30" s="1957">
        <v>124108.28872</v>
      </c>
      <c r="F30" s="1424">
        <v>119312.85</v>
      </c>
    </row>
    <row r="31" spans="1:6" ht="14.4">
      <c r="A31" s="1666" t="s">
        <v>9944</v>
      </c>
      <c r="B31" s="1186" t="s">
        <v>9945</v>
      </c>
      <c r="C31" s="1424">
        <v>100</v>
      </c>
      <c r="D31" s="1424">
        <v>3256</v>
      </c>
      <c r="E31" s="1957">
        <v>0</v>
      </c>
      <c r="F31" s="1424">
        <v>2726.38</v>
      </c>
    </row>
    <row r="32" spans="1:6" ht="14.4">
      <c r="A32" s="1666" t="s">
        <v>9946</v>
      </c>
      <c r="B32" s="1186" t="s">
        <v>9836</v>
      </c>
      <c r="C32" s="1424">
        <v>100</v>
      </c>
      <c r="D32" s="1424">
        <v>2500</v>
      </c>
      <c r="E32" s="1957">
        <v>0</v>
      </c>
      <c r="F32" s="1424">
        <v>0</v>
      </c>
    </row>
    <row r="33" spans="1:6" ht="14.4">
      <c r="A33" s="1666" t="s">
        <v>9947</v>
      </c>
      <c r="B33" s="1186" t="s">
        <v>9945</v>
      </c>
      <c r="C33" s="1424">
        <v>750</v>
      </c>
      <c r="D33" s="1424">
        <v>640</v>
      </c>
      <c r="E33" s="1957">
        <v>747.31389999999999</v>
      </c>
      <c r="F33" s="1424">
        <v>620.99</v>
      </c>
    </row>
    <row r="34" spans="1:6" ht="14.4">
      <c r="A34" s="1666" t="s">
        <v>9948</v>
      </c>
      <c r="B34" s="1186" t="s">
        <v>9836</v>
      </c>
      <c r="C34" s="1424">
        <v>1</v>
      </c>
      <c r="D34" s="1424">
        <v>500</v>
      </c>
      <c r="E34" s="1424">
        <v>0</v>
      </c>
      <c r="F34" s="1424">
        <v>0</v>
      </c>
    </row>
    <row r="35" spans="1:6" ht="14.4">
      <c r="A35" s="1666" t="s">
        <v>9949</v>
      </c>
      <c r="B35" s="1186" t="s">
        <v>9836</v>
      </c>
      <c r="C35" s="1424">
        <v>105000</v>
      </c>
      <c r="D35" s="1424">
        <v>120000</v>
      </c>
      <c r="E35" s="1957">
        <v>7467.1886500000001</v>
      </c>
      <c r="F35" s="1424">
        <v>7516.6</v>
      </c>
    </row>
    <row r="36" spans="1:6" ht="14.4">
      <c r="A36" s="1666" t="s">
        <v>9950</v>
      </c>
      <c r="B36" s="1186" t="s">
        <v>9836</v>
      </c>
      <c r="C36" s="1424">
        <v>500</v>
      </c>
      <c r="D36" s="1424">
        <v>500</v>
      </c>
      <c r="E36" s="1957">
        <v>0</v>
      </c>
      <c r="F36" s="1424">
        <v>0</v>
      </c>
    </row>
    <row r="37" spans="1:6" ht="14.4">
      <c r="A37" s="1666" t="s">
        <v>9951</v>
      </c>
      <c r="B37" s="1186" t="s">
        <v>9836</v>
      </c>
      <c r="C37" s="1424">
        <v>200</v>
      </c>
      <c r="D37" s="1424">
        <v>1004.81</v>
      </c>
      <c r="E37" s="1957">
        <v>0</v>
      </c>
      <c r="F37" s="1424">
        <v>0</v>
      </c>
    </row>
    <row r="38" spans="1:6" ht="14.4">
      <c r="A38" s="1666" t="s">
        <v>9952</v>
      </c>
      <c r="B38" s="1186" t="s">
        <v>9836</v>
      </c>
      <c r="C38" s="1424">
        <v>170.08</v>
      </c>
      <c r="D38" s="1424">
        <v>400</v>
      </c>
      <c r="E38" s="1957">
        <v>139.98568</v>
      </c>
      <c r="F38" s="1424">
        <v>268.62</v>
      </c>
    </row>
    <row r="39" spans="1:6" ht="14.4">
      <c r="A39" s="1666" t="s">
        <v>9953</v>
      </c>
      <c r="B39" s="1186" t="s">
        <v>9836</v>
      </c>
      <c r="C39" s="1424">
        <v>3565.68</v>
      </c>
      <c r="D39" s="1424">
        <v>3371.6</v>
      </c>
      <c r="E39" s="1957">
        <v>2466.8597300000001</v>
      </c>
      <c r="F39" s="1424">
        <v>2568.92</v>
      </c>
    </row>
    <row r="40" spans="1:6" ht="14.4">
      <c r="A40" s="1666" t="s">
        <v>9954</v>
      </c>
      <c r="B40" s="1186" t="s">
        <v>9836</v>
      </c>
      <c r="C40" s="1424">
        <v>9402</v>
      </c>
      <c r="D40" s="1424">
        <v>4000</v>
      </c>
      <c r="E40" s="1957">
        <v>9400.9484300000004</v>
      </c>
      <c r="F40" s="1424">
        <v>3993.13</v>
      </c>
    </row>
    <row r="41" spans="1:6" ht="14.4">
      <c r="A41" s="1666" t="s">
        <v>9955</v>
      </c>
      <c r="B41" s="1186" t="s">
        <v>9836</v>
      </c>
      <c r="C41" s="1424">
        <v>15000</v>
      </c>
      <c r="D41" s="1424">
        <v>12500</v>
      </c>
      <c r="E41" s="1957">
        <v>14921.80442</v>
      </c>
      <c r="F41" s="1424">
        <v>12291.11</v>
      </c>
    </row>
    <row r="42" spans="1:6" ht="14.4">
      <c r="A42" s="1666" t="s">
        <v>9956</v>
      </c>
      <c r="B42" s="1186" t="s">
        <v>9836</v>
      </c>
      <c r="C42" s="1424">
        <v>100000</v>
      </c>
      <c r="D42" s="1424">
        <v>50000</v>
      </c>
      <c r="E42" s="1957">
        <v>99933.251629999999</v>
      </c>
      <c r="F42" s="1424">
        <v>50000</v>
      </c>
    </row>
    <row r="43" spans="1:6" ht="14.4">
      <c r="A43" s="1666" t="s">
        <v>3272</v>
      </c>
      <c r="B43" s="1186" t="s">
        <v>9836</v>
      </c>
      <c r="C43" s="1424">
        <v>63785.04</v>
      </c>
      <c r="D43" s="1424">
        <v>53105.599999999999</v>
      </c>
      <c r="E43" s="1957">
        <v>60755.219879999997</v>
      </c>
      <c r="F43" s="1424">
        <v>38119.93</v>
      </c>
    </row>
    <row r="44" spans="1:6" ht="14.4">
      <c r="A44" s="1666" t="s">
        <v>9957</v>
      </c>
      <c r="B44" s="1186" t="s">
        <v>9836</v>
      </c>
      <c r="C44" s="1424">
        <v>89909.33</v>
      </c>
      <c r="D44" s="1424">
        <v>82604.03</v>
      </c>
      <c r="E44" s="1957">
        <v>88406.845400000006</v>
      </c>
      <c r="F44" s="1424">
        <v>77084.67</v>
      </c>
    </row>
    <row r="45" spans="1:6" ht="14.4">
      <c r="A45" s="1666" t="s">
        <v>9958</v>
      </c>
      <c r="B45" s="1186" t="s">
        <v>9836</v>
      </c>
      <c r="C45" s="1424">
        <v>19153.89</v>
      </c>
      <c r="D45" s="1424">
        <v>16115.19</v>
      </c>
      <c r="E45" s="1957">
        <v>14999.523450000001</v>
      </c>
      <c r="F45" s="1424">
        <v>7970.56</v>
      </c>
    </row>
    <row r="46" spans="1:6" ht="14.4">
      <c r="A46" s="1666" t="s">
        <v>9959</v>
      </c>
      <c r="B46" s="1186" t="s">
        <v>9836</v>
      </c>
      <c r="C46" s="1424">
        <v>1814.03</v>
      </c>
      <c r="D46" s="1424">
        <v>992.68</v>
      </c>
      <c r="E46" s="1957">
        <v>1845.59132</v>
      </c>
      <c r="F46" s="1424">
        <v>878.5</v>
      </c>
    </row>
    <row r="47" spans="1:6" ht="14.4">
      <c r="A47" s="1666" t="s">
        <v>9960</v>
      </c>
      <c r="B47" s="1186" t="s">
        <v>9836</v>
      </c>
      <c r="C47" s="1424">
        <v>6825.94</v>
      </c>
      <c r="D47" s="1424">
        <v>6734.94</v>
      </c>
      <c r="E47" s="1957">
        <v>6710.0137299999997</v>
      </c>
      <c r="F47" s="1424">
        <v>6198.89</v>
      </c>
    </row>
    <row r="48" spans="1:6" ht="14.4">
      <c r="A48" s="1666" t="s">
        <v>9961</v>
      </c>
      <c r="B48" s="1186" t="s">
        <v>9836</v>
      </c>
      <c r="C48" s="1424">
        <v>4404.8999999999996</v>
      </c>
      <c r="D48" s="1424">
        <v>4105.51</v>
      </c>
      <c r="E48" s="1957">
        <v>3192.77</v>
      </c>
      <c r="F48" s="1424">
        <v>3325.45</v>
      </c>
    </row>
    <row r="49" spans="1:6" ht="14.4">
      <c r="A49" s="1666" t="s">
        <v>9962</v>
      </c>
      <c r="B49" s="1186" t="s">
        <v>9836</v>
      </c>
      <c r="C49" s="1424">
        <v>13250</v>
      </c>
      <c r="D49" s="1424">
        <v>11250</v>
      </c>
      <c r="E49" s="1957">
        <v>16747.195489999998</v>
      </c>
      <c r="F49" s="1424">
        <v>10416.06</v>
      </c>
    </row>
    <row r="50" spans="1:6" ht="14.4">
      <c r="A50" s="1666" t="s">
        <v>9963</v>
      </c>
      <c r="B50" s="1186" t="s">
        <v>9836</v>
      </c>
      <c r="C50" s="1424">
        <v>27500</v>
      </c>
      <c r="D50" s="1424">
        <v>26375</v>
      </c>
      <c r="E50" s="1957">
        <v>27179.974399999999</v>
      </c>
      <c r="F50" s="1424">
        <v>25312.39</v>
      </c>
    </row>
    <row r="51" spans="1:6" ht="14.4">
      <c r="A51" s="1666" t="s">
        <v>9964</v>
      </c>
      <c r="B51" s="1186" t="s">
        <v>9836</v>
      </c>
      <c r="C51" s="1424">
        <v>33500</v>
      </c>
      <c r="D51" s="1424">
        <v>35700</v>
      </c>
      <c r="E51" s="1957">
        <v>33500</v>
      </c>
      <c r="F51" s="1424">
        <v>35700</v>
      </c>
    </row>
    <row r="52" spans="1:6" ht="14.4">
      <c r="A52" s="1666" t="s">
        <v>9965</v>
      </c>
      <c r="B52" s="1186" t="s">
        <v>9836</v>
      </c>
      <c r="C52" s="1424">
        <v>46500</v>
      </c>
      <c r="D52" s="1424">
        <v>59700</v>
      </c>
      <c r="E52" s="1957">
        <v>46500</v>
      </c>
      <c r="F52" s="1424">
        <v>59700</v>
      </c>
    </row>
    <row r="53" spans="1:6" ht="14.4">
      <c r="A53" s="1666" t="s">
        <v>9966</v>
      </c>
      <c r="B53" s="1186" t="s">
        <v>9836</v>
      </c>
      <c r="C53" s="1424">
        <v>130600</v>
      </c>
      <c r="D53" s="1424">
        <v>130600</v>
      </c>
      <c r="E53" s="1957">
        <v>135600</v>
      </c>
      <c r="F53" s="1424">
        <v>130600</v>
      </c>
    </row>
    <row r="54" spans="1:6" ht="14.4">
      <c r="A54" s="1666" t="s">
        <v>9967</v>
      </c>
      <c r="B54" s="1186" t="s">
        <v>9836</v>
      </c>
      <c r="C54" s="1424">
        <v>10000</v>
      </c>
      <c r="D54" s="1424">
        <v>10000</v>
      </c>
      <c r="E54" s="1957">
        <v>0</v>
      </c>
      <c r="F54" s="1424">
        <v>0</v>
      </c>
    </row>
    <row r="55" spans="1:6" ht="26.4">
      <c r="A55" s="1666" t="s">
        <v>9968</v>
      </c>
      <c r="B55" s="1186" t="s">
        <v>9836</v>
      </c>
      <c r="C55" s="1424">
        <v>5000</v>
      </c>
      <c r="D55" s="1424">
        <v>18200</v>
      </c>
      <c r="E55" s="1957">
        <v>1900.08916</v>
      </c>
      <c r="F55" s="1424">
        <v>10441.25</v>
      </c>
    </row>
    <row r="56" spans="1:6" ht="14.4">
      <c r="A56" s="1666" t="s">
        <v>4017</v>
      </c>
      <c r="B56" s="1186" t="s">
        <v>9836</v>
      </c>
      <c r="C56" s="1424">
        <v>12500</v>
      </c>
      <c r="D56" s="1424">
        <v>14000</v>
      </c>
      <c r="E56" s="1957">
        <v>10704.281000000001</v>
      </c>
      <c r="F56" s="1424">
        <v>56797.42</v>
      </c>
    </row>
    <row r="57" spans="1:6" ht="14.4">
      <c r="A57" s="1666" t="s">
        <v>9969</v>
      </c>
      <c r="B57" s="1186" t="s">
        <v>9836</v>
      </c>
      <c r="C57" s="1424">
        <v>2500</v>
      </c>
      <c r="D57" s="1424">
        <v>10000</v>
      </c>
      <c r="E57" s="1957">
        <v>2500</v>
      </c>
      <c r="F57" s="1424">
        <v>1694</v>
      </c>
    </row>
    <row r="58" spans="1:6" ht="14.4">
      <c r="A58" s="1666" t="s">
        <v>9970</v>
      </c>
      <c r="B58" s="1186" t="s">
        <v>9836</v>
      </c>
      <c r="C58" s="1424">
        <v>6500</v>
      </c>
      <c r="D58" s="1424">
        <v>5600</v>
      </c>
      <c r="E58" s="1957">
        <v>7878.1331899999996</v>
      </c>
      <c r="F58" s="1424">
        <v>144.07</v>
      </c>
    </row>
    <row r="59" spans="1:6" ht="14.4">
      <c r="A59" s="1666" t="s">
        <v>9971</v>
      </c>
      <c r="B59" s="1186" t="s">
        <v>9836</v>
      </c>
      <c r="C59" s="1424">
        <v>6180</v>
      </c>
      <c r="D59" s="1424">
        <v>6180</v>
      </c>
      <c r="E59" s="1957">
        <v>6132.8</v>
      </c>
      <c r="F59" s="1424">
        <v>6082.1</v>
      </c>
    </row>
    <row r="60" spans="1:6" ht="14.4">
      <c r="A60" s="1666" t="s">
        <v>9972</v>
      </c>
      <c r="B60" s="1186" t="s">
        <v>9836</v>
      </c>
      <c r="C60" s="1424">
        <v>40100</v>
      </c>
      <c r="D60" s="1424">
        <v>37702.69</v>
      </c>
      <c r="E60" s="1957">
        <v>531.95000000000005</v>
      </c>
      <c r="F60" s="1424">
        <v>7278.15</v>
      </c>
    </row>
    <row r="61" spans="1:6" ht="14.4">
      <c r="A61" s="1666" t="s">
        <v>9973</v>
      </c>
      <c r="B61" s="1186" t="s">
        <v>9836</v>
      </c>
      <c r="C61" s="1424">
        <v>1500</v>
      </c>
      <c r="D61" s="1424">
        <v>1500</v>
      </c>
      <c r="E61" s="1957">
        <v>0</v>
      </c>
      <c r="F61" s="1424">
        <v>1500</v>
      </c>
    </row>
    <row r="62" spans="1:6" ht="14.4">
      <c r="A62" s="1666" t="s">
        <v>9974</v>
      </c>
      <c r="B62" s="1186" t="s">
        <v>9836</v>
      </c>
      <c r="C62" s="1424">
        <v>36400</v>
      </c>
      <c r="D62" s="1424">
        <v>52254</v>
      </c>
      <c r="E62" s="1957">
        <v>16210</v>
      </c>
      <c r="F62" s="1424">
        <v>37000</v>
      </c>
    </row>
    <row r="63" spans="1:6" ht="14.4">
      <c r="A63" s="1666" t="s">
        <v>9975</v>
      </c>
      <c r="B63" s="1186" t="s">
        <v>9836</v>
      </c>
      <c r="C63" s="1424">
        <v>30627</v>
      </c>
      <c r="D63" s="1424">
        <v>97661</v>
      </c>
      <c r="E63" s="1957">
        <v>30627</v>
      </c>
      <c r="F63" s="1424">
        <v>97661</v>
      </c>
    </row>
    <row r="64" spans="1:6" ht="14.4">
      <c r="A64" s="1666" t="s">
        <v>9976</v>
      </c>
      <c r="B64" s="1186" t="s">
        <v>9836</v>
      </c>
      <c r="C64" s="1424">
        <v>78000</v>
      </c>
      <c r="D64" s="1424">
        <v>117525</v>
      </c>
      <c r="E64" s="1957">
        <v>72781.320000000007</v>
      </c>
      <c r="F64" s="1424">
        <v>108420.75</v>
      </c>
    </row>
    <row r="65" spans="1:6" ht="14.4">
      <c r="A65" s="1666" t="s">
        <v>9977</v>
      </c>
      <c r="B65" s="1186" t="s">
        <v>9836</v>
      </c>
      <c r="C65" s="1424">
        <v>44504</v>
      </c>
      <c r="D65" s="1424">
        <v>51193</v>
      </c>
      <c r="E65" s="1957">
        <v>61004</v>
      </c>
      <c r="F65" s="1424">
        <v>51193</v>
      </c>
    </row>
    <row r="66" spans="1:6" ht="14.4">
      <c r="A66" s="1666" t="s">
        <v>9978</v>
      </c>
      <c r="B66" s="1186" t="s">
        <v>9836</v>
      </c>
      <c r="C66" s="1424">
        <v>44908</v>
      </c>
      <c r="D66" s="1424">
        <v>44534</v>
      </c>
      <c r="E66" s="1957">
        <v>44908</v>
      </c>
      <c r="F66" s="1424">
        <v>29534</v>
      </c>
    </row>
    <row r="67" spans="1:6" ht="14.4">
      <c r="A67" s="1666" t="s">
        <v>9979</v>
      </c>
      <c r="B67" s="1186" t="s">
        <v>9836</v>
      </c>
      <c r="C67" s="1424">
        <v>20000</v>
      </c>
      <c r="D67" s="1424">
        <v>2900</v>
      </c>
      <c r="E67" s="1957">
        <v>20000</v>
      </c>
      <c r="F67" s="1424">
        <v>0</v>
      </c>
    </row>
    <row r="68" spans="1:6" ht="14.4">
      <c r="A68" s="1666" t="s">
        <v>9980</v>
      </c>
      <c r="B68" s="1186" t="s">
        <v>9836</v>
      </c>
      <c r="C68" s="1424">
        <v>3000</v>
      </c>
      <c r="D68" s="1424">
        <v>50000</v>
      </c>
      <c r="E68" s="1957">
        <v>2616.1560800000002</v>
      </c>
      <c r="F68" s="1424">
        <v>17500</v>
      </c>
    </row>
    <row r="69" spans="1:6" ht="14.4">
      <c r="A69" s="1666" t="s">
        <v>9981</v>
      </c>
      <c r="B69" s="1186" t="s">
        <v>9836</v>
      </c>
      <c r="C69" s="1424">
        <v>232700</v>
      </c>
      <c r="D69" s="1424">
        <v>195374.94</v>
      </c>
      <c r="E69" s="1957">
        <v>69846.874890000006</v>
      </c>
      <c r="F69" s="1424">
        <v>216103.5</v>
      </c>
    </row>
    <row r="70" spans="1:6" ht="14.4">
      <c r="A70" s="1666" t="s">
        <v>9982</v>
      </c>
      <c r="B70" s="1186" t="s">
        <v>9836</v>
      </c>
      <c r="C70" s="1424">
        <v>3500</v>
      </c>
      <c r="D70" s="1424">
        <v>2400</v>
      </c>
      <c r="E70" s="1957">
        <v>6044.9584999999997</v>
      </c>
      <c r="F70" s="1424">
        <v>3104.75</v>
      </c>
    </row>
    <row r="71" spans="1:6" ht="14.4">
      <c r="A71" s="1666" t="s">
        <v>9983</v>
      </c>
      <c r="B71" s="1186" t="s">
        <v>9836</v>
      </c>
      <c r="C71" s="1424">
        <v>12088.83</v>
      </c>
      <c r="D71" s="1424">
        <v>7032</v>
      </c>
      <c r="E71" s="1957">
        <v>2433.18788</v>
      </c>
      <c r="F71" s="1424">
        <v>6332.1</v>
      </c>
    </row>
    <row r="72" spans="1:6" ht="14.4">
      <c r="A72" s="1666" t="s">
        <v>9984</v>
      </c>
      <c r="B72" s="1186" t="s">
        <v>9836</v>
      </c>
      <c r="C72" s="1424">
        <v>0</v>
      </c>
      <c r="D72" s="1424">
        <v>100</v>
      </c>
      <c r="E72" s="1957">
        <v>0</v>
      </c>
      <c r="F72" s="1424">
        <v>0</v>
      </c>
    </row>
    <row r="73" spans="1:6" ht="14.4">
      <c r="A73" s="1666" t="s">
        <v>9985</v>
      </c>
      <c r="B73" s="1186" t="s">
        <v>9836</v>
      </c>
      <c r="C73" s="1424">
        <v>8514.64</v>
      </c>
      <c r="D73" s="1424">
        <v>2500</v>
      </c>
      <c r="E73" s="1957">
        <v>8514.64</v>
      </c>
      <c r="F73" s="1424">
        <v>2495</v>
      </c>
    </row>
    <row r="74" spans="1:6" ht="14.4">
      <c r="A74" s="1666" t="s">
        <v>9986</v>
      </c>
      <c r="B74" s="1186" t="s">
        <v>9836</v>
      </c>
      <c r="C74" s="1424">
        <v>24360</v>
      </c>
      <c r="D74" s="1424">
        <v>10000</v>
      </c>
      <c r="E74" s="1957">
        <v>24360</v>
      </c>
      <c r="F74" s="1424">
        <v>9987.6</v>
      </c>
    </row>
    <row r="75" spans="1:6" ht="14.4">
      <c r="A75" s="1666" t="s">
        <v>9987</v>
      </c>
      <c r="B75" s="1186" t="s">
        <v>9836</v>
      </c>
      <c r="C75" s="1424">
        <v>96.44</v>
      </c>
      <c r="D75" s="1424">
        <v>94.51</v>
      </c>
      <c r="E75" s="1957">
        <v>43.846550000000001</v>
      </c>
      <c r="F75" s="1424">
        <v>55.18</v>
      </c>
    </row>
    <row r="76" spans="1:6" ht="14.4">
      <c r="A76" s="1666" t="s">
        <v>9988</v>
      </c>
      <c r="B76" s="1186" t="s">
        <v>9836</v>
      </c>
      <c r="C76" s="1424">
        <v>17500</v>
      </c>
      <c r="D76" s="1424">
        <v>15000</v>
      </c>
      <c r="E76" s="1957">
        <v>11367.09</v>
      </c>
      <c r="F76" s="1424">
        <v>8371.83</v>
      </c>
    </row>
    <row r="77" spans="1:6" ht="14.4">
      <c r="A77" s="1666" t="s">
        <v>9989</v>
      </c>
      <c r="B77" s="1186" t="s">
        <v>9836</v>
      </c>
      <c r="C77" s="1424">
        <v>7500</v>
      </c>
      <c r="D77" s="1424">
        <v>7500</v>
      </c>
      <c r="E77" s="1957">
        <v>20</v>
      </c>
      <c r="F77" s="1424">
        <v>838.46</v>
      </c>
    </row>
    <row r="78" spans="1:6" ht="14.4">
      <c r="A78" s="1666" t="s">
        <v>9990</v>
      </c>
      <c r="B78" s="1186" t="s">
        <v>9836</v>
      </c>
      <c r="C78" s="1424">
        <v>384</v>
      </c>
      <c r="D78" s="1424">
        <v>384</v>
      </c>
      <c r="E78" s="1957">
        <v>48.573709999999998</v>
      </c>
      <c r="F78" s="1424">
        <v>119.86</v>
      </c>
    </row>
    <row r="79" spans="1:6" ht="14.4">
      <c r="A79" s="1666" t="s">
        <v>9991</v>
      </c>
      <c r="B79" s="1186" t="s">
        <v>9836</v>
      </c>
      <c r="C79" s="1424">
        <v>1475.74</v>
      </c>
      <c r="D79" s="1424">
        <v>1475.74</v>
      </c>
      <c r="E79" s="1957">
        <v>1387.7913699999999</v>
      </c>
      <c r="F79" s="1424">
        <v>1241.8499999999999</v>
      </c>
    </row>
    <row r="80" spans="1:6" ht="14.4">
      <c r="A80" s="1492" t="s">
        <v>9992</v>
      </c>
      <c r="B80" s="1186" t="s">
        <v>9836</v>
      </c>
      <c r="C80" s="1424">
        <v>10695.16</v>
      </c>
      <c r="D80" s="1424">
        <v>8695.16</v>
      </c>
      <c r="E80" s="1957">
        <v>10654.24804</v>
      </c>
      <c r="F80" s="1424">
        <v>8517.82</v>
      </c>
    </row>
    <row r="81" spans="1:6" ht="14.4">
      <c r="A81" s="1492" t="s">
        <v>9993</v>
      </c>
      <c r="B81" s="1186" t="s">
        <v>9836</v>
      </c>
      <c r="C81" s="1424">
        <v>115</v>
      </c>
      <c r="D81" s="1424">
        <v>115</v>
      </c>
      <c r="E81" s="1957">
        <v>114.66955</v>
      </c>
      <c r="F81" s="1424">
        <v>114.71</v>
      </c>
    </row>
    <row r="82" spans="1:6" ht="14.4">
      <c r="A82" s="1958" t="s">
        <v>9994</v>
      </c>
      <c r="B82" s="1186" t="s">
        <v>9836</v>
      </c>
      <c r="C82" s="1424">
        <v>309.39999999999998</v>
      </c>
      <c r="D82" s="1424">
        <v>284.39999999999998</v>
      </c>
      <c r="E82" s="1957">
        <v>267.67687000000001</v>
      </c>
      <c r="F82" s="1424">
        <v>233.17</v>
      </c>
    </row>
    <row r="83" spans="1:6" ht="14.4">
      <c r="A83" s="1958" t="s">
        <v>9995</v>
      </c>
      <c r="B83" s="1186" t="s">
        <v>9836</v>
      </c>
      <c r="C83" s="1424">
        <v>200</v>
      </c>
      <c r="D83" s="1424">
        <v>500</v>
      </c>
      <c r="E83" s="1957">
        <v>195.27677</v>
      </c>
      <c r="F83" s="1424">
        <v>256.05</v>
      </c>
    </row>
    <row r="84" spans="1:6" ht="14.4">
      <c r="A84" s="1958" t="s">
        <v>9996</v>
      </c>
      <c r="B84" s="1186" t="s">
        <v>9836</v>
      </c>
      <c r="C84" s="1424">
        <v>300</v>
      </c>
      <c r="D84" s="1424">
        <v>200</v>
      </c>
      <c r="E84" s="1957">
        <v>300</v>
      </c>
      <c r="F84" s="1424">
        <v>200</v>
      </c>
    </row>
    <row r="85" spans="1:6" ht="14.4">
      <c r="A85" s="1958" t="s">
        <v>9997</v>
      </c>
      <c r="B85" s="1186" t="s">
        <v>9836</v>
      </c>
      <c r="C85" s="1424">
        <v>24994.78</v>
      </c>
      <c r="D85" s="1424">
        <v>21458.06</v>
      </c>
      <c r="E85" s="1957">
        <v>20575.461019999999</v>
      </c>
      <c r="F85" s="1424">
        <v>16913.669999999998</v>
      </c>
    </row>
    <row r="86" spans="1:6" ht="26.4">
      <c r="A86" s="1958" t="s">
        <v>9998</v>
      </c>
      <c r="B86" s="1186" t="s">
        <v>9836</v>
      </c>
      <c r="C86" s="1424">
        <v>240</v>
      </c>
      <c r="D86" s="1424">
        <v>185</v>
      </c>
      <c r="E86" s="1957">
        <v>217.12106</v>
      </c>
      <c r="F86" s="1424">
        <v>171.41</v>
      </c>
    </row>
    <row r="87" spans="1:6" ht="14.4">
      <c r="A87" s="1958" t="s">
        <v>9999</v>
      </c>
      <c r="B87" s="1186" t="s">
        <v>9836</v>
      </c>
      <c r="C87" s="1424">
        <v>69</v>
      </c>
      <c r="D87" s="1424">
        <v>69</v>
      </c>
      <c r="E87" s="1957">
        <v>68.840630000000004</v>
      </c>
      <c r="F87" s="1424">
        <v>68.39</v>
      </c>
    </row>
    <row r="88" spans="1:6" ht="14.4">
      <c r="A88" s="1958" t="s">
        <v>10000</v>
      </c>
      <c r="B88" s="1186" t="s">
        <v>9836</v>
      </c>
      <c r="C88" s="1424">
        <v>2000</v>
      </c>
      <c r="D88" s="1424">
        <v>5039</v>
      </c>
      <c r="E88" s="1957">
        <v>226.14693</v>
      </c>
      <c r="F88" s="1424">
        <v>3882.62</v>
      </c>
    </row>
    <row r="89" spans="1:6" ht="14.4">
      <c r="A89" s="1958" t="s">
        <v>10001</v>
      </c>
      <c r="B89" s="1186" t="s">
        <v>9836</v>
      </c>
      <c r="C89" s="1424">
        <v>16818.29</v>
      </c>
      <c r="D89" s="1424">
        <v>13168.29</v>
      </c>
      <c r="E89" s="1957">
        <v>7300.0125200000002</v>
      </c>
      <c r="F89" s="1424">
        <v>3238.41</v>
      </c>
    </row>
    <row r="90" spans="1:6" ht="14.4">
      <c r="A90" s="1958" t="s">
        <v>10002</v>
      </c>
      <c r="B90" s="1186" t="s">
        <v>9836</v>
      </c>
      <c r="C90" s="1424">
        <v>6000</v>
      </c>
      <c r="D90" s="1424">
        <v>8500</v>
      </c>
      <c r="E90" s="1957">
        <v>5263.2255599999999</v>
      </c>
      <c r="F90" s="1424">
        <v>3231.86</v>
      </c>
    </row>
    <row r="91" spans="1:6" ht="14.4">
      <c r="A91" s="1958" t="s">
        <v>10003</v>
      </c>
      <c r="B91" s="1186" t="s">
        <v>9836</v>
      </c>
      <c r="C91" s="1424">
        <v>22000</v>
      </c>
      <c r="D91" s="1424">
        <v>22000</v>
      </c>
      <c r="E91" s="1957">
        <v>21999.649229999999</v>
      </c>
      <c r="F91" s="1424">
        <v>21999.75</v>
      </c>
    </row>
    <row r="92" spans="1:6" ht="14.4">
      <c r="A92" s="1958" t="s">
        <v>10004</v>
      </c>
      <c r="B92" s="1186" t="s">
        <v>9836</v>
      </c>
      <c r="C92" s="1424">
        <v>110.73</v>
      </c>
      <c r="D92" s="1424">
        <v>12</v>
      </c>
      <c r="E92" s="1957">
        <v>110.73</v>
      </c>
      <c r="F92" s="1424">
        <v>12</v>
      </c>
    </row>
    <row r="93" spans="1:6" ht="14.4">
      <c r="A93" s="1958" t="s">
        <v>10005</v>
      </c>
      <c r="B93" s="1186" t="s">
        <v>9836</v>
      </c>
      <c r="C93" s="1424">
        <v>66772.5</v>
      </c>
      <c r="D93" s="1424">
        <v>68452</v>
      </c>
      <c r="E93" s="1957">
        <v>67064.948709999997</v>
      </c>
      <c r="F93" s="1424">
        <v>67957.570000000007</v>
      </c>
    </row>
    <row r="94" spans="1:6" ht="14.4">
      <c r="A94" s="1958" t="s">
        <v>10006</v>
      </c>
      <c r="B94" s="1186" t="s">
        <v>9836</v>
      </c>
      <c r="C94" s="1424">
        <v>640</v>
      </c>
      <c r="D94" s="1424">
        <v>600</v>
      </c>
      <c r="E94" s="1957">
        <v>581.99280999999996</v>
      </c>
      <c r="F94" s="1424">
        <v>490.83</v>
      </c>
    </row>
    <row r="95" spans="1:6" ht="14.4">
      <c r="A95" s="1958" t="s">
        <v>10007</v>
      </c>
      <c r="B95" s="1186" t="s">
        <v>9836</v>
      </c>
      <c r="C95" s="1424">
        <v>2500</v>
      </c>
      <c r="D95" s="1424">
        <v>2000</v>
      </c>
      <c r="E95" s="1957">
        <v>1230.69</v>
      </c>
      <c r="F95" s="1424">
        <v>1687.19</v>
      </c>
    </row>
    <row r="96" spans="1:6" ht="14.4">
      <c r="A96" s="1958" t="s">
        <v>10008</v>
      </c>
      <c r="B96" s="1186" t="s">
        <v>9836</v>
      </c>
      <c r="C96" s="1424">
        <v>118500</v>
      </c>
      <c r="D96" s="1424">
        <v>183900</v>
      </c>
      <c r="E96" s="1957">
        <v>194014.7</v>
      </c>
      <c r="F96" s="1424">
        <v>96382</v>
      </c>
    </row>
    <row r="97" spans="1:6" ht="14.4">
      <c r="A97" s="1958" t="s">
        <v>10009</v>
      </c>
      <c r="B97" s="1186" t="s">
        <v>9836</v>
      </c>
      <c r="C97" s="1424">
        <v>298968</v>
      </c>
      <c r="D97" s="1424">
        <v>379300</v>
      </c>
      <c r="E97" s="1957">
        <v>305608.76</v>
      </c>
      <c r="F97" s="1424">
        <v>251400</v>
      </c>
    </row>
    <row r="98" spans="1:6" ht="14.4">
      <c r="A98" s="1958" t="s">
        <v>10010</v>
      </c>
      <c r="B98" s="1186" t="s">
        <v>9836</v>
      </c>
      <c r="C98" s="1424">
        <v>4145</v>
      </c>
      <c r="D98" s="1424">
        <v>1500</v>
      </c>
      <c r="E98" s="1957">
        <v>0</v>
      </c>
      <c r="F98" s="1424">
        <v>0</v>
      </c>
    </row>
    <row r="99" spans="1:6" ht="26.4">
      <c r="A99" s="1958" t="s">
        <v>10011</v>
      </c>
      <c r="B99" s="1186" t="s">
        <v>9836</v>
      </c>
      <c r="C99" s="1424">
        <v>0</v>
      </c>
      <c r="D99" s="1424">
        <v>13200</v>
      </c>
      <c r="E99" s="1957">
        <v>0</v>
      </c>
      <c r="F99" s="1424">
        <v>8764.4599999999991</v>
      </c>
    </row>
    <row r="100" spans="1:6" ht="14.4">
      <c r="A100" s="1958" t="s">
        <v>10012</v>
      </c>
      <c r="B100" s="1186" t="s">
        <v>9836</v>
      </c>
      <c r="C100" s="1424">
        <v>3000</v>
      </c>
      <c r="D100" s="1424">
        <v>3000</v>
      </c>
      <c r="E100" s="1957">
        <v>0</v>
      </c>
      <c r="F100" s="1424">
        <v>2000</v>
      </c>
    </row>
    <row r="101" spans="1:6" ht="14.4">
      <c r="A101" s="1958" t="s">
        <v>5361</v>
      </c>
      <c r="B101" s="1186" t="s">
        <v>9836</v>
      </c>
      <c r="C101" s="1424">
        <v>7500</v>
      </c>
      <c r="D101" s="1424">
        <v>5000</v>
      </c>
      <c r="E101" s="1957">
        <v>3959.09</v>
      </c>
      <c r="F101" s="1424">
        <v>816.32</v>
      </c>
    </row>
    <row r="102" spans="1:6" ht="14.4">
      <c r="A102" s="1958" t="s">
        <v>9084</v>
      </c>
      <c r="B102" s="1186" t="s">
        <v>9836</v>
      </c>
      <c r="C102" s="1424">
        <v>1000</v>
      </c>
      <c r="D102" s="1424">
        <v>1000</v>
      </c>
      <c r="E102" s="1957">
        <v>0</v>
      </c>
      <c r="F102" s="1424">
        <v>88.6</v>
      </c>
    </row>
    <row r="103" spans="1:6" ht="14.4">
      <c r="A103" s="1958" t="s">
        <v>10013</v>
      </c>
      <c r="B103" s="1186" t="s">
        <v>9836</v>
      </c>
      <c r="C103" s="1424">
        <v>12500</v>
      </c>
      <c r="D103" s="1424">
        <v>7000</v>
      </c>
      <c r="E103" s="1957">
        <v>0</v>
      </c>
      <c r="F103" s="1424">
        <v>0</v>
      </c>
    </row>
    <row r="104" spans="1:6" ht="26.4">
      <c r="A104" s="1958" t="s">
        <v>10014</v>
      </c>
      <c r="B104" s="1186" t="s">
        <v>9836</v>
      </c>
      <c r="C104" s="1424">
        <v>0</v>
      </c>
      <c r="D104" s="1424">
        <v>50000</v>
      </c>
      <c r="E104" s="1957">
        <v>0</v>
      </c>
      <c r="F104" s="1424">
        <v>38093</v>
      </c>
    </row>
    <row r="105" spans="1:6" ht="14.4">
      <c r="A105" s="1958" t="s">
        <v>10015</v>
      </c>
      <c r="B105" s="1186" t="s">
        <v>9836</v>
      </c>
      <c r="C105" s="1424">
        <v>30000</v>
      </c>
      <c r="D105" s="1424">
        <v>10000</v>
      </c>
      <c r="E105" s="1957">
        <v>14631.28</v>
      </c>
      <c r="F105" s="1424">
        <v>2500</v>
      </c>
    </row>
    <row r="106" spans="1:6" ht="26.4">
      <c r="A106" s="1958" t="s">
        <v>10016</v>
      </c>
      <c r="B106" s="1186" t="s">
        <v>9836</v>
      </c>
      <c r="C106" s="1424">
        <v>120000</v>
      </c>
      <c r="D106" s="1424">
        <v>139700</v>
      </c>
      <c r="E106" s="1957">
        <v>118769</v>
      </c>
      <c r="F106" s="1424">
        <v>89691</v>
      </c>
    </row>
    <row r="107" spans="1:6" ht="26.4">
      <c r="A107" s="1958" t="s">
        <v>10017</v>
      </c>
      <c r="B107" s="1186" t="s">
        <v>9836</v>
      </c>
      <c r="C107" s="1424">
        <v>0</v>
      </c>
      <c r="D107" s="1424">
        <v>50000</v>
      </c>
      <c r="E107" s="1424">
        <v>0</v>
      </c>
      <c r="F107" s="1424">
        <v>17500</v>
      </c>
    </row>
    <row r="108" spans="1:6" ht="14.4">
      <c r="A108" s="1958" t="s">
        <v>10018</v>
      </c>
      <c r="B108" s="1186" t="s">
        <v>9836</v>
      </c>
      <c r="C108" s="1424">
        <v>1120</v>
      </c>
      <c r="D108" s="1424">
        <v>25000</v>
      </c>
      <c r="E108" s="1424">
        <v>0</v>
      </c>
      <c r="F108" s="1424">
        <v>0</v>
      </c>
    </row>
    <row r="109" spans="1:6" ht="26.4">
      <c r="A109" s="1958" t="s">
        <v>10019</v>
      </c>
      <c r="B109" s="1186" t="s">
        <v>9836</v>
      </c>
      <c r="C109" s="1424">
        <v>300000</v>
      </c>
      <c r="D109" s="1424">
        <v>350000</v>
      </c>
      <c r="E109" s="1957">
        <v>300000</v>
      </c>
      <c r="F109" s="1424">
        <v>350000</v>
      </c>
    </row>
    <row r="110" spans="1:6" ht="14.4">
      <c r="A110" s="1958" t="s">
        <v>10020</v>
      </c>
      <c r="B110" s="1186" t="s">
        <v>9836</v>
      </c>
      <c r="C110" s="1424">
        <v>100</v>
      </c>
      <c r="D110" s="1424">
        <v>0</v>
      </c>
      <c r="E110" s="1957">
        <v>0</v>
      </c>
      <c r="F110" s="1424">
        <v>0</v>
      </c>
    </row>
    <row r="111" spans="1:6" ht="26.4">
      <c r="A111" s="1658" t="s">
        <v>10021</v>
      </c>
      <c r="B111" s="1186" t="s">
        <v>9836</v>
      </c>
      <c r="C111" s="1424">
        <v>10000</v>
      </c>
      <c r="D111" s="1424">
        <v>0</v>
      </c>
      <c r="E111" s="1957">
        <v>0</v>
      </c>
      <c r="F111" s="1424">
        <v>0</v>
      </c>
    </row>
    <row r="112" spans="1:6" ht="14.4">
      <c r="A112" s="1658" t="s">
        <v>10022</v>
      </c>
      <c r="B112" s="1186" t="s">
        <v>9836</v>
      </c>
      <c r="C112" s="1424">
        <v>1000</v>
      </c>
      <c r="D112" s="1424">
        <v>0</v>
      </c>
      <c r="E112" s="1957">
        <v>10</v>
      </c>
      <c r="F112" s="1424">
        <v>0</v>
      </c>
    </row>
    <row r="113" spans="1:6" ht="14.4">
      <c r="A113" s="1205" t="s">
        <v>10023</v>
      </c>
      <c r="B113" s="1186" t="s">
        <v>9836</v>
      </c>
      <c r="C113" s="1424">
        <v>15000</v>
      </c>
      <c r="D113" s="1424">
        <v>0</v>
      </c>
      <c r="E113" s="1957">
        <v>38.654350000000001</v>
      </c>
      <c r="F113" s="1424">
        <v>0</v>
      </c>
    </row>
    <row r="114" spans="1:6" ht="14.4">
      <c r="A114" s="1205" t="s">
        <v>10024</v>
      </c>
      <c r="B114" s="1186" t="s">
        <v>9836</v>
      </c>
      <c r="C114" s="1424">
        <v>15000</v>
      </c>
      <c r="D114" s="1424">
        <v>0</v>
      </c>
      <c r="E114" s="1957">
        <v>0</v>
      </c>
      <c r="F114" s="1424">
        <v>0</v>
      </c>
    </row>
    <row r="115" spans="1:6" ht="14.4">
      <c r="A115" s="1658" t="s">
        <v>10025</v>
      </c>
      <c r="B115" s="1186" t="s">
        <v>9836</v>
      </c>
      <c r="C115" s="1424">
        <v>2500</v>
      </c>
      <c r="D115" s="1424">
        <v>0</v>
      </c>
      <c r="E115" s="1957">
        <v>42.493519999999997</v>
      </c>
      <c r="F115" s="1424">
        <v>0</v>
      </c>
    </row>
    <row r="116" spans="1:6" ht="14.4">
      <c r="A116" s="1205" t="s">
        <v>10026</v>
      </c>
      <c r="B116" s="1186" t="s">
        <v>9836</v>
      </c>
      <c r="C116" s="1424">
        <v>6121.08</v>
      </c>
      <c r="D116" s="1424">
        <v>0</v>
      </c>
      <c r="E116" s="1957">
        <v>2886.53829</v>
      </c>
      <c r="F116" s="1424">
        <v>0</v>
      </c>
    </row>
    <row r="117" spans="1:6" ht="14.4">
      <c r="A117" s="1205" t="s">
        <v>10027</v>
      </c>
      <c r="B117" s="1186" t="s">
        <v>9836</v>
      </c>
      <c r="C117" s="1424">
        <v>420</v>
      </c>
      <c r="D117" s="1424">
        <v>0</v>
      </c>
      <c r="E117" s="1957">
        <v>420</v>
      </c>
      <c r="F117" s="1424">
        <v>0</v>
      </c>
    </row>
    <row r="118" spans="1:6" ht="14.4">
      <c r="A118" s="1205" t="s">
        <v>10028</v>
      </c>
      <c r="B118" s="1186" t="s">
        <v>9836</v>
      </c>
      <c r="C118" s="1424">
        <v>10000</v>
      </c>
      <c r="D118" s="1424">
        <v>0</v>
      </c>
      <c r="E118" s="1957">
        <v>15000</v>
      </c>
      <c r="F118" s="1424">
        <v>0</v>
      </c>
    </row>
    <row r="119" spans="1:6" ht="14.4">
      <c r="A119" s="1205" t="s">
        <v>10029</v>
      </c>
      <c r="B119" s="1186" t="s">
        <v>9836</v>
      </c>
      <c r="C119" s="1424">
        <v>31775</v>
      </c>
      <c r="D119" s="1424">
        <v>0</v>
      </c>
      <c r="E119" s="1957">
        <v>12668</v>
      </c>
      <c r="F119" s="1424">
        <v>0</v>
      </c>
    </row>
    <row r="120" spans="1:6" ht="14.4">
      <c r="A120" s="1205" t="s">
        <v>10030</v>
      </c>
      <c r="B120" s="1186" t="s">
        <v>9836</v>
      </c>
      <c r="C120" s="1424">
        <v>100</v>
      </c>
      <c r="D120" s="1424">
        <v>0</v>
      </c>
      <c r="E120" s="1957">
        <v>0</v>
      </c>
      <c r="F120" s="1424">
        <v>0</v>
      </c>
    </row>
    <row r="121" spans="1:6" ht="14.4">
      <c r="A121" s="1205" t="s">
        <v>10031</v>
      </c>
      <c r="B121" s="1186" t="s">
        <v>9836</v>
      </c>
      <c r="C121" s="1424">
        <v>50</v>
      </c>
      <c r="D121" s="1424">
        <v>0</v>
      </c>
      <c r="E121" s="1957">
        <v>50</v>
      </c>
      <c r="F121" s="1424">
        <v>0</v>
      </c>
    </row>
    <row r="122" spans="1:6" ht="26.4">
      <c r="A122" s="1658" t="s">
        <v>10032</v>
      </c>
      <c r="B122" s="1186" t="s">
        <v>9783</v>
      </c>
      <c r="C122" s="1424">
        <v>5000</v>
      </c>
      <c r="D122" s="1424">
        <v>0</v>
      </c>
      <c r="E122" s="1957">
        <v>5000</v>
      </c>
      <c r="F122" s="1424">
        <v>0</v>
      </c>
    </row>
    <row r="123" spans="1:6" ht="14.4">
      <c r="A123" s="1205" t="s">
        <v>10033</v>
      </c>
      <c r="B123" s="1460" t="s">
        <v>9836</v>
      </c>
      <c r="C123" s="1424">
        <v>100</v>
      </c>
      <c r="D123" s="1424">
        <v>0</v>
      </c>
      <c r="E123" s="1957">
        <v>0</v>
      </c>
      <c r="F123" s="1424">
        <v>0</v>
      </c>
    </row>
    <row r="124" spans="1:6" ht="14.4">
      <c r="A124" s="1205" t="s">
        <v>10034</v>
      </c>
      <c r="B124" s="1460" t="s">
        <v>9836</v>
      </c>
      <c r="C124" s="1424">
        <v>1000</v>
      </c>
      <c r="D124" s="1424">
        <v>0</v>
      </c>
      <c r="E124" s="1957">
        <v>831.32710999999995</v>
      </c>
      <c r="F124" s="1424">
        <v>0</v>
      </c>
    </row>
    <row r="125" spans="1:6" ht="14.4">
      <c r="A125" s="1658" t="s">
        <v>10035</v>
      </c>
      <c r="B125" s="1460" t="s">
        <v>9836</v>
      </c>
      <c r="C125" s="1424">
        <v>1800</v>
      </c>
      <c r="D125" s="1424">
        <v>0</v>
      </c>
      <c r="E125" s="1957">
        <v>1800</v>
      </c>
      <c r="F125" s="1424">
        <v>0</v>
      </c>
    </row>
    <row r="126" spans="1:6" ht="14.4">
      <c r="A126" s="1658" t="s">
        <v>10036</v>
      </c>
      <c r="B126" s="1460" t="s">
        <v>9836</v>
      </c>
      <c r="C126" s="1424">
        <v>2000</v>
      </c>
      <c r="D126" s="1424">
        <v>0</v>
      </c>
      <c r="E126" s="1957">
        <v>1999.78</v>
      </c>
      <c r="F126" s="1424">
        <v>0</v>
      </c>
    </row>
    <row r="127" spans="1:6" ht="14.4">
      <c r="A127" s="1205" t="s">
        <v>10037</v>
      </c>
      <c r="B127" s="1460" t="s">
        <v>9836</v>
      </c>
      <c r="C127" s="1424">
        <v>37500</v>
      </c>
      <c r="D127" s="1424">
        <v>0</v>
      </c>
      <c r="E127" s="1957">
        <v>3842.0744100000002</v>
      </c>
      <c r="F127" s="1424">
        <v>0</v>
      </c>
    </row>
    <row r="128" spans="1:6" ht="26.4">
      <c r="A128" s="1658" t="s">
        <v>10038</v>
      </c>
      <c r="B128" s="1460" t="s">
        <v>9836</v>
      </c>
      <c r="C128" s="1424">
        <v>500000</v>
      </c>
      <c r="D128" s="1424">
        <v>0</v>
      </c>
      <c r="E128" s="1957">
        <v>500000</v>
      </c>
      <c r="F128" s="1424">
        <v>0</v>
      </c>
    </row>
    <row r="129" spans="1:6" ht="14.4">
      <c r="A129" s="1205" t="s">
        <v>10039</v>
      </c>
      <c r="B129" s="1460" t="s">
        <v>9836</v>
      </c>
      <c r="C129" s="1424">
        <v>6337</v>
      </c>
      <c r="D129" s="1424">
        <v>0</v>
      </c>
      <c r="E129" s="1957">
        <v>5772.85</v>
      </c>
      <c r="F129" s="1424">
        <v>0</v>
      </c>
    </row>
    <row r="130" spans="1:6" ht="14.4">
      <c r="A130" s="1205" t="s">
        <v>10040</v>
      </c>
      <c r="B130" s="1460" t="s">
        <v>9836</v>
      </c>
      <c r="C130" s="1424">
        <v>3000</v>
      </c>
      <c r="D130" s="1424">
        <v>0</v>
      </c>
      <c r="E130" s="1957">
        <v>3000</v>
      </c>
      <c r="F130" s="1424">
        <v>0</v>
      </c>
    </row>
    <row r="131" spans="1:6" ht="14.4">
      <c r="A131" s="1205" t="s">
        <v>10041</v>
      </c>
      <c r="B131" s="1460" t="s">
        <v>9836</v>
      </c>
      <c r="C131" s="1424">
        <v>1000</v>
      </c>
      <c r="D131" s="1424">
        <v>0</v>
      </c>
      <c r="E131" s="1957">
        <v>327.54397999999998</v>
      </c>
      <c r="F131" s="1424">
        <v>0</v>
      </c>
    </row>
    <row r="132" spans="1:6" ht="14.4">
      <c r="A132" s="1205" t="s">
        <v>10042</v>
      </c>
      <c r="B132" s="1460" t="s">
        <v>9836</v>
      </c>
      <c r="C132" s="1424">
        <v>69227.520000000004</v>
      </c>
      <c r="D132" s="1424">
        <v>0</v>
      </c>
      <c r="E132" s="1957">
        <v>50347.685010000001</v>
      </c>
      <c r="F132" s="1424">
        <v>0</v>
      </c>
    </row>
    <row r="133" spans="1:6" ht="14.4">
      <c r="A133" s="1205" t="s">
        <v>10043</v>
      </c>
      <c r="B133" s="1460" t="s">
        <v>9836</v>
      </c>
      <c r="C133" s="1424">
        <v>5000</v>
      </c>
      <c r="D133" s="1424">
        <v>0</v>
      </c>
      <c r="E133" s="1957">
        <v>1756.06</v>
      </c>
      <c r="F133" s="1424">
        <v>0</v>
      </c>
    </row>
    <row r="134" spans="1:6" ht="14.4">
      <c r="A134" s="1205" t="s">
        <v>10044</v>
      </c>
      <c r="B134" s="1460" t="s">
        <v>9836</v>
      </c>
      <c r="C134" s="1424">
        <v>22500</v>
      </c>
      <c r="D134" s="1424">
        <v>0</v>
      </c>
      <c r="E134" s="1957">
        <v>22500</v>
      </c>
      <c r="F134" s="1424">
        <v>0</v>
      </c>
    </row>
    <row r="135" spans="1:6" ht="14.4">
      <c r="A135" s="1205" t="s">
        <v>10045</v>
      </c>
      <c r="B135" s="1460" t="s">
        <v>9836</v>
      </c>
      <c r="C135" s="1424">
        <v>50000</v>
      </c>
      <c r="D135" s="1424">
        <v>0</v>
      </c>
      <c r="E135" s="1957">
        <v>43960.964</v>
      </c>
      <c r="F135" s="1424">
        <v>0</v>
      </c>
    </row>
    <row r="136" spans="1:6" ht="14.4">
      <c r="A136" s="1205" t="s">
        <v>10046</v>
      </c>
      <c r="B136" s="1460" t="s">
        <v>9836</v>
      </c>
      <c r="C136" s="1424">
        <v>17000</v>
      </c>
      <c r="D136" s="1424">
        <v>0</v>
      </c>
      <c r="E136" s="1957">
        <v>26764.043000000001</v>
      </c>
      <c r="F136" s="1424">
        <v>0</v>
      </c>
    </row>
    <row r="137" spans="1:6" ht="14.4">
      <c r="A137" s="1658" t="s">
        <v>9175</v>
      </c>
      <c r="B137" s="1460" t="s">
        <v>9836</v>
      </c>
      <c r="C137" s="1424">
        <v>33500</v>
      </c>
      <c r="D137" s="1424">
        <v>0</v>
      </c>
      <c r="E137" s="1957">
        <v>51809.332999999999</v>
      </c>
      <c r="F137" s="1424">
        <v>0</v>
      </c>
    </row>
    <row r="138" spans="1:6" ht="14.4">
      <c r="A138" s="1205" t="s">
        <v>10047</v>
      </c>
      <c r="B138" s="1460" t="s">
        <v>9836</v>
      </c>
      <c r="C138" s="1424">
        <v>20000</v>
      </c>
      <c r="D138" s="1424">
        <v>0</v>
      </c>
      <c r="E138" s="1957">
        <v>17698.028999999999</v>
      </c>
      <c r="F138" s="1424">
        <v>0</v>
      </c>
    </row>
    <row r="139" spans="1:6" ht="14.4">
      <c r="A139" s="1205" t="s">
        <v>10048</v>
      </c>
      <c r="B139" s="1460" t="s">
        <v>9836</v>
      </c>
      <c r="C139" s="1424">
        <v>12000</v>
      </c>
      <c r="D139" s="1424">
        <v>0</v>
      </c>
      <c r="E139" s="1957">
        <v>16583.737860000001</v>
      </c>
      <c r="F139" s="1424">
        <v>0</v>
      </c>
    </row>
    <row r="140" spans="1:6" ht="14.4">
      <c r="A140" s="1205" t="s">
        <v>10049</v>
      </c>
      <c r="B140" s="1460" t="s">
        <v>9836</v>
      </c>
      <c r="C140" s="1424">
        <v>30000</v>
      </c>
      <c r="D140" s="1424">
        <v>0</v>
      </c>
      <c r="E140" s="1957">
        <v>16388.431779999999</v>
      </c>
      <c r="F140" s="1424">
        <v>0</v>
      </c>
    </row>
    <row r="141" spans="1:6" ht="14.4">
      <c r="A141" s="1205" t="s">
        <v>10050</v>
      </c>
      <c r="B141" s="1460" t="s">
        <v>9836</v>
      </c>
      <c r="C141" s="1424">
        <v>12500</v>
      </c>
      <c r="D141" s="1424">
        <v>0</v>
      </c>
      <c r="E141" s="1957">
        <v>10964.25</v>
      </c>
      <c r="F141" s="1424">
        <v>0</v>
      </c>
    </row>
    <row r="142" spans="1:6" ht="14.4">
      <c r="A142" s="1205" t="s">
        <v>10051</v>
      </c>
      <c r="B142" s="1460" t="s">
        <v>9836</v>
      </c>
      <c r="C142" s="1424">
        <v>100000</v>
      </c>
      <c r="D142" s="1424">
        <v>0</v>
      </c>
      <c r="E142" s="1957">
        <v>99414.493232499997</v>
      </c>
      <c r="F142" s="1424">
        <v>0</v>
      </c>
    </row>
    <row r="143" spans="1:6" ht="14.4">
      <c r="A143" s="1205" t="s">
        <v>10052</v>
      </c>
      <c r="B143" s="1460" t="s">
        <v>9836</v>
      </c>
      <c r="C143" s="1424">
        <v>60000</v>
      </c>
      <c r="D143" s="1424">
        <v>0</v>
      </c>
      <c r="E143" s="1957">
        <v>53341.880010000001</v>
      </c>
      <c r="F143" s="1424">
        <v>0</v>
      </c>
    </row>
    <row r="144" spans="1:6" ht="14.4">
      <c r="A144" s="1658" t="s">
        <v>10053</v>
      </c>
      <c r="B144" s="1460" t="s">
        <v>9836</v>
      </c>
      <c r="C144" s="1424">
        <v>10000</v>
      </c>
      <c r="D144" s="1424">
        <v>0</v>
      </c>
      <c r="E144" s="1957">
        <v>0</v>
      </c>
      <c r="F144" s="1424">
        <v>0</v>
      </c>
    </row>
    <row r="145" spans="1:9" ht="14.4">
      <c r="A145" s="1658" t="s">
        <v>10054</v>
      </c>
      <c r="B145" s="1460" t="s">
        <v>9836</v>
      </c>
      <c r="C145" s="1424">
        <v>1200</v>
      </c>
      <c r="D145" s="1424">
        <v>0</v>
      </c>
      <c r="E145" s="1957">
        <v>0</v>
      </c>
      <c r="F145" s="1424">
        <v>0</v>
      </c>
    </row>
    <row r="146" spans="1:9" ht="14.4">
      <c r="A146" s="1205" t="s">
        <v>10055</v>
      </c>
      <c r="B146" s="1460" t="s">
        <v>9836</v>
      </c>
      <c r="C146" s="1424">
        <v>8500</v>
      </c>
      <c r="D146" s="1424">
        <v>0</v>
      </c>
      <c r="E146" s="1957">
        <v>5000</v>
      </c>
      <c r="F146" s="1424">
        <v>0</v>
      </c>
    </row>
    <row r="147" spans="1:9" ht="14.4">
      <c r="A147" s="1205" t="s">
        <v>10056</v>
      </c>
      <c r="B147" s="1460" t="s">
        <v>9836</v>
      </c>
      <c r="C147" s="1424">
        <v>10000</v>
      </c>
      <c r="D147" s="1424">
        <v>0</v>
      </c>
      <c r="E147" s="1957">
        <v>4519.6401999999998</v>
      </c>
      <c r="F147" s="1424">
        <v>0</v>
      </c>
    </row>
    <row r="148" spans="1:9" ht="14.4">
      <c r="A148" s="1205" t="s">
        <v>10057</v>
      </c>
      <c r="B148" s="1460" t="s">
        <v>9836</v>
      </c>
      <c r="C148" s="1424">
        <v>5560.75</v>
      </c>
      <c r="D148" s="1424">
        <v>0</v>
      </c>
      <c r="E148" s="1957">
        <v>4659.3359799999998</v>
      </c>
      <c r="F148" s="1424">
        <v>0</v>
      </c>
    </row>
    <row r="149" spans="1:9" ht="14.4">
      <c r="A149" s="1205" t="s">
        <v>10058</v>
      </c>
      <c r="B149" s="1460" t="s">
        <v>9836</v>
      </c>
      <c r="C149" s="1424">
        <v>1500</v>
      </c>
      <c r="D149" s="1424">
        <v>0</v>
      </c>
      <c r="E149" s="1957">
        <v>2485.7956899999999</v>
      </c>
      <c r="F149" s="1424">
        <v>0</v>
      </c>
    </row>
    <row r="150" spans="1:9" ht="14.4">
      <c r="A150" s="1205" t="s">
        <v>10059</v>
      </c>
      <c r="B150" s="1460" t="s">
        <v>9836</v>
      </c>
      <c r="C150" s="1424">
        <v>1500</v>
      </c>
      <c r="D150" s="1424">
        <v>0</v>
      </c>
      <c r="E150" s="1957">
        <v>1800.60583</v>
      </c>
      <c r="F150" s="1424">
        <v>0</v>
      </c>
    </row>
    <row r="151" spans="1:9" ht="14.4">
      <c r="A151" s="1205" t="s">
        <v>10060</v>
      </c>
      <c r="B151" s="1460" t="s">
        <v>9836</v>
      </c>
      <c r="C151" s="1424">
        <v>200</v>
      </c>
      <c r="D151" s="1424">
        <v>0</v>
      </c>
      <c r="E151" s="1957">
        <v>0</v>
      </c>
      <c r="F151" s="1424">
        <v>0</v>
      </c>
    </row>
    <row r="152" spans="1:9" ht="14.4">
      <c r="A152" s="1205" t="s">
        <v>10061</v>
      </c>
      <c r="B152" s="1460" t="s">
        <v>9836</v>
      </c>
      <c r="C152" s="1424">
        <v>500</v>
      </c>
      <c r="D152" s="1424">
        <v>0</v>
      </c>
      <c r="E152" s="1957">
        <v>0</v>
      </c>
      <c r="F152" s="1424">
        <v>0</v>
      </c>
    </row>
    <row r="153" spans="1:9" ht="14.4">
      <c r="A153" s="1205" t="s">
        <v>10062</v>
      </c>
      <c r="B153" s="1460" t="s">
        <v>9836</v>
      </c>
      <c r="C153" s="1424">
        <v>344.75</v>
      </c>
      <c r="D153" s="1424">
        <v>0</v>
      </c>
      <c r="E153" s="1957">
        <v>338.47194999999999</v>
      </c>
      <c r="F153" s="1424">
        <v>0</v>
      </c>
    </row>
    <row r="154" spans="1:9" thickBot="1">
      <c r="A154" s="1205" t="s">
        <v>10063</v>
      </c>
      <c r="B154" s="1460" t="s">
        <v>9836</v>
      </c>
      <c r="C154" s="1424">
        <v>374.81</v>
      </c>
      <c r="D154" s="1424">
        <v>0</v>
      </c>
      <c r="E154" s="1957">
        <v>113.86288999999999</v>
      </c>
      <c r="F154" s="1424">
        <v>0</v>
      </c>
    </row>
    <row r="155" spans="1:9" thickBot="1">
      <c r="A155" s="1959" t="s">
        <v>859</v>
      </c>
      <c r="B155" s="1960"/>
      <c r="C155" s="1950">
        <f>SUM(C8:C154)</f>
        <v>4348193.4899999993</v>
      </c>
      <c r="D155" s="1950">
        <f>SUM(D8:D154)</f>
        <v>3494742.12</v>
      </c>
      <c r="E155" s="1950">
        <f>SUM(E8:E154)</f>
        <v>3849564.5164024998</v>
      </c>
      <c r="F155" s="1950">
        <f>SUM(F8:F154)</f>
        <v>2856652.4100000006</v>
      </c>
    </row>
    <row r="156" spans="1:9" ht="14.4">
      <c r="A156" s="1907" t="s">
        <v>9913</v>
      </c>
      <c r="B156" s="1907"/>
      <c r="C156" s="1907"/>
      <c r="D156" s="1907"/>
      <c r="E156" s="1907"/>
      <c r="F156" s="1907"/>
      <c r="G156" s="1907"/>
      <c r="H156" s="1907"/>
      <c r="I156" s="1907"/>
    </row>
    <row r="157" spans="1:9" ht="14.4">
      <c r="A157" s="3434"/>
      <c r="B157" s="3434"/>
      <c r="C157" s="3434"/>
      <c r="D157" s="3434"/>
      <c r="E157" s="3434"/>
      <c r="F157" s="3434"/>
    </row>
    <row r="158" spans="1:9" ht="14.4">
      <c r="C158" s="1686"/>
      <c r="E158" s="1686"/>
    </row>
    <row r="159" spans="1:9" ht="14.4">
      <c r="C159" s="1686"/>
      <c r="E159" s="1686"/>
    </row>
    <row r="160" spans="1:9" ht="14.4">
      <c r="C160" s="1686"/>
      <c r="E160" s="1686"/>
    </row>
    <row r="161" spans="3:6" ht="14.4">
      <c r="C161" s="3435"/>
      <c r="D161" s="3435"/>
      <c r="E161" s="3435"/>
      <c r="F161" s="3435"/>
    </row>
  </sheetData>
  <mergeCells count="9">
    <mergeCell ref="A7:F7"/>
    <mergeCell ref="A157:F157"/>
    <mergeCell ref="C161:F161"/>
    <mergeCell ref="A1:F1"/>
    <mergeCell ref="A2:F2"/>
    <mergeCell ref="A4:A5"/>
    <mergeCell ref="B4:B5"/>
    <mergeCell ref="C4:D4"/>
    <mergeCell ref="E4:F4"/>
  </mergeCells>
  <pageMargins left="0.19685039370078741" right="0.15748031496062992" top="0.39370078740157483" bottom="0.27559055118110237" header="0.15748031496062992" footer="0.15748031496062992"/>
  <pageSetup firstPageNumber="552" orientation="landscape" useFirstPageNumber="1" r:id="rId1"/>
  <headerFooter>
    <oddHeader>&amp;C(&amp;P)</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51"/>
  <sheetViews>
    <sheetView zoomScaleNormal="100" zoomScaleSheetLayoutView="100" workbookViewId="0">
      <selection activeCell="D12" sqref="D12"/>
    </sheetView>
  </sheetViews>
  <sheetFormatPr defaultColWidth="9.109375" defaultRowHeight="15.6"/>
  <cols>
    <col min="1" max="1" width="5" style="1999" customWidth="1"/>
    <col min="2" max="2" width="46.33203125" style="1721" customWidth="1"/>
    <col min="3" max="3" width="1.109375" style="1721" customWidth="1"/>
    <col min="4" max="4" width="47.88671875" style="1721" customWidth="1"/>
    <col min="5" max="5" width="12" style="1993" customWidth="1"/>
    <col min="6" max="6" width="11.6640625" style="1992" customWidth="1"/>
    <col min="7" max="7" width="11.33203125" style="1994" customWidth="1"/>
    <col min="8" max="8" width="10.109375" style="1721" bestFit="1" customWidth="1"/>
    <col min="9" max="16384" width="9.109375" style="1721"/>
  </cols>
  <sheetData>
    <row r="1" spans="1:7" s="1261" customFormat="1" ht="18.600000000000001" thickTop="1" thickBot="1">
      <c r="A1" s="3450" t="s">
        <v>10064</v>
      </c>
      <c r="B1" s="3450"/>
      <c r="C1" s="3450"/>
      <c r="D1" s="3450"/>
      <c r="E1" s="3450"/>
      <c r="F1" s="3450"/>
      <c r="G1" s="3451"/>
    </row>
    <row r="2" spans="1:7" s="1817" customFormat="1" ht="18" thickTop="1" thickBot="1">
      <c r="A2" s="3452" t="s">
        <v>10065</v>
      </c>
      <c r="B2" s="3452"/>
      <c r="C2" s="3452"/>
      <c r="D2" s="3452"/>
      <c r="E2" s="3452"/>
      <c r="F2" s="3452"/>
      <c r="G2" s="3453"/>
    </row>
    <row r="3" spans="1:7" s="1963" customFormat="1" ht="16.2" thickBot="1">
      <c r="A3" s="3454" t="s">
        <v>9728</v>
      </c>
      <c r="B3" s="3456" t="s">
        <v>10066</v>
      </c>
      <c r="C3" s="3457"/>
      <c r="D3" s="3456" t="s">
        <v>10067</v>
      </c>
      <c r="E3" s="3460" t="s">
        <v>10068</v>
      </c>
      <c r="F3" s="3461"/>
      <c r="G3" s="3461"/>
    </row>
    <row r="4" spans="1:7" s="1963" customFormat="1" ht="18.75" customHeight="1" thickBot="1">
      <c r="A4" s="3455"/>
      <c r="B4" s="3458"/>
      <c r="C4" s="3459"/>
      <c r="D4" s="3458"/>
      <c r="E4" s="1965" t="s">
        <v>63</v>
      </c>
      <c r="F4" s="1966" t="s">
        <v>64</v>
      </c>
      <c r="G4" s="1967" t="s">
        <v>439</v>
      </c>
    </row>
    <row r="5" spans="1:7" s="1945" customFormat="1" ht="16.2" thickBot="1">
      <c r="A5" s="1968">
        <v>1</v>
      </c>
      <c r="B5" s="3462">
        <v>2</v>
      </c>
      <c r="C5" s="3463"/>
      <c r="D5" s="1969">
        <v>3</v>
      </c>
      <c r="E5" s="1964">
        <v>4</v>
      </c>
      <c r="F5" s="1970">
        <v>5</v>
      </c>
      <c r="G5" s="1964">
        <v>6</v>
      </c>
    </row>
    <row r="6" spans="1:7" s="1963" customFormat="1">
      <c r="B6" s="1971"/>
      <c r="C6" s="1971"/>
      <c r="D6" s="1971"/>
      <c r="E6" s="1972"/>
      <c r="F6" s="3464" t="s">
        <v>1644</v>
      </c>
      <c r="G6" s="3465"/>
    </row>
    <row r="7" spans="1:7" s="1963" customFormat="1">
      <c r="A7" s="1945"/>
      <c r="B7" s="3247" t="s">
        <v>10069</v>
      </c>
      <c r="C7" s="3247"/>
      <c r="D7" s="3449"/>
      <c r="E7" s="1973"/>
      <c r="F7" s="1974"/>
      <c r="G7" s="1974"/>
    </row>
    <row r="8" spans="1:7" s="1977" customFormat="1" ht="14.4">
      <c r="A8" s="1975" t="s">
        <v>192</v>
      </c>
      <c r="B8" s="3445" t="s">
        <v>10070</v>
      </c>
      <c r="C8" s="3445"/>
      <c r="D8" s="3320"/>
      <c r="E8" s="1972" t="s">
        <v>89</v>
      </c>
      <c r="F8" s="1972" t="s">
        <v>89</v>
      </c>
      <c r="G8" s="1972" t="s">
        <v>89</v>
      </c>
    </row>
    <row r="9" spans="1:7" s="1977" customFormat="1" ht="14.4">
      <c r="A9" s="1978"/>
      <c r="B9" s="1976"/>
      <c r="C9" s="1976"/>
      <c r="D9" s="1639"/>
      <c r="E9" s="1979"/>
      <c r="F9" s="1946"/>
      <c r="G9" s="1980"/>
    </row>
    <row r="10" spans="1:7" s="1977" customFormat="1" ht="14.4">
      <c r="A10" s="1975" t="s">
        <v>219</v>
      </c>
      <c r="B10" s="3445" t="s">
        <v>10071</v>
      </c>
      <c r="C10" s="3445"/>
      <c r="D10" s="3320"/>
      <c r="E10" s="1979"/>
      <c r="F10" s="1946"/>
      <c r="G10" s="1980"/>
    </row>
    <row r="11" spans="1:7" s="1977" customFormat="1" ht="27.6">
      <c r="A11" s="1981">
        <v>1</v>
      </c>
      <c r="B11" s="1655" t="s">
        <v>10072</v>
      </c>
      <c r="C11" s="1655"/>
      <c r="D11" s="1982" t="s">
        <v>10073</v>
      </c>
      <c r="E11" s="1972" t="s">
        <v>89</v>
      </c>
      <c r="F11" s="1983">
        <v>112.74</v>
      </c>
      <c r="G11" s="1972" t="s">
        <v>89</v>
      </c>
    </row>
    <row r="12" spans="1:7" s="1977" customFormat="1" ht="27.6">
      <c r="A12" s="1981">
        <v>2</v>
      </c>
      <c r="B12" s="1655" t="s">
        <v>10074</v>
      </c>
      <c r="C12" s="1655"/>
      <c r="D12" s="1655" t="s">
        <v>10075</v>
      </c>
      <c r="E12" s="1979">
        <v>4.34</v>
      </c>
      <c r="F12" s="1972" t="s">
        <v>89</v>
      </c>
      <c r="G12" s="1972" t="s">
        <v>89</v>
      </c>
    </row>
    <row r="13" spans="1:7" ht="14.4">
      <c r="A13" s="1975" t="s">
        <v>272</v>
      </c>
      <c r="B13" s="3445" t="s">
        <v>10076</v>
      </c>
      <c r="C13" s="3445"/>
      <c r="D13" s="3320"/>
      <c r="E13" s="1972"/>
      <c r="F13" s="1972"/>
      <c r="G13" s="1972"/>
    </row>
    <row r="14" spans="1:7" ht="14.4">
      <c r="A14" s="1981">
        <v>3</v>
      </c>
      <c r="B14" s="1984" t="s">
        <v>10077</v>
      </c>
      <c r="C14" s="1984"/>
      <c r="D14" s="1984" t="s">
        <v>10078</v>
      </c>
      <c r="E14" s="1972" t="s">
        <v>89</v>
      </c>
      <c r="F14" s="1979">
        <v>269</v>
      </c>
      <c r="G14" s="1979">
        <v>2056.56</v>
      </c>
    </row>
    <row r="15" spans="1:7" ht="14.4">
      <c r="A15" s="1981">
        <v>4</v>
      </c>
      <c r="B15" s="1984" t="s">
        <v>10079</v>
      </c>
      <c r="C15" s="1984"/>
      <c r="D15" s="1984" t="s">
        <v>10080</v>
      </c>
      <c r="E15" s="1972" t="s">
        <v>89</v>
      </c>
      <c r="F15" s="1979">
        <v>0.95</v>
      </c>
      <c r="G15" s="1972" t="s">
        <v>89</v>
      </c>
    </row>
    <row r="16" spans="1:7" ht="27.6">
      <c r="A16" s="1981">
        <v>5</v>
      </c>
      <c r="B16" s="1984" t="s">
        <v>10081</v>
      </c>
      <c r="C16" s="1984"/>
      <c r="D16" s="1984" t="s">
        <v>10082</v>
      </c>
      <c r="E16" s="1972" t="s">
        <v>89</v>
      </c>
      <c r="F16" s="1979">
        <v>4.54</v>
      </c>
      <c r="G16" s="1972" t="s">
        <v>89</v>
      </c>
    </row>
    <row r="17" spans="1:7" ht="27.6">
      <c r="A17" s="1981">
        <v>6</v>
      </c>
      <c r="B17" s="1984" t="s">
        <v>10083</v>
      </c>
      <c r="C17" s="1984"/>
      <c r="D17" s="1985" t="s">
        <v>10084</v>
      </c>
      <c r="E17" s="1972" t="s">
        <v>89</v>
      </c>
      <c r="F17" s="1979">
        <v>118.82</v>
      </c>
      <c r="G17" s="1946">
        <v>431.33</v>
      </c>
    </row>
    <row r="18" spans="1:7" ht="27.6">
      <c r="A18" s="1981">
        <v>7</v>
      </c>
      <c r="B18" s="1984" t="s">
        <v>10085</v>
      </c>
      <c r="C18" s="1984"/>
      <c r="D18" s="1984" t="s">
        <v>10086</v>
      </c>
      <c r="E18" s="1972" t="s">
        <v>89</v>
      </c>
      <c r="F18" s="1979">
        <v>0.51</v>
      </c>
      <c r="G18" s="1972" t="s">
        <v>89</v>
      </c>
    </row>
    <row r="19" spans="1:7" ht="14.4">
      <c r="A19" s="1981">
        <v>8</v>
      </c>
      <c r="B19" s="1984" t="s">
        <v>10087</v>
      </c>
      <c r="C19" s="1984"/>
      <c r="D19" s="1984" t="s">
        <v>10088</v>
      </c>
      <c r="E19" s="1972" t="s">
        <v>89</v>
      </c>
      <c r="F19" s="1979">
        <v>31.75</v>
      </c>
      <c r="G19" s="1946">
        <v>26.81</v>
      </c>
    </row>
    <row r="20" spans="1:7" ht="14.4">
      <c r="A20" s="1981">
        <v>9</v>
      </c>
      <c r="B20" s="1655" t="s">
        <v>10089</v>
      </c>
      <c r="C20" s="1655"/>
      <c r="D20" s="1984" t="s">
        <v>10086</v>
      </c>
      <c r="E20" s="1972" t="s">
        <v>89</v>
      </c>
      <c r="F20" s="1972" t="s">
        <v>89</v>
      </c>
      <c r="G20" s="1946">
        <v>5.32</v>
      </c>
    </row>
    <row r="21" spans="1:7" ht="14.4">
      <c r="A21" s="1981">
        <v>10</v>
      </c>
      <c r="B21" s="1655" t="s">
        <v>10074</v>
      </c>
      <c r="C21" s="1655"/>
      <c r="D21" s="1984" t="s">
        <v>10090</v>
      </c>
      <c r="E21" s="1986">
        <v>28.75</v>
      </c>
      <c r="F21" s="1972" t="s">
        <v>89</v>
      </c>
      <c r="G21" s="1972" t="s">
        <v>89</v>
      </c>
    </row>
    <row r="22" spans="1:7" ht="14.4">
      <c r="A22" s="1975" t="s">
        <v>296</v>
      </c>
      <c r="B22" s="3247" t="s">
        <v>10091</v>
      </c>
      <c r="C22" s="3247"/>
      <c r="D22" s="3247"/>
      <c r="E22" s="1972"/>
      <c r="F22" s="1972"/>
      <c r="G22" s="1972"/>
    </row>
    <row r="23" spans="1:7" ht="14.4">
      <c r="A23" s="1981">
        <v>11</v>
      </c>
      <c r="B23" s="1655" t="s">
        <v>10092</v>
      </c>
      <c r="C23" s="1655"/>
      <c r="D23" s="1655" t="s">
        <v>10093</v>
      </c>
      <c r="E23" s="1972" t="s">
        <v>89</v>
      </c>
      <c r="F23" s="1972" t="s">
        <v>89</v>
      </c>
      <c r="G23" s="1979">
        <v>3233.48</v>
      </c>
    </row>
    <row r="24" spans="1:7" ht="27.6">
      <c r="A24" s="1981">
        <v>12</v>
      </c>
      <c r="B24" s="1655" t="s">
        <v>10094</v>
      </c>
      <c r="C24" s="1655"/>
      <c r="D24" s="1655" t="s">
        <v>10095</v>
      </c>
      <c r="E24" s="1972" t="s">
        <v>89</v>
      </c>
      <c r="F24" s="1972" t="s">
        <v>89</v>
      </c>
      <c r="G24" s="1979">
        <v>73.25</v>
      </c>
    </row>
    <row r="25" spans="1:7" ht="27.6">
      <c r="A25" s="1981">
        <v>13</v>
      </c>
      <c r="B25" s="1668" t="s">
        <v>10096</v>
      </c>
      <c r="C25" s="1668"/>
      <c r="D25" s="1668" t="s">
        <v>10097</v>
      </c>
      <c r="E25" s="1621">
        <v>86310.13</v>
      </c>
      <c r="F25" s="1621">
        <v>50177.68</v>
      </c>
      <c r="G25" s="1987" t="s">
        <v>89</v>
      </c>
    </row>
    <row r="26" spans="1:7" ht="14.4">
      <c r="A26" s="1981">
        <v>14</v>
      </c>
      <c r="B26" s="1655" t="s">
        <v>10098</v>
      </c>
      <c r="C26" s="1655"/>
      <c r="D26" s="1655" t="s">
        <v>10099</v>
      </c>
      <c r="E26" s="1972" t="s">
        <v>89</v>
      </c>
      <c r="F26" s="1979">
        <v>175</v>
      </c>
      <c r="G26" s="1946">
        <v>200</v>
      </c>
    </row>
    <row r="27" spans="1:7" ht="27.6">
      <c r="A27" s="1981">
        <v>15</v>
      </c>
      <c r="B27" s="1655" t="s">
        <v>10077</v>
      </c>
      <c r="C27" s="1655"/>
      <c r="D27" s="1655" t="s">
        <v>10100</v>
      </c>
      <c r="E27" s="1972" t="s">
        <v>89</v>
      </c>
      <c r="F27" s="1979">
        <v>364.47</v>
      </c>
      <c r="G27" s="1946">
        <v>405.13</v>
      </c>
    </row>
    <row r="28" spans="1:7" ht="27.6">
      <c r="A28" s="1981">
        <v>16</v>
      </c>
      <c r="B28" s="1655" t="s">
        <v>10101</v>
      </c>
      <c r="C28" s="1655"/>
      <c r="D28" s="1655" t="s">
        <v>10102</v>
      </c>
      <c r="E28" s="1972" t="s">
        <v>89</v>
      </c>
      <c r="F28" s="1979">
        <v>21.98</v>
      </c>
      <c r="G28" s="1972" t="s">
        <v>89</v>
      </c>
    </row>
    <row r="29" spans="1:7" ht="27.6">
      <c r="A29" s="1981">
        <v>17</v>
      </c>
      <c r="B29" s="1655" t="s">
        <v>10103</v>
      </c>
      <c r="C29" s="1655"/>
      <c r="D29" s="1655" t="s">
        <v>10104</v>
      </c>
      <c r="E29" s="1979">
        <v>51.15</v>
      </c>
      <c r="F29" s="1979">
        <v>31.98</v>
      </c>
      <c r="G29" s="1946">
        <v>37.159999999999997</v>
      </c>
    </row>
    <row r="30" spans="1:7" ht="41.4">
      <c r="A30" s="1981">
        <v>18</v>
      </c>
      <c r="B30" s="1655" t="s">
        <v>10105</v>
      </c>
      <c r="C30" s="1655"/>
      <c r="D30" s="1655" t="s">
        <v>10106</v>
      </c>
      <c r="E30" s="1972" t="s">
        <v>89</v>
      </c>
      <c r="F30" s="1979">
        <v>36.69</v>
      </c>
      <c r="G30" s="1946">
        <v>1455.95</v>
      </c>
    </row>
    <row r="31" spans="1:7" ht="27.6">
      <c r="A31" s="1981">
        <v>19</v>
      </c>
      <c r="B31" s="1655" t="s">
        <v>10107</v>
      </c>
      <c r="C31" s="1655"/>
      <c r="D31" s="1655" t="s">
        <v>10108</v>
      </c>
      <c r="E31" s="1972" t="s">
        <v>89</v>
      </c>
      <c r="F31" s="1979">
        <v>18002.87</v>
      </c>
      <c r="G31" s="1972" t="s">
        <v>89</v>
      </c>
    </row>
    <row r="32" spans="1:7" ht="63" customHeight="1">
      <c r="A32" s="1981">
        <v>20</v>
      </c>
      <c r="B32" s="1655" t="s">
        <v>10109</v>
      </c>
      <c r="C32" s="1655"/>
      <c r="D32" s="1655" t="s">
        <v>10110</v>
      </c>
      <c r="E32" s="1972" t="s">
        <v>89</v>
      </c>
      <c r="F32" s="1979">
        <v>32631.56</v>
      </c>
      <c r="G32" s="1946">
        <v>30584.06</v>
      </c>
    </row>
    <row r="33" spans="1:7" ht="41.4">
      <c r="A33" s="1981">
        <v>21</v>
      </c>
      <c r="B33" s="1655" t="s">
        <v>10111</v>
      </c>
      <c r="C33" s="1655"/>
      <c r="D33" s="1655" t="s">
        <v>10112</v>
      </c>
      <c r="E33" s="1972" t="s">
        <v>89</v>
      </c>
      <c r="F33" s="1979">
        <v>326.99</v>
      </c>
      <c r="G33" s="1972" t="s">
        <v>89</v>
      </c>
    </row>
    <row r="34" spans="1:7" ht="27.6">
      <c r="A34" s="1981">
        <v>22</v>
      </c>
      <c r="B34" s="1655" t="s">
        <v>10074</v>
      </c>
      <c r="C34" s="1655"/>
      <c r="D34" s="1655" t="s">
        <v>10113</v>
      </c>
      <c r="E34" s="1979">
        <v>51.04</v>
      </c>
      <c r="F34" s="1972" t="s">
        <v>89</v>
      </c>
      <c r="G34" s="1972" t="s">
        <v>89</v>
      </c>
    </row>
    <row r="35" spans="1:7" ht="32.25" customHeight="1">
      <c r="A35" s="1981">
        <v>23</v>
      </c>
      <c r="B35" s="1655" t="s">
        <v>10114</v>
      </c>
      <c r="C35" s="1655"/>
      <c r="D35" s="1655" t="s">
        <v>10097</v>
      </c>
      <c r="E35" s="1979">
        <v>1381.6</v>
      </c>
      <c r="F35" s="1972" t="s">
        <v>89</v>
      </c>
      <c r="G35" s="1972" t="s">
        <v>89</v>
      </c>
    </row>
    <row r="36" spans="1:7" ht="14.4">
      <c r="A36" s="1981"/>
      <c r="B36" s="1655"/>
      <c r="C36" s="1655"/>
      <c r="D36" s="1655"/>
      <c r="E36" s="1979"/>
      <c r="F36" s="1979"/>
      <c r="G36" s="1979"/>
    </row>
    <row r="37" spans="1:7" ht="14.4">
      <c r="A37" s="1975" t="s">
        <v>10115</v>
      </c>
      <c r="B37" s="3247" t="s">
        <v>10116</v>
      </c>
      <c r="C37" s="3247"/>
      <c r="D37" s="3323"/>
      <c r="E37" s="1979"/>
      <c r="F37" s="1972"/>
      <c r="G37" s="1980"/>
    </row>
    <row r="38" spans="1:7" ht="14.4">
      <c r="A38" s="1981">
        <v>24</v>
      </c>
      <c r="B38" s="1655" t="s">
        <v>10117</v>
      </c>
      <c r="C38" s="1655"/>
      <c r="D38" s="1655" t="s">
        <v>10118</v>
      </c>
      <c r="E38" s="1972" t="s">
        <v>89</v>
      </c>
      <c r="F38" s="1972" t="s">
        <v>89</v>
      </c>
      <c r="G38" s="1979">
        <v>20</v>
      </c>
    </row>
    <row r="39" spans="1:7" ht="27.6">
      <c r="A39" s="1981">
        <v>25</v>
      </c>
      <c r="B39" s="1655" t="s">
        <v>10098</v>
      </c>
      <c r="C39" s="1655"/>
      <c r="D39" s="1655" t="s">
        <v>10119</v>
      </c>
      <c r="E39" s="1972" t="s">
        <v>89</v>
      </c>
      <c r="F39" s="1979">
        <v>208</v>
      </c>
      <c r="G39" s="1946">
        <v>278</v>
      </c>
    </row>
    <row r="40" spans="1:7" ht="27.6">
      <c r="A40" s="1981">
        <v>26</v>
      </c>
      <c r="B40" s="1655" t="s">
        <v>10120</v>
      </c>
      <c r="C40" s="1655"/>
      <c r="D40" s="1655" t="s">
        <v>10121</v>
      </c>
      <c r="E40" s="1979">
        <v>175</v>
      </c>
      <c r="F40" s="1972" t="s">
        <v>89</v>
      </c>
      <c r="G40" s="1972" t="s">
        <v>89</v>
      </c>
    </row>
    <row r="41" spans="1:7" ht="14.4">
      <c r="A41" s="1981"/>
      <c r="B41" s="1655"/>
      <c r="C41" s="1655"/>
      <c r="D41" s="1655"/>
      <c r="E41" s="1979"/>
      <c r="F41" s="1979"/>
      <c r="G41" s="1980"/>
    </row>
    <row r="42" spans="1:7" ht="14.4">
      <c r="A42" s="1975" t="s">
        <v>312</v>
      </c>
      <c r="B42" s="3247" t="s">
        <v>10122</v>
      </c>
      <c r="C42" s="3247"/>
      <c r="D42" s="3323"/>
      <c r="E42" s="1979"/>
      <c r="F42" s="1972"/>
      <c r="G42" s="1980"/>
    </row>
    <row r="43" spans="1:7" ht="27.6">
      <c r="A43" s="1981">
        <v>27</v>
      </c>
      <c r="B43" s="1655" t="s">
        <v>10123</v>
      </c>
      <c r="C43" s="1655"/>
      <c r="D43" s="1655" t="s">
        <v>10124</v>
      </c>
      <c r="E43" s="1972" t="s">
        <v>89</v>
      </c>
      <c r="F43" s="1979">
        <v>115</v>
      </c>
      <c r="G43" s="1972" t="s">
        <v>89</v>
      </c>
    </row>
    <row r="44" spans="1:7" ht="14.4">
      <c r="A44" s="1975" t="s">
        <v>10125</v>
      </c>
      <c r="B44" s="3247" t="s">
        <v>10126</v>
      </c>
      <c r="C44" s="3247"/>
      <c r="D44" s="3323"/>
      <c r="E44" s="1972" t="s">
        <v>89</v>
      </c>
      <c r="F44" s="1972" t="s">
        <v>89</v>
      </c>
      <c r="G44" s="1972" t="s">
        <v>89</v>
      </c>
    </row>
    <row r="45" spans="1:7" ht="14.4">
      <c r="A45" s="1975" t="s">
        <v>10127</v>
      </c>
      <c r="B45" s="3247" t="s">
        <v>10128</v>
      </c>
      <c r="C45" s="3247"/>
      <c r="D45" s="3323"/>
      <c r="E45" s="1972"/>
      <c r="F45" s="1972"/>
      <c r="G45" s="1972"/>
    </row>
    <row r="46" spans="1:7" ht="27.6">
      <c r="A46" s="1981">
        <v>28</v>
      </c>
      <c r="B46" s="1655" t="s">
        <v>10129</v>
      </c>
      <c r="C46" s="1655"/>
      <c r="D46" s="1655" t="s">
        <v>10130</v>
      </c>
      <c r="E46" s="1972" t="s">
        <v>89</v>
      </c>
      <c r="F46" s="1972" t="s">
        <v>89</v>
      </c>
      <c r="G46" s="1979">
        <v>500</v>
      </c>
    </row>
    <row r="47" spans="1:7" ht="27.6">
      <c r="A47" s="1981">
        <v>29</v>
      </c>
      <c r="B47" s="1655" t="s">
        <v>10131</v>
      </c>
      <c r="C47" s="1655"/>
      <c r="D47" s="1655" t="s">
        <v>10132</v>
      </c>
      <c r="E47" s="1972" t="s">
        <v>89</v>
      </c>
      <c r="F47" s="1972" t="s">
        <v>89</v>
      </c>
      <c r="G47" s="1979">
        <v>3.28</v>
      </c>
    </row>
    <row r="48" spans="1:7" ht="27.6">
      <c r="A48" s="1981">
        <v>30</v>
      </c>
      <c r="B48" s="1655" t="s">
        <v>10133</v>
      </c>
      <c r="C48" s="1655"/>
      <c r="D48" s="1655" t="s">
        <v>10134</v>
      </c>
      <c r="E48" s="1972" t="s">
        <v>89</v>
      </c>
      <c r="F48" s="1979">
        <v>1282.71</v>
      </c>
      <c r="G48" s="1946">
        <v>210.05</v>
      </c>
    </row>
    <row r="49" spans="1:7" ht="14.4">
      <c r="A49" s="1981">
        <v>31</v>
      </c>
      <c r="B49" s="1655" t="s">
        <v>10135</v>
      </c>
      <c r="C49" s="1655"/>
      <c r="D49" s="1655" t="s">
        <v>10136</v>
      </c>
      <c r="E49" s="1972" t="s">
        <v>89</v>
      </c>
      <c r="F49" s="1979">
        <v>170</v>
      </c>
      <c r="G49" s="1972" t="s">
        <v>89</v>
      </c>
    </row>
    <row r="50" spans="1:7" ht="14.4">
      <c r="A50" s="1981">
        <v>32</v>
      </c>
      <c r="B50" s="1655" t="s">
        <v>10137</v>
      </c>
      <c r="C50" s="1655"/>
      <c r="D50" s="1655" t="s">
        <v>10132</v>
      </c>
      <c r="E50" s="1972" t="s">
        <v>89</v>
      </c>
      <c r="F50" s="1979">
        <v>2073.6</v>
      </c>
      <c r="G50" s="1946">
        <v>1555.2</v>
      </c>
    </row>
    <row r="51" spans="1:7" ht="27.6">
      <c r="A51" s="1981">
        <v>33</v>
      </c>
      <c r="B51" s="1655" t="s">
        <v>10138</v>
      </c>
      <c r="C51" s="1655"/>
      <c r="D51" s="1655" t="s">
        <v>10136</v>
      </c>
      <c r="E51" s="1972" t="s">
        <v>89</v>
      </c>
      <c r="F51" s="1979">
        <v>121.34</v>
      </c>
      <c r="G51" s="1972" t="s">
        <v>89</v>
      </c>
    </row>
    <row r="52" spans="1:7" ht="27.6">
      <c r="A52" s="1981">
        <v>34</v>
      </c>
      <c r="B52" s="1655" t="s">
        <v>10074</v>
      </c>
      <c r="C52" s="1655"/>
      <c r="D52" s="1655" t="s">
        <v>10139</v>
      </c>
      <c r="E52" s="1979">
        <v>15</v>
      </c>
      <c r="F52" s="1972" t="s">
        <v>89</v>
      </c>
      <c r="G52" s="1972" t="s">
        <v>89</v>
      </c>
    </row>
    <row r="53" spans="1:7" ht="28.2" thickBot="1">
      <c r="A53" s="1981">
        <v>35</v>
      </c>
      <c r="B53" s="1655" t="s">
        <v>10140</v>
      </c>
      <c r="C53" s="1655"/>
      <c r="D53" s="1655" t="s">
        <v>10136</v>
      </c>
      <c r="E53" s="1979">
        <v>75</v>
      </c>
      <c r="F53" s="1972" t="s">
        <v>89</v>
      </c>
      <c r="G53" s="1972" t="s">
        <v>89</v>
      </c>
    </row>
    <row r="54" spans="1:7" ht="15" thickBot="1">
      <c r="A54" s="1981"/>
      <c r="B54" s="1655"/>
      <c r="C54" s="1655"/>
      <c r="D54" s="1833" t="s">
        <v>10141</v>
      </c>
      <c r="E54" s="1988">
        <f>SUM(E11:E53)</f>
        <v>88092.01</v>
      </c>
      <c r="F54" s="1988">
        <f>SUM(F8:F51)</f>
        <v>106278.18000000002</v>
      </c>
      <c r="G54" s="1989">
        <f>SUM(G8:G51)</f>
        <v>41075.58</v>
      </c>
    </row>
    <row r="55" spans="1:7" ht="6" customHeight="1">
      <c r="A55" s="1981"/>
      <c r="B55" s="1655"/>
      <c r="C55" s="1655"/>
      <c r="D55" s="1655"/>
      <c r="E55" s="1990"/>
      <c r="F55" s="1990"/>
      <c r="G55" s="1980"/>
    </row>
    <row r="56" spans="1:7" ht="14.4">
      <c r="A56" s="1981"/>
      <c r="B56" s="3247" t="s">
        <v>10142</v>
      </c>
      <c r="C56" s="3247"/>
      <c r="D56" s="3449"/>
      <c r="E56" s="1973"/>
      <c r="F56" s="1979"/>
      <c r="G56" s="1980"/>
    </row>
    <row r="57" spans="1:7" ht="14.4">
      <c r="A57" s="1975" t="s">
        <v>10143</v>
      </c>
      <c r="B57" s="3247" t="s">
        <v>10144</v>
      </c>
      <c r="C57" s="3247"/>
      <c r="D57" s="3449"/>
      <c r="E57" s="1973"/>
      <c r="F57" s="1979"/>
      <c r="G57" s="1946"/>
    </row>
    <row r="58" spans="1:7" ht="14.4">
      <c r="A58" s="1981">
        <v>36</v>
      </c>
      <c r="B58" s="1655" t="s">
        <v>10077</v>
      </c>
      <c r="C58" s="1655"/>
      <c r="D58" s="1655" t="s">
        <v>10145</v>
      </c>
      <c r="E58" s="1972" t="s">
        <v>89</v>
      </c>
      <c r="F58" s="1979">
        <v>7.81</v>
      </c>
      <c r="G58" s="1979">
        <v>6.07</v>
      </c>
    </row>
    <row r="59" spans="1:7" ht="27.6">
      <c r="A59" s="1981">
        <v>37</v>
      </c>
      <c r="B59" s="1655" t="s">
        <v>10146</v>
      </c>
      <c r="C59" s="1655"/>
      <c r="D59" s="1655" t="s">
        <v>10147</v>
      </c>
      <c r="E59" s="1972" t="s">
        <v>89</v>
      </c>
      <c r="F59" s="1979">
        <v>91.9</v>
      </c>
      <c r="G59" s="1972" t="s">
        <v>89</v>
      </c>
    </row>
    <row r="60" spans="1:7" ht="27.6">
      <c r="A60" s="1981">
        <v>38</v>
      </c>
      <c r="B60" s="1655" t="s">
        <v>10148</v>
      </c>
      <c r="C60" s="1655"/>
      <c r="D60" s="1655" t="s">
        <v>10149</v>
      </c>
      <c r="E60" s="1972" t="s">
        <v>89</v>
      </c>
      <c r="F60" s="1979">
        <v>256.27</v>
      </c>
      <c r="G60" s="1972" t="s">
        <v>89</v>
      </c>
    </row>
    <row r="61" spans="1:7" ht="27.6">
      <c r="A61" s="1981">
        <v>39</v>
      </c>
      <c r="B61" s="1668" t="s">
        <v>10150</v>
      </c>
      <c r="C61" s="1668"/>
      <c r="D61" s="1668" t="s">
        <v>10151</v>
      </c>
      <c r="E61" s="1621">
        <v>214.72</v>
      </c>
      <c r="F61" s="1621">
        <v>154.06</v>
      </c>
      <c r="G61" s="1987" t="s">
        <v>89</v>
      </c>
    </row>
    <row r="62" spans="1:7" ht="27.6">
      <c r="A62" s="1981">
        <v>40</v>
      </c>
      <c r="B62" s="1668" t="s">
        <v>10107</v>
      </c>
      <c r="C62" s="1668"/>
      <c r="D62" s="1668" t="s">
        <v>10151</v>
      </c>
      <c r="E62" s="1621">
        <v>210.41</v>
      </c>
      <c r="F62" s="1621">
        <v>270.8</v>
      </c>
      <c r="G62" s="1621">
        <v>46</v>
      </c>
    </row>
    <row r="63" spans="1:7" ht="27.6">
      <c r="A63" s="1981">
        <v>41</v>
      </c>
      <c r="B63" s="1655" t="s">
        <v>10152</v>
      </c>
      <c r="C63" s="1655"/>
      <c r="D63" s="1655" t="s">
        <v>10153</v>
      </c>
      <c r="E63" s="1979">
        <v>437.5</v>
      </c>
      <c r="F63" s="1979">
        <v>377</v>
      </c>
      <c r="G63" s="1972" t="s">
        <v>89</v>
      </c>
    </row>
    <row r="64" spans="1:7" ht="14.4">
      <c r="A64" s="1981">
        <v>42</v>
      </c>
      <c r="B64" s="1655" t="s">
        <v>10154</v>
      </c>
      <c r="C64" s="1655"/>
      <c r="D64" s="1655" t="s">
        <v>10155</v>
      </c>
      <c r="E64" s="1979">
        <v>272.76</v>
      </c>
      <c r="F64" s="1979">
        <v>1035.2</v>
      </c>
      <c r="G64" s="1979">
        <v>500</v>
      </c>
    </row>
    <row r="65" spans="1:7" ht="14.4">
      <c r="A65" s="1981">
        <v>43</v>
      </c>
      <c r="B65" s="1655" t="s">
        <v>10089</v>
      </c>
      <c r="C65" s="1655"/>
      <c r="D65" s="1655" t="s">
        <v>10156</v>
      </c>
      <c r="E65" s="1972" t="s">
        <v>89</v>
      </c>
      <c r="F65" s="1972" t="s">
        <v>89</v>
      </c>
      <c r="G65" s="1979">
        <v>547.21</v>
      </c>
    </row>
    <row r="66" spans="1:7" ht="14.4">
      <c r="A66" s="1981">
        <v>44</v>
      </c>
      <c r="B66" s="1655" t="s">
        <v>10157</v>
      </c>
      <c r="C66" s="1655"/>
      <c r="D66" s="1655" t="s">
        <v>10158</v>
      </c>
      <c r="E66" s="1979">
        <v>243</v>
      </c>
      <c r="F66" s="1972" t="s">
        <v>89</v>
      </c>
      <c r="G66" s="1972" t="s">
        <v>89</v>
      </c>
    </row>
    <row r="67" spans="1:7" ht="27.6">
      <c r="A67" s="1981">
        <v>45</v>
      </c>
      <c r="B67" s="1655" t="s">
        <v>10159</v>
      </c>
      <c r="C67" s="1655"/>
      <c r="D67" s="1655" t="s">
        <v>10160</v>
      </c>
      <c r="E67" s="1979">
        <v>20.03</v>
      </c>
      <c r="F67" s="1972" t="s">
        <v>89</v>
      </c>
      <c r="G67" s="1972" t="s">
        <v>89</v>
      </c>
    </row>
    <row r="68" spans="1:7" ht="27.6">
      <c r="A68" s="1981">
        <v>46</v>
      </c>
      <c r="B68" s="1655" t="s">
        <v>10074</v>
      </c>
      <c r="C68" s="1655"/>
      <c r="D68" s="1655" t="s">
        <v>10161</v>
      </c>
      <c r="E68" s="1979">
        <v>930.21</v>
      </c>
      <c r="F68" s="1972" t="s">
        <v>89</v>
      </c>
      <c r="G68" s="1972" t="s">
        <v>89</v>
      </c>
    </row>
    <row r="69" spans="1:7" ht="4.5" customHeight="1">
      <c r="A69" s="1856"/>
      <c r="B69" s="1655"/>
      <c r="C69" s="1655"/>
      <c r="D69" s="1655"/>
      <c r="E69" s="1979"/>
      <c r="F69" s="1979"/>
      <c r="G69" s="1946"/>
    </row>
    <row r="70" spans="1:7" ht="14.4">
      <c r="A70" s="1975" t="s">
        <v>10162</v>
      </c>
      <c r="B70" s="3247" t="s">
        <v>10163</v>
      </c>
      <c r="C70" s="3247"/>
      <c r="D70" s="3449"/>
      <c r="E70" s="1973"/>
      <c r="F70" s="1979"/>
      <c r="G70" s="1946"/>
    </row>
    <row r="71" spans="1:7" ht="27.6">
      <c r="A71" s="1981">
        <v>47</v>
      </c>
      <c r="B71" s="1655" t="s">
        <v>10148</v>
      </c>
      <c r="C71" s="1655"/>
      <c r="D71" s="1655" t="s">
        <v>10164</v>
      </c>
      <c r="E71" s="1972" t="s">
        <v>89</v>
      </c>
      <c r="F71" s="1979">
        <v>118.71</v>
      </c>
      <c r="G71" s="1972" t="s">
        <v>89</v>
      </c>
    </row>
    <row r="72" spans="1:7" ht="19.5" customHeight="1">
      <c r="A72" s="1981">
        <v>48</v>
      </c>
      <c r="B72" s="1655" t="s">
        <v>10165</v>
      </c>
      <c r="C72" s="1655"/>
      <c r="D72" s="1655" t="s">
        <v>10166</v>
      </c>
      <c r="E72" s="1979">
        <v>495.15</v>
      </c>
      <c r="F72" s="1979">
        <v>185</v>
      </c>
      <c r="G72" s="1972" t="s">
        <v>89</v>
      </c>
    </row>
    <row r="73" spans="1:7" ht="19.5" customHeight="1">
      <c r="A73" s="1981">
        <v>49</v>
      </c>
      <c r="B73" s="1655" t="s">
        <v>10167</v>
      </c>
      <c r="C73" s="1655"/>
      <c r="D73" s="1655" t="s">
        <v>10166</v>
      </c>
      <c r="E73" s="1979">
        <v>3950</v>
      </c>
      <c r="F73" s="1979">
        <v>1736</v>
      </c>
      <c r="G73" s="1979">
        <v>2578.11</v>
      </c>
    </row>
    <row r="74" spans="1:7" ht="30" customHeight="1">
      <c r="A74" s="1981">
        <v>50</v>
      </c>
      <c r="B74" s="1655" t="s">
        <v>10168</v>
      </c>
      <c r="C74" s="1655"/>
      <c r="D74" s="1655" t="s">
        <v>10169</v>
      </c>
      <c r="E74" s="1979">
        <v>5931.96</v>
      </c>
      <c r="F74" s="1979">
        <v>8883.98</v>
      </c>
      <c r="G74" s="1979">
        <v>2500</v>
      </c>
    </row>
    <row r="75" spans="1:7" ht="20.25" customHeight="1">
      <c r="A75" s="1981">
        <v>51</v>
      </c>
      <c r="B75" s="1655" t="s">
        <v>10170</v>
      </c>
      <c r="C75" s="1655"/>
      <c r="D75" s="1655" t="s">
        <v>10166</v>
      </c>
      <c r="E75" s="1979">
        <v>7.96</v>
      </c>
      <c r="F75" s="1979">
        <v>100.53</v>
      </c>
      <c r="G75" s="1979">
        <v>30</v>
      </c>
    </row>
    <row r="76" spans="1:7" ht="29.25" customHeight="1">
      <c r="A76" s="1981">
        <v>52</v>
      </c>
      <c r="B76" s="1655" t="s">
        <v>10089</v>
      </c>
      <c r="C76" s="1655"/>
      <c r="D76" s="1655" t="s">
        <v>10171</v>
      </c>
      <c r="E76" s="1972" t="s">
        <v>89</v>
      </c>
      <c r="F76" s="1972" t="s">
        <v>89</v>
      </c>
      <c r="G76" s="1979">
        <v>133.72999999999999</v>
      </c>
    </row>
    <row r="77" spans="1:7" ht="46.5" customHeight="1">
      <c r="A77" s="1981">
        <v>53</v>
      </c>
      <c r="B77" s="1655" t="s">
        <v>10172</v>
      </c>
      <c r="C77" s="1655"/>
      <c r="D77" s="1655" t="s">
        <v>10166</v>
      </c>
      <c r="E77" s="1979">
        <v>348.19</v>
      </c>
      <c r="F77" s="1972" t="s">
        <v>89</v>
      </c>
      <c r="G77" s="1972" t="s">
        <v>89</v>
      </c>
    </row>
    <row r="78" spans="1:7" ht="18" customHeight="1">
      <c r="A78" s="1981">
        <v>54</v>
      </c>
      <c r="B78" s="1655" t="s">
        <v>10154</v>
      </c>
      <c r="C78" s="1655"/>
      <c r="D78" s="1655" t="s">
        <v>10173</v>
      </c>
      <c r="E78" s="1979">
        <v>2948</v>
      </c>
      <c r="F78" s="1972" t="s">
        <v>89</v>
      </c>
      <c r="G78" s="1972" t="s">
        <v>89</v>
      </c>
    </row>
    <row r="79" spans="1:7" ht="21" customHeight="1">
      <c r="A79" s="1975" t="s">
        <v>10174</v>
      </c>
      <c r="B79" s="3247" t="s">
        <v>10175</v>
      </c>
      <c r="C79" s="3247"/>
      <c r="D79" s="3323"/>
      <c r="E79" s="1979"/>
      <c r="F79" s="1979"/>
      <c r="G79" s="1946"/>
    </row>
    <row r="80" spans="1:7" ht="41.4">
      <c r="A80" s="1981">
        <v>55</v>
      </c>
      <c r="B80" s="1655" t="s">
        <v>10176</v>
      </c>
      <c r="C80" s="1655"/>
      <c r="D80" s="1655" t="s">
        <v>10177</v>
      </c>
      <c r="E80" s="1979">
        <v>66.13</v>
      </c>
      <c r="F80" s="1979">
        <v>52.11</v>
      </c>
      <c r="G80" s="1972" t="s">
        <v>89</v>
      </c>
    </row>
    <row r="81" spans="1:7" ht="14.4">
      <c r="A81" s="1981">
        <v>56</v>
      </c>
      <c r="B81" s="1655" t="s">
        <v>10178</v>
      </c>
      <c r="C81" s="1655"/>
      <c r="D81" s="1655" t="s">
        <v>10179</v>
      </c>
      <c r="E81" s="1972" t="s">
        <v>89</v>
      </c>
      <c r="F81" s="1972" t="s">
        <v>89</v>
      </c>
      <c r="G81" s="1979">
        <v>9.5</v>
      </c>
    </row>
    <row r="82" spans="1:7" ht="27.6">
      <c r="A82" s="1981">
        <v>57</v>
      </c>
      <c r="B82" s="1655" t="s">
        <v>10180</v>
      </c>
      <c r="C82" s="1655"/>
      <c r="D82" s="1655" t="s">
        <v>10181</v>
      </c>
      <c r="E82" s="1972" t="s">
        <v>89</v>
      </c>
      <c r="F82" s="1972" t="s">
        <v>89</v>
      </c>
      <c r="G82" s="1979">
        <v>30</v>
      </c>
    </row>
    <row r="83" spans="1:7" ht="27.6">
      <c r="A83" s="1981">
        <v>58</v>
      </c>
      <c r="B83" s="1655" t="s">
        <v>10182</v>
      </c>
      <c r="C83" s="1655"/>
      <c r="D83" s="1655" t="s">
        <v>10183</v>
      </c>
      <c r="E83" s="1972" t="s">
        <v>89</v>
      </c>
      <c r="F83" s="1972" t="s">
        <v>89</v>
      </c>
      <c r="G83" s="1979">
        <v>15</v>
      </c>
    </row>
    <row r="84" spans="1:7" ht="27.6">
      <c r="A84" s="1981">
        <v>59</v>
      </c>
      <c r="B84" s="1655" t="s">
        <v>10138</v>
      </c>
      <c r="C84" s="1655"/>
      <c r="D84" s="1655" t="s">
        <v>10184</v>
      </c>
      <c r="E84" s="1979">
        <v>1694813.76</v>
      </c>
      <c r="F84" s="1979">
        <v>949675.86</v>
      </c>
      <c r="G84" s="1979">
        <v>543524.85</v>
      </c>
    </row>
    <row r="85" spans="1:7" ht="27.6">
      <c r="A85" s="1981">
        <v>60</v>
      </c>
      <c r="B85" s="1655" t="s">
        <v>10185</v>
      </c>
      <c r="C85" s="1655"/>
      <c r="D85" s="1655" t="s">
        <v>10186</v>
      </c>
      <c r="E85" s="1972" t="s">
        <v>89</v>
      </c>
      <c r="F85" s="1979">
        <v>1115.8900000000001</v>
      </c>
      <c r="G85" s="1972" t="s">
        <v>89</v>
      </c>
    </row>
    <row r="86" spans="1:7" ht="14.4">
      <c r="A86" s="1981">
        <v>61</v>
      </c>
      <c r="B86" s="1655" t="s">
        <v>10187</v>
      </c>
      <c r="C86" s="1655"/>
      <c r="D86" s="1655" t="s">
        <v>10188</v>
      </c>
      <c r="E86" s="1979">
        <v>21.64</v>
      </c>
      <c r="F86" s="1979">
        <v>20.13</v>
      </c>
      <c r="G86" s="1979">
        <v>27.93</v>
      </c>
    </row>
    <row r="87" spans="1:7" ht="14.4">
      <c r="A87" s="1981">
        <v>62</v>
      </c>
      <c r="B87" s="1655" t="s">
        <v>10189</v>
      </c>
      <c r="C87" s="1655"/>
      <c r="D87" s="1655" t="s">
        <v>10190</v>
      </c>
      <c r="E87" s="1972" t="s">
        <v>89</v>
      </c>
      <c r="F87" s="1979">
        <v>8.19</v>
      </c>
      <c r="G87" s="1972" t="s">
        <v>89</v>
      </c>
    </row>
    <row r="88" spans="1:7" ht="27.6">
      <c r="A88" s="1981">
        <v>63</v>
      </c>
      <c r="B88" s="1655" t="s">
        <v>10087</v>
      </c>
      <c r="C88" s="1655"/>
      <c r="D88" s="1655" t="s">
        <v>10191</v>
      </c>
      <c r="E88" s="1972" t="s">
        <v>89</v>
      </c>
      <c r="F88" s="1979">
        <v>120</v>
      </c>
      <c r="G88" s="1972" t="s">
        <v>89</v>
      </c>
    </row>
    <row r="89" spans="1:7" ht="27.6">
      <c r="A89" s="1981">
        <v>64</v>
      </c>
      <c r="B89" s="1655" t="s">
        <v>10192</v>
      </c>
      <c r="C89" s="1655"/>
      <c r="D89" s="1655" t="s">
        <v>10193</v>
      </c>
      <c r="E89" s="1972" t="s">
        <v>89</v>
      </c>
      <c r="F89" s="1979">
        <v>721.38</v>
      </c>
      <c r="G89" s="1979">
        <v>419.3</v>
      </c>
    </row>
    <row r="90" spans="1:7" ht="27.6">
      <c r="A90" s="1981">
        <v>65</v>
      </c>
      <c r="B90" s="1908" t="s">
        <v>10085</v>
      </c>
      <c r="C90" s="1908"/>
      <c r="D90" s="1655" t="s">
        <v>10194</v>
      </c>
      <c r="E90" s="1972" t="s">
        <v>89</v>
      </c>
      <c r="F90" s="1979">
        <v>0.84</v>
      </c>
      <c r="G90" s="1972" t="s">
        <v>89</v>
      </c>
    </row>
    <row r="91" spans="1:7" ht="14.4">
      <c r="A91" s="1981">
        <v>66</v>
      </c>
      <c r="B91" s="1655" t="s">
        <v>10195</v>
      </c>
      <c r="C91" s="1655"/>
      <c r="D91" s="1655" t="s">
        <v>10196</v>
      </c>
      <c r="E91" s="1979">
        <v>30</v>
      </c>
      <c r="F91" s="1979">
        <v>270</v>
      </c>
      <c r="G91" s="1972" t="s">
        <v>89</v>
      </c>
    </row>
    <row r="92" spans="1:7" ht="14.4">
      <c r="A92" s="1981">
        <v>67</v>
      </c>
      <c r="B92" s="1655" t="s">
        <v>10197</v>
      </c>
      <c r="C92" s="1655"/>
      <c r="D92" s="1655" t="s">
        <v>10198</v>
      </c>
      <c r="E92" s="1972" t="s">
        <v>89</v>
      </c>
      <c r="F92" s="1979">
        <v>145.85</v>
      </c>
      <c r="G92" s="1972" t="s">
        <v>89</v>
      </c>
    </row>
    <row r="93" spans="1:7" ht="27.6">
      <c r="A93" s="1981">
        <v>68</v>
      </c>
      <c r="B93" s="1655" t="s">
        <v>10146</v>
      </c>
      <c r="C93" s="1655"/>
      <c r="D93" s="1655" t="s">
        <v>10198</v>
      </c>
      <c r="E93" s="1972" t="s">
        <v>89</v>
      </c>
      <c r="F93" s="1979">
        <v>141.44999999999999</v>
      </c>
      <c r="G93" s="1979">
        <v>509.58</v>
      </c>
    </row>
    <row r="94" spans="1:7" ht="62.25" customHeight="1">
      <c r="A94" s="1981">
        <v>69</v>
      </c>
      <c r="B94" s="1655" t="s">
        <v>10199</v>
      </c>
      <c r="C94" s="1655"/>
      <c r="D94" s="1655" t="s">
        <v>10200</v>
      </c>
      <c r="E94" s="1979">
        <v>15.5</v>
      </c>
      <c r="F94" s="1979">
        <v>2.2400000000000002</v>
      </c>
      <c r="G94" s="1979">
        <v>11.64</v>
      </c>
    </row>
    <row r="95" spans="1:7" ht="27.6">
      <c r="A95" s="1981">
        <v>70</v>
      </c>
      <c r="B95" s="1655" t="s">
        <v>10201</v>
      </c>
      <c r="C95" s="1655"/>
      <c r="D95" s="1655" t="s">
        <v>10193</v>
      </c>
      <c r="E95" s="1979">
        <v>799.41</v>
      </c>
      <c r="F95" s="1979">
        <v>960.42</v>
      </c>
      <c r="G95" s="1979">
        <v>576.25</v>
      </c>
    </row>
    <row r="96" spans="1:7" ht="34.5" customHeight="1">
      <c r="A96" s="1981">
        <v>71</v>
      </c>
      <c r="B96" s="1655" t="s">
        <v>10202</v>
      </c>
      <c r="C96" s="1655"/>
      <c r="D96" s="1655" t="s">
        <v>10203</v>
      </c>
      <c r="E96" s="1979">
        <v>724874.26</v>
      </c>
      <c r="F96" s="1979">
        <v>667153.99</v>
      </c>
      <c r="G96" s="1979">
        <v>682918.54</v>
      </c>
    </row>
    <row r="97" spans="1:7" ht="21.75" customHeight="1">
      <c r="A97" s="1981">
        <v>72</v>
      </c>
      <c r="B97" s="1655" t="s">
        <v>10137</v>
      </c>
      <c r="C97" s="1655"/>
      <c r="D97" s="1655" t="s">
        <v>10204</v>
      </c>
      <c r="E97" s="1979">
        <v>1159</v>
      </c>
      <c r="F97" s="1979">
        <v>4900.34</v>
      </c>
      <c r="G97" s="1972" t="s">
        <v>89</v>
      </c>
    </row>
    <row r="98" spans="1:7" ht="27.6">
      <c r="A98" s="1981">
        <v>73</v>
      </c>
      <c r="B98" s="1655" t="s">
        <v>10205</v>
      </c>
      <c r="C98" s="1655"/>
      <c r="D98" s="1655" t="s">
        <v>10206</v>
      </c>
      <c r="E98" s="1979">
        <v>359.33</v>
      </c>
      <c r="F98" s="1979">
        <v>684.83</v>
      </c>
      <c r="G98" s="1972" t="s">
        <v>89</v>
      </c>
    </row>
    <row r="99" spans="1:7" ht="27.6">
      <c r="A99" s="1981">
        <v>74</v>
      </c>
      <c r="B99" s="1655" t="s">
        <v>10207</v>
      </c>
      <c r="C99" s="1655"/>
      <c r="D99" s="1655" t="s">
        <v>10208</v>
      </c>
      <c r="E99" s="1972" t="s">
        <v>89</v>
      </c>
      <c r="F99" s="1979">
        <v>514.21</v>
      </c>
      <c r="G99" s="1979">
        <v>453.6</v>
      </c>
    </row>
    <row r="100" spans="1:7" ht="20.25" customHeight="1">
      <c r="A100" s="1981">
        <v>75</v>
      </c>
      <c r="B100" s="1655" t="s">
        <v>10209</v>
      </c>
      <c r="C100" s="1655"/>
      <c r="D100" s="1655" t="s">
        <v>10210</v>
      </c>
      <c r="E100" s="1979">
        <v>9642.18</v>
      </c>
      <c r="F100" s="1979">
        <v>7671.25</v>
      </c>
      <c r="G100" s="1979">
        <v>1620</v>
      </c>
    </row>
    <row r="101" spans="1:7" ht="36.75" customHeight="1">
      <c r="A101" s="1981">
        <v>76</v>
      </c>
      <c r="B101" s="1655" t="s">
        <v>10154</v>
      </c>
      <c r="C101" s="1655"/>
      <c r="D101" s="1655" t="s">
        <v>10211</v>
      </c>
      <c r="E101" s="1979">
        <v>44.31</v>
      </c>
      <c r="F101" s="1979">
        <v>42.36</v>
      </c>
      <c r="G101" s="1972" t="s">
        <v>89</v>
      </c>
    </row>
    <row r="102" spans="1:7" ht="41.4">
      <c r="A102" s="1981">
        <v>77</v>
      </c>
      <c r="B102" s="1655" t="s">
        <v>10212</v>
      </c>
      <c r="C102" s="1655"/>
      <c r="D102" s="1655" t="s">
        <v>10213</v>
      </c>
      <c r="E102" s="1972" t="s">
        <v>89</v>
      </c>
      <c r="F102" s="1972" t="s">
        <v>89</v>
      </c>
      <c r="G102" s="1979">
        <v>119.27</v>
      </c>
    </row>
    <row r="103" spans="1:7" ht="36" customHeight="1">
      <c r="A103" s="1981">
        <v>78</v>
      </c>
      <c r="B103" s="1655" t="s">
        <v>10214</v>
      </c>
      <c r="C103" s="1655"/>
      <c r="D103" s="1655" t="s">
        <v>10215</v>
      </c>
      <c r="E103" s="1972" t="s">
        <v>89</v>
      </c>
      <c r="F103" s="1972" t="s">
        <v>89</v>
      </c>
      <c r="G103" s="1979">
        <v>8.4</v>
      </c>
    </row>
    <row r="104" spans="1:7" ht="21.75" customHeight="1">
      <c r="A104" s="1981">
        <v>79</v>
      </c>
      <c r="B104" s="1655" t="s">
        <v>10216</v>
      </c>
      <c r="C104" s="1655"/>
      <c r="D104" s="1655" t="s">
        <v>10217</v>
      </c>
      <c r="E104" s="1972" t="s">
        <v>89</v>
      </c>
      <c r="F104" s="1972" t="s">
        <v>89</v>
      </c>
      <c r="G104" s="1979">
        <v>1321.36</v>
      </c>
    </row>
    <row r="105" spans="1:7" ht="27.6">
      <c r="A105" s="1981">
        <v>80</v>
      </c>
      <c r="B105" s="1655" t="s">
        <v>10074</v>
      </c>
      <c r="C105" s="1655"/>
      <c r="D105" s="1655" t="s">
        <v>10218</v>
      </c>
      <c r="E105" s="1979">
        <v>487.05</v>
      </c>
      <c r="F105" s="1972" t="s">
        <v>89</v>
      </c>
      <c r="G105" s="1972" t="s">
        <v>89</v>
      </c>
    </row>
    <row r="106" spans="1:7" ht="34.5" customHeight="1">
      <c r="A106" s="1981">
        <v>81</v>
      </c>
      <c r="B106" s="1655" t="s">
        <v>10219</v>
      </c>
      <c r="C106" s="1655"/>
      <c r="D106" s="1655" t="s">
        <v>10220</v>
      </c>
      <c r="E106" s="1979">
        <v>2289.9499999999998</v>
      </c>
      <c r="F106" s="1972" t="s">
        <v>89</v>
      </c>
      <c r="G106" s="1972" t="s">
        <v>89</v>
      </c>
    </row>
    <row r="107" spans="1:7" ht="53.25" customHeight="1">
      <c r="A107" s="1981">
        <v>82</v>
      </c>
      <c r="B107" s="1655" t="s">
        <v>10221</v>
      </c>
      <c r="C107" s="1655"/>
      <c r="D107" s="1655" t="s">
        <v>10222</v>
      </c>
      <c r="E107" s="1979">
        <v>10.44</v>
      </c>
      <c r="F107" s="1972" t="s">
        <v>89</v>
      </c>
      <c r="G107" s="1972" t="s">
        <v>89</v>
      </c>
    </row>
    <row r="108" spans="1:7" ht="34.5" customHeight="1">
      <c r="A108" s="1981">
        <v>83</v>
      </c>
      <c r="B108" s="1655" t="s">
        <v>10223</v>
      </c>
      <c r="C108" s="1655"/>
      <c r="D108" s="1655" t="s">
        <v>10224</v>
      </c>
      <c r="E108" s="1979">
        <v>97</v>
      </c>
      <c r="F108" s="1972" t="s">
        <v>89</v>
      </c>
      <c r="G108" s="1972" t="s">
        <v>89</v>
      </c>
    </row>
    <row r="109" spans="1:7" ht="27.6">
      <c r="A109" s="1981">
        <v>84</v>
      </c>
      <c r="B109" s="1655" t="s">
        <v>10225</v>
      </c>
      <c r="C109" s="1655"/>
      <c r="D109" s="1655" t="s">
        <v>10204</v>
      </c>
      <c r="E109" s="1979">
        <v>16273.21</v>
      </c>
      <c r="F109" s="1972" t="s">
        <v>89</v>
      </c>
      <c r="G109" s="1972" t="s">
        <v>89</v>
      </c>
    </row>
    <row r="110" spans="1:7" ht="34.5" customHeight="1">
      <c r="A110" s="1981">
        <v>85</v>
      </c>
      <c r="B110" s="1655" t="s">
        <v>10226</v>
      </c>
      <c r="C110" s="1655"/>
      <c r="D110" s="1655" t="s">
        <v>10227</v>
      </c>
      <c r="E110" s="1979">
        <v>140.19999999999999</v>
      </c>
      <c r="F110" s="1972" t="s">
        <v>89</v>
      </c>
      <c r="G110" s="1972" t="s">
        <v>89</v>
      </c>
    </row>
    <row r="111" spans="1:7" ht="20.25" customHeight="1">
      <c r="A111" s="1981">
        <v>86</v>
      </c>
      <c r="B111" s="1655" t="s">
        <v>10167</v>
      </c>
      <c r="C111" s="1655"/>
      <c r="D111" s="1655" t="s">
        <v>10228</v>
      </c>
      <c r="E111" s="1979">
        <v>125</v>
      </c>
      <c r="F111" s="1972" t="s">
        <v>89</v>
      </c>
      <c r="G111" s="1972" t="s">
        <v>89</v>
      </c>
    </row>
    <row r="112" spans="1:7" ht="33.75" customHeight="1">
      <c r="A112" s="1981">
        <v>87</v>
      </c>
      <c r="B112" s="1655" t="s">
        <v>10229</v>
      </c>
      <c r="C112" s="1655"/>
      <c r="D112" s="1655" t="s">
        <v>10193</v>
      </c>
      <c r="E112" s="1979">
        <v>1683.33</v>
      </c>
      <c r="F112" s="1972" t="s">
        <v>89</v>
      </c>
      <c r="G112" s="1972" t="s">
        <v>89</v>
      </c>
    </row>
    <row r="113" spans="1:7" ht="14.4">
      <c r="A113" s="1975" t="s">
        <v>10230</v>
      </c>
      <c r="B113" s="3247" t="s">
        <v>10231</v>
      </c>
      <c r="C113" s="3247"/>
      <c r="D113" s="3323"/>
      <c r="E113" s="1979"/>
      <c r="F113" s="1979"/>
      <c r="G113" s="1979"/>
    </row>
    <row r="114" spans="1:7" ht="27.6">
      <c r="A114" s="1981">
        <v>88</v>
      </c>
      <c r="B114" s="1655" t="s">
        <v>10138</v>
      </c>
      <c r="C114" s="1655"/>
      <c r="D114" s="1655" t="s">
        <v>10232</v>
      </c>
      <c r="E114" s="1979">
        <v>169.31</v>
      </c>
      <c r="F114" s="1979">
        <v>179.65</v>
      </c>
      <c r="G114" s="1979">
        <v>6.75</v>
      </c>
    </row>
    <row r="115" spans="1:7" ht="27.6">
      <c r="A115" s="1981">
        <v>89</v>
      </c>
      <c r="B115" s="1655" t="s">
        <v>10103</v>
      </c>
      <c r="C115" s="1655"/>
      <c r="D115" s="1655" t="s">
        <v>10233</v>
      </c>
      <c r="E115" s="1979">
        <v>984.16</v>
      </c>
      <c r="F115" s="1979">
        <v>603.69000000000005</v>
      </c>
      <c r="G115" s="1979">
        <v>620.9</v>
      </c>
    </row>
    <row r="116" spans="1:7" ht="33.75" customHeight="1">
      <c r="A116" s="1981">
        <v>90</v>
      </c>
      <c r="B116" s="1655" t="s">
        <v>10168</v>
      </c>
      <c r="C116" s="1655"/>
      <c r="D116" s="1655" t="s">
        <v>10234</v>
      </c>
      <c r="E116" s="1979">
        <v>811.74</v>
      </c>
      <c r="F116" s="1979">
        <v>630.89</v>
      </c>
      <c r="G116" s="1979">
        <v>735.19</v>
      </c>
    </row>
    <row r="117" spans="1:7" ht="63.75" customHeight="1">
      <c r="A117" s="1981">
        <v>91</v>
      </c>
      <c r="B117" s="1655" t="s">
        <v>10235</v>
      </c>
      <c r="C117" s="1655"/>
      <c r="D117" s="1655" t="s">
        <v>10236</v>
      </c>
      <c r="E117" s="1972" t="s">
        <v>89</v>
      </c>
      <c r="F117" s="1979">
        <v>2.36</v>
      </c>
      <c r="G117" s="1972" t="s">
        <v>89</v>
      </c>
    </row>
    <row r="118" spans="1:7" ht="21.75" customHeight="1">
      <c r="A118" s="1981">
        <v>92</v>
      </c>
      <c r="B118" s="1655" t="s">
        <v>10117</v>
      </c>
      <c r="C118" s="1655"/>
      <c r="D118" s="1655" t="s">
        <v>10237</v>
      </c>
      <c r="E118" s="1972" t="s">
        <v>89</v>
      </c>
      <c r="F118" s="1979">
        <v>2579.19</v>
      </c>
      <c r="G118" s="1979">
        <v>2320.73</v>
      </c>
    </row>
    <row r="119" spans="1:7" ht="37.5" customHeight="1">
      <c r="A119" s="1981">
        <v>93</v>
      </c>
      <c r="B119" s="1655" t="s">
        <v>10238</v>
      </c>
      <c r="C119" s="1655"/>
      <c r="D119" s="1655" t="s">
        <v>10239</v>
      </c>
      <c r="E119" s="1972" t="s">
        <v>89</v>
      </c>
      <c r="F119" s="1972" t="s">
        <v>89</v>
      </c>
      <c r="G119" s="1979">
        <v>21.04</v>
      </c>
    </row>
    <row r="120" spans="1:7" ht="9" customHeight="1">
      <c r="A120" s="1981"/>
      <c r="B120" s="1655"/>
      <c r="C120" s="1655"/>
      <c r="D120" s="1655"/>
      <c r="E120" s="1979"/>
      <c r="F120" s="1979"/>
      <c r="G120" s="1979"/>
    </row>
    <row r="121" spans="1:7" ht="22.5" customHeight="1">
      <c r="A121" s="1991" t="s">
        <v>10240</v>
      </c>
      <c r="B121" s="3247" t="s">
        <v>10241</v>
      </c>
      <c r="C121" s="3247"/>
      <c r="D121" s="3323"/>
      <c r="E121" s="1979"/>
      <c r="F121" s="1979"/>
      <c r="G121" s="1979"/>
    </row>
    <row r="122" spans="1:7" ht="34.5" customHeight="1">
      <c r="A122" s="1981">
        <v>94</v>
      </c>
      <c r="B122" s="1908" t="s">
        <v>10085</v>
      </c>
      <c r="C122" s="1908"/>
      <c r="D122" s="1655" t="s">
        <v>10242</v>
      </c>
      <c r="E122" s="1972" t="s">
        <v>89</v>
      </c>
      <c r="F122" s="1979">
        <v>11.14</v>
      </c>
      <c r="G122" s="1972" t="s">
        <v>89</v>
      </c>
    </row>
    <row r="123" spans="1:7" ht="33" customHeight="1">
      <c r="A123" s="1981">
        <v>95</v>
      </c>
      <c r="B123" s="1655" t="s">
        <v>10243</v>
      </c>
      <c r="C123" s="1655"/>
      <c r="D123" s="1655" t="s">
        <v>10244</v>
      </c>
      <c r="E123" s="1979">
        <v>15.07</v>
      </c>
      <c r="F123" s="1979">
        <v>15.08</v>
      </c>
      <c r="G123" s="1972" t="s">
        <v>89</v>
      </c>
    </row>
    <row r="124" spans="1:7" ht="25.5" customHeight="1">
      <c r="A124" s="1981">
        <v>96</v>
      </c>
      <c r="B124" s="1655" t="s">
        <v>10089</v>
      </c>
      <c r="C124" s="1655"/>
      <c r="D124" s="1655" t="s">
        <v>10242</v>
      </c>
      <c r="E124" s="1972" t="s">
        <v>89</v>
      </c>
      <c r="F124" s="1972" t="s">
        <v>89</v>
      </c>
      <c r="G124" s="1979">
        <v>18.399999999999999</v>
      </c>
    </row>
    <row r="125" spans="1:7" ht="27.6">
      <c r="A125" s="1981">
        <v>97</v>
      </c>
      <c r="B125" s="1655" t="s">
        <v>10245</v>
      </c>
      <c r="C125" s="1655"/>
      <c r="D125" s="1655" t="s">
        <v>10244</v>
      </c>
      <c r="E125" s="1972" t="s">
        <v>89</v>
      </c>
      <c r="F125" s="1972" t="s">
        <v>89</v>
      </c>
      <c r="G125" s="1979">
        <v>15.08</v>
      </c>
    </row>
    <row r="126" spans="1:7" ht="6" customHeight="1">
      <c r="A126" s="1981"/>
      <c r="B126" s="1655"/>
      <c r="C126" s="1655"/>
      <c r="D126" s="1655"/>
      <c r="E126" s="1979"/>
      <c r="F126" s="1979"/>
      <c r="G126" s="1979"/>
    </row>
    <row r="127" spans="1:7" ht="22.5" customHeight="1">
      <c r="A127" s="1991" t="s">
        <v>10246</v>
      </c>
      <c r="B127" s="3247" t="s">
        <v>10247</v>
      </c>
      <c r="C127" s="3247"/>
      <c r="D127" s="3323"/>
      <c r="E127" s="1979"/>
      <c r="G127" s="1946"/>
    </row>
    <row r="128" spans="1:7" ht="27.6">
      <c r="A128" s="1981">
        <v>98</v>
      </c>
      <c r="B128" s="1655" t="s">
        <v>10248</v>
      </c>
      <c r="C128" s="1655"/>
      <c r="D128" s="1655" t="s">
        <v>10249</v>
      </c>
      <c r="E128" s="1972" t="s">
        <v>89</v>
      </c>
      <c r="F128" s="1972" t="s">
        <v>89</v>
      </c>
      <c r="G128" s="1979">
        <v>2</v>
      </c>
    </row>
    <row r="129" spans="1:11" ht="14.4">
      <c r="A129" s="1981"/>
      <c r="B129" s="1655"/>
      <c r="C129" s="1655"/>
      <c r="D129" s="1655"/>
      <c r="E129" s="1979"/>
      <c r="F129" s="1979"/>
      <c r="G129" s="1979"/>
    </row>
    <row r="130" spans="1:11" ht="14.4">
      <c r="A130" s="1975" t="s">
        <v>10250</v>
      </c>
      <c r="B130" s="3247" t="s">
        <v>10251</v>
      </c>
      <c r="C130" s="3247"/>
      <c r="D130" s="3323"/>
      <c r="E130" s="1979"/>
      <c r="G130" s="1946"/>
    </row>
    <row r="131" spans="1:11" ht="24.75" customHeight="1">
      <c r="A131" s="1981">
        <v>99</v>
      </c>
      <c r="B131" s="1655" t="s">
        <v>10252</v>
      </c>
      <c r="C131" s="1655"/>
      <c r="D131" s="1655" t="s">
        <v>10253</v>
      </c>
      <c r="E131" s="1972" t="s">
        <v>89</v>
      </c>
      <c r="F131" s="1972" t="s">
        <v>89</v>
      </c>
      <c r="G131" s="1979">
        <v>2.17</v>
      </c>
    </row>
    <row r="132" spans="1:11" ht="14.4">
      <c r="A132" s="1981"/>
      <c r="B132" s="1639"/>
      <c r="C132" s="1639"/>
      <c r="D132" s="1639"/>
      <c r="E132" s="1979"/>
      <c r="F132" s="1979"/>
      <c r="G132" s="1979"/>
      <c r="K132" s="1721" t="s">
        <v>10254</v>
      </c>
    </row>
    <row r="133" spans="1:11" ht="14.4">
      <c r="A133" s="1975" t="s">
        <v>10255</v>
      </c>
      <c r="B133" s="3445" t="s">
        <v>10256</v>
      </c>
      <c r="C133" s="3445"/>
      <c r="D133" s="3320"/>
      <c r="E133" s="1972" t="s">
        <v>89</v>
      </c>
      <c r="F133" s="1972" t="s">
        <v>89</v>
      </c>
      <c r="G133" s="1972" t="s">
        <v>89</v>
      </c>
    </row>
    <row r="134" spans="1:11" ht="14.4">
      <c r="A134" s="1981"/>
      <c r="B134" s="1639"/>
      <c r="C134" s="1639"/>
      <c r="D134" s="1639"/>
      <c r="E134" s="1979"/>
      <c r="F134" s="1979"/>
      <c r="G134" s="1979"/>
    </row>
    <row r="135" spans="1:11" ht="14.4">
      <c r="A135" s="1975" t="s">
        <v>10257</v>
      </c>
      <c r="B135" s="3445" t="s">
        <v>10258</v>
      </c>
      <c r="C135" s="3445"/>
      <c r="D135" s="3320"/>
      <c r="E135" s="1972" t="s">
        <v>89</v>
      </c>
      <c r="F135" s="1972" t="s">
        <v>89</v>
      </c>
      <c r="G135" s="1972" t="s">
        <v>89</v>
      </c>
    </row>
    <row r="136" spans="1:11" ht="15" thickBot="1">
      <c r="A136" s="1721"/>
      <c r="F136" s="1994"/>
      <c r="G136" s="1980"/>
    </row>
    <row r="137" spans="1:11" ht="15" thickBot="1">
      <c r="A137" s="1995"/>
      <c r="B137" s="1996"/>
      <c r="C137" s="1996"/>
      <c r="D137" s="1187" t="s">
        <v>10259</v>
      </c>
      <c r="E137" s="1989">
        <f>SUM(E61:E136)</f>
        <v>2470921.8700000006</v>
      </c>
      <c r="F137" s="1997">
        <f>SUM(F58:F135)</f>
        <v>1651440.5999999999</v>
      </c>
      <c r="G137" s="1997">
        <f>SUM(G58:G135)</f>
        <v>1241648.5999999999</v>
      </c>
    </row>
    <row r="138" spans="1:11" ht="15" thickBot="1">
      <c r="A138" s="3446" t="s">
        <v>10260</v>
      </c>
      <c r="B138" s="3447"/>
      <c r="C138" s="3447"/>
      <c r="D138" s="3447"/>
      <c r="E138" s="1997">
        <f>E54+E137</f>
        <v>2559013.8800000004</v>
      </c>
      <c r="F138" s="1997">
        <f>F54+F137</f>
        <v>1757718.7799999998</v>
      </c>
      <c r="G138" s="1997">
        <f>G54+G137</f>
        <v>1282724.18</v>
      </c>
    </row>
    <row r="139" spans="1:11" ht="15" customHeight="1">
      <c r="A139" s="3448" t="s">
        <v>10261</v>
      </c>
      <c r="B139" s="3448"/>
      <c r="C139" s="3448"/>
      <c r="D139" s="3448"/>
      <c r="E139" s="1998"/>
      <c r="F139" s="1946"/>
      <c r="G139" s="1980"/>
    </row>
    <row r="140" spans="1:11" ht="30.75" customHeight="1">
      <c r="A140" s="1721"/>
      <c r="B140" s="3323" t="s">
        <v>10262</v>
      </c>
      <c r="C140" s="3320"/>
      <c r="D140" s="3320"/>
      <c r="E140" s="3320"/>
      <c r="F140" s="3320"/>
      <c r="G140" s="3320"/>
    </row>
    <row r="141" spans="1:11">
      <c r="B141" s="2000"/>
      <c r="C141" s="2000"/>
      <c r="D141" s="2000"/>
      <c r="F141" s="1994"/>
    </row>
    <row r="142" spans="1:11">
      <c r="B142" s="2000"/>
      <c r="C142" s="2000"/>
      <c r="D142" s="2000"/>
      <c r="F142" s="1973"/>
    </row>
    <row r="143" spans="1:11">
      <c r="C143" s="2000"/>
      <c r="D143" s="2000"/>
      <c r="F143" s="1973"/>
    </row>
    <row r="144" spans="1:11">
      <c r="B144" s="2000"/>
      <c r="C144" s="2000"/>
      <c r="D144" s="2000"/>
      <c r="E144" s="3444"/>
      <c r="F144" s="3444"/>
      <c r="G144" s="3444"/>
    </row>
    <row r="145" spans="1:8">
      <c r="B145" s="2000"/>
      <c r="C145" s="2000"/>
      <c r="D145" s="2000"/>
      <c r="F145" s="1973"/>
    </row>
    <row r="146" spans="1:8">
      <c r="B146" s="2000"/>
      <c r="C146" s="2000"/>
      <c r="D146" s="2000"/>
      <c r="F146" s="1973"/>
    </row>
    <row r="147" spans="1:8">
      <c r="B147" s="2000"/>
      <c r="C147" s="2000"/>
      <c r="D147" s="2000"/>
      <c r="F147" s="1973"/>
    </row>
    <row r="148" spans="1:8">
      <c r="B148" s="2000"/>
      <c r="C148" s="2000"/>
      <c r="D148" s="2000"/>
      <c r="F148" s="1973"/>
    </row>
    <row r="149" spans="1:8">
      <c r="B149" s="2000"/>
      <c r="C149" s="2000"/>
      <c r="D149" s="2000"/>
      <c r="F149" s="1973"/>
    </row>
    <row r="150" spans="1:8" s="2001" customFormat="1">
      <c r="A150" s="1999"/>
      <c r="B150" s="2000"/>
      <c r="C150" s="2000"/>
      <c r="D150" s="2000"/>
      <c r="E150" s="1993"/>
      <c r="F150" s="1973"/>
      <c r="G150" s="1994"/>
      <c r="H150" s="1721"/>
    </row>
    <row r="151" spans="1:8" s="2001" customFormat="1">
      <c r="A151" s="1999"/>
      <c r="B151" s="2000"/>
      <c r="C151" s="2000"/>
      <c r="D151" s="2000"/>
      <c r="E151" s="1993"/>
      <c r="F151" s="1973"/>
      <c r="G151" s="1994"/>
      <c r="H151" s="1721"/>
    </row>
    <row r="152" spans="1:8" s="2001" customFormat="1">
      <c r="A152" s="1999"/>
      <c r="B152" s="2000"/>
      <c r="C152" s="2000"/>
      <c r="D152" s="2000"/>
      <c r="E152" s="1993"/>
      <c r="F152" s="1973"/>
      <c r="G152" s="1994"/>
      <c r="H152" s="1721"/>
    </row>
    <row r="153" spans="1:8" s="2001" customFormat="1">
      <c r="A153" s="1999"/>
      <c r="B153" s="2000"/>
      <c r="C153" s="2000"/>
      <c r="D153" s="2000"/>
      <c r="E153" s="1993"/>
      <c r="F153" s="1973"/>
      <c r="G153" s="1994"/>
      <c r="H153" s="1721"/>
    </row>
    <row r="154" spans="1:8" s="2001" customFormat="1">
      <c r="A154" s="1999"/>
      <c r="B154" s="2000"/>
      <c r="C154" s="2000"/>
      <c r="D154" s="2000"/>
      <c r="E154" s="1993"/>
      <c r="F154" s="1973"/>
      <c r="G154" s="1994"/>
      <c r="H154" s="1721"/>
    </row>
    <row r="155" spans="1:8" s="2001" customFormat="1">
      <c r="A155" s="1999"/>
      <c r="B155" s="2000"/>
      <c r="C155" s="2000"/>
      <c r="D155" s="2000"/>
      <c r="E155" s="1993"/>
      <c r="F155" s="1973"/>
      <c r="G155" s="1994"/>
      <c r="H155" s="1721"/>
    </row>
    <row r="156" spans="1:8" s="2001" customFormat="1">
      <c r="A156" s="1999"/>
      <c r="B156" s="2000"/>
      <c r="C156" s="2000"/>
      <c r="D156" s="2000"/>
      <c r="E156" s="1993"/>
      <c r="F156" s="1973"/>
      <c r="G156" s="1994"/>
      <c r="H156" s="1721"/>
    </row>
    <row r="157" spans="1:8" s="2001" customFormat="1">
      <c r="A157" s="1999"/>
      <c r="B157" s="2000"/>
      <c r="C157" s="2000"/>
      <c r="D157" s="2000"/>
      <c r="E157" s="1993"/>
      <c r="F157" s="1973"/>
      <c r="G157" s="1994"/>
      <c r="H157" s="1721"/>
    </row>
    <row r="158" spans="1:8" s="2001" customFormat="1">
      <c r="A158" s="1999"/>
      <c r="B158" s="2000"/>
      <c r="C158" s="2000"/>
      <c r="D158" s="2000"/>
      <c r="E158" s="1993"/>
      <c r="F158" s="1973"/>
      <c r="G158" s="1994"/>
      <c r="H158" s="1721"/>
    </row>
    <row r="159" spans="1:8" s="2001" customFormat="1">
      <c r="A159" s="1999"/>
      <c r="B159" s="2000"/>
      <c r="C159" s="2000"/>
      <c r="D159" s="2000"/>
      <c r="E159" s="1993"/>
      <c r="F159" s="1973"/>
      <c r="G159" s="1994"/>
      <c r="H159" s="1721"/>
    </row>
    <row r="160" spans="1:8" s="2001" customFormat="1">
      <c r="A160" s="1999"/>
      <c r="B160" s="2000"/>
      <c r="C160" s="2000"/>
      <c r="D160" s="2000"/>
      <c r="E160" s="1993"/>
      <c r="F160" s="1973"/>
      <c r="G160" s="1994"/>
      <c r="H160" s="1721"/>
    </row>
    <row r="161" spans="1:8" s="2001" customFormat="1">
      <c r="A161" s="1999"/>
      <c r="B161" s="2000"/>
      <c r="C161" s="2000"/>
      <c r="D161" s="2000"/>
      <c r="E161" s="1993"/>
      <c r="F161" s="1973"/>
      <c r="G161" s="1994"/>
      <c r="H161" s="1721"/>
    </row>
    <row r="162" spans="1:8" s="2001" customFormat="1">
      <c r="A162" s="1999"/>
      <c r="B162" s="2000"/>
      <c r="C162" s="2000"/>
      <c r="D162" s="2000"/>
      <c r="E162" s="1993"/>
      <c r="F162" s="1973"/>
      <c r="G162" s="1994"/>
      <c r="H162" s="1721"/>
    </row>
    <row r="163" spans="1:8" s="2001" customFormat="1">
      <c r="A163" s="1999"/>
      <c r="B163" s="2000"/>
      <c r="C163" s="2000"/>
      <c r="D163" s="2000"/>
      <c r="E163" s="1993"/>
      <c r="F163" s="1973"/>
      <c r="G163" s="1994"/>
      <c r="H163" s="1721"/>
    </row>
    <row r="164" spans="1:8" s="2001" customFormat="1">
      <c r="A164" s="1999"/>
      <c r="B164" s="2000"/>
      <c r="C164" s="2000"/>
      <c r="D164" s="2000"/>
      <c r="E164" s="1993"/>
      <c r="F164" s="1973"/>
      <c r="G164" s="1994"/>
      <c r="H164" s="1721"/>
    </row>
    <row r="165" spans="1:8" s="2001" customFormat="1">
      <c r="A165" s="1999"/>
      <c r="B165" s="2000"/>
      <c r="C165" s="2000"/>
      <c r="D165" s="2000"/>
      <c r="E165" s="1993"/>
      <c r="F165" s="1973"/>
      <c r="G165" s="1994"/>
      <c r="H165" s="1721"/>
    </row>
    <row r="166" spans="1:8" s="2001" customFormat="1">
      <c r="A166" s="1999"/>
      <c r="B166" s="2000"/>
      <c r="C166" s="2000"/>
      <c r="D166" s="2000"/>
      <c r="E166" s="1993"/>
      <c r="F166" s="1973"/>
      <c r="G166" s="1994"/>
      <c r="H166" s="1721"/>
    </row>
    <row r="167" spans="1:8" s="2001" customFormat="1">
      <c r="A167" s="1999"/>
      <c r="B167" s="2000"/>
      <c r="C167" s="2000"/>
      <c r="D167" s="2000"/>
      <c r="E167" s="1993"/>
      <c r="F167" s="1973"/>
      <c r="G167" s="1994"/>
      <c r="H167" s="1721"/>
    </row>
    <row r="168" spans="1:8" s="2001" customFormat="1">
      <c r="A168" s="1999"/>
      <c r="B168" s="2000"/>
      <c r="C168" s="2000"/>
      <c r="D168" s="2000"/>
      <c r="E168" s="1993"/>
      <c r="F168" s="1973"/>
      <c r="G168" s="1994"/>
      <c r="H168" s="1721"/>
    </row>
    <row r="169" spans="1:8" s="2001" customFormat="1">
      <c r="A169" s="1999"/>
      <c r="B169" s="2000"/>
      <c r="C169" s="2000"/>
      <c r="D169" s="2000"/>
      <c r="E169" s="1993"/>
      <c r="F169" s="1973"/>
      <c r="G169" s="1994"/>
      <c r="H169" s="1721"/>
    </row>
    <row r="170" spans="1:8" s="2001" customFormat="1">
      <c r="A170" s="1999"/>
      <c r="B170" s="2000"/>
      <c r="C170" s="2000"/>
      <c r="D170" s="2000"/>
      <c r="E170" s="1993"/>
      <c r="F170" s="1973"/>
      <c r="G170" s="1994"/>
      <c r="H170" s="1721"/>
    </row>
    <row r="171" spans="1:8" s="2001" customFormat="1">
      <c r="A171" s="1999"/>
      <c r="B171" s="2000"/>
      <c r="C171" s="2000"/>
      <c r="D171" s="2000"/>
      <c r="E171" s="1993"/>
      <c r="F171" s="1973"/>
      <c r="G171" s="1994"/>
      <c r="H171" s="1721"/>
    </row>
    <row r="172" spans="1:8" s="2001" customFormat="1">
      <c r="A172" s="1999"/>
      <c r="B172" s="2000"/>
      <c r="C172" s="2000"/>
      <c r="D172" s="2000"/>
      <c r="E172" s="1993"/>
      <c r="F172" s="1973"/>
      <c r="G172" s="1994"/>
      <c r="H172" s="1721"/>
    </row>
    <row r="173" spans="1:8" s="2001" customFormat="1">
      <c r="A173" s="1999"/>
      <c r="B173" s="2000"/>
      <c r="C173" s="2000"/>
      <c r="D173" s="2000"/>
      <c r="E173" s="1993"/>
      <c r="F173" s="1973"/>
      <c r="G173" s="1994"/>
      <c r="H173" s="1721"/>
    </row>
    <row r="174" spans="1:8" s="2001" customFormat="1">
      <c r="A174" s="1999"/>
      <c r="B174" s="2000"/>
      <c r="C174" s="2000"/>
      <c r="D174" s="2000"/>
      <c r="E174" s="1993"/>
      <c r="F174" s="1973"/>
      <c r="G174" s="1994"/>
      <c r="H174" s="1721"/>
    </row>
    <row r="175" spans="1:8" s="2001" customFormat="1">
      <c r="A175" s="1999"/>
      <c r="B175" s="2000"/>
      <c r="C175" s="2000"/>
      <c r="D175" s="2000"/>
      <c r="E175" s="1993"/>
      <c r="F175" s="1973"/>
      <c r="G175" s="1994"/>
      <c r="H175" s="1721"/>
    </row>
    <row r="176" spans="1:8" s="2001" customFormat="1">
      <c r="A176" s="1999"/>
      <c r="B176" s="2000"/>
      <c r="C176" s="2000"/>
      <c r="D176" s="2000"/>
      <c r="E176" s="1993"/>
      <c r="F176" s="1973"/>
      <c r="G176" s="1994"/>
      <c r="H176" s="1721"/>
    </row>
    <row r="177" spans="1:8" s="2001" customFormat="1">
      <c r="A177" s="1999"/>
      <c r="B177" s="2000"/>
      <c r="C177" s="2000"/>
      <c r="D177" s="2000"/>
      <c r="E177" s="1993"/>
      <c r="F177" s="1973"/>
      <c r="G177" s="1994"/>
      <c r="H177" s="1721"/>
    </row>
    <row r="178" spans="1:8" s="2001" customFormat="1">
      <c r="A178" s="1999"/>
      <c r="B178" s="2000"/>
      <c r="C178" s="2000"/>
      <c r="D178" s="2000"/>
      <c r="E178" s="1993"/>
      <c r="F178" s="1973"/>
      <c r="G178" s="1994"/>
      <c r="H178" s="1721"/>
    </row>
    <row r="179" spans="1:8" s="2001" customFormat="1">
      <c r="A179" s="1999"/>
      <c r="B179" s="2000"/>
      <c r="C179" s="2000"/>
      <c r="D179" s="2000"/>
      <c r="E179" s="1993"/>
      <c r="F179" s="1973"/>
      <c r="G179" s="1994"/>
      <c r="H179" s="1721"/>
    </row>
    <row r="180" spans="1:8" s="2001" customFormat="1">
      <c r="A180" s="1999"/>
      <c r="B180" s="2000"/>
      <c r="C180" s="2000"/>
      <c r="D180" s="2000"/>
      <c r="E180" s="1993"/>
      <c r="F180" s="1973"/>
      <c r="G180" s="1994"/>
      <c r="H180" s="1721"/>
    </row>
    <row r="181" spans="1:8" s="2001" customFormat="1">
      <c r="A181" s="1999"/>
      <c r="B181" s="2000"/>
      <c r="C181" s="2000"/>
      <c r="D181" s="2000"/>
      <c r="E181" s="1993"/>
      <c r="F181" s="1973"/>
      <c r="G181" s="1994"/>
      <c r="H181" s="1721"/>
    </row>
    <row r="182" spans="1:8" s="2001" customFormat="1">
      <c r="A182" s="1999"/>
      <c r="B182" s="2000"/>
      <c r="C182" s="2000"/>
      <c r="D182" s="2000"/>
      <c r="E182" s="1993"/>
      <c r="F182" s="1973"/>
      <c r="G182" s="1994"/>
      <c r="H182" s="1721"/>
    </row>
    <row r="183" spans="1:8" s="2001" customFormat="1">
      <c r="A183" s="1999"/>
      <c r="B183" s="2000"/>
      <c r="C183" s="2000"/>
      <c r="D183" s="2000"/>
      <c r="E183" s="1993"/>
      <c r="F183" s="1973"/>
      <c r="G183" s="1994"/>
      <c r="H183" s="1721"/>
    </row>
    <row r="184" spans="1:8" s="2001" customFormat="1">
      <c r="A184" s="1999"/>
      <c r="B184" s="2000"/>
      <c r="C184" s="2000"/>
      <c r="D184" s="2000"/>
      <c r="E184" s="1993"/>
      <c r="F184" s="1973"/>
      <c r="G184" s="1994"/>
      <c r="H184" s="1721"/>
    </row>
    <row r="185" spans="1:8" s="2001" customFormat="1">
      <c r="A185" s="1999"/>
      <c r="B185" s="2000"/>
      <c r="C185" s="2000"/>
      <c r="D185" s="2000"/>
      <c r="E185" s="1993"/>
      <c r="F185" s="1973"/>
      <c r="G185" s="1994"/>
      <c r="H185" s="1721"/>
    </row>
    <row r="186" spans="1:8" s="2001" customFormat="1">
      <c r="A186" s="1999"/>
      <c r="B186" s="2000"/>
      <c r="C186" s="2000"/>
      <c r="D186" s="2000"/>
      <c r="E186" s="1993"/>
      <c r="F186" s="1973"/>
      <c r="G186" s="1994"/>
      <c r="H186" s="1721"/>
    </row>
    <row r="187" spans="1:8" s="2001" customFormat="1">
      <c r="A187" s="1999"/>
      <c r="B187" s="2000"/>
      <c r="C187" s="2000"/>
      <c r="D187" s="2000"/>
      <c r="E187" s="1993"/>
      <c r="F187" s="1973"/>
      <c r="G187" s="1994"/>
      <c r="H187" s="1721"/>
    </row>
    <row r="188" spans="1:8" s="2001" customFormat="1">
      <c r="A188" s="1999"/>
      <c r="B188" s="2000"/>
      <c r="C188" s="2000"/>
      <c r="D188" s="2000"/>
      <c r="E188" s="1993"/>
      <c r="F188" s="1973"/>
      <c r="G188" s="1994"/>
      <c r="H188" s="1721"/>
    </row>
    <row r="189" spans="1:8" s="2001" customFormat="1">
      <c r="A189" s="1999"/>
      <c r="B189" s="2000"/>
      <c r="C189" s="2000"/>
      <c r="D189" s="2000"/>
      <c r="E189" s="1993"/>
      <c r="F189" s="1973"/>
      <c r="G189" s="1994"/>
      <c r="H189" s="1721"/>
    </row>
    <row r="190" spans="1:8" s="2001" customFormat="1">
      <c r="A190" s="1999"/>
      <c r="B190" s="2000"/>
      <c r="C190" s="2000"/>
      <c r="D190" s="2000"/>
      <c r="E190" s="1993"/>
      <c r="F190" s="1973"/>
      <c r="G190" s="1994"/>
      <c r="H190" s="1721"/>
    </row>
    <row r="191" spans="1:8" s="2001" customFormat="1">
      <c r="A191" s="1999"/>
      <c r="B191" s="2000"/>
      <c r="C191" s="2000"/>
      <c r="D191" s="2000"/>
      <c r="E191" s="1993"/>
      <c r="F191" s="1973"/>
      <c r="G191" s="1994"/>
      <c r="H191" s="1721"/>
    </row>
    <row r="192" spans="1:8" s="2001" customFormat="1">
      <c r="A192" s="1999"/>
      <c r="B192" s="2000"/>
      <c r="C192" s="2000"/>
      <c r="D192" s="2000"/>
      <c r="E192" s="1993"/>
      <c r="F192" s="1973"/>
      <c r="G192" s="1994"/>
      <c r="H192" s="1721"/>
    </row>
    <row r="193" spans="1:8" s="2001" customFormat="1">
      <c r="A193" s="1999"/>
      <c r="B193" s="2000"/>
      <c r="C193" s="2000"/>
      <c r="D193" s="2000"/>
      <c r="E193" s="1993"/>
      <c r="F193" s="1973"/>
      <c r="G193" s="1994"/>
      <c r="H193" s="1721"/>
    </row>
    <row r="194" spans="1:8" s="2001" customFormat="1">
      <c r="A194" s="1999"/>
      <c r="B194" s="2000"/>
      <c r="C194" s="2000"/>
      <c r="D194" s="2000"/>
      <c r="E194" s="1993"/>
      <c r="F194" s="1973"/>
      <c r="G194" s="1994"/>
      <c r="H194" s="1721"/>
    </row>
    <row r="195" spans="1:8" s="2001" customFormat="1">
      <c r="A195" s="1999"/>
      <c r="B195" s="2000"/>
      <c r="C195" s="2000"/>
      <c r="D195" s="2000"/>
      <c r="E195" s="1993"/>
      <c r="F195" s="1973"/>
      <c r="G195" s="1994"/>
      <c r="H195" s="1721"/>
    </row>
    <row r="196" spans="1:8" s="2001" customFormat="1">
      <c r="A196" s="1999"/>
      <c r="B196" s="2000"/>
      <c r="C196" s="2000"/>
      <c r="D196" s="2000"/>
      <c r="E196" s="1993"/>
      <c r="F196" s="1973"/>
      <c r="G196" s="1994"/>
      <c r="H196" s="1721"/>
    </row>
    <row r="197" spans="1:8" s="2001" customFormat="1">
      <c r="A197" s="1999"/>
      <c r="B197" s="2000"/>
      <c r="C197" s="2000"/>
      <c r="D197" s="2000"/>
      <c r="E197" s="1993"/>
      <c r="F197" s="1973"/>
      <c r="G197" s="1994"/>
      <c r="H197" s="1721"/>
    </row>
    <row r="198" spans="1:8" s="2001" customFormat="1">
      <c r="A198" s="1999"/>
      <c r="B198" s="2000"/>
      <c r="C198" s="2000"/>
      <c r="D198" s="2000"/>
      <c r="E198" s="1993"/>
      <c r="F198" s="1973"/>
      <c r="G198" s="1994"/>
      <c r="H198" s="1721"/>
    </row>
    <row r="199" spans="1:8" s="2001" customFormat="1">
      <c r="A199" s="1999"/>
      <c r="B199" s="2000"/>
      <c r="C199" s="2000"/>
      <c r="D199" s="2000"/>
      <c r="E199" s="1993"/>
      <c r="F199" s="1973"/>
      <c r="G199" s="1994"/>
      <c r="H199" s="1721"/>
    </row>
    <row r="200" spans="1:8" s="2001" customFormat="1">
      <c r="A200" s="1999"/>
      <c r="B200" s="2000"/>
      <c r="C200" s="2000"/>
      <c r="D200" s="2000"/>
      <c r="E200" s="1993"/>
      <c r="F200" s="1973"/>
      <c r="G200" s="1994"/>
      <c r="H200" s="1721"/>
    </row>
    <row r="201" spans="1:8" s="2001" customFormat="1">
      <c r="A201" s="1999"/>
      <c r="B201" s="2000"/>
      <c r="C201" s="2000"/>
      <c r="D201" s="2000"/>
      <c r="E201" s="1993"/>
      <c r="F201" s="1973"/>
      <c r="G201" s="1994"/>
      <c r="H201" s="1721"/>
    </row>
    <row r="202" spans="1:8" s="2001" customFormat="1">
      <c r="A202" s="1999"/>
      <c r="B202" s="2000"/>
      <c r="C202" s="2000"/>
      <c r="D202" s="2000"/>
      <c r="E202" s="1993"/>
      <c r="F202" s="1973"/>
      <c r="G202" s="1994"/>
      <c r="H202" s="1721"/>
    </row>
    <row r="203" spans="1:8" s="2001" customFormat="1">
      <c r="A203" s="1999"/>
      <c r="B203" s="2000"/>
      <c r="C203" s="2000"/>
      <c r="D203" s="2000"/>
      <c r="E203" s="1993"/>
      <c r="F203" s="1973"/>
      <c r="G203" s="1994"/>
      <c r="H203" s="1721"/>
    </row>
    <row r="204" spans="1:8" s="2001" customFormat="1">
      <c r="A204" s="1999"/>
      <c r="B204" s="2000"/>
      <c r="C204" s="2000"/>
      <c r="D204" s="2000"/>
      <c r="E204" s="1993"/>
      <c r="F204" s="1973"/>
      <c r="G204" s="1994"/>
      <c r="H204" s="1721"/>
    </row>
    <row r="205" spans="1:8" s="2001" customFormat="1">
      <c r="A205" s="1999"/>
      <c r="B205" s="2000"/>
      <c r="C205" s="2000"/>
      <c r="D205" s="2000"/>
      <c r="E205" s="1993"/>
      <c r="F205" s="1973"/>
      <c r="G205" s="1994"/>
      <c r="H205" s="1721"/>
    </row>
    <row r="206" spans="1:8" s="2001" customFormat="1">
      <c r="A206" s="1999"/>
      <c r="B206" s="2000"/>
      <c r="C206" s="2000"/>
      <c r="D206" s="2000"/>
      <c r="E206" s="1993"/>
      <c r="F206" s="1973"/>
      <c r="G206" s="1994"/>
      <c r="H206" s="1721"/>
    </row>
    <row r="207" spans="1:8" s="2001" customFormat="1">
      <c r="A207" s="1999"/>
      <c r="B207" s="2000"/>
      <c r="C207" s="2000"/>
      <c r="D207" s="2000"/>
      <c r="E207" s="1993"/>
      <c r="F207" s="1973"/>
      <c r="G207" s="1994"/>
      <c r="H207" s="1721"/>
    </row>
    <row r="208" spans="1:8" s="2001" customFormat="1">
      <c r="A208" s="1999"/>
      <c r="B208" s="2000"/>
      <c r="C208" s="2000"/>
      <c r="D208" s="2000"/>
      <c r="E208" s="1993"/>
      <c r="F208" s="1973"/>
      <c r="G208" s="1994"/>
      <c r="H208" s="1721"/>
    </row>
    <row r="209" spans="1:8" s="2001" customFormat="1">
      <c r="A209" s="1999"/>
      <c r="B209" s="2000"/>
      <c r="C209" s="2000"/>
      <c r="D209" s="2000"/>
      <c r="E209" s="1993"/>
      <c r="F209" s="1973"/>
      <c r="G209" s="1994"/>
      <c r="H209" s="1721"/>
    </row>
    <row r="210" spans="1:8" s="2001" customFormat="1">
      <c r="A210" s="1999"/>
      <c r="B210" s="2000"/>
      <c r="C210" s="2000"/>
      <c r="D210" s="2000"/>
      <c r="E210" s="1993"/>
      <c r="F210" s="1973"/>
      <c r="G210" s="1994"/>
      <c r="H210" s="1721"/>
    </row>
    <row r="211" spans="1:8" s="2001" customFormat="1">
      <c r="A211" s="1999"/>
      <c r="B211" s="2000"/>
      <c r="C211" s="2000"/>
      <c r="D211" s="2000"/>
      <c r="E211" s="1993"/>
      <c r="F211" s="1973"/>
      <c r="G211" s="1994"/>
      <c r="H211" s="1721"/>
    </row>
    <row r="212" spans="1:8" s="2001" customFormat="1">
      <c r="A212" s="1999"/>
      <c r="B212" s="2000"/>
      <c r="C212" s="2000"/>
      <c r="D212" s="2000"/>
      <c r="E212" s="1993"/>
      <c r="F212" s="1973"/>
      <c r="G212" s="1994"/>
      <c r="H212" s="1721"/>
    </row>
    <row r="213" spans="1:8" s="2001" customFormat="1">
      <c r="A213" s="1999"/>
      <c r="B213" s="2000"/>
      <c r="C213" s="2000"/>
      <c r="D213" s="2000"/>
      <c r="E213" s="1993"/>
      <c r="F213" s="1973"/>
      <c r="G213" s="1994"/>
      <c r="H213" s="1721"/>
    </row>
    <row r="214" spans="1:8" s="2001" customFormat="1">
      <c r="A214" s="1999"/>
      <c r="B214" s="2000"/>
      <c r="C214" s="2000"/>
      <c r="D214" s="2000"/>
      <c r="E214" s="1993"/>
      <c r="F214" s="1973"/>
      <c r="G214" s="1994"/>
      <c r="H214" s="1721"/>
    </row>
    <row r="215" spans="1:8" s="2001" customFormat="1">
      <c r="A215" s="1999"/>
      <c r="B215" s="2000"/>
      <c r="C215" s="2000"/>
      <c r="D215" s="2000"/>
      <c r="E215" s="1993"/>
      <c r="F215" s="1973"/>
      <c r="G215" s="1994"/>
      <c r="H215" s="1721"/>
    </row>
    <row r="216" spans="1:8" s="2001" customFormat="1">
      <c r="A216" s="1999"/>
      <c r="B216" s="2000"/>
      <c r="C216" s="2000"/>
      <c r="D216" s="2000"/>
      <c r="E216" s="1993"/>
      <c r="F216" s="1973"/>
      <c r="G216" s="1994"/>
      <c r="H216" s="1721"/>
    </row>
    <row r="217" spans="1:8" s="2001" customFormat="1">
      <c r="A217" s="1999"/>
      <c r="B217" s="2000"/>
      <c r="C217" s="2000"/>
      <c r="D217" s="2000"/>
      <c r="E217" s="1993"/>
      <c r="F217" s="1973"/>
      <c r="G217" s="1994"/>
      <c r="H217" s="1721"/>
    </row>
    <row r="218" spans="1:8" s="2001" customFormat="1">
      <c r="A218" s="1999"/>
      <c r="B218" s="2000"/>
      <c r="C218" s="2000"/>
      <c r="D218" s="2000"/>
      <c r="E218" s="1993"/>
      <c r="F218" s="1973"/>
      <c r="G218" s="1994"/>
      <c r="H218" s="1721"/>
    </row>
    <row r="219" spans="1:8" s="2001" customFormat="1">
      <c r="A219" s="1999"/>
      <c r="B219" s="2000"/>
      <c r="C219" s="2000"/>
      <c r="D219" s="2000"/>
      <c r="E219" s="1993"/>
      <c r="F219" s="1973"/>
      <c r="G219" s="1994"/>
      <c r="H219" s="1721"/>
    </row>
    <row r="220" spans="1:8" s="2001" customFormat="1">
      <c r="A220" s="1999"/>
      <c r="B220" s="2000"/>
      <c r="C220" s="2000"/>
      <c r="D220" s="2000"/>
      <c r="E220" s="1993"/>
      <c r="F220" s="1973"/>
      <c r="G220" s="1994"/>
      <c r="H220" s="1721"/>
    </row>
    <row r="221" spans="1:8" s="2001" customFormat="1">
      <c r="A221" s="1999"/>
      <c r="B221" s="2000"/>
      <c r="C221" s="2000"/>
      <c r="D221" s="2000"/>
      <c r="E221" s="1993"/>
      <c r="F221" s="1973"/>
      <c r="G221" s="1994"/>
      <c r="H221" s="1721"/>
    </row>
    <row r="222" spans="1:8" s="2001" customFormat="1">
      <c r="A222" s="1999"/>
      <c r="B222" s="2000"/>
      <c r="C222" s="2000"/>
      <c r="D222" s="2000"/>
      <c r="E222" s="1993"/>
      <c r="F222" s="1973"/>
      <c r="G222" s="1994"/>
      <c r="H222" s="1721"/>
    </row>
    <row r="223" spans="1:8" s="2001" customFormat="1">
      <c r="A223" s="1999"/>
      <c r="B223" s="2000"/>
      <c r="C223" s="2000"/>
      <c r="D223" s="2000"/>
      <c r="E223" s="1993"/>
      <c r="F223" s="1973"/>
      <c r="G223" s="1994"/>
      <c r="H223" s="1721"/>
    </row>
    <row r="224" spans="1:8" s="2001" customFormat="1">
      <c r="A224" s="1999"/>
      <c r="B224" s="2000"/>
      <c r="C224" s="2000"/>
      <c r="D224" s="2000"/>
      <c r="E224" s="1993"/>
      <c r="F224" s="1973"/>
      <c r="G224" s="1994"/>
      <c r="H224" s="1721"/>
    </row>
    <row r="225" spans="1:8" s="2001" customFormat="1">
      <c r="A225" s="1999"/>
      <c r="B225" s="2000"/>
      <c r="C225" s="2000"/>
      <c r="D225" s="2000"/>
      <c r="E225" s="1993"/>
      <c r="F225" s="1973"/>
      <c r="G225" s="1994"/>
      <c r="H225" s="1721"/>
    </row>
    <row r="226" spans="1:8" s="2001" customFormat="1">
      <c r="A226" s="1999"/>
      <c r="B226" s="2000"/>
      <c r="C226" s="2000"/>
      <c r="D226" s="2000"/>
      <c r="E226" s="1993"/>
      <c r="F226" s="1973"/>
      <c r="G226" s="1994"/>
      <c r="H226" s="1721"/>
    </row>
    <row r="227" spans="1:8" s="2001" customFormat="1">
      <c r="A227" s="1999"/>
      <c r="B227" s="2000"/>
      <c r="C227" s="2000"/>
      <c r="D227" s="2000"/>
      <c r="E227" s="1993"/>
      <c r="F227" s="1973"/>
      <c r="G227" s="1994"/>
      <c r="H227" s="1721"/>
    </row>
    <row r="228" spans="1:8" s="2001" customFormat="1">
      <c r="A228" s="1999"/>
      <c r="B228" s="2000"/>
      <c r="C228" s="2000"/>
      <c r="D228" s="2000"/>
      <c r="E228" s="1993"/>
      <c r="F228" s="1973"/>
      <c r="G228" s="1994"/>
      <c r="H228" s="1721"/>
    </row>
    <row r="229" spans="1:8" s="2001" customFormat="1">
      <c r="A229" s="1999"/>
      <c r="B229" s="2000"/>
      <c r="C229" s="2000"/>
      <c r="D229" s="2000"/>
      <c r="E229" s="1993"/>
      <c r="F229" s="1973"/>
      <c r="G229" s="1994"/>
      <c r="H229" s="1721"/>
    </row>
    <row r="230" spans="1:8" s="2001" customFormat="1">
      <c r="A230" s="1999"/>
      <c r="B230" s="2000"/>
      <c r="C230" s="2000"/>
      <c r="D230" s="2000"/>
      <c r="E230" s="1993"/>
      <c r="F230" s="1973"/>
      <c r="G230" s="1994"/>
      <c r="H230" s="1721"/>
    </row>
    <row r="231" spans="1:8" s="2001" customFormat="1">
      <c r="A231" s="1999"/>
      <c r="B231" s="2000"/>
      <c r="C231" s="2000"/>
      <c r="D231" s="2000"/>
      <c r="E231" s="1993"/>
      <c r="F231" s="1973"/>
      <c r="G231" s="1994"/>
      <c r="H231" s="1721"/>
    </row>
    <row r="232" spans="1:8" s="2001" customFormat="1">
      <c r="A232" s="1999"/>
      <c r="B232" s="2000"/>
      <c r="C232" s="2000"/>
      <c r="D232" s="2000"/>
      <c r="E232" s="1993"/>
      <c r="F232" s="1973"/>
      <c r="G232" s="1994"/>
      <c r="H232" s="1721"/>
    </row>
    <row r="233" spans="1:8" s="2001" customFormat="1">
      <c r="A233" s="1999"/>
      <c r="B233" s="2000"/>
      <c r="C233" s="2000"/>
      <c r="D233" s="2000"/>
      <c r="E233" s="1993"/>
      <c r="F233" s="1973"/>
      <c r="G233" s="1994"/>
      <c r="H233" s="1721"/>
    </row>
    <row r="234" spans="1:8" s="2001" customFormat="1">
      <c r="A234" s="1999"/>
      <c r="B234" s="2000"/>
      <c r="C234" s="2000"/>
      <c r="D234" s="2000"/>
      <c r="E234" s="1993"/>
      <c r="F234" s="1973"/>
      <c r="G234" s="1994"/>
      <c r="H234" s="1721"/>
    </row>
    <row r="235" spans="1:8" s="2001" customFormat="1">
      <c r="A235" s="1999"/>
      <c r="B235" s="2000"/>
      <c r="C235" s="2000"/>
      <c r="D235" s="2000"/>
      <c r="E235" s="1993"/>
      <c r="F235" s="1973"/>
      <c r="G235" s="1994"/>
      <c r="H235" s="1721"/>
    </row>
    <row r="236" spans="1:8" s="2001" customFormat="1">
      <c r="A236" s="1999"/>
      <c r="B236" s="2000"/>
      <c r="C236" s="2000"/>
      <c r="D236" s="2000"/>
      <c r="E236" s="1993"/>
      <c r="F236" s="1973"/>
      <c r="G236" s="1994"/>
      <c r="H236" s="1721"/>
    </row>
    <row r="237" spans="1:8" s="2001" customFormat="1">
      <c r="A237" s="1999"/>
      <c r="B237" s="2000"/>
      <c r="C237" s="2000"/>
      <c r="D237" s="2000"/>
      <c r="E237" s="1993"/>
      <c r="F237" s="1973"/>
      <c r="G237" s="1994"/>
      <c r="H237" s="1721"/>
    </row>
    <row r="238" spans="1:8" s="2001" customFormat="1">
      <c r="A238" s="1999"/>
      <c r="B238" s="2000"/>
      <c r="C238" s="2000"/>
      <c r="D238" s="2000"/>
      <c r="E238" s="1993"/>
      <c r="F238" s="1973"/>
      <c r="G238" s="1994"/>
      <c r="H238" s="1721"/>
    </row>
    <row r="239" spans="1:8" s="2001" customFormat="1">
      <c r="A239" s="1999"/>
      <c r="B239" s="2000"/>
      <c r="C239" s="2000"/>
      <c r="D239" s="2000"/>
      <c r="E239" s="1993"/>
      <c r="F239" s="1973"/>
      <c r="G239" s="1994"/>
      <c r="H239" s="1721"/>
    </row>
    <row r="240" spans="1:8" s="2001" customFormat="1">
      <c r="A240" s="1999"/>
      <c r="B240" s="2000"/>
      <c r="C240" s="2000"/>
      <c r="D240" s="2000"/>
      <c r="E240" s="1993"/>
      <c r="F240" s="1973"/>
      <c r="G240" s="1994"/>
      <c r="H240" s="1721"/>
    </row>
    <row r="241" spans="1:8" s="2001" customFormat="1">
      <c r="A241" s="1999"/>
      <c r="B241" s="2000"/>
      <c r="C241" s="2000"/>
      <c r="D241" s="2000"/>
      <c r="E241" s="1993"/>
      <c r="F241" s="1973"/>
      <c r="G241" s="1994"/>
      <c r="H241" s="1721"/>
    </row>
    <row r="242" spans="1:8" s="2001" customFormat="1">
      <c r="A242" s="1999"/>
      <c r="B242" s="2000"/>
      <c r="C242" s="2000"/>
      <c r="D242" s="2000"/>
      <c r="E242" s="1993"/>
      <c r="F242" s="1973"/>
      <c r="G242" s="1994"/>
      <c r="H242" s="1721"/>
    </row>
    <row r="243" spans="1:8" s="2001" customFormat="1">
      <c r="A243" s="1999"/>
      <c r="B243" s="2000"/>
      <c r="C243" s="2000"/>
      <c r="D243" s="2000"/>
      <c r="E243" s="1993"/>
      <c r="F243" s="1973"/>
      <c r="G243" s="1994"/>
      <c r="H243" s="1721"/>
    </row>
    <row r="244" spans="1:8" s="2001" customFormat="1">
      <c r="A244" s="1999"/>
      <c r="B244" s="2000"/>
      <c r="C244" s="2000"/>
      <c r="D244" s="2000"/>
      <c r="E244" s="1993"/>
      <c r="F244" s="1973"/>
      <c r="G244" s="1994"/>
      <c r="H244" s="1721"/>
    </row>
    <row r="245" spans="1:8" s="2001" customFormat="1">
      <c r="A245" s="1999"/>
      <c r="B245" s="2000"/>
      <c r="C245" s="2000"/>
      <c r="D245" s="2000"/>
      <c r="E245" s="1993"/>
      <c r="F245" s="1973"/>
      <c r="G245" s="1994"/>
      <c r="H245" s="1721"/>
    </row>
    <row r="246" spans="1:8" s="2001" customFormat="1">
      <c r="A246" s="1999"/>
      <c r="B246" s="2000"/>
      <c r="C246" s="2000"/>
      <c r="D246" s="2000"/>
      <c r="E246" s="1993"/>
      <c r="F246" s="1973"/>
      <c r="G246" s="1994"/>
      <c r="H246" s="1721"/>
    </row>
    <row r="247" spans="1:8" s="2001" customFormat="1">
      <c r="A247" s="1999"/>
      <c r="B247" s="2000"/>
      <c r="C247" s="2000"/>
      <c r="D247" s="2000"/>
      <c r="E247" s="1993"/>
      <c r="F247" s="1973"/>
      <c r="G247" s="1994"/>
      <c r="H247" s="1721"/>
    </row>
    <row r="248" spans="1:8" s="2001" customFormat="1">
      <c r="A248" s="1999"/>
      <c r="B248" s="2000"/>
      <c r="C248" s="2000"/>
      <c r="D248" s="2000"/>
      <c r="E248" s="1993"/>
      <c r="F248" s="1973"/>
      <c r="G248" s="1994"/>
      <c r="H248" s="1721"/>
    </row>
    <row r="249" spans="1:8" s="2001" customFormat="1">
      <c r="A249" s="1999"/>
      <c r="B249" s="2000"/>
      <c r="C249" s="2000"/>
      <c r="D249" s="2000"/>
      <c r="E249" s="1993"/>
      <c r="F249" s="1973"/>
      <c r="G249" s="1994"/>
      <c r="H249" s="1721"/>
    </row>
    <row r="250" spans="1:8" s="2001" customFormat="1">
      <c r="A250" s="1999"/>
      <c r="B250" s="2000"/>
      <c r="C250" s="2000"/>
      <c r="D250" s="2000"/>
      <c r="E250" s="1993"/>
      <c r="F250" s="1973"/>
      <c r="G250" s="1994"/>
      <c r="H250" s="1721"/>
    </row>
    <row r="251" spans="1:8" s="2001" customFormat="1">
      <c r="A251" s="1999"/>
      <c r="B251" s="2000"/>
      <c r="C251" s="2000"/>
      <c r="D251" s="2000"/>
      <c r="E251" s="1993"/>
      <c r="F251" s="1973"/>
      <c r="G251" s="1994"/>
      <c r="H251" s="1721"/>
    </row>
    <row r="252" spans="1:8" s="2001" customFormat="1">
      <c r="A252" s="1999"/>
      <c r="B252" s="2000"/>
      <c r="C252" s="2000"/>
      <c r="D252" s="2000"/>
      <c r="E252" s="1993"/>
      <c r="F252" s="1973"/>
      <c r="G252" s="1994"/>
      <c r="H252" s="1721"/>
    </row>
    <row r="253" spans="1:8" s="2001" customFormat="1">
      <c r="A253" s="1999"/>
      <c r="B253" s="2000"/>
      <c r="C253" s="2000"/>
      <c r="D253" s="2000"/>
      <c r="E253" s="1993"/>
      <c r="F253" s="1973"/>
      <c r="G253" s="1994"/>
      <c r="H253" s="1721"/>
    </row>
    <row r="254" spans="1:8" s="2001" customFormat="1">
      <c r="A254" s="1999"/>
      <c r="B254" s="2000"/>
      <c r="C254" s="2000"/>
      <c r="D254" s="2000"/>
      <c r="E254" s="1993"/>
      <c r="F254" s="1973"/>
      <c r="G254" s="1994"/>
      <c r="H254" s="1721"/>
    </row>
    <row r="255" spans="1:8" s="2001" customFormat="1">
      <c r="A255" s="1999"/>
      <c r="B255" s="2000"/>
      <c r="C255" s="2000"/>
      <c r="D255" s="2000"/>
      <c r="E255" s="1993"/>
      <c r="F255" s="1973"/>
      <c r="G255" s="1994"/>
      <c r="H255" s="1721"/>
    </row>
    <row r="256" spans="1:8" s="2001" customFormat="1">
      <c r="A256" s="1999"/>
      <c r="B256" s="2000"/>
      <c r="C256" s="2000"/>
      <c r="D256" s="2000"/>
      <c r="E256" s="1993"/>
      <c r="F256" s="1973"/>
      <c r="G256" s="1994"/>
      <c r="H256" s="1721"/>
    </row>
    <row r="257" spans="1:8" s="2001" customFormat="1">
      <c r="A257" s="1999"/>
      <c r="B257" s="2000"/>
      <c r="C257" s="2000"/>
      <c r="D257" s="2000"/>
      <c r="E257" s="1993"/>
      <c r="F257" s="1973"/>
      <c r="G257" s="1994"/>
      <c r="H257" s="1721"/>
    </row>
    <row r="258" spans="1:8" s="2001" customFormat="1">
      <c r="A258" s="1999"/>
      <c r="B258" s="2000"/>
      <c r="C258" s="2000"/>
      <c r="D258" s="2000"/>
      <c r="E258" s="1993"/>
      <c r="F258" s="1973"/>
      <c r="G258" s="1994"/>
      <c r="H258" s="1721"/>
    </row>
    <row r="259" spans="1:8" s="2001" customFormat="1">
      <c r="A259" s="1999"/>
      <c r="B259" s="2000"/>
      <c r="C259" s="2000"/>
      <c r="D259" s="2000"/>
      <c r="E259" s="1993"/>
      <c r="F259" s="1973"/>
      <c r="G259" s="1994"/>
      <c r="H259" s="1721"/>
    </row>
    <row r="260" spans="1:8" s="2001" customFormat="1">
      <c r="A260" s="1999"/>
      <c r="B260" s="2000"/>
      <c r="C260" s="2000"/>
      <c r="D260" s="2000"/>
      <c r="E260" s="1993"/>
      <c r="F260" s="1973"/>
      <c r="G260" s="1994"/>
      <c r="H260" s="1721"/>
    </row>
    <row r="261" spans="1:8" s="2001" customFormat="1">
      <c r="A261" s="1999"/>
      <c r="B261" s="2000"/>
      <c r="C261" s="2000"/>
      <c r="D261" s="2000"/>
      <c r="E261" s="1993"/>
      <c r="F261" s="1973"/>
      <c r="G261" s="1994"/>
      <c r="H261" s="1721"/>
    </row>
    <row r="262" spans="1:8" s="2001" customFormat="1">
      <c r="A262" s="1999"/>
      <c r="B262" s="2000"/>
      <c r="C262" s="2000"/>
      <c r="D262" s="2000"/>
      <c r="E262" s="1993"/>
      <c r="F262" s="1973"/>
      <c r="G262" s="1994"/>
      <c r="H262" s="1721"/>
    </row>
    <row r="263" spans="1:8" s="2001" customFormat="1">
      <c r="A263" s="1999"/>
      <c r="B263" s="2000"/>
      <c r="C263" s="2000"/>
      <c r="D263" s="2000"/>
      <c r="E263" s="1993"/>
      <c r="F263" s="1973"/>
      <c r="G263" s="1994"/>
      <c r="H263" s="1721"/>
    </row>
    <row r="264" spans="1:8" s="2001" customFormat="1">
      <c r="A264" s="1999"/>
      <c r="B264" s="2000"/>
      <c r="C264" s="2000"/>
      <c r="D264" s="2000"/>
      <c r="E264" s="1993"/>
      <c r="F264" s="1973"/>
      <c r="G264" s="1994"/>
      <c r="H264" s="1721"/>
    </row>
    <row r="265" spans="1:8" s="2001" customFormat="1">
      <c r="A265" s="1999"/>
      <c r="B265" s="2000"/>
      <c r="C265" s="2000"/>
      <c r="D265" s="2000"/>
      <c r="E265" s="1993"/>
      <c r="F265" s="1973"/>
      <c r="G265" s="1994"/>
      <c r="H265" s="1721"/>
    </row>
    <row r="266" spans="1:8" s="2001" customFormat="1">
      <c r="A266" s="1999"/>
      <c r="B266" s="2000"/>
      <c r="C266" s="2000"/>
      <c r="D266" s="2000"/>
      <c r="E266" s="1993"/>
      <c r="F266" s="1973"/>
      <c r="G266" s="1994"/>
      <c r="H266" s="1721"/>
    </row>
    <row r="267" spans="1:8" s="2001" customFormat="1">
      <c r="A267" s="1999"/>
      <c r="B267" s="2000"/>
      <c r="C267" s="2000"/>
      <c r="D267" s="2000"/>
      <c r="E267" s="1993"/>
      <c r="F267" s="1973"/>
      <c r="G267" s="1994"/>
      <c r="H267" s="1721"/>
    </row>
    <row r="268" spans="1:8" s="2001" customFormat="1">
      <c r="A268" s="1999"/>
      <c r="B268" s="2000"/>
      <c r="C268" s="2000"/>
      <c r="D268" s="2000"/>
      <c r="E268" s="1993"/>
      <c r="F268" s="1973"/>
      <c r="G268" s="1994"/>
      <c r="H268" s="1721"/>
    </row>
    <row r="269" spans="1:8" s="2001" customFormat="1">
      <c r="A269" s="1999"/>
      <c r="B269" s="2000"/>
      <c r="C269" s="2000"/>
      <c r="D269" s="2000"/>
      <c r="E269" s="1993"/>
      <c r="F269" s="1973"/>
      <c r="G269" s="1994"/>
      <c r="H269" s="1721"/>
    </row>
    <row r="270" spans="1:8" s="2001" customFormat="1">
      <c r="A270" s="1999"/>
      <c r="B270" s="2000"/>
      <c r="C270" s="2000"/>
      <c r="D270" s="2000"/>
      <c r="E270" s="1993"/>
      <c r="F270" s="1973"/>
      <c r="G270" s="1994"/>
      <c r="H270" s="1721"/>
    </row>
    <row r="271" spans="1:8" s="2001" customFormat="1">
      <c r="A271" s="1999"/>
      <c r="B271" s="2000"/>
      <c r="C271" s="2000"/>
      <c r="D271" s="2000"/>
      <c r="E271" s="1993"/>
      <c r="F271" s="1973"/>
      <c r="G271" s="1994"/>
      <c r="H271" s="1721"/>
    </row>
    <row r="272" spans="1:8" s="2001" customFormat="1">
      <c r="A272" s="1999"/>
      <c r="B272" s="2000"/>
      <c r="C272" s="2000"/>
      <c r="D272" s="2000"/>
      <c r="E272" s="1993"/>
      <c r="F272" s="1973"/>
      <c r="G272" s="1994"/>
      <c r="H272" s="1721"/>
    </row>
    <row r="273" spans="1:8" s="2001" customFormat="1">
      <c r="A273" s="1999"/>
      <c r="B273" s="2000"/>
      <c r="C273" s="2000"/>
      <c r="D273" s="2000"/>
      <c r="E273" s="1993"/>
      <c r="F273" s="1973"/>
      <c r="G273" s="1994"/>
      <c r="H273" s="1721"/>
    </row>
    <row r="274" spans="1:8" s="2001" customFormat="1">
      <c r="A274" s="1999"/>
      <c r="B274" s="2000"/>
      <c r="C274" s="2000"/>
      <c r="D274" s="2000"/>
      <c r="E274" s="1993"/>
      <c r="F274" s="1973"/>
      <c r="G274" s="1994"/>
      <c r="H274" s="1721"/>
    </row>
    <row r="275" spans="1:8" s="2001" customFormat="1">
      <c r="A275" s="1999"/>
      <c r="B275" s="2000"/>
      <c r="C275" s="2000"/>
      <c r="D275" s="2000"/>
      <c r="E275" s="1993"/>
      <c r="F275" s="1973"/>
      <c r="G275" s="1994"/>
      <c r="H275" s="1721"/>
    </row>
    <row r="276" spans="1:8" s="2001" customFormat="1">
      <c r="A276" s="1999"/>
      <c r="B276" s="2000"/>
      <c r="C276" s="2000"/>
      <c r="D276" s="2000"/>
      <c r="E276" s="1993"/>
      <c r="F276" s="1973"/>
      <c r="G276" s="1994"/>
      <c r="H276" s="1721"/>
    </row>
    <row r="277" spans="1:8" s="2001" customFormat="1">
      <c r="A277" s="1999"/>
      <c r="B277" s="2000"/>
      <c r="C277" s="2000"/>
      <c r="D277" s="2000"/>
      <c r="E277" s="1993"/>
      <c r="F277" s="1973"/>
      <c r="G277" s="1994"/>
      <c r="H277" s="1721"/>
    </row>
    <row r="278" spans="1:8" s="2001" customFormat="1">
      <c r="A278" s="1999"/>
      <c r="B278" s="2000"/>
      <c r="C278" s="2000"/>
      <c r="D278" s="2000"/>
      <c r="E278" s="1993"/>
      <c r="F278" s="1973"/>
      <c r="G278" s="1994"/>
      <c r="H278" s="1721"/>
    </row>
    <row r="279" spans="1:8" s="2001" customFormat="1">
      <c r="A279" s="1999"/>
      <c r="B279" s="2000"/>
      <c r="C279" s="2000"/>
      <c r="D279" s="2000"/>
      <c r="E279" s="1993"/>
      <c r="F279" s="1973"/>
      <c r="G279" s="1994"/>
      <c r="H279" s="1721"/>
    </row>
    <row r="280" spans="1:8" s="2001" customFormat="1">
      <c r="A280" s="1999"/>
      <c r="B280" s="2000"/>
      <c r="C280" s="2000"/>
      <c r="D280" s="2000"/>
      <c r="E280" s="1993"/>
      <c r="F280" s="1973"/>
      <c r="G280" s="1994"/>
      <c r="H280" s="1721"/>
    </row>
    <row r="281" spans="1:8" s="2001" customFormat="1">
      <c r="A281" s="1999"/>
      <c r="B281" s="2000"/>
      <c r="C281" s="2000"/>
      <c r="D281" s="2000"/>
      <c r="E281" s="1993"/>
      <c r="F281" s="1973"/>
      <c r="G281" s="1994"/>
      <c r="H281" s="1721"/>
    </row>
    <row r="282" spans="1:8" s="2001" customFormat="1">
      <c r="A282" s="1999"/>
      <c r="B282" s="2000"/>
      <c r="C282" s="2000"/>
      <c r="D282" s="2000"/>
      <c r="E282" s="1993"/>
      <c r="F282" s="1973"/>
      <c r="G282" s="1994"/>
      <c r="H282" s="1721"/>
    </row>
    <row r="283" spans="1:8" s="2001" customFormat="1">
      <c r="A283" s="1999"/>
      <c r="B283" s="2000"/>
      <c r="C283" s="2000"/>
      <c r="D283" s="2000"/>
      <c r="E283" s="1993"/>
      <c r="F283" s="1973"/>
      <c r="G283" s="1994"/>
      <c r="H283" s="1721"/>
    </row>
    <row r="284" spans="1:8" s="2001" customFormat="1">
      <c r="A284" s="1999"/>
      <c r="B284" s="2000"/>
      <c r="C284" s="2000"/>
      <c r="D284" s="2000"/>
      <c r="E284" s="1993"/>
      <c r="F284" s="1973"/>
      <c r="G284" s="1994"/>
      <c r="H284" s="1721"/>
    </row>
    <row r="285" spans="1:8" s="2001" customFormat="1">
      <c r="A285" s="1999"/>
      <c r="B285" s="2000"/>
      <c r="C285" s="2000"/>
      <c r="D285" s="2000"/>
      <c r="E285" s="1993"/>
      <c r="F285" s="1973"/>
      <c r="G285" s="1994"/>
      <c r="H285" s="1721"/>
    </row>
    <row r="286" spans="1:8" s="2001" customFormat="1">
      <c r="A286" s="1999"/>
      <c r="B286" s="2000"/>
      <c r="C286" s="2000"/>
      <c r="D286" s="2000"/>
      <c r="E286" s="1993"/>
      <c r="F286" s="1973"/>
      <c r="G286" s="1994"/>
      <c r="H286" s="1721"/>
    </row>
    <row r="287" spans="1:8" s="2001" customFormat="1">
      <c r="A287" s="1999"/>
      <c r="B287" s="2000"/>
      <c r="C287" s="2000"/>
      <c r="D287" s="2000"/>
      <c r="E287" s="1993"/>
      <c r="F287" s="1973"/>
      <c r="G287" s="1994"/>
      <c r="H287" s="1721"/>
    </row>
    <row r="288" spans="1:8" s="2001" customFormat="1">
      <c r="A288" s="1999"/>
      <c r="B288" s="2000"/>
      <c r="C288" s="2000"/>
      <c r="D288" s="2000"/>
      <c r="E288" s="1993"/>
      <c r="F288" s="1973"/>
      <c r="G288" s="1994"/>
      <c r="H288" s="1721"/>
    </row>
    <row r="289" spans="1:8" s="2001" customFormat="1">
      <c r="A289" s="1999"/>
      <c r="B289" s="2000"/>
      <c r="C289" s="2000"/>
      <c r="D289" s="2000"/>
      <c r="E289" s="1993"/>
      <c r="F289" s="1973"/>
      <c r="G289" s="1994"/>
      <c r="H289" s="1721"/>
    </row>
    <row r="290" spans="1:8" s="2001" customFormat="1">
      <c r="A290" s="1999"/>
      <c r="B290" s="2000"/>
      <c r="C290" s="2000"/>
      <c r="D290" s="2000"/>
      <c r="E290" s="1993"/>
      <c r="F290" s="1973"/>
      <c r="G290" s="1994"/>
      <c r="H290" s="1721"/>
    </row>
    <row r="291" spans="1:8" s="2001" customFormat="1">
      <c r="A291" s="1999"/>
      <c r="B291" s="2000"/>
      <c r="C291" s="2000"/>
      <c r="D291" s="2000"/>
      <c r="E291" s="1993"/>
      <c r="F291" s="1973"/>
      <c r="G291" s="1994"/>
      <c r="H291" s="1721"/>
    </row>
    <row r="292" spans="1:8" s="2001" customFormat="1">
      <c r="A292" s="1999"/>
      <c r="B292" s="2000"/>
      <c r="C292" s="2000"/>
      <c r="D292" s="2000"/>
      <c r="E292" s="1993"/>
      <c r="F292" s="1973"/>
      <c r="G292" s="1994"/>
      <c r="H292" s="1721"/>
    </row>
    <row r="293" spans="1:8" s="2001" customFormat="1">
      <c r="A293" s="1999"/>
      <c r="B293" s="2000"/>
      <c r="C293" s="2000"/>
      <c r="D293" s="2000"/>
      <c r="E293" s="1993"/>
      <c r="F293" s="1973"/>
      <c r="G293" s="1994"/>
      <c r="H293" s="1721"/>
    </row>
    <row r="294" spans="1:8" s="2001" customFormat="1">
      <c r="A294" s="1999"/>
      <c r="B294" s="2000"/>
      <c r="C294" s="2000"/>
      <c r="D294" s="2000"/>
      <c r="E294" s="1993"/>
      <c r="F294" s="1973"/>
      <c r="G294" s="1994"/>
      <c r="H294" s="1721"/>
    </row>
    <row r="295" spans="1:8" s="2001" customFormat="1">
      <c r="A295" s="1999"/>
      <c r="B295" s="2000"/>
      <c r="C295" s="2000"/>
      <c r="D295" s="2000"/>
      <c r="E295" s="1993"/>
      <c r="F295" s="1973"/>
      <c r="G295" s="1994"/>
      <c r="H295" s="1721"/>
    </row>
    <row r="296" spans="1:8" s="2001" customFormat="1">
      <c r="A296" s="1999"/>
      <c r="B296" s="2000"/>
      <c r="C296" s="2000"/>
      <c r="D296" s="2000"/>
      <c r="E296" s="1993"/>
      <c r="F296" s="1973"/>
      <c r="G296" s="1994"/>
      <c r="H296" s="1721"/>
    </row>
    <row r="297" spans="1:8" s="2001" customFormat="1">
      <c r="A297" s="1999"/>
      <c r="B297" s="2000"/>
      <c r="C297" s="2000"/>
      <c r="D297" s="2000"/>
      <c r="E297" s="1993"/>
      <c r="F297" s="1973"/>
      <c r="G297" s="1994"/>
      <c r="H297" s="1721"/>
    </row>
    <row r="298" spans="1:8" s="2001" customFormat="1">
      <c r="A298" s="1999"/>
      <c r="B298" s="2000"/>
      <c r="C298" s="2000"/>
      <c r="D298" s="2000"/>
      <c r="E298" s="1993"/>
      <c r="F298" s="1973"/>
      <c r="G298" s="1994"/>
      <c r="H298" s="1721"/>
    </row>
    <row r="299" spans="1:8" s="2001" customFormat="1">
      <c r="A299" s="1999"/>
      <c r="B299" s="2000"/>
      <c r="C299" s="2000"/>
      <c r="D299" s="2000"/>
      <c r="E299" s="1993"/>
      <c r="F299" s="1973"/>
      <c r="G299" s="1994"/>
      <c r="H299" s="1721"/>
    </row>
    <row r="300" spans="1:8" s="2001" customFormat="1">
      <c r="A300" s="1999"/>
      <c r="B300" s="2000"/>
      <c r="C300" s="2000"/>
      <c r="D300" s="2000"/>
      <c r="E300" s="1993"/>
      <c r="F300" s="1973"/>
      <c r="G300" s="1994"/>
      <c r="H300" s="1721"/>
    </row>
    <row r="301" spans="1:8" s="2001" customFormat="1">
      <c r="A301" s="1999"/>
      <c r="B301" s="2000"/>
      <c r="C301" s="2000"/>
      <c r="D301" s="2000"/>
      <c r="E301" s="1993"/>
      <c r="F301" s="1973"/>
      <c r="G301" s="1994"/>
      <c r="H301" s="1721"/>
    </row>
    <row r="302" spans="1:8" s="2001" customFormat="1">
      <c r="A302" s="1999"/>
      <c r="B302" s="2000"/>
      <c r="C302" s="2000"/>
      <c r="D302" s="2000"/>
      <c r="E302" s="1993"/>
      <c r="F302" s="1973"/>
      <c r="G302" s="1994"/>
      <c r="H302" s="1721"/>
    </row>
    <row r="303" spans="1:8" s="2001" customFormat="1">
      <c r="A303" s="1999"/>
      <c r="B303" s="2000"/>
      <c r="C303" s="2000"/>
      <c r="D303" s="2000"/>
      <c r="E303" s="1993"/>
      <c r="F303" s="1973"/>
      <c r="G303" s="1994"/>
      <c r="H303" s="1721"/>
    </row>
    <row r="304" spans="1:8" s="2001" customFormat="1">
      <c r="A304" s="1999"/>
      <c r="B304" s="2000"/>
      <c r="C304" s="2000"/>
      <c r="D304" s="2000"/>
      <c r="E304" s="1993"/>
      <c r="F304" s="1973"/>
      <c r="G304" s="1994"/>
      <c r="H304" s="1721"/>
    </row>
    <row r="305" spans="1:8" s="2001" customFormat="1">
      <c r="A305" s="1999"/>
      <c r="B305" s="2000"/>
      <c r="C305" s="2000"/>
      <c r="D305" s="2000"/>
      <c r="E305" s="1993"/>
      <c r="F305" s="1973"/>
      <c r="G305" s="1994"/>
      <c r="H305" s="1721"/>
    </row>
    <row r="306" spans="1:8" s="2001" customFormat="1">
      <c r="A306" s="1999"/>
      <c r="B306" s="2000"/>
      <c r="C306" s="2000"/>
      <c r="D306" s="2000"/>
      <c r="E306" s="1993"/>
      <c r="F306" s="1973"/>
      <c r="G306" s="1994"/>
      <c r="H306" s="1721"/>
    </row>
    <row r="307" spans="1:8" s="2001" customFormat="1">
      <c r="A307" s="1999"/>
      <c r="B307" s="2000"/>
      <c r="C307" s="2000"/>
      <c r="D307" s="2000"/>
      <c r="E307" s="1993"/>
      <c r="F307" s="1973"/>
      <c r="G307" s="1994"/>
      <c r="H307" s="1721"/>
    </row>
    <row r="308" spans="1:8" s="2001" customFormat="1">
      <c r="A308" s="1999"/>
      <c r="B308" s="2000"/>
      <c r="C308" s="2000"/>
      <c r="D308" s="2000"/>
      <c r="E308" s="1993"/>
      <c r="F308" s="1973"/>
      <c r="G308" s="1994"/>
      <c r="H308" s="1721"/>
    </row>
    <row r="309" spans="1:8" s="2001" customFormat="1">
      <c r="A309" s="1999"/>
      <c r="B309" s="2000"/>
      <c r="C309" s="2000"/>
      <c r="D309" s="2000"/>
      <c r="E309" s="1993"/>
      <c r="F309" s="1973"/>
      <c r="G309" s="1994"/>
      <c r="H309" s="1721"/>
    </row>
    <row r="310" spans="1:8" s="2001" customFormat="1">
      <c r="A310" s="1999"/>
      <c r="B310" s="2000"/>
      <c r="C310" s="2000"/>
      <c r="D310" s="2000"/>
      <c r="E310" s="1993"/>
      <c r="F310" s="1973"/>
      <c r="G310" s="1994"/>
      <c r="H310" s="1721"/>
    </row>
    <row r="311" spans="1:8" s="2001" customFormat="1">
      <c r="A311" s="1999"/>
      <c r="B311" s="2000"/>
      <c r="C311" s="2000"/>
      <c r="D311" s="2000"/>
      <c r="E311" s="1993"/>
      <c r="F311" s="1973"/>
      <c r="G311" s="1994"/>
      <c r="H311" s="1721"/>
    </row>
    <row r="312" spans="1:8" s="2001" customFormat="1">
      <c r="A312" s="1999"/>
      <c r="B312" s="2000"/>
      <c r="C312" s="2000"/>
      <c r="D312" s="2000"/>
      <c r="E312" s="1993"/>
      <c r="F312" s="1973"/>
      <c r="G312" s="1994"/>
      <c r="H312" s="1721"/>
    </row>
    <row r="313" spans="1:8" s="2001" customFormat="1">
      <c r="A313" s="1999"/>
      <c r="B313" s="2000"/>
      <c r="C313" s="2000"/>
      <c r="D313" s="2000"/>
      <c r="E313" s="1993"/>
      <c r="F313" s="1973"/>
      <c r="G313" s="1994"/>
      <c r="H313" s="1721"/>
    </row>
    <row r="314" spans="1:8" s="2001" customFormat="1">
      <c r="A314" s="1999"/>
      <c r="B314" s="2000"/>
      <c r="C314" s="2000"/>
      <c r="D314" s="2000"/>
      <c r="E314" s="1993"/>
      <c r="F314" s="1973"/>
      <c r="G314" s="1994"/>
      <c r="H314" s="1721"/>
    </row>
    <row r="315" spans="1:8" s="2001" customFormat="1">
      <c r="A315" s="1999"/>
      <c r="B315" s="2000"/>
      <c r="C315" s="2000"/>
      <c r="D315" s="2000"/>
      <c r="E315" s="1993"/>
      <c r="F315" s="1973"/>
      <c r="G315" s="1994"/>
      <c r="H315" s="1721"/>
    </row>
    <row r="316" spans="1:8" s="2001" customFormat="1">
      <c r="A316" s="1999"/>
      <c r="B316" s="2000"/>
      <c r="C316" s="2000"/>
      <c r="D316" s="2000"/>
      <c r="E316" s="1993"/>
      <c r="F316" s="1973"/>
      <c r="G316" s="1994"/>
      <c r="H316" s="1721"/>
    </row>
    <row r="317" spans="1:8" s="2001" customFormat="1">
      <c r="A317" s="1999"/>
      <c r="B317" s="2000"/>
      <c r="C317" s="2000"/>
      <c r="D317" s="2000"/>
      <c r="E317" s="1993"/>
      <c r="F317" s="1973"/>
      <c r="G317" s="1994"/>
      <c r="H317" s="1721"/>
    </row>
    <row r="318" spans="1:8" s="2001" customFormat="1">
      <c r="A318" s="1999"/>
      <c r="B318" s="2000"/>
      <c r="C318" s="2000"/>
      <c r="D318" s="2000"/>
      <c r="E318" s="1993"/>
      <c r="F318" s="1973"/>
      <c r="G318" s="1994"/>
      <c r="H318" s="1721"/>
    </row>
    <row r="319" spans="1:8" s="2001" customFormat="1">
      <c r="A319" s="1999"/>
      <c r="B319" s="2000"/>
      <c r="C319" s="2000"/>
      <c r="D319" s="2000"/>
      <c r="E319" s="1993"/>
      <c r="F319" s="1973"/>
      <c r="G319" s="1994"/>
      <c r="H319" s="1721"/>
    </row>
    <row r="320" spans="1:8" s="2001" customFormat="1">
      <c r="A320" s="1999"/>
      <c r="B320" s="2000"/>
      <c r="C320" s="2000"/>
      <c r="D320" s="2000"/>
      <c r="E320" s="1993"/>
      <c r="F320" s="1973"/>
      <c r="G320" s="1994"/>
      <c r="H320" s="1721"/>
    </row>
    <row r="321" spans="1:8" s="2001" customFormat="1">
      <c r="A321" s="1999"/>
      <c r="B321" s="2000"/>
      <c r="C321" s="2000"/>
      <c r="D321" s="2000"/>
      <c r="E321" s="1993"/>
      <c r="F321" s="1973"/>
      <c r="G321" s="1994"/>
      <c r="H321" s="1721"/>
    </row>
    <row r="322" spans="1:8" s="2001" customFormat="1">
      <c r="A322" s="1999"/>
      <c r="B322" s="2000"/>
      <c r="C322" s="2000"/>
      <c r="D322" s="2000"/>
      <c r="E322" s="1993"/>
      <c r="F322" s="1973"/>
      <c r="G322" s="1994"/>
      <c r="H322" s="1721"/>
    </row>
    <row r="323" spans="1:8" s="2001" customFormat="1">
      <c r="A323" s="1999"/>
      <c r="B323" s="2000"/>
      <c r="C323" s="2000"/>
      <c r="D323" s="2000"/>
      <c r="E323" s="1993"/>
      <c r="F323" s="1973"/>
      <c r="G323" s="1994"/>
      <c r="H323" s="1721"/>
    </row>
    <row r="324" spans="1:8" s="2001" customFormat="1">
      <c r="A324" s="1999"/>
      <c r="B324" s="2000"/>
      <c r="C324" s="2000"/>
      <c r="D324" s="2000"/>
      <c r="E324" s="1993"/>
      <c r="F324" s="1973"/>
      <c r="G324" s="1994"/>
      <c r="H324" s="1721"/>
    </row>
    <row r="325" spans="1:8" s="2001" customFormat="1">
      <c r="A325" s="1999"/>
      <c r="B325" s="2000"/>
      <c r="C325" s="2000"/>
      <c r="D325" s="2000"/>
      <c r="E325" s="1993"/>
      <c r="F325" s="1973"/>
      <c r="G325" s="1994"/>
      <c r="H325" s="1721"/>
    </row>
    <row r="326" spans="1:8" s="2001" customFormat="1">
      <c r="A326" s="1999"/>
      <c r="B326" s="2000"/>
      <c r="C326" s="2000"/>
      <c r="D326" s="2000"/>
      <c r="E326" s="1993"/>
      <c r="F326" s="1973"/>
      <c r="G326" s="1994"/>
      <c r="H326" s="1721"/>
    </row>
    <row r="327" spans="1:8" s="2001" customFormat="1">
      <c r="A327" s="1999"/>
      <c r="B327" s="2000"/>
      <c r="C327" s="2000"/>
      <c r="D327" s="2000"/>
      <c r="E327" s="1993"/>
      <c r="F327" s="1973"/>
      <c r="G327" s="1994"/>
      <c r="H327" s="1721"/>
    </row>
    <row r="328" spans="1:8" s="2001" customFormat="1">
      <c r="A328" s="1999"/>
      <c r="B328" s="2000"/>
      <c r="C328" s="2000"/>
      <c r="D328" s="2000"/>
      <c r="E328" s="1993"/>
      <c r="F328" s="1973"/>
      <c r="G328" s="1994"/>
      <c r="H328" s="1721"/>
    </row>
    <row r="329" spans="1:8" s="2001" customFormat="1">
      <c r="A329" s="1999"/>
      <c r="B329" s="2000"/>
      <c r="C329" s="2000"/>
      <c r="D329" s="2000"/>
      <c r="E329" s="1993"/>
      <c r="F329" s="1973"/>
      <c r="G329" s="1994"/>
      <c r="H329" s="1721"/>
    </row>
    <row r="330" spans="1:8" s="2001" customFormat="1">
      <c r="A330" s="1999"/>
      <c r="B330" s="2000"/>
      <c r="C330" s="2000"/>
      <c r="D330" s="2000"/>
      <c r="E330" s="1993"/>
      <c r="F330" s="1973"/>
      <c r="G330" s="1994"/>
      <c r="H330" s="1721"/>
    </row>
    <row r="331" spans="1:8" s="2001" customFormat="1">
      <c r="A331" s="1999"/>
      <c r="B331" s="2000"/>
      <c r="C331" s="2000"/>
      <c r="D331" s="2000"/>
      <c r="E331" s="1993"/>
      <c r="F331" s="1973"/>
      <c r="G331" s="1994"/>
      <c r="H331" s="1721"/>
    </row>
    <row r="332" spans="1:8" s="2001" customFormat="1">
      <c r="A332" s="1999"/>
      <c r="B332" s="2000"/>
      <c r="C332" s="2000"/>
      <c r="D332" s="2000"/>
      <c r="E332" s="1993"/>
      <c r="F332" s="1973"/>
      <c r="G332" s="1994"/>
      <c r="H332" s="1721"/>
    </row>
    <row r="333" spans="1:8" s="2001" customFormat="1">
      <c r="A333" s="1999"/>
      <c r="B333" s="2000"/>
      <c r="C333" s="2000"/>
      <c r="D333" s="2000"/>
      <c r="E333" s="1993"/>
      <c r="F333" s="1973"/>
      <c r="G333" s="1994"/>
      <c r="H333" s="1721"/>
    </row>
    <row r="334" spans="1:8" s="2001" customFormat="1">
      <c r="A334" s="1999"/>
      <c r="B334" s="2000"/>
      <c r="C334" s="2000"/>
      <c r="D334" s="2000"/>
      <c r="E334" s="1993"/>
      <c r="F334" s="1973"/>
      <c r="G334" s="1994"/>
      <c r="H334" s="1721"/>
    </row>
    <row r="335" spans="1:8" s="2001" customFormat="1">
      <c r="A335" s="1999"/>
      <c r="B335" s="2000"/>
      <c r="C335" s="2000"/>
      <c r="D335" s="2000"/>
      <c r="E335" s="1993"/>
      <c r="F335" s="1973"/>
      <c r="G335" s="1994"/>
      <c r="H335" s="1721"/>
    </row>
    <row r="336" spans="1:8" s="2001" customFormat="1">
      <c r="A336" s="1999"/>
      <c r="B336" s="2000"/>
      <c r="C336" s="2000"/>
      <c r="D336" s="2000"/>
      <c r="E336" s="1993"/>
      <c r="F336" s="1973"/>
      <c r="G336" s="1994"/>
      <c r="H336" s="1721"/>
    </row>
    <row r="337" spans="1:8" s="2001" customFormat="1">
      <c r="A337" s="1999"/>
      <c r="B337" s="2000"/>
      <c r="C337" s="2000"/>
      <c r="D337" s="2000"/>
      <c r="E337" s="1993"/>
      <c r="F337" s="1973"/>
      <c r="G337" s="1994"/>
      <c r="H337" s="1721"/>
    </row>
    <row r="338" spans="1:8" s="2001" customFormat="1">
      <c r="A338" s="1999"/>
      <c r="B338" s="2000"/>
      <c r="C338" s="2000"/>
      <c r="D338" s="2000"/>
      <c r="E338" s="1993"/>
      <c r="F338" s="1973"/>
      <c r="G338" s="1994"/>
      <c r="H338" s="1721"/>
    </row>
    <row r="339" spans="1:8" s="2001" customFormat="1">
      <c r="A339" s="1999"/>
      <c r="B339" s="2000"/>
      <c r="C339" s="2000"/>
      <c r="D339" s="2000"/>
      <c r="E339" s="1993"/>
      <c r="F339" s="1973"/>
      <c r="G339" s="1994"/>
      <c r="H339" s="1721"/>
    </row>
    <row r="340" spans="1:8" s="2001" customFormat="1">
      <c r="A340" s="1999"/>
      <c r="B340" s="2000"/>
      <c r="C340" s="2000"/>
      <c r="D340" s="2000"/>
      <c r="E340" s="1993"/>
      <c r="F340" s="1973"/>
      <c r="G340" s="1994"/>
      <c r="H340" s="1721"/>
    </row>
    <row r="341" spans="1:8" s="2001" customFormat="1">
      <c r="A341" s="1999"/>
      <c r="B341" s="2000"/>
      <c r="C341" s="2000"/>
      <c r="D341" s="2000"/>
      <c r="E341" s="1993"/>
      <c r="F341" s="1973"/>
      <c r="G341" s="1994"/>
      <c r="H341" s="1721"/>
    </row>
    <row r="342" spans="1:8" s="2001" customFormat="1">
      <c r="A342" s="1999"/>
      <c r="B342" s="2000"/>
      <c r="C342" s="2000"/>
      <c r="D342" s="2000"/>
      <c r="E342" s="1993"/>
      <c r="F342" s="1973"/>
      <c r="G342" s="1994"/>
      <c r="H342" s="1721"/>
    </row>
    <row r="343" spans="1:8" s="2001" customFormat="1">
      <c r="A343" s="1999"/>
      <c r="B343" s="2000"/>
      <c r="C343" s="2000"/>
      <c r="D343" s="2000"/>
      <c r="E343" s="1993"/>
      <c r="F343" s="1973"/>
      <c r="G343" s="1994"/>
      <c r="H343" s="1721"/>
    </row>
    <row r="344" spans="1:8" s="2001" customFormat="1">
      <c r="A344" s="1999"/>
      <c r="B344" s="2000"/>
      <c r="C344" s="2000"/>
      <c r="D344" s="2000"/>
      <c r="E344" s="1993"/>
      <c r="F344" s="1973"/>
      <c r="G344" s="1994"/>
      <c r="H344" s="1721"/>
    </row>
    <row r="345" spans="1:8" s="2001" customFormat="1">
      <c r="A345" s="1999"/>
      <c r="B345" s="2000"/>
      <c r="C345" s="2000"/>
      <c r="D345" s="2000"/>
      <c r="E345" s="1993"/>
      <c r="F345" s="1973"/>
      <c r="G345" s="1994"/>
      <c r="H345" s="1721"/>
    </row>
    <row r="346" spans="1:8" s="2001" customFormat="1">
      <c r="A346" s="1999"/>
      <c r="B346" s="2000"/>
      <c r="C346" s="2000"/>
      <c r="D346" s="2000"/>
      <c r="E346" s="1993"/>
      <c r="F346" s="1973"/>
      <c r="G346" s="1994"/>
      <c r="H346" s="1721"/>
    </row>
    <row r="347" spans="1:8" s="2001" customFormat="1">
      <c r="A347" s="1999"/>
      <c r="B347" s="2000"/>
      <c r="C347" s="2000"/>
      <c r="D347" s="2000"/>
      <c r="E347" s="1993"/>
      <c r="F347" s="1973"/>
      <c r="G347" s="1994"/>
      <c r="H347" s="1721"/>
    </row>
    <row r="348" spans="1:8" s="2001" customFormat="1">
      <c r="A348" s="1999"/>
      <c r="B348" s="2000"/>
      <c r="C348" s="2000"/>
      <c r="D348" s="2000"/>
      <c r="E348" s="1993"/>
      <c r="F348" s="1973"/>
      <c r="G348" s="1994"/>
      <c r="H348" s="1721"/>
    </row>
    <row r="349" spans="1:8" s="2001" customFormat="1">
      <c r="A349" s="1999"/>
      <c r="B349" s="2000"/>
      <c r="C349" s="2000"/>
      <c r="D349" s="2000"/>
      <c r="E349" s="1993"/>
      <c r="F349" s="1973"/>
      <c r="G349" s="1994"/>
      <c r="H349" s="1721"/>
    </row>
    <row r="350" spans="1:8" s="2001" customFormat="1">
      <c r="A350" s="1999"/>
      <c r="B350" s="2000"/>
      <c r="C350" s="2000"/>
      <c r="D350" s="2000"/>
      <c r="E350" s="1993"/>
      <c r="F350" s="1973"/>
      <c r="G350" s="1994"/>
      <c r="H350" s="1721"/>
    </row>
    <row r="351" spans="1:8" s="2001" customFormat="1">
      <c r="A351" s="1999"/>
      <c r="B351" s="2000"/>
      <c r="C351" s="2000"/>
      <c r="D351" s="2000"/>
      <c r="E351" s="1993"/>
      <c r="F351" s="1973"/>
      <c r="G351" s="1994"/>
      <c r="H351" s="1721"/>
    </row>
    <row r="352" spans="1:8" s="2001" customFormat="1">
      <c r="A352" s="1999"/>
      <c r="B352" s="2000"/>
      <c r="C352" s="2000"/>
      <c r="D352" s="2000"/>
      <c r="E352" s="1993"/>
      <c r="F352" s="1973"/>
      <c r="G352" s="1994"/>
      <c r="H352" s="1721"/>
    </row>
    <row r="353" spans="1:8" s="2001" customFormat="1">
      <c r="A353" s="1999"/>
      <c r="B353" s="2000"/>
      <c r="C353" s="2000"/>
      <c r="D353" s="2000"/>
      <c r="E353" s="1993"/>
      <c r="F353" s="1973"/>
      <c r="G353" s="1994"/>
      <c r="H353" s="1721"/>
    </row>
    <row r="354" spans="1:8" s="2001" customFormat="1">
      <c r="A354" s="1999"/>
      <c r="B354" s="2000"/>
      <c r="C354" s="2000"/>
      <c r="D354" s="2000"/>
      <c r="E354" s="1993"/>
      <c r="F354" s="1973"/>
      <c r="G354" s="1994"/>
      <c r="H354" s="1721"/>
    </row>
    <row r="355" spans="1:8" s="2001" customFormat="1">
      <c r="A355" s="1999"/>
      <c r="B355" s="2000"/>
      <c r="C355" s="2000"/>
      <c r="D355" s="2000"/>
      <c r="E355" s="1993"/>
      <c r="F355" s="1973"/>
      <c r="G355" s="1994"/>
      <c r="H355" s="1721"/>
    </row>
    <row r="356" spans="1:8" s="2001" customFormat="1">
      <c r="A356" s="1999"/>
      <c r="B356" s="2000"/>
      <c r="C356" s="2000"/>
      <c r="D356" s="2000"/>
      <c r="E356" s="1993"/>
      <c r="F356" s="1973"/>
      <c r="G356" s="1994"/>
      <c r="H356" s="1721"/>
    </row>
    <row r="357" spans="1:8" s="2001" customFormat="1">
      <c r="A357" s="1999"/>
      <c r="B357" s="2000"/>
      <c r="C357" s="2000"/>
      <c r="D357" s="2000"/>
      <c r="E357" s="1993"/>
      <c r="F357" s="1973"/>
      <c r="G357" s="1994"/>
      <c r="H357" s="1721"/>
    </row>
    <row r="358" spans="1:8" s="2001" customFormat="1">
      <c r="A358" s="1999"/>
      <c r="B358" s="2000"/>
      <c r="C358" s="2000"/>
      <c r="D358" s="2000"/>
      <c r="E358" s="1993"/>
      <c r="F358" s="1973"/>
      <c r="G358" s="1994"/>
      <c r="H358" s="1721"/>
    </row>
    <row r="359" spans="1:8" s="2001" customFormat="1">
      <c r="A359" s="1999"/>
      <c r="B359" s="2000"/>
      <c r="C359" s="2000"/>
      <c r="D359" s="2000"/>
      <c r="E359" s="1993"/>
      <c r="F359" s="1973"/>
      <c r="G359" s="1994"/>
      <c r="H359" s="1721"/>
    </row>
    <row r="360" spans="1:8" s="2001" customFormat="1">
      <c r="A360" s="1999"/>
      <c r="B360" s="2000"/>
      <c r="C360" s="2000"/>
      <c r="D360" s="2000"/>
      <c r="E360" s="1993"/>
      <c r="F360" s="1973"/>
      <c r="G360" s="1994"/>
      <c r="H360" s="1721"/>
    </row>
    <row r="361" spans="1:8" s="2001" customFormat="1">
      <c r="A361" s="1999"/>
      <c r="B361" s="2000"/>
      <c r="C361" s="2000"/>
      <c r="D361" s="2000"/>
      <c r="E361" s="1993"/>
      <c r="F361" s="1973"/>
      <c r="G361" s="1994"/>
      <c r="H361" s="1721"/>
    </row>
    <row r="362" spans="1:8" s="2001" customFormat="1">
      <c r="A362" s="1999"/>
      <c r="B362" s="2000"/>
      <c r="C362" s="2000"/>
      <c r="D362" s="2000"/>
      <c r="E362" s="1993"/>
      <c r="F362" s="1973"/>
      <c r="G362" s="1994"/>
      <c r="H362" s="1721"/>
    </row>
    <row r="363" spans="1:8" s="2001" customFormat="1">
      <c r="A363" s="1999"/>
      <c r="B363" s="2000"/>
      <c r="C363" s="2000"/>
      <c r="D363" s="2000"/>
      <c r="E363" s="1993"/>
      <c r="F363" s="1973"/>
      <c r="G363" s="1994"/>
      <c r="H363" s="1721"/>
    </row>
    <row r="364" spans="1:8" s="2001" customFormat="1">
      <c r="A364" s="1999"/>
      <c r="B364" s="2000"/>
      <c r="C364" s="2000"/>
      <c r="D364" s="2000"/>
      <c r="E364" s="1993"/>
      <c r="F364" s="1973"/>
      <c r="G364" s="1994"/>
      <c r="H364" s="1721"/>
    </row>
    <row r="365" spans="1:8" s="2001" customFormat="1">
      <c r="A365" s="1999"/>
      <c r="B365" s="2000"/>
      <c r="C365" s="2000"/>
      <c r="D365" s="2000"/>
      <c r="E365" s="1993"/>
      <c r="F365" s="1973"/>
      <c r="G365" s="1994"/>
      <c r="H365" s="1721"/>
    </row>
    <row r="366" spans="1:8" s="2001" customFormat="1">
      <c r="A366" s="1999"/>
      <c r="B366" s="2000"/>
      <c r="C366" s="2000"/>
      <c r="D366" s="2000"/>
      <c r="E366" s="1993"/>
      <c r="F366" s="1973"/>
      <c r="G366" s="1994"/>
      <c r="H366" s="1721"/>
    </row>
    <row r="367" spans="1:8" s="2001" customFormat="1">
      <c r="A367" s="1999"/>
      <c r="B367" s="2000"/>
      <c r="C367" s="2000"/>
      <c r="D367" s="2000"/>
      <c r="E367" s="1993"/>
      <c r="F367" s="1973"/>
      <c r="G367" s="1994"/>
      <c r="H367" s="1721"/>
    </row>
    <row r="368" spans="1:8" s="2001" customFormat="1">
      <c r="A368" s="1999"/>
      <c r="B368" s="2000"/>
      <c r="C368" s="2000"/>
      <c r="D368" s="2000"/>
      <c r="E368" s="1993"/>
      <c r="F368" s="1973"/>
      <c r="G368" s="1994"/>
      <c r="H368" s="1721"/>
    </row>
    <row r="369" spans="1:8" s="2001" customFormat="1">
      <c r="A369" s="1999"/>
      <c r="B369" s="2000"/>
      <c r="C369" s="2000"/>
      <c r="D369" s="2000"/>
      <c r="E369" s="1993"/>
      <c r="F369" s="1973"/>
      <c r="G369" s="1994"/>
      <c r="H369" s="1721"/>
    </row>
    <row r="370" spans="1:8" s="2001" customFormat="1">
      <c r="A370" s="1999"/>
      <c r="B370" s="2000"/>
      <c r="C370" s="2000"/>
      <c r="D370" s="2000"/>
      <c r="E370" s="1993"/>
      <c r="F370" s="1973"/>
      <c r="G370" s="1994"/>
      <c r="H370" s="1721"/>
    </row>
    <row r="371" spans="1:8" s="2001" customFormat="1">
      <c r="A371" s="1999"/>
      <c r="B371" s="2000"/>
      <c r="C371" s="2000"/>
      <c r="D371" s="2000"/>
      <c r="E371" s="1993"/>
      <c r="F371" s="1973"/>
      <c r="G371" s="1994"/>
      <c r="H371" s="1721"/>
    </row>
    <row r="372" spans="1:8" s="2001" customFormat="1">
      <c r="A372" s="1999"/>
      <c r="B372" s="2000"/>
      <c r="C372" s="2000"/>
      <c r="D372" s="2000"/>
      <c r="E372" s="1993"/>
      <c r="F372" s="1973"/>
      <c r="G372" s="1994"/>
      <c r="H372" s="1721"/>
    </row>
    <row r="373" spans="1:8" s="2001" customFormat="1">
      <c r="A373" s="1999"/>
      <c r="B373" s="2000"/>
      <c r="C373" s="2000"/>
      <c r="D373" s="2000"/>
      <c r="E373" s="1993"/>
      <c r="F373" s="1973"/>
      <c r="G373" s="1994"/>
      <c r="H373" s="1721"/>
    </row>
    <row r="374" spans="1:8" s="2001" customFormat="1">
      <c r="A374" s="1999"/>
      <c r="B374" s="2000"/>
      <c r="C374" s="2000"/>
      <c r="D374" s="2000"/>
      <c r="E374" s="1993"/>
      <c r="F374" s="1973"/>
      <c r="G374" s="1994"/>
      <c r="H374" s="1721"/>
    </row>
    <row r="375" spans="1:8" s="2001" customFormat="1">
      <c r="A375" s="1999"/>
      <c r="B375" s="2000"/>
      <c r="C375" s="2000"/>
      <c r="D375" s="2000"/>
      <c r="E375" s="1993"/>
      <c r="F375" s="1973"/>
      <c r="G375" s="1994"/>
      <c r="H375" s="1721"/>
    </row>
    <row r="376" spans="1:8" s="2001" customFormat="1">
      <c r="A376" s="1999"/>
      <c r="B376" s="2000"/>
      <c r="C376" s="2000"/>
      <c r="D376" s="2000"/>
      <c r="E376" s="1993"/>
      <c r="F376" s="1973"/>
      <c r="G376" s="1994"/>
      <c r="H376" s="1721"/>
    </row>
    <row r="377" spans="1:8" s="2001" customFormat="1">
      <c r="A377" s="1999"/>
      <c r="B377" s="2000"/>
      <c r="C377" s="2000"/>
      <c r="D377" s="2000"/>
      <c r="E377" s="1993"/>
      <c r="F377" s="1973"/>
      <c r="G377" s="1994"/>
      <c r="H377" s="1721"/>
    </row>
    <row r="378" spans="1:8" s="2001" customFormat="1">
      <c r="A378" s="1999"/>
      <c r="B378" s="2000"/>
      <c r="C378" s="2000"/>
      <c r="D378" s="2000"/>
      <c r="E378" s="1993"/>
      <c r="F378" s="1973"/>
      <c r="G378" s="1994"/>
      <c r="H378" s="1721"/>
    </row>
    <row r="379" spans="1:8" s="2001" customFormat="1">
      <c r="A379" s="1999"/>
      <c r="B379" s="2000"/>
      <c r="C379" s="2000"/>
      <c r="D379" s="2000"/>
      <c r="E379" s="1993"/>
      <c r="F379" s="1973"/>
      <c r="G379" s="1994"/>
      <c r="H379" s="1721"/>
    </row>
    <row r="380" spans="1:8" s="2001" customFormat="1">
      <c r="A380" s="1999"/>
      <c r="B380" s="2000"/>
      <c r="C380" s="2000"/>
      <c r="D380" s="2000"/>
      <c r="E380" s="1993"/>
      <c r="F380" s="1973"/>
      <c r="G380" s="1994"/>
      <c r="H380" s="1721"/>
    </row>
    <row r="381" spans="1:8" s="2001" customFormat="1">
      <c r="A381" s="1999"/>
      <c r="B381" s="2000"/>
      <c r="C381" s="2000"/>
      <c r="D381" s="2000"/>
      <c r="E381" s="1993"/>
      <c r="F381" s="1973"/>
      <c r="G381" s="1994"/>
      <c r="H381" s="1721"/>
    </row>
    <row r="382" spans="1:8" s="2001" customFormat="1">
      <c r="A382" s="1999"/>
      <c r="B382" s="2000"/>
      <c r="C382" s="2000"/>
      <c r="D382" s="2000"/>
      <c r="E382" s="1993"/>
      <c r="F382" s="1973"/>
      <c r="G382" s="1994"/>
      <c r="H382" s="1721"/>
    </row>
    <row r="383" spans="1:8" s="2001" customFormat="1">
      <c r="A383" s="1999"/>
      <c r="B383" s="2000"/>
      <c r="C383" s="2000"/>
      <c r="D383" s="2000"/>
      <c r="E383" s="1993"/>
      <c r="F383" s="1973"/>
      <c r="G383" s="1994"/>
      <c r="H383" s="1721"/>
    </row>
    <row r="384" spans="1:8" s="2001" customFormat="1">
      <c r="A384" s="1999"/>
      <c r="B384" s="2000"/>
      <c r="C384" s="2000"/>
      <c r="D384" s="2000"/>
      <c r="E384" s="1993"/>
      <c r="F384" s="1973"/>
      <c r="G384" s="1994"/>
      <c r="H384" s="1721"/>
    </row>
    <row r="385" spans="1:8" s="2001" customFormat="1">
      <c r="A385" s="1999"/>
      <c r="B385" s="2000"/>
      <c r="C385" s="2000"/>
      <c r="D385" s="2000"/>
      <c r="E385" s="1993"/>
      <c r="F385" s="1973"/>
      <c r="G385" s="1994"/>
      <c r="H385" s="1721"/>
    </row>
    <row r="386" spans="1:8" s="2001" customFormat="1">
      <c r="A386" s="1999"/>
      <c r="B386" s="2000"/>
      <c r="C386" s="2000"/>
      <c r="D386" s="2000"/>
      <c r="E386" s="1993"/>
      <c r="F386" s="1973"/>
      <c r="G386" s="1994"/>
      <c r="H386" s="1721"/>
    </row>
    <row r="387" spans="1:8" s="2001" customFormat="1">
      <c r="A387" s="1999"/>
      <c r="B387" s="2000"/>
      <c r="C387" s="2000"/>
      <c r="D387" s="2000"/>
      <c r="E387" s="1993"/>
      <c r="F387" s="1973"/>
      <c r="G387" s="1994"/>
      <c r="H387" s="1721"/>
    </row>
    <row r="388" spans="1:8" s="2001" customFormat="1">
      <c r="A388" s="1999"/>
      <c r="B388" s="2000"/>
      <c r="C388" s="2000"/>
      <c r="D388" s="2000"/>
      <c r="E388" s="1993"/>
      <c r="F388" s="1973"/>
      <c r="G388" s="1994"/>
      <c r="H388" s="1721"/>
    </row>
    <row r="389" spans="1:8" s="2001" customFormat="1">
      <c r="A389" s="1999"/>
      <c r="B389" s="2000"/>
      <c r="C389" s="2000"/>
      <c r="D389" s="2000"/>
      <c r="E389" s="1993"/>
      <c r="F389" s="1973"/>
      <c r="G389" s="1994"/>
      <c r="H389" s="1721"/>
    </row>
    <row r="390" spans="1:8" s="2001" customFormat="1">
      <c r="A390" s="1999"/>
      <c r="B390" s="2000"/>
      <c r="C390" s="2000"/>
      <c r="D390" s="2000"/>
      <c r="E390" s="1993"/>
      <c r="F390" s="1973"/>
      <c r="G390" s="1994"/>
      <c r="H390" s="1721"/>
    </row>
    <row r="391" spans="1:8" s="2001" customFormat="1">
      <c r="A391" s="1999"/>
      <c r="B391" s="2000"/>
      <c r="C391" s="2000"/>
      <c r="D391" s="2000"/>
      <c r="E391" s="1993"/>
      <c r="F391" s="1973"/>
      <c r="G391" s="1994"/>
      <c r="H391" s="1721"/>
    </row>
    <row r="392" spans="1:8" s="2001" customFormat="1">
      <c r="A392" s="1999"/>
      <c r="B392" s="2000"/>
      <c r="C392" s="2000"/>
      <c r="D392" s="2000"/>
      <c r="E392" s="1993"/>
      <c r="F392" s="1973"/>
      <c r="G392" s="1994"/>
      <c r="H392" s="1721"/>
    </row>
    <row r="393" spans="1:8" s="2001" customFormat="1">
      <c r="A393" s="1999"/>
      <c r="B393" s="2000"/>
      <c r="C393" s="2000"/>
      <c r="D393" s="2000"/>
      <c r="E393" s="1993"/>
      <c r="F393" s="1973"/>
      <c r="G393" s="1994"/>
      <c r="H393" s="1721"/>
    </row>
    <row r="394" spans="1:8" s="2001" customFormat="1">
      <c r="A394" s="1999"/>
      <c r="B394" s="2000"/>
      <c r="C394" s="2000"/>
      <c r="D394" s="2000"/>
      <c r="E394" s="1993"/>
      <c r="F394" s="1973"/>
      <c r="G394" s="1994"/>
      <c r="H394" s="1721"/>
    </row>
    <row r="395" spans="1:8" s="2001" customFormat="1">
      <c r="A395" s="1999"/>
      <c r="B395" s="2000"/>
      <c r="C395" s="2000"/>
      <c r="D395" s="2000"/>
      <c r="E395" s="1993"/>
      <c r="F395" s="1973"/>
      <c r="G395" s="1994"/>
      <c r="H395" s="1721"/>
    </row>
    <row r="396" spans="1:8" s="2001" customFormat="1">
      <c r="A396" s="1999"/>
      <c r="B396" s="2000"/>
      <c r="C396" s="2000"/>
      <c r="D396" s="2000"/>
      <c r="E396" s="1993"/>
      <c r="F396" s="1973"/>
      <c r="G396" s="1994"/>
      <c r="H396" s="1721"/>
    </row>
    <row r="397" spans="1:8" s="2001" customFormat="1">
      <c r="A397" s="1999"/>
      <c r="B397" s="2000"/>
      <c r="C397" s="2000"/>
      <c r="D397" s="2000"/>
      <c r="E397" s="1993"/>
      <c r="F397" s="1973"/>
      <c r="G397" s="1994"/>
      <c r="H397" s="1721"/>
    </row>
    <row r="398" spans="1:8" s="2001" customFormat="1">
      <c r="A398" s="1999"/>
      <c r="B398" s="2000"/>
      <c r="C398" s="2000"/>
      <c r="D398" s="2000"/>
      <c r="E398" s="1993"/>
      <c r="F398" s="1973"/>
      <c r="G398" s="1994"/>
      <c r="H398" s="1721"/>
    </row>
    <row r="399" spans="1:8" s="2001" customFormat="1">
      <c r="A399" s="1999"/>
      <c r="B399" s="2000"/>
      <c r="C399" s="2000"/>
      <c r="D399" s="2000"/>
      <c r="E399" s="1993"/>
      <c r="F399" s="1973"/>
      <c r="G399" s="1994"/>
      <c r="H399" s="1721"/>
    </row>
    <row r="400" spans="1:8" s="2001" customFormat="1">
      <c r="A400" s="1999"/>
      <c r="B400" s="2000"/>
      <c r="C400" s="2000"/>
      <c r="D400" s="2000"/>
      <c r="E400" s="1993"/>
      <c r="F400" s="1973"/>
      <c r="G400" s="1994"/>
      <c r="H400" s="1721"/>
    </row>
    <row r="401" spans="1:8" s="2001" customFormat="1">
      <c r="A401" s="1999"/>
      <c r="B401" s="2000"/>
      <c r="C401" s="2000"/>
      <c r="D401" s="2000"/>
      <c r="E401" s="1993"/>
      <c r="F401" s="1973"/>
      <c r="G401" s="1994"/>
      <c r="H401" s="1721"/>
    </row>
    <row r="402" spans="1:8" s="2001" customFormat="1">
      <c r="A402" s="1999"/>
      <c r="B402" s="2000"/>
      <c r="C402" s="2000"/>
      <c r="D402" s="2000"/>
      <c r="E402" s="1993"/>
      <c r="F402" s="1973"/>
      <c r="G402" s="1994"/>
      <c r="H402" s="1721"/>
    </row>
    <row r="403" spans="1:8" s="2001" customFormat="1">
      <c r="A403" s="1999"/>
      <c r="B403" s="2000"/>
      <c r="C403" s="2000"/>
      <c r="D403" s="2000"/>
      <c r="E403" s="1993"/>
      <c r="F403" s="1973"/>
      <c r="G403" s="1994"/>
      <c r="H403" s="1721"/>
    </row>
    <row r="404" spans="1:8" s="2001" customFormat="1">
      <c r="A404" s="1999"/>
      <c r="B404" s="2000"/>
      <c r="C404" s="2000"/>
      <c r="D404" s="2000"/>
      <c r="E404" s="1993"/>
      <c r="F404" s="1973"/>
      <c r="G404" s="1994"/>
      <c r="H404" s="1721"/>
    </row>
    <row r="405" spans="1:8" s="2001" customFormat="1">
      <c r="A405" s="1999"/>
      <c r="B405" s="2000"/>
      <c r="C405" s="2000"/>
      <c r="D405" s="2000"/>
      <c r="E405" s="1993"/>
      <c r="F405" s="1973"/>
      <c r="G405" s="1994"/>
      <c r="H405" s="1721"/>
    </row>
    <row r="406" spans="1:8" s="2001" customFormat="1">
      <c r="A406" s="1999"/>
      <c r="B406" s="2000"/>
      <c r="C406" s="2000"/>
      <c r="D406" s="2000"/>
      <c r="E406" s="1993"/>
      <c r="F406" s="1973"/>
      <c r="G406" s="1994"/>
      <c r="H406" s="1721"/>
    </row>
    <row r="407" spans="1:8" s="2001" customFormat="1">
      <c r="A407" s="1999"/>
      <c r="B407" s="2000"/>
      <c r="C407" s="2000"/>
      <c r="D407" s="2000"/>
      <c r="E407" s="1993"/>
      <c r="F407" s="1973"/>
      <c r="G407" s="1994"/>
      <c r="H407" s="1721"/>
    </row>
    <row r="408" spans="1:8" s="2001" customFormat="1">
      <c r="A408" s="1999"/>
      <c r="B408" s="2000"/>
      <c r="C408" s="2000"/>
      <c r="D408" s="2000"/>
      <c r="E408" s="1993"/>
      <c r="F408" s="1973"/>
      <c r="G408" s="1994"/>
      <c r="H408" s="1721"/>
    </row>
    <row r="409" spans="1:8" s="2001" customFormat="1">
      <c r="A409" s="1999"/>
      <c r="B409" s="2000"/>
      <c r="C409" s="2000"/>
      <c r="D409" s="2000"/>
      <c r="E409" s="1993"/>
      <c r="F409" s="1973"/>
      <c r="G409" s="1994"/>
      <c r="H409" s="1721"/>
    </row>
    <row r="410" spans="1:8" s="2001" customFormat="1">
      <c r="A410" s="1999"/>
      <c r="B410" s="2000"/>
      <c r="C410" s="2000"/>
      <c r="D410" s="2000"/>
      <c r="E410" s="1993"/>
      <c r="F410" s="1973"/>
      <c r="G410" s="1994"/>
      <c r="H410" s="1721"/>
    </row>
    <row r="411" spans="1:8" s="2001" customFormat="1">
      <c r="A411" s="1999"/>
      <c r="B411" s="2000"/>
      <c r="C411" s="2000"/>
      <c r="D411" s="2000"/>
      <c r="E411" s="1993"/>
      <c r="F411" s="1973"/>
      <c r="G411" s="1994"/>
      <c r="H411" s="1721"/>
    </row>
    <row r="412" spans="1:8" s="2001" customFormat="1">
      <c r="A412" s="1999"/>
      <c r="B412" s="2000"/>
      <c r="C412" s="2000"/>
      <c r="D412" s="2000"/>
      <c r="E412" s="1993"/>
      <c r="F412" s="1973"/>
      <c r="G412" s="1994"/>
      <c r="H412" s="1721"/>
    </row>
    <row r="413" spans="1:8" s="2001" customFormat="1">
      <c r="A413" s="1999"/>
      <c r="B413" s="2000"/>
      <c r="C413" s="2000"/>
      <c r="D413" s="2000"/>
      <c r="E413" s="1993"/>
      <c r="F413" s="1973"/>
      <c r="G413" s="1994"/>
      <c r="H413" s="1721"/>
    </row>
    <row r="414" spans="1:8" s="2001" customFormat="1">
      <c r="A414" s="1999"/>
      <c r="B414" s="2000"/>
      <c r="C414" s="2000"/>
      <c r="D414" s="2000"/>
      <c r="E414" s="1993"/>
      <c r="F414" s="1973"/>
      <c r="G414" s="1994"/>
      <c r="H414" s="1721"/>
    </row>
    <row r="415" spans="1:8" s="2001" customFormat="1">
      <c r="A415" s="1999"/>
      <c r="B415" s="2000"/>
      <c r="C415" s="2000"/>
      <c r="D415" s="2000"/>
      <c r="E415" s="1993"/>
      <c r="F415" s="1973"/>
      <c r="G415" s="1994"/>
      <c r="H415" s="1721"/>
    </row>
    <row r="416" spans="1:8" s="2001" customFormat="1">
      <c r="A416" s="1999"/>
      <c r="B416" s="2000"/>
      <c r="C416" s="2000"/>
      <c r="D416" s="2000"/>
      <c r="E416" s="1993"/>
      <c r="F416" s="1973"/>
      <c r="G416" s="1994"/>
      <c r="H416" s="1721"/>
    </row>
    <row r="417" spans="1:8" s="2001" customFormat="1">
      <c r="A417" s="1999"/>
      <c r="B417" s="2000"/>
      <c r="C417" s="2000"/>
      <c r="D417" s="2000"/>
      <c r="E417" s="1993"/>
      <c r="F417" s="1973"/>
      <c r="G417" s="1994"/>
      <c r="H417" s="1721"/>
    </row>
    <row r="418" spans="1:8" s="2001" customFormat="1">
      <c r="A418" s="1999"/>
      <c r="B418" s="2000"/>
      <c r="C418" s="2000"/>
      <c r="D418" s="2000"/>
      <c r="E418" s="1993"/>
      <c r="F418" s="1973"/>
      <c r="G418" s="1994"/>
      <c r="H418" s="1721"/>
    </row>
    <row r="419" spans="1:8" s="2001" customFormat="1">
      <c r="A419" s="1999"/>
      <c r="B419" s="2000"/>
      <c r="C419" s="2000"/>
      <c r="D419" s="2000"/>
      <c r="E419" s="1993"/>
      <c r="F419" s="1973"/>
      <c r="G419" s="1994"/>
      <c r="H419" s="1721"/>
    </row>
    <row r="420" spans="1:8" s="2001" customFormat="1">
      <c r="A420" s="1999"/>
      <c r="B420" s="2000"/>
      <c r="C420" s="2000"/>
      <c r="D420" s="2000"/>
      <c r="E420" s="1993"/>
      <c r="F420" s="1973"/>
      <c r="G420" s="1994"/>
      <c r="H420" s="1721"/>
    </row>
    <row r="421" spans="1:8" s="2001" customFormat="1">
      <c r="A421" s="1999"/>
      <c r="B421" s="2000"/>
      <c r="C421" s="2000"/>
      <c r="D421" s="2000"/>
      <c r="E421" s="1993"/>
      <c r="F421" s="1973"/>
      <c r="G421" s="1994"/>
      <c r="H421" s="1721"/>
    </row>
    <row r="422" spans="1:8" s="2001" customFormat="1">
      <c r="A422" s="1999"/>
      <c r="B422" s="2000"/>
      <c r="C422" s="2000"/>
      <c r="D422" s="2000"/>
      <c r="E422" s="1993"/>
      <c r="F422" s="1973"/>
      <c r="G422" s="1994"/>
      <c r="H422" s="1721"/>
    </row>
    <row r="423" spans="1:8" s="2001" customFormat="1">
      <c r="A423" s="1999"/>
      <c r="B423" s="2000"/>
      <c r="C423" s="2000"/>
      <c r="D423" s="2000"/>
      <c r="E423" s="1993"/>
      <c r="F423" s="1973"/>
      <c r="G423" s="1994"/>
      <c r="H423" s="1721"/>
    </row>
    <row r="424" spans="1:8" s="2001" customFormat="1">
      <c r="A424" s="1999"/>
      <c r="B424" s="2000"/>
      <c r="C424" s="2000"/>
      <c r="D424" s="2000"/>
      <c r="E424" s="1993"/>
      <c r="F424" s="1973"/>
      <c r="G424" s="1994"/>
      <c r="H424" s="1721"/>
    </row>
    <row r="425" spans="1:8" s="2001" customFormat="1">
      <c r="A425" s="1999"/>
      <c r="B425" s="2000"/>
      <c r="C425" s="2000"/>
      <c r="D425" s="2000"/>
      <c r="E425" s="1993"/>
      <c r="F425" s="1973"/>
      <c r="G425" s="1994"/>
      <c r="H425" s="1721"/>
    </row>
    <row r="426" spans="1:8" s="2001" customFormat="1">
      <c r="A426" s="1999"/>
      <c r="B426" s="2000"/>
      <c r="C426" s="2000"/>
      <c r="D426" s="2000"/>
      <c r="E426" s="1993"/>
      <c r="F426" s="1973"/>
      <c r="G426" s="1994"/>
      <c r="H426" s="1721"/>
    </row>
    <row r="427" spans="1:8" s="2001" customFormat="1">
      <c r="A427" s="1999"/>
      <c r="B427" s="2000"/>
      <c r="C427" s="2000"/>
      <c r="D427" s="2000"/>
      <c r="E427" s="1993"/>
      <c r="F427" s="1973"/>
      <c r="G427" s="1994"/>
      <c r="H427" s="1721"/>
    </row>
    <row r="428" spans="1:8" s="2001" customFormat="1">
      <c r="A428" s="1999"/>
      <c r="B428" s="2000"/>
      <c r="C428" s="2000"/>
      <c r="D428" s="2000"/>
      <c r="E428" s="1993"/>
      <c r="F428" s="1973"/>
      <c r="G428" s="1994"/>
      <c r="H428" s="1721"/>
    </row>
    <row r="429" spans="1:8" s="2001" customFormat="1">
      <c r="A429" s="1999"/>
      <c r="B429" s="2000"/>
      <c r="C429" s="2000"/>
      <c r="D429" s="2000"/>
      <c r="E429" s="1993"/>
      <c r="F429" s="1973"/>
      <c r="G429" s="1994"/>
      <c r="H429" s="1721"/>
    </row>
    <row r="430" spans="1:8" s="2001" customFormat="1">
      <c r="A430" s="1999"/>
      <c r="B430" s="2000"/>
      <c r="C430" s="2000"/>
      <c r="D430" s="2000"/>
      <c r="E430" s="1993"/>
      <c r="F430" s="1973"/>
      <c r="G430" s="1994"/>
      <c r="H430" s="1721"/>
    </row>
    <row r="431" spans="1:8" s="2001" customFormat="1">
      <c r="A431" s="1999"/>
      <c r="B431" s="2000"/>
      <c r="C431" s="2000"/>
      <c r="D431" s="2000"/>
      <c r="E431" s="1993"/>
      <c r="F431" s="1973"/>
      <c r="G431" s="1994"/>
      <c r="H431" s="1721"/>
    </row>
    <row r="432" spans="1:8" s="2001" customFormat="1">
      <c r="A432" s="1999"/>
      <c r="B432" s="2000"/>
      <c r="C432" s="2000"/>
      <c r="D432" s="2000"/>
      <c r="E432" s="1993"/>
      <c r="F432" s="1973"/>
      <c r="G432" s="1994"/>
      <c r="H432" s="1721"/>
    </row>
    <row r="433" spans="1:8" s="2001" customFormat="1">
      <c r="A433" s="1999"/>
      <c r="B433" s="2000"/>
      <c r="C433" s="2000"/>
      <c r="D433" s="2000"/>
      <c r="E433" s="1993"/>
      <c r="F433" s="1973"/>
      <c r="G433" s="1994"/>
      <c r="H433" s="1721"/>
    </row>
    <row r="434" spans="1:8" s="2001" customFormat="1">
      <c r="A434" s="1999"/>
      <c r="B434" s="2000"/>
      <c r="C434" s="2000"/>
      <c r="D434" s="2000"/>
      <c r="E434" s="1993"/>
      <c r="F434" s="1973"/>
      <c r="G434" s="1994"/>
      <c r="H434" s="1721"/>
    </row>
    <row r="435" spans="1:8" s="2001" customFormat="1">
      <c r="A435" s="1999"/>
      <c r="B435" s="2000"/>
      <c r="C435" s="2000"/>
      <c r="D435" s="2000"/>
      <c r="E435" s="1993"/>
      <c r="F435" s="1973"/>
      <c r="G435" s="1994"/>
      <c r="H435" s="1721"/>
    </row>
    <row r="436" spans="1:8" s="2001" customFormat="1">
      <c r="A436" s="1999"/>
      <c r="B436" s="2000"/>
      <c r="C436" s="2000"/>
      <c r="D436" s="2000"/>
      <c r="E436" s="1993"/>
      <c r="F436" s="1973"/>
      <c r="G436" s="1994"/>
      <c r="H436" s="1721"/>
    </row>
    <row r="437" spans="1:8" s="2001" customFormat="1">
      <c r="A437" s="1999"/>
      <c r="B437" s="2000"/>
      <c r="C437" s="2000"/>
      <c r="D437" s="2000"/>
      <c r="E437" s="1993"/>
      <c r="F437" s="1973"/>
      <c r="G437" s="1994"/>
      <c r="H437" s="1721"/>
    </row>
    <row r="438" spans="1:8" s="2001" customFormat="1">
      <c r="A438" s="1999"/>
      <c r="B438" s="2000"/>
      <c r="C438" s="2000"/>
      <c r="D438" s="2000"/>
      <c r="E438" s="1993"/>
      <c r="F438" s="1973"/>
      <c r="G438" s="1994"/>
      <c r="H438" s="1721"/>
    </row>
    <row r="439" spans="1:8" s="2001" customFormat="1">
      <c r="A439" s="1999"/>
      <c r="B439" s="2000"/>
      <c r="C439" s="2000"/>
      <c r="D439" s="2000"/>
      <c r="E439" s="1993"/>
      <c r="F439" s="1973"/>
      <c r="G439" s="1994"/>
      <c r="H439" s="1721"/>
    </row>
    <row r="440" spans="1:8" s="2001" customFormat="1">
      <c r="A440" s="1999"/>
      <c r="B440" s="2000"/>
      <c r="C440" s="2000"/>
      <c r="D440" s="2000"/>
      <c r="E440" s="1993"/>
      <c r="F440" s="1973"/>
      <c r="G440" s="1994"/>
      <c r="H440" s="1721"/>
    </row>
    <row r="441" spans="1:8" s="2001" customFormat="1">
      <c r="A441" s="1999"/>
      <c r="B441" s="2000"/>
      <c r="C441" s="2000"/>
      <c r="D441" s="2000"/>
      <c r="E441" s="1993"/>
      <c r="F441" s="1973"/>
      <c r="G441" s="1994"/>
      <c r="H441" s="1721"/>
    </row>
    <row r="442" spans="1:8" s="2001" customFormat="1">
      <c r="A442" s="1999"/>
      <c r="B442" s="2000"/>
      <c r="C442" s="2000"/>
      <c r="D442" s="2000"/>
      <c r="E442" s="1993"/>
      <c r="F442" s="1973"/>
      <c r="G442" s="1994"/>
      <c r="H442" s="1721"/>
    </row>
    <row r="443" spans="1:8" s="2001" customFormat="1">
      <c r="A443" s="1999"/>
      <c r="B443" s="2000"/>
      <c r="C443" s="2000"/>
      <c r="D443" s="2000"/>
      <c r="E443" s="1993"/>
      <c r="F443" s="1973"/>
      <c r="G443" s="1994"/>
      <c r="H443" s="1721"/>
    </row>
    <row r="444" spans="1:8" s="2001" customFormat="1">
      <c r="A444" s="1999"/>
      <c r="B444" s="2000"/>
      <c r="C444" s="2000"/>
      <c r="D444" s="2000"/>
      <c r="E444" s="1993"/>
      <c r="F444" s="1973"/>
      <c r="G444" s="1994"/>
      <c r="H444" s="1721"/>
    </row>
    <row r="445" spans="1:8" s="2001" customFormat="1">
      <c r="A445" s="1999"/>
      <c r="B445" s="2000"/>
      <c r="C445" s="2000"/>
      <c r="D445" s="2000"/>
      <c r="E445" s="1993"/>
      <c r="F445" s="1973"/>
      <c r="G445" s="1994"/>
      <c r="H445" s="1721"/>
    </row>
    <row r="446" spans="1:8" s="2001" customFormat="1">
      <c r="A446" s="1999"/>
      <c r="B446" s="2000"/>
      <c r="C446" s="2000"/>
      <c r="D446" s="2000"/>
      <c r="E446" s="1993"/>
      <c r="F446" s="1973"/>
      <c r="G446" s="1994"/>
      <c r="H446" s="1721"/>
    </row>
    <row r="447" spans="1:8" s="2001" customFormat="1">
      <c r="A447" s="1999"/>
      <c r="B447" s="2000"/>
      <c r="C447" s="2000"/>
      <c r="D447" s="2000"/>
      <c r="E447" s="1993"/>
      <c r="F447" s="1973"/>
      <c r="G447" s="1994"/>
      <c r="H447" s="1721"/>
    </row>
    <row r="448" spans="1:8" s="2001" customFormat="1">
      <c r="A448" s="1999"/>
      <c r="B448" s="2000"/>
      <c r="C448" s="2000"/>
      <c r="D448" s="2000"/>
      <c r="E448" s="1993"/>
      <c r="F448" s="1973"/>
      <c r="G448" s="1994"/>
      <c r="H448" s="1721"/>
    </row>
    <row r="449" spans="1:8" s="2001" customFormat="1">
      <c r="A449" s="1999"/>
      <c r="B449" s="2000"/>
      <c r="C449" s="2000"/>
      <c r="D449" s="2000"/>
      <c r="E449" s="1993"/>
      <c r="F449" s="1973"/>
      <c r="G449" s="1994"/>
      <c r="H449" s="1721"/>
    </row>
    <row r="450" spans="1:8" s="2001" customFormat="1">
      <c r="A450" s="1999"/>
      <c r="B450" s="2000"/>
      <c r="C450" s="2000"/>
      <c r="D450" s="2000"/>
      <c r="E450" s="1993"/>
      <c r="F450" s="1973"/>
      <c r="G450" s="1994"/>
      <c r="H450" s="1721"/>
    </row>
    <row r="451" spans="1:8" s="2001" customFormat="1">
      <c r="A451" s="1999"/>
      <c r="B451" s="2000"/>
      <c r="C451" s="2000"/>
      <c r="D451" s="2000"/>
      <c r="E451" s="1993"/>
      <c r="F451" s="1973"/>
      <c r="G451" s="1994"/>
      <c r="H451" s="1721"/>
    </row>
    <row r="452" spans="1:8" s="2001" customFormat="1">
      <c r="A452" s="1999"/>
      <c r="B452" s="2000"/>
      <c r="C452" s="2000"/>
      <c r="D452" s="2000"/>
      <c r="E452" s="1993"/>
      <c r="F452" s="1973"/>
      <c r="G452" s="1994"/>
      <c r="H452" s="1721"/>
    </row>
    <row r="453" spans="1:8" s="2001" customFormat="1">
      <c r="A453" s="1999"/>
      <c r="B453" s="2000"/>
      <c r="C453" s="2000"/>
      <c r="D453" s="2000"/>
      <c r="E453" s="1993"/>
      <c r="F453" s="1973"/>
      <c r="G453" s="1994"/>
      <c r="H453" s="1721"/>
    </row>
    <row r="454" spans="1:8" s="2001" customFormat="1">
      <c r="A454" s="1999"/>
      <c r="B454" s="2000"/>
      <c r="C454" s="2000"/>
      <c r="D454" s="2000"/>
      <c r="E454" s="1993"/>
      <c r="F454" s="1973"/>
      <c r="G454" s="1994"/>
      <c r="H454" s="1721"/>
    </row>
    <row r="455" spans="1:8" s="2001" customFormat="1">
      <c r="A455" s="1999"/>
      <c r="B455" s="2000"/>
      <c r="C455" s="2000"/>
      <c r="D455" s="2000"/>
      <c r="E455" s="1993"/>
      <c r="F455" s="1973"/>
      <c r="G455" s="1994"/>
      <c r="H455" s="1721"/>
    </row>
    <row r="456" spans="1:8" s="2001" customFormat="1">
      <c r="A456" s="1999"/>
      <c r="B456" s="2000"/>
      <c r="C456" s="2000"/>
      <c r="D456" s="2000"/>
      <c r="E456" s="1993"/>
      <c r="F456" s="1973"/>
      <c r="G456" s="1994"/>
      <c r="H456" s="1721"/>
    </row>
    <row r="457" spans="1:8" s="2001" customFormat="1">
      <c r="A457" s="1999"/>
      <c r="B457" s="2000"/>
      <c r="C457" s="2000"/>
      <c r="D457" s="2000"/>
      <c r="E457" s="1993"/>
      <c r="F457" s="1973"/>
      <c r="G457" s="1994"/>
      <c r="H457" s="1721"/>
    </row>
    <row r="458" spans="1:8" s="2001" customFormat="1">
      <c r="A458" s="1999"/>
      <c r="B458" s="2000"/>
      <c r="C458" s="2000"/>
      <c r="D458" s="2000"/>
      <c r="E458" s="1993"/>
      <c r="F458" s="1973"/>
      <c r="G458" s="1994"/>
      <c r="H458" s="1721"/>
    </row>
    <row r="459" spans="1:8" s="2001" customFormat="1">
      <c r="A459" s="1999"/>
      <c r="B459" s="2000"/>
      <c r="C459" s="2000"/>
      <c r="D459" s="2000"/>
      <c r="E459" s="1993"/>
      <c r="F459" s="1973"/>
      <c r="G459" s="1994"/>
      <c r="H459" s="1721"/>
    </row>
    <row r="460" spans="1:8" s="2001" customFormat="1">
      <c r="A460" s="1999"/>
      <c r="B460" s="2000"/>
      <c r="C460" s="2000"/>
      <c r="D460" s="2000"/>
      <c r="E460" s="1993"/>
      <c r="F460" s="1973"/>
      <c r="G460" s="1994"/>
      <c r="H460" s="1721"/>
    </row>
    <row r="461" spans="1:8" s="2001" customFormat="1">
      <c r="A461" s="1999"/>
      <c r="B461" s="2000"/>
      <c r="C461" s="2000"/>
      <c r="D461" s="2000"/>
      <c r="E461" s="1993"/>
      <c r="F461" s="1973"/>
      <c r="G461" s="1994"/>
      <c r="H461" s="1721"/>
    </row>
    <row r="462" spans="1:8" s="2001" customFormat="1">
      <c r="A462" s="1999"/>
      <c r="B462" s="2000"/>
      <c r="C462" s="2000"/>
      <c r="D462" s="2000"/>
      <c r="E462" s="1993"/>
      <c r="F462" s="1973"/>
      <c r="G462" s="1994"/>
      <c r="H462" s="1721"/>
    </row>
    <row r="463" spans="1:8" s="2001" customFormat="1">
      <c r="A463" s="1999"/>
      <c r="B463" s="2000"/>
      <c r="C463" s="2000"/>
      <c r="D463" s="2000"/>
      <c r="E463" s="1993"/>
      <c r="F463" s="1973"/>
      <c r="G463" s="1994"/>
      <c r="H463" s="1721"/>
    </row>
    <row r="464" spans="1:8" s="2001" customFormat="1">
      <c r="A464" s="1999"/>
      <c r="B464" s="2000"/>
      <c r="C464" s="2000"/>
      <c r="D464" s="2000"/>
      <c r="E464" s="1993"/>
      <c r="F464" s="1973"/>
      <c r="G464" s="1994"/>
      <c r="H464" s="1721"/>
    </row>
    <row r="465" spans="1:8" s="2001" customFormat="1">
      <c r="A465" s="1999"/>
      <c r="B465" s="2000"/>
      <c r="C465" s="2000"/>
      <c r="D465" s="2000"/>
      <c r="E465" s="1993"/>
      <c r="F465" s="1973"/>
      <c r="G465" s="1994"/>
      <c r="H465" s="1721"/>
    </row>
    <row r="466" spans="1:8" s="2001" customFormat="1">
      <c r="A466" s="1999"/>
      <c r="B466" s="2000"/>
      <c r="C466" s="2000"/>
      <c r="D466" s="2000"/>
      <c r="E466" s="1993"/>
      <c r="F466" s="1973"/>
      <c r="G466" s="1994"/>
      <c r="H466" s="1721"/>
    </row>
    <row r="467" spans="1:8" s="2001" customFormat="1">
      <c r="A467" s="1999"/>
      <c r="B467" s="2000"/>
      <c r="C467" s="2000"/>
      <c r="D467" s="2000"/>
      <c r="E467" s="1993"/>
      <c r="F467" s="2002"/>
      <c r="G467" s="1994"/>
      <c r="H467" s="1721"/>
    </row>
    <row r="468" spans="1:8" s="2001" customFormat="1">
      <c r="A468" s="1999"/>
      <c r="B468" s="2000"/>
      <c r="C468" s="2000"/>
      <c r="D468" s="2000"/>
      <c r="E468" s="1993"/>
      <c r="F468" s="2002"/>
      <c r="G468" s="1994"/>
      <c r="H468" s="1721"/>
    </row>
    <row r="469" spans="1:8" s="2001" customFormat="1">
      <c r="A469" s="1999"/>
      <c r="B469" s="2000"/>
      <c r="C469" s="2000"/>
      <c r="D469" s="2000"/>
      <c r="E469" s="1993"/>
      <c r="F469" s="2002"/>
      <c r="G469" s="1994"/>
      <c r="H469" s="1721"/>
    </row>
    <row r="470" spans="1:8" s="2001" customFormat="1">
      <c r="A470" s="1999"/>
      <c r="B470" s="2000"/>
      <c r="C470" s="2000"/>
      <c r="D470" s="2000"/>
      <c r="E470" s="1993"/>
      <c r="F470" s="2002"/>
      <c r="G470" s="1994"/>
      <c r="H470" s="1721"/>
    </row>
    <row r="471" spans="1:8" s="2001" customFormat="1">
      <c r="A471" s="1999"/>
      <c r="B471" s="2000"/>
      <c r="C471" s="2000"/>
      <c r="D471" s="2000"/>
      <c r="E471" s="1993"/>
      <c r="F471" s="2002"/>
      <c r="G471" s="1994"/>
      <c r="H471" s="1721"/>
    </row>
    <row r="472" spans="1:8" s="2001" customFormat="1">
      <c r="A472" s="1999"/>
      <c r="B472" s="2000"/>
      <c r="C472" s="2000"/>
      <c r="D472" s="2000"/>
      <c r="E472" s="1993"/>
      <c r="F472" s="2002"/>
      <c r="G472" s="1994"/>
      <c r="H472" s="1721"/>
    </row>
    <row r="473" spans="1:8" s="2001" customFormat="1">
      <c r="A473" s="1999"/>
      <c r="B473" s="2000"/>
      <c r="C473" s="2000"/>
      <c r="D473" s="2000"/>
      <c r="E473" s="1993"/>
      <c r="F473" s="2002"/>
      <c r="G473" s="1994"/>
      <c r="H473" s="1721"/>
    </row>
    <row r="474" spans="1:8" s="2001" customFormat="1">
      <c r="A474" s="1999"/>
      <c r="B474" s="2000"/>
      <c r="C474" s="2000"/>
      <c r="D474" s="2000"/>
      <c r="E474" s="1993"/>
      <c r="F474" s="2002"/>
      <c r="G474" s="1994"/>
      <c r="H474" s="1721"/>
    </row>
    <row r="475" spans="1:8" s="2001" customFormat="1">
      <c r="A475" s="1999"/>
      <c r="B475" s="2000"/>
      <c r="C475" s="2000"/>
      <c r="D475" s="2000"/>
      <c r="E475" s="1993"/>
      <c r="F475" s="2002"/>
      <c r="G475" s="1994"/>
      <c r="H475" s="1721"/>
    </row>
    <row r="476" spans="1:8" s="2001" customFormat="1">
      <c r="A476" s="1999"/>
      <c r="B476" s="2000"/>
      <c r="C476" s="2000"/>
      <c r="D476" s="2000"/>
      <c r="E476" s="1993"/>
      <c r="F476" s="2002"/>
      <c r="G476" s="1994"/>
      <c r="H476" s="1721"/>
    </row>
    <row r="477" spans="1:8" s="2001" customFormat="1">
      <c r="A477" s="1999"/>
      <c r="B477" s="2000"/>
      <c r="C477" s="2000"/>
      <c r="D477" s="2000"/>
      <c r="E477" s="1993"/>
      <c r="F477" s="2002"/>
      <c r="G477" s="1994"/>
      <c r="H477" s="1721"/>
    </row>
    <row r="478" spans="1:8" s="2001" customFormat="1">
      <c r="A478" s="1999"/>
      <c r="B478" s="2000"/>
      <c r="C478" s="2000"/>
      <c r="D478" s="2000"/>
      <c r="E478" s="1993"/>
      <c r="F478" s="2002"/>
      <c r="G478" s="1994"/>
      <c r="H478" s="1721"/>
    </row>
    <row r="479" spans="1:8" s="2001" customFormat="1">
      <c r="A479" s="1999"/>
      <c r="B479" s="2000"/>
      <c r="C479" s="2000"/>
      <c r="D479" s="2000"/>
      <c r="E479" s="1993"/>
      <c r="F479" s="2002"/>
      <c r="G479" s="1994"/>
      <c r="H479" s="1721"/>
    </row>
    <row r="480" spans="1:8" s="2001" customFormat="1">
      <c r="A480" s="1999"/>
      <c r="B480" s="2000"/>
      <c r="C480" s="2000"/>
      <c r="D480" s="2000"/>
      <c r="E480" s="1993"/>
      <c r="F480" s="2002"/>
      <c r="G480" s="1994"/>
      <c r="H480" s="1721"/>
    </row>
    <row r="481" spans="1:8" s="2001" customFormat="1">
      <c r="A481" s="1999"/>
      <c r="B481" s="2000"/>
      <c r="C481" s="2000"/>
      <c r="D481" s="2000"/>
      <c r="E481" s="1993"/>
      <c r="F481" s="2002"/>
      <c r="G481" s="1994"/>
      <c r="H481" s="1721"/>
    </row>
    <row r="482" spans="1:8" s="2001" customFormat="1">
      <c r="A482" s="1999"/>
      <c r="B482" s="2000"/>
      <c r="C482" s="2000"/>
      <c r="D482" s="2000"/>
      <c r="E482" s="1993"/>
      <c r="F482" s="2002"/>
      <c r="G482" s="1994"/>
      <c r="H482" s="1721"/>
    </row>
    <row r="483" spans="1:8" s="2001" customFormat="1">
      <c r="A483" s="1999"/>
      <c r="B483" s="2000"/>
      <c r="C483" s="2000"/>
      <c r="D483" s="2000"/>
      <c r="E483" s="1993"/>
      <c r="F483" s="2002"/>
      <c r="G483" s="1994"/>
      <c r="H483" s="1721"/>
    </row>
    <row r="484" spans="1:8" s="2001" customFormat="1">
      <c r="A484" s="1999"/>
      <c r="B484" s="2000"/>
      <c r="C484" s="2000"/>
      <c r="D484" s="2000"/>
      <c r="E484" s="1993"/>
      <c r="F484" s="2002"/>
      <c r="G484" s="1994"/>
      <c r="H484" s="1721"/>
    </row>
    <row r="485" spans="1:8" s="2001" customFormat="1">
      <c r="A485" s="1999"/>
      <c r="B485" s="2000"/>
      <c r="C485" s="2000"/>
      <c r="D485" s="2000"/>
      <c r="E485" s="1993"/>
      <c r="F485" s="2002"/>
      <c r="G485" s="1994"/>
      <c r="H485" s="1721"/>
    </row>
    <row r="486" spans="1:8" s="2001" customFormat="1">
      <c r="A486" s="1999"/>
      <c r="B486" s="2000"/>
      <c r="C486" s="2000"/>
      <c r="D486" s="2000"/>
      <c r="E486" s="1993"/>
      <c r="F486" s="2002"/>
      <c r="G486" s="1994"/>
      <c r="H486" s="1721"/>
    </row>
    <row r="487" spans="1:8" s="2001" customFormat="1">
      <c r="A487" s="1999"/>
      <c r="B487" s="2000"/>
      <c r="C487" s="2000"/>
      <c r="D487" s="2000"/>
      <c r="E487" s="1993"/>
      <c r="F487" s="2002"/>
      <c r="G487" s="1994"/>
      <c r="H487" s="1721"/>
    </row>
    <row r="488" spans="1:8" s="2001" customFormat="1">
      <c r="A488" s="1999"/>
      <c r="B488" s="2000"/>
      <c r="C488" s="2000"/>
      <c r="D488" s="2000"/>
      <c r="E488" s="1993"/>
      <c r="F488" s="2002"/>
      <c r="G488" s="1994"/>
      <c r="H488" s="1721"/>
    </row>
    <row r="489" spans="1:8" s="2001" customFormat="1">
      <c r="A489" s="1999"/>
      <c r="B489" s="2000"/>
      <c r="C489" s="2000"/>
      <c r="D489" s="2000"/>
      <c r="E489" s="1993"/>
      <c r="F489" s="2002"/>
      <c r="G489" s="1994"/>
      <c r="H489" s="1721"/>
    </row>
    <row r="490" spans="1:8" s="2001" customFormat="1">
      <c r="A490" s="1999"/>
      <c r="B490" s="2000"/>
      <c r="C490" s="2000"/>
      <c r="D490" s="2000"/>
      <c r="E490" s="1993"/>
      <c r="F490" s="2002"/>
      <c r="G490" s="1994"/>
      <c r="H490" s="1721"/>
    </row>
    <row r="491" spans="1:8" s="2001" customFormat="1">
      <c r="A491" s="1999"/>
      <c r="B491" s="2000"/>
      <c r="C491" s="2000"/>
      <c r="D491" s="2000"/>
      <c r="E491" s="1993"/>
      <c r="F491" s="2002"/>
      <c r="G491" s="1994"/>
      <c r="H491" s="1721"/>
    </row>
    <row r="492" spans="1:8" s="2001" customFormat="1">
      <c r="A492" s="1999"/>
      <c r="B492" s="2000"/>
      <c r="C492" s="2000"/>
      <c r="D492" s="2000"/>
      <c r="E492" s="1993"/>
      <c r="F492" s="2002"/>
      <c r="G492" s="1994"/>
      <c r="H492" s="1721"/>
    </row>
    <row r="493" spans="1:8" s="2001" customFormat="1">
      <c r="A493" s="1999"/>
      <c r="B493" s="2000"/>
      <c r="C493" s="2000"/>
      <c r="D493" s="2000"/>
      <c r="E493" s="1993"/>
      <c r="F493" s="2002"/>
      <c r="G493" s="1994"/>
      <c r="H493" s="1721"/>
    </row>
    <row r="494" spans="1:8" s="2001" customFormat="1">
      <c r="A494" s="1999"/>
      <c r="B494" s="2000"/>
      <c r="C494" s="2000"/>
      <c r="D494" s="2000"/>
      <c r="E494" s="1993"/>
      <c r="F494" s="2002"/>
      <c r="G494" s="1994"/>
      <c r="H494" s="1721"/>
    </row>
    <row r="495" spans="1:8" s="2001" customFormat="1">
      <c r="A495" s="1999"/>
      <c r="B495" s="2000"/>
      <c r="C495" s="2000"/>
      <c r="D495" s="2000"/>
      <c r="E495" s="1993"/>
      <c r="F495" s="2002"/>
      <c r="G495" s="1994"/>
      <c r="H495" s="1721"/>
    </row>
    <row r="496" spans="1:8" s="2001" customFormat="1">
      <c r="A496" s="1999"/>
      <c r="B496" s="2000"/>
      <c r="C496" s="2000"/>
      <c r="D496" s="2000"/>
      <c r="E496" s="1993"/>
      <c r="F496" s="2002"/>
      <c r="G496" s="1994"/>
      <c r="H496" s="1721"/>
    </row>
    <row r="497" spans="1:8" s="2001" customFormat="1">
      <c r="A497" s="1999"/>
      <c r="B497" s="2000"/>
      <c r="C497" s="2000"/>
      <c r="D497" s="2000"/>
      <c r="E497" s="1993"/>
      <c r="F497" s="2002"/>
      <c r="G497" s="1994"/>
      <c r="H497" s="1721"/>
    </row>
    <row r="498" spans="1:8" s="2001" customFormat="1">
      <c r="A498" s="1999"/>
      <c r="B498" s="2000"/>
      <c r="C498" s="2000"/>
      <c r="D498" s="2000"/>
      <c r="E498" s="1993"/>
      <c r="F498" s="2002"/>
      <c r="G498" s="1994"/>
      <c r="H498" s="1721"/>
    </row>
    <row r="499" spans="1:8" s="2001" customFormat="1">
      <c r="A499" s="1999"/>
      <c r="B499" s="2000"/>
      <c r="C499" s="2000"/>
      <c r="D499" s="2000"/>
      <c r="E499" s="1993"/>
      <c r="F499" s="2002"/>
      <c r="G499" s="1994"/>
      <c r="H499" s="1721"/>
    </row>
    <row r="500" spans="1:8" s="2001" customFormat="1">
      <c r="A500" s="1999"/>
      <c r="B500" s="2000"/>
      <c r="C500" s="2000"/>
      <c r="D500" s="2000"/>
      <c r="E500" s="1993"/>
      <c r="F500" s="2002"/>
      <c r="G500" s="1994"/>
      <c r="H500" s="1721"/>
    </row>
    <row r="501" spans="1:8" s="2001" customFormat="1">
      <c r="A501" s="1999"/>
      <c r="B501" s="2000"/>
      <c r="C501" s="2000"/>
      <c r="D501" s="2000"/>
      <c r="E501" s="1993"/>
      <c r="F501" s="2002"/>
      <c r="G501" s="1994"/>
      <c r="H501" s="1721"/>
    </row>
    <row r="502" spans="1:8" s="2001" customFormat="1">
      <c r="A502" s="1999"/>
      <c r="B502" s="2000"/>
      <c r="C502" s="2000"/>
      <c r="D502" s="2000"/>
      <c r="E502" s="1993"/>
      <c r="F502" s="2002"/>
      <c r="G502" s="1994"/>
      <c r="H502" s="1721"/>
    </row>
    <row r="503" spans="1:8" s="2001" customFormat="1">
      <c r="A503" s="1999"/>
      <c r="B503" s="2000"/>
      <c r="C503" s="2000"/>
      <c r="D503" s="2000"/>
      <c r="E503" s="1993"/>
      <c r="F503" s="2002"/>
      <c r="G503" s="1994"/>
      <c r="H503" s="1721"/>
    </row>
    <row r="504" spans="1:8" s="2001" customFormat="1">
      <c r="A504" s="1999"/>
      <c r="B504" s="2000"/>
      <c r="C504" s="2000"/>
      <c r="D504" s="2000"/>
      <c r="E504" s="1993"/>
      <c r="F504" s="2002"/>
      <c r="G504" s="1994"/>
      <c r="H504" s="1721"/>
    </row>
    <row r="505" spans="1:8" s="2001" customFormat="1">
      <c r="A505" s="1999"/>
      <c r="B505" s="2000"/>
      <c r="C505" s="2000"/>
      <c r="D505" s="2000"/>
      <c r="E505" s="1993"/>
      <c r="F505" s="2002"/>
      <c r="G505" s="1994"/>
      <c r="H505" s="1721"/>
    </row>
    <row r="506" spans="1:8" s="2001" customFormat="1">
      <c r="A506" s="1999"/>
      <c r="B506" s="2000"/>
      <c r="C506" s="2000"/>
      <c r="D506" s="2000"/>
      <c r="E506" s="1993"/>
      <c r="F506" s="2002"/>
      <c r="G506" s="1994"/>
      <c r="H506" s="1721"/>
    </row>
    <row r="507" spans="1:8" s="2001" customFormat="1">
      <c r="A507" s="1999"/>
      <c r="B507" s="2000"/>
      <c r="C507" s="2000"/>
      <c r="D507" s="2000"/>
      <c r="E507" s="1993"/>
      <c r="F507" s="2002"/>
      <c r="G507" s="1994"/>
      <c r="H507" s="1721"/>
    </row>
    <row r="508" spans="1:8" s="2001" customFormat="1">
      <c r="A508" s="1999"/>
      <c r="B508" s="2000"/>
      <c r="C508" s="2000"/>
      <c r="D508" s="2000"/>
      <c r="E508" s="1993"/>
      <c r="F508" s="2002"/>
      <c r="G508" s="1994"/>
      <c r="H508" s="1721"/>
    </row>
    <row r="509" spans="1:8" s="2001" customFormat="1">
      <c r="A509" s="1999"/>
      <c r="B509" s="2000"/>
      <c r="C509" s="2000"/>
      <c r="D509" s="2000"/>
      <c r="E509" s="1993"/>
      <c r="F509" s="2002"/>
      <c r="G509" s="1994"/>
      <c r="H509" s="1721"/>
    </row>
    <row r="510" spans="1:8" s="2001" customFormat="1">
      <c r="A510" s="1999"/>
      <c r="B510" s="2000"/>
      <c r="C510" s="2000"/>
      <c r="D510" s="2000"/>
      <c r="E510" s="1993"/>
      <c r="F510" s="2002"/>
      <c r="G510" s="1994"/>
      <c r="H510" s="1721"/>
    </row>
    <row r="511" spans="1:8" s="2001" customFormat="1">
      <c r="A511" s="1999"/>
      <c r="B511" s="2000"/>
      <c r="C511" s="2000"/>
      <c r="D511" s="2000"/>
      <c r="E511" s="1993"/>
      <c r="F511" s="2002"/>
      <c r="G511" s="1994"/>
      <c r="H511" s="1721"/>
    </row>
    <row r="512" spans="1:8" s="2001" customFormat="1">
      <c r="A512" s="1999"/>
      <c r="B512" s="2000"/>
      <c r="C512" s="2000"/>
      <c r="D512" s="2000"/>
      <c r="E512" s="1993"/>
      <c r="F512" s="2002"/>
      <c r="G512" s="1994"/>
      <c r="H512" s="1721"/>
    </row>
    <row r="513" spans="1:8" s="2001" customFormat="1">
      <c r="A513" s="1999"/>
      <c r="B513" s="2000"/>
      <c r="C513" s="2000"/>
      <c r="D513" s="2000"/>
      <c r="E513" s="1993"/>
      <c r="F513" s="2002"/>
      <c r="G513" s="1994"/>
      <c r="H513" s="1721"/>
    </row>
    <row r="514" spans="1:8" s="2001" customFormat="1">
      <c r="A514" s="1999"/>
      <c r="B514" s="2000"/>
      <c r="C514" s="2000"/>
      <c r="D514" s="2000"/>
      <c r="E514" s="1993"/>
      <c r="F514" s="2002"/>
      <c r="G514" s="1994"/>
      <c r="H514" s="1721"/>
    </row>
    <row r="515" spans="1:8" s="2001" customFormat="1">
      <c r="A515" s="1999"/>
      <c r="B515" s="2000"/>
      <c r="C515" s="2000"/>
      <c r="D515" s="2000"/>
      <c r="E515" s="1993"/>
      <c r="F515" s="2002"/>
      <c r="G515" s="1994"/>
      <c r="H515" s="1721"/>
    </row>
    <row r="516" spans="1:8" s="2001" customFormat="1">
      <c r="A516" s="1999"/>
      <c r="B516" s="2000"/>
      <c r="C516" s="2000"/>
      <c r="D516" s="2000"/>
      <c r="E516" s="1993"/>
      <c r="F516" s="2002"/>
      <c r="G516" s="1994"/>
      <c r="H516" s="1721"/>
    </row>
    <row r="517" spans="1:8" s="2001" customFormat="1">
      <c r="A517" s="1999"/>
      <c r="B517" s="2000"/>
      <c r="C517" s="2000"/>
      <c r="D517" s="2000"/>
      <c r="E517" s="1993"/>
      <c r="F517" s="2002"/>
      <c r="G517" s="1994"/>
      <c r="H517" s="1721"/>
    </row>
    <row r="518" spans="1:8" s="2001" customFormat="1">
      <c r="A518" s="1999"/>
      <c r="B518" s="2000"/>
      <c r="C518" s="2000"/>
      <c r="D518" s="2000"/>
      <c r="E518" s="1993"/>
      <c r="F518" s="2002"/>
      <c r="G518" s="1994"/>
      <c r="H518" s="1721"/>
    </row>
    <row r="519" spans="1:8" s="2001" customFormat="1">
      <c r="A519" s="1999"/>
      <c r="B519" s="2000"/>
      <c r="C519" s="2000"/>
      <c r="D519" s="2000"/>
      <c r="E519" s="1993"/>
      <c r="F519" s="2002"/>
      <c r="G519" s="1994"/>
      <c r="H519" s="1721"/>
    </row>
    <row r="520" spans="1:8" s="2001" customFormat="1">
      <c r="A520" s="1999"/>
      <c r="B520" s="2000"/>
      <c r="C520" s="2000"/>
      <c r="D520" s="2000"/>
      <c r="E520" s="1993"/>
      <c r="F520" s="2002"/>
      <c r="G520" s="1994"/>
      <c r="H520" s="1721"/>
    </row>
    <row r="521" spans="1:8" s="2001" customFormat="1">
      <c r="A521" s="1999"/>
      <c r="B521" s="2000"/>
      <c r="C521" s="2000"/>
      <c r="D521" s="2000"/>
      <c r="E521" s="1993"/>
      <c r="F521" s="2002"/>
      <c r="G521" s="1994"/>
      <c r="H521" s="1721"/>
    </row>
    <row r="522" spans="1:8" s="2001" customFormat="1">
      <c r="A522" s="1999"/>
      <c r="B522" s="2000"/>
      <c r="C522" s="2000"/>
      <c r="D522" s="2000"/>
      <c r="E522" s="1993"/>
      <c r="F522" s="2002"/>
      <c r="G522" s="1994"/>
      <c r="H522" s="1721"/>
    </row>
    <row r="523" spans="1:8" s="2001" customFormat="1">
      <c r="A523" s="1999"/>
      <c r="B523" s="2000"/>
      <c r="C523" s="2000"/>
      <c r="D523" s="2000"/>
      <c r="E523" s="1993"/>
      <c r="F523" s="2002"/>
      <c r="G523" s="1994"/>
      <c r="H523" s="1721"/>
    </row>
    <row r="524" spans="1:8" s="2001" customFormat="1">
      <c r="A524" s="1999"/>
      <c r="B524" s="2000"/>
      <c r="C524" s="2000"/>
      <c r="D524" s="2000"/>
      <c r="E524" s="1993"/>
      <c r="F524" s="2002"/>
      <c r="G524" s="1994"/>
      <c r="H524" s="1721"/>
    </row>
    <row r="525" spans="1:8" s="2001" customFormat="1">
      <c r="A525" s="1999"/>
      <c r="B525" s="2000"/>
      <c r="C525" s="2000"/>
      <c r="D525" s="2000"/>
      <c r="E525" s="1993"/>
      <c r="F525" s="2002"/>
      <c r="G525" s="1994"/>
      <c r="H525" s="1721"/>
    </row>
    <row r="526" spans="1:8" s="2001" customFormat="1">
      <c r="A526" s="1999"/>
      <c r="B526" s="2000"/>
      <c r="C526" s="2000"/>
      <c r="D526" s="2000"/>
      <c r="E526" s="1993"/>
      <c r="F526" s="2002"/>
      <c r="G526" s="1994"/>
      <c r="H526" s="1721"/>
    </row>
    <row r="527" spans="1:8" s="2001" customFormat="1">
      <c r="A527" s="1999"/>
      <c r="B527" s="2000"/>
      <c r="C527" s="2000"/>
      <c r="D527" s="2000"/>
      <c r="E527" s="1993"/>
      <c r="F527" s="2002"/>
      <c r="G527" s="1994"/>
      <c r="H527" s="1721"/>
    </row>
    <row r="528" spans="1:8" s="2001" customFormat="1">
      <c r="A528" s="1999"/>
      <c r="B528" s="2000"/>
      <c r="C528" s="2000"/>
      <c r="D528" s="2000"/>
      <c r="E528" s="1993"/>
      <c r="F528" s="2002"/>
      <c r="G528" s="1994"/>
      <c r="H528" s="1721"/>
    </row>
    <row r="529" spans="1:8" s="2001" customFormat="1">
      <c r="A529" s="1999"/>
      <c r="B529" s="2000"/>
      <c r="C529" s="2000"/>
      <c r="D529" s="2000"/>
      <c r="E529" s="1993"/>
      <c r="F529" s="2002"/>
      <c r="G529" s="1994"/>
      <c r="H529" s="1721"/>
    </row>
    <row r="530" spans="1:8" s="2001" customFormat="1">
      <c r="A530" s="1999"/>
      <c r="B530" s="2000"/>
      <c r="C530" s="2000"/>
      <c r="D530" s="2000"/>
      <c r="E530" s="1993"/>
      <c r="F530" s="2002"/>
      <c r="G530" s="1994"/>
      <c r="H530" s="1721"/>
    </row>
    <row r="531" spans="1:8" s="2001" customFormat="1">
      <c r="A531" s="1999"/>
      <c r="B531" s="2000"/>
      <c r="C531" s="2000"/>
      <c r="D531" s="2000"/>
      <c r="E531" s="1993"/>
      <c r="F531" s="2002"/>
      <c r="G531" s="1994"/>
      <c r="H531" s="1721"/>
    </row>
    <row r="532" spans="1:8" s="2001" customFormat="1">
      <c r="A532" s="1999"/>
      <c r="B532" s="2000"/>
      <c r="C532" s="2000"/>
      <c r="D532" s="2000"/>
      <c r="E532" s="1993"/>
      <c r="F532" s="2002"/>
      <c r="G532" s="1994"/>
      <c r="H532" s="1721"/>
    </row>
    <row r="533" spans="1:8" s="2001" customFormat="1">
      <c r="A533" s="1999"/>
      <c r="B533" s="2000"/>
      <c r="C533" s="2000"/>
      <c r="D533" s="2000"/>
      <c r="E533" s="1993"/>
      <c r="F533" s="2002"/>
      <c r="G533" s="1994"/>
      <c r="H533" s="1721"/>
    </row>
    <row r="534" spans="1:8" s="2001" customFormat="1">
      <c r="A534" s="1999"/>
      <c r="B534" s="2000"/>
      <c r="C534" s="2000"/>
      <c r="D534" s="2000"/>
      <c r="E534" s="1993"/>
      <c r="F534" s="2002"/>
      <c r="G534" s="1994"/>
      <c r="H534" s="1721"/>
    </row>
    <row r="535" spans="1:8" s="2001" customFormat="1">
      <c r="A535" s="1999"/>
      <c r="B535" s="2000"/>
      <c r="C535" s="2000"/>
      <c r="D535" s="2000"/>
      <c r="E535" s="1993"/>
      <c r="F535" s="2002"/>
      <c r="G535" s="1994"/>
      <c r="H535" s="1721"/>
    </row>
    <row r="536" spans="1:8" s="2001" customFormat="1">
      <c r="A536" s="1999"/>
      <c r="B536" s="2000"/>
      <c r="C536" s="2000"/>
      <c r="D536" s="2000"/>
      <c r="E536" s="1993"/>
      <c r="F536" s="2002"/>
      <c r="G536" s="1994"/>
      <c r="H536" s="1721"/>
    </row>
    <row r="537" spans="1:8" s="2001" customFormat="1">
      <c r="A537" s="1999"/>
      <c r="B537" s="2000"/>
      <c r="C537" s="2000"/>
      <c r="D537" s="2000"/>
      <c r="E537" s="1993"/>
      <c r="F537" s="2002"/>
      <c r="G537" s="1994"/>
      <c r="H537" s="1721"/>
    </row>
    <row r="538" spans="1:8" s="2001" customFormat="1">
      <c r="A538" s="1999"/>
      <c r="B538" s="2000"/>
      <c r="C538" s="2000"/>
      <c r="D538" s="2000"/>
      <c r="E538" s="1993"/>
      <c r="F538" s="2002"/>
      <c r="G538" s="1994"/>
      <c r="H538" s="1721"/>
    </row>
    <row r="539" spans="1:8" s="2001" customFormat="1">
      <c r="A539" s="1999"/>
      <c r="B539" s="2000"/>
      <c r="C539" s="2000"/>
      <c r="D539" s="2000"/>
      <c r="E539" s="1993"/>
      <c r="F539" s="2002"/>
      <c r="G539" s="1994"/>
      <c r="H539" s="1721"/>
    </row>
    <row r="540" spans="1:8" s="2001" customFormat="1">
      <c r="A540" s="1999"/>
      <c r="B540" s="2000"/>
      <c r="C540" s="2000"/>
      <c r="D540" s="2000"/>
      <c r="E540" s="1993"/>
      <c r="F540" s="2002"/>
      <c r="G540" s="1994"/>
      <c r="H540" s="1721"/>
    </row>
    <row r="541" spans="1:8" s="2001" customFormat="1">
      <c r="A541" s="1999"/>
      <c r="B541" s="2000"/>
      <c r="C541" s="2000"/>
      <c r="D541" s="2000"/>
      <c r="E541" s="1993"/>
      <c r="F541" s="2002"/>
      <c r="G541" s="1994"/>
      <c r="H541" s="1721"/>
    </row>
    <row r="542" spans="1:8" s="2001" customFormat="1">
      <c r="A542" s="1999"/>
      <c r="B542" s="2000"/>
      <c r="C542" s="2000"/>
      <c r="D542" s="2000"/>
      <c r="E542" s="1993"/>
      <c r="F542" s="2002"/>
      <c r="G542" s="1994"/>
      <c r="H542" s="1721"/>
    </row>
    <row r="543" spans="1:8" s="2001" customFormat="1">
      <c r="A543" s="1999"/>
      <c r="B543" s="2000"/>
      <c r="C543" s="2000"/>
      <c r="D543" s="2000"/>
      <c r="E543" s="1993"/>
      <c r="F543" s="2002"/>
      <c r="G543" s="1994"/>
      <c r="H543" s="1721"/>
    </row>
    <row r="544" spans="1:8" s="2001" customFormat="1">
      <c r="A544" s="1999"/>
      <c r="B544" s="2000"/>
      <c r="C544" s="2000"/>
      <c r="D544" s="2000"/>
      <c r="E544" s="1993"/>
      <c r="F544" s="2002"/>
      <c r="G544" s="1994"/>
      <c r="H544" s="1721"/>
    </row>
    <row r="545" spans="1:8" s="2001" customFormat="1">
      <c r="A545" s="1999"/>
      <c r="B545" s="2000"/>
      <c r="C545" s="2000"/>
      <c r="D545" s="2000"/>
      <c r="E545" s="1993"/>
      <c r="F545" s="2002"/>
      <c r="G545" s="1994"/>
      <c r="H545" s="1721"/>
    </row>
    <row r="546" spans="1:8" s="2001" customFormat="1">
      <c r="A546" s="1999"/>
      <c r="B546" s="2000"/>
      <c r="C546" s="2000"/>
      <c r="D546" s="2000"/>
      <c r="E546" s="1993"/>
      <c r="F546" s="2002"/>
      <c r="G546" s="1994"/>
      <c r="H546" s="1721"/>
    </row>
    <row r="547" spans="1:8" s="2001" customFormat="1">
      <c r="A547" s="1999"/>
      <c r="B547" s="2000"/>
      <c r="C547" s="2000"/>
      <c r="D547" s="2000"/>
      <c r="E547" s="1993"/>
      <c r="F547" s="2002"/>
      <c r="G547" s="1994"/>
      <c r="H547" s="1721"/>
    </row>
    <row r="548" spans="1:8" s="2001" customFormat="1">
      <c r="A548" s="1999"/>
      <c r="B548" s="2000"/>
      <c r="C548" s="2000"/>
      <c r="D548" s="2000"/>
      <c r="E548" s="1993"/>
      <c r="F548" s="2002"/>
      <c r="G548" s="1994"/>
      <c r="H548" s="1721"/>
    </row>
    <row r="549" spans="1:8" s="2001" customFormat="1">
      <c r="A549" s="1999"/>
      <c r="B549" s="2000"/>
      <c r="C549" s="2000"/>
      <c r="D549" s="2000"/>
      <c r="E549" s="1993"/>
      <c r="F549" s="2002"/>
      <c r="G549" s="1994"/>
      <c r="H549" s="1721"/>
    </row>
    <row r="550" spans="1:8" s="2001" customFormat="1">
      <c r="A550" s="1999"/>
      <c r="B550" s="2000"/>
      <c r="C550" s="2000"/>
      <c r="D550" s="2000"/>
      <c r="E550" s="1993"/>
      <c r="F550" s="2002"/>
      <c r="G550" s="1994"/>
      <c r="H550" s="1721"/>
    </row>
    <row r="551" spans="1:8" s="2001" customFormat="1">
      <c r="A551" s="1999"/>
      <c r="B551" s="2000"/>
      <c r="C551" s="2000"/>
      <c r="D551" s="2000"/>
      <c r="E551" s="1993"/>
      <c r="F551" s="2002"/>
      <c r="G551" s="1994"/>
      <c r="H551" s="1721"/>
    </row>
    <row r="552" spans="1:8" s="2001" customFormat="1">
      <c r="A552" s="1999"/>
      <c r="B552" s="2000"/>
      <c r="C552" s="2000"/>
      <c r="D552" s="2000"/>
      <c r="E552" s="1993"/>
      <c r="F552" s="2002"/>
      <c r="G552" s="1994"/>
      <c r="H552" s="1721"/>
    </row>
    <row r="553" spans="1:8" s="2001" customFormat="1">
      <c r="A553" s="1999"/>
      <c r="B553" s="2000"/>
      <c r="C553" s="2000"/>
      <c r="D553" s="2000"/>
      <c r="E553" s="1993"/>
      <c r="F553" s="2002"/>
      <c r="G553" s="1994"/>
      <c r="H553" s="1721"/>
    </row>
    <row r="554" spans="1:8" s="2001" customFormat="1">
      <c r="A554" s="1999"/>
      <c r="B554" s="2000"/>
      <c r="C554" s="2000"/>
      <c r="D554" s="2000"/>
      <c r="E554" s="1993"/>
      <c r="F554" s="2002"/>
      <c r="G554" s="1994"/>
      <c r="H554" s="1721"/>
    </row>
    <row r="555" spans="1:8" s="2001" customFormat="1">
      <c r="A555" s="1999"/>
      <c r="B555" s="2000"/>
      <c r="C555" s="2000"/>
      <c r="D555" s="2000"/>
      <c r="E555" s="1993"/>
      <c r="F555" s="2002"/>
      <c r="G555" s="1994"/>
      <c r="H555" s="1721"/>
    </row>
    <row r="556" spans="1:8" s="2001" customFormat="1">
      <c r="A556" s="1999"/>
      <c r="B556" s="2000"/>
      <c r="C556" s="2000"/>
      <c r="D556" s="2000"/>
      <c r="E556" s="1993"/>
      <c r="F556" s="2002"/>
      <c r="G556" s="1994"/>
      <c r="H556" s="1721"/>
    </row>
    <row r="557" spans="1:8" s="2001" customFormat="1">
      <c r="A557" s="1999"/>
      <c r="B557" s="2000"/>
      <c r="C557" s="2000"/>
      <c r="D557" s="2000"/>
      <c r="E557" s="1993"/>
      <c r="F557" s="2002"/>
      <c r="G557" s="1994"/>
      <c r="H557" s="1721"/>
    </row>
    <row r="558" spans="1:8" s="2001" customFormat="1">
      <c r="A558" s="1999"/>
      <c r="B558" s="2000"/>
      <c r="C558" s="2000"/>
      <c r="D558" s="2000"/>
      <c r="E558" s="1993"/>
      <c r="F558" s="2002"/>
      <c r="G558" s="1994"/>
      <c r="H558" s="1721"/>
    </row>
    <row r="559" spans="1:8" s="2001" customFormat="1">
      <c r="A559" s="1999"/>
      <c r="B559" s="2000"/>
      <c r="C559" s="2000"/>
      <c r="D559" s="2000"/>
      <c r="E559" s="1993"/>
      <c r="F559" s="2002"/>
      <c r="G559" s="1994"/>
      <c r="H559" s="1721"/>
    </row>
    <row r="560" spans="1:8" s="2001" customFormat="1">
      <c r="A560" s="1999"/>
      <c r="B560" s="2000"/>
      <c r="C560" s="2000"/>
      <c r="D560" s="2000"/>
      <c r="E560" s="1993"/>
      <c r="F560" s="2002"/>
      <c r="G560" s="1994"/>
      <c r="H560" s="1721"/>
    </row>
    <row r="561" spans="1:8" s="2001" customFormat="1">
      <c r="A561" s="1999"/>
      <c r="B561" s="2000"/>
      <c r="C561" s="2000"/>
      <c r="D561" s="2000"/>
      <c r="E561" s="1993"/>
      <c r="F561" s="2002"/>
      <c r="G561" s="1994"/>
      <c r="H561" s="1721"/>
    </row>
    <row r="562" spans="1:8" s="2001" customFormat="1">
      <c r="A562" s="1999"/>
      <c r="B562" s="2000"/>
      <c r="C562" s="2000"/>
      <c r="D562" s="2000"/>
      <c r="E562" s="1993"/>
      <c r="F562" s="2002"/>
      <c r="G562" s="1994"/>
      <c r="H562" s="1721"/>
    </row>
    <row r="563" spans="1:8" s="2001" customFormat="1">
      <c r="A563" s="1999"/>
      <c r="B563" s="2000"/>
      <c r="C563" s="2000"/>
      <c r="D563" s="2000"/>
      <c r="E563" s="1993"/>
      <c r="F563" s="2002"/>
      <c r="G563" s="1994"/>
      <c r="H563" s="1721"/>
    </row>
    <row r="564" spans="1:8" s="2001" customFormat="1">
      <c r="A564" s="1999"/>
      <c r="B564" s="2000"/>
      <c r="C564" s="2000"/>
      <c r="D564" s="2000"/>
      <c r="E564" s="1993"/>
      <c r="F564" s="2002"/>
      <c r="G564" s="1994"/>
      <c r="H564" s="1721"/>
    </row>
    <row r="565" spans="1:8" s="2001" customFormat="1">
      <c r="A565" s="1999"/>
      <c r="B565" s="2000"/>
      <c r="C565" s="2000"/>
      <c r="D565" s="2000"/>
      <c r="E565" s="1993"/>
      <c r="F565" s="2002"/>
      <c r="G565" s="1994"/>
      <c r="H565" s="1721"/>
    </row>
    <row r="566" spans="1:8" s="2001" customFormat="1">
      <c r="A566" s="1999"/>
      <c r="B566" s="2000"/>
      <c r="C566" s="2000"/>
      <c r="D566" s="2000"/>
      <c r="E566" s="1993"/>
      <c r="F566" s="2002"/>
      <c r="G566" s="1994"/>
      <c r="H566" s="1721"/>
    </row>
    <row r="567" spans="1:8" s="2001" customFormat="1">
      <c r="A567" s="1999"/>
      <c r="B567" s="2000"/>
      <c r="C567" s="2000"/>
      <c r="D567" s="2000"/>
      <c r="E567" s="1993"/>
      <c r="F567" s="2002"/>
      <c r="G567" s="1994"/>
      <c r="H567" s="1721"/>
    </row>
    <row r="568" spans="1:8" s="2001" customFormat="1">
      <c r="A568" s="1999"/>
      <c r="B568" s="2000"/>
      <c r="C568" s="2000"/>
      <c r="D568" s="2000"/>
      <c r="E568" s="1993"/>
      <c r="F568" s="2002"/>
      <c r="G568" s="1994"/>
      <c r="H568" s="1721"/>
    </row>
    <row r="569" spans="1:8" s="2001" customFormat="1">
      <c r="A569" s="1999"/>
      <c r="B569" s="2000"/>
      <c r="C569" s="2000"/>
      <c r="D569" s="2000"/>
      <c r="E569" s="1993"/>
      <c r="F569" s="2002"/>
      <c r="G569" s="1994"/>
      <c r="H569" s="1721"/>
    </row>
    <row r="570" spans="1:8" s="2001" customFormat="1">
      <c r="A570" s="1999"/>
      <c r="B570" s="2000"/>
      <c r="C570" s="2000"/>
      <c r="D570" s="2000"/>
      <c r="E570" s="1993"/>
      <c r="F570" s="2002"/>
      <c r="G570" s="1994"/>
      <c r="H570" s="1721"/>
    </row>
    <row r="571" spans="1:8" s="2001" customFormat="1">
      <c r="A571" s="1999"/>
      <c r="B571" s="2000"/>
      <c r="C571" s="2000"/>
      <c r="D571" s="2000"/>
      <c r="E571" s="1993"/>
      <c r="F571" s="2002"/>
      <c r="G571" s="1994"/>
      <c r="H571" s="1721"/>
    </row>
    <row r="572" spans="1:8" s="2001" customFormat="1">
      <c r="A572" s="1999"/>
      <c r="B572" s="2000"/>
      <c r="C572" s="2000"/>
      <c r="D572" s="2000"/>
      <c r="E572" s="1993"/>
      <c r="F572" s="2002"/>
      <c r="G572" s="1994"/>
      <c r="H572" s="1721"/>
    </row>
    <row r="573" spans="1:8" s="2001" customFormat="1">
      <c r="A573" s="1999"/>
      <c r="B573" s="2000"/>
      <c r="C573" s="2000"/>
      <c r="D573" s="2000"/>
      <c r="E573" s="1993"/>
      <c r="F573" s="2002"/>
      <c r="G573" s="1994"/>
      <c r="H573" s="1721"/>
    </row>
    <row r="574" spans="1:8" s="2001" customFormat="1">
      <c r="A574" s="1999"/>
      <c r="B574" s="2000"/>
      <c r="C574" s="2000"/>
      <c r="D574" s="2000"/>
      <c r="E574" s="1993"/>
      <c r="F574" s="2002"/>
      <c r="G574" s="1994"/>
      <c r="H574" s="1721"/>
    </row>
    <row r="575" spans="1:8" s="2001" customFormat="1">
      <c r="A575" s="1999"/>
      <c r="B575" s="2000"/>
      <c r="C575" s="2000"/>
      <c r="D575" s="2000"/>
      <c r="E575" s="1993"/>
      <c r="F575" s="2002"/>
      <c r="G575" s="1994"/>
      <c r="H575" s="1721"/>
    </row>
    <row r="576" spans="1:8" s="2001" customFormat="1">
      <c r="A576" s="1999"/>
      <c r="B576" s="2000"/>
      <c r="C576" s="2000"/>
      <c r="D576" s="2000"/>
      <c r="E576" s="1993"/>
      <c r="F576" s="2002"/>
      <c r="G576" s="1994"/>
      <c r="H576" s="1721"/>
    </row>
    <row r="577" spans="1:8" s="2001" customFormat="1">
      <c r="A577" s="1999"/>
      <c r="B577" s="2000"/>
      <c r="C577" s="2000"/>
      <c r="D577" s="2000"/>
      <c r="E577" s="1993"/>
      <c r="F577" s="2002"/>
      <c r="G577" s="1994"/>
      <c r="H577" s="1721"/>
    </row>
    <row r="578" spans="1:8" s="2001" customFormat="1">
      <c r="A578" s="1999"/>
      <c r="B578" s="2000"/>
      <c r="C578" s="2000"/>
      <c r="D578" s="2000"/>
      <c r="E578" s="1993"/>
      <c r="F578" s="2002"/>
      <c r="G578" s="1994"/>
      <c r="H578" s="1721"/>
    </row>
    <row r="579" spans="1:8" s="2001" customFormat="1">
      <c r="A579" s="1999"/>
      <c r="B579" s="2000"/>
      <c r="C579" s="2000"/>
      <c r="D579" s="2000"/>
      <c r="E579" s="1993"/>
      <c r="F579" s="2002"/>
      <c r="G579" s="1994"/>
      <c r="H579" s="1721"/>
    </row>
    <row r="580" spans="1:8" s="2001" customFormat="1">
      <c r="A580" s="1999"/>
      <c r="B580" s="2000"/>
      <c r="C580" s="2000"/>
      <c r="D580" s="2000"/>
      <c r="E580" s="1993"/>
      <c r="F580" s="2002"/>
      <c r="G580" s="1994"/>
      <c r="H580" s="1721"/>
    </row>
    <row r="581" spans="1:8" s="2001" customFormat="1">
      <c r="A581" s="1999"/>
      <c r="B581" s="2000"/>
      <c r="C581" s="2000"/>
      <c r="D581" s="2000"/>
      <c r="E581" s="1993"/>
      <c r="F581" s="2002"/>
      <c r="G581" s="1994"/>
      <c r="H581" s="1721"/>
    </row>
    <row r="582" spans="1:8" s="2001" customFormat="1">
      <c r="A582" s="1999"/>
      <c r="B582" s="2000"/>
      <c r="C582" s="2000"/>
      <c r="D582" s="2000"/>
      <c r="E582" s="1993"/>
      <c r="F582" s="2002"/>
      <c r="G582" s="1994"/>
      <c r="H582" s="1721"/>
    </row>
    <row r="583" spans="1:8" s="2001" customFormat="1">
      <c r="A583" s="1999"/>
      <c r="B583" s="2000"/>
      <c r="C583" s="2000"/>
      <c r="D583" s="2000"/>
      <c r="E583" s="1993"/>
      <c r="F583" s="2002"/>
      <c r="G583" s="1994"/>
      <c r="H583" s="1721"/>
    </row>
    <row r="584" spans="1:8" s="2001" customFormat="1">
      <c r="A584" s="1999"/>
      <c r="B584" s="2000"/>
      <c r="C584" s="2000"/>
      <c r="D584" s="2000"/>
      <c r="E584" s="1993"/>
      <c r="F584" s="2002"/>
      <c r="G584" s="1994"/>
      <c r="H584" s="1721"/>
    </row>
    <row r="585" spans="1:8" s="2001" customFormat="1">
      <c r="A585" s="1999"/>
      <c r="B585" s="2000"/>
      <c r="C585" s="2000"/>
      <c r="D585" s="2000"/>
      <c r="E585" s="1993"/>
      <c r="F585" s="2002"/>
      <c r="G585" s="1994"/>
      <c r="H585" s="1721"/>
    </row>
    <row r="586" spans="1:8" s="2001" customFormat="1">
      <c r="A586" s="1999"/>
      <c r="B586" s="2000"/>
      <c r="C586" s="2000"/>
      <c r="D586" s="2000"/>
      <c r="E586" s="1993"/>
      <c r="F586" s="2002"/>
      <c r="G586" s="1994"/>
      <c r="H586" s="1721"/>
    </row>
    <row r="587" spans="1:8" s="2001" customFormat="1">
      <c r="A587" s="1999"/>
      <c r="B587" s="2000"/>
      <c r="C587" s="2000"/>
      <c r="D587" s="2000"/>
      <c r="E587" s="1993"/>
      <c r="F587" s="2002"/>
      <c r="G587" s="1994"/>
      <c r="H587" s="1721"/>
    </row>
    <row r="588" spans="1:8" s="2001" customFormat="1">
      <c r="A588" s="1999"/>
      <c r="B588" s="2000"/>
      <c r="C588" s="2000"/>
      <c r="D588" s="2000"/>
      <c r="E588" s="1993"/>
      <c r="F588" s="2002"/>
      <c r="G588" s="1994"/>
      <c r="H588" s="1721"/>
    </row>
    <row r="589" spans="1:8" s="2001" customFormat="1">
      <c r="A589" s="1999"/>
      <c r="B589" s="2000"/>
      <c r="C589" s="2000"/>
      <c r="D589" s="2000"/>
      <c r="E589" s="1993"/>
      <c r="F589" s="2002"/>
      <c r="G589" s="1994"/>
      <c r="H589" s="1721"/>
    </row>
    <row r="590" spans="1:8" s="2001" customFormat="1">
      <c r="A590" s="1999"/>
      <c r="B590" s="2000"/>
      <c r="C590" s="2000"/>
      <c r="D590" s="2000"/>
      <c r="E590" s="1993"/>
      <c r="F590" s="2002"/>
      <c r="G590" s="1994"/>
      <c r="H590" s="1721"/>
    </row>
    <row r="591" spans="1:8" s="2001" customFormat="1">
      <c r="A591" s="1999"/>
      <c r="B591" s="2000"/>
      <c r="C591" s="2000"/>
      <c r="D591" s="2000"/>
      <c r="E591" s="1993"/>
      <c r="F591" s="2002"/>
      <c r="G591" s="1994"/>
      <c r="H591" s="1721"/>
    </row>
    <row r="592" spans="1:8" s="2001" customFormat="1">
      <c r="A592" s="1999"/>
      <c r="B592" s="2000"/>
      <c r="C592" s="2000"/>
      <c r="D592" s="2000"/>
      <c r="E592" s="1993"/>
      <c r="F592" s="2002"/>
      <c r="G592" s="1994"/>
      <c r="H592" s="1721"/>
    </row>
    <row r="593" spans="1:8" s="2001" customFormat="1">
      <c r="A593" s="1999"/>
      <c r="B593" s="2000"/>
      <c r="C593" s="2000"/>
      <c r="D593" s="2000"/>
      <c r="E593" s="1993"/>
      <c r="F593" s="2002"/>
      <c r="G593" s="1994"/>
      <c r="H593" s="1721"/>
    </row>
    <row r="594" spans="1:8" s="2001" customFormat="1">
      <c r="A594" s="1999"/>
      <c r="B594" s="2000"/>
      <c r="C594" s="2000"/>
      <c r="D594" s="2000"/>
      <c r="E594" s="1993"/>
      <c r="F594" s="2002"/>
      <c r="G594" s="1994"/>
      <c r="H594" s="1721"/>
    </row>
    <row r="595" spans="1:8" s="2001" customFormat="1">
      <c r="A595" s="1999"/>
      <c r="B595" s="2000"/>
      <c r="C595" s="2000"/>
      <c r="D595" s="2000"/>
      <c r="E595" s="1993"/>
      <c r="F595" s="2002"/>
      <c r="G595" s="1994"/>
      <c r="H595" s="1721"/>
    </row>
    <row r="596" spans="1:8" s="2001" customFormat="1">
      <c r="A596" s="1999"/>
      <c r="B596" s="2000"/>
      <c r="C596" s="2000"/>
      <c r="D596" s="2000"/>
      <c r="E596" s="1993"/>
      <c r="F596" s="2002"/>
      <c r="G596" s="1994"/>
      <c r="H596" s="1721"/>
    </row>
    <row r="597" spans="1:8" s="2001" customFormat="1">
      <c r="A597" s="1999"/>
      <c r="B597" s="2000"/>
      <c r="C597" s="2000"/>
      <c r="D597" s="2000"/>
      <c r="E597" s="1993"/>
      <c r="F597" s="2002"/>
      <c r="G597" s="1994"/>
      <c r="H597" s="1721"/>
    </row>
    <row r="598" spans="1:8" s="2001" customFormat="1">
      <c r="A598" s="1999"/>
      <c r="B598" s="2000"/>
      <c r="C598" s="2000"/>
      <c r="D598" s="2000"/>
      <c r="E598" s="1993"/>
      <c r="F598" s="2002"/>
      <c r="G598" s="1994"/>
      <c r="H598" s="1721"/>
    </row>
    <row r="599" spans="1:8" s="2001" customFormat="1">
      <c r="A599" s="1999"/>
      <c r="B599" s="2000"/>
      <c r="C599" s="2000"/>
      <c r="D599" s="2000"/>
      <c r="E599" s="1993"/>
      <c r="F599" s="2002"/>
      <c r="G599" s="1994"/>
      <c r="H599" s="1721"/>
    </row>
    <row r="600" spans="1:8" s="2001" customFormat="1">
      <c r="A600" s="1999"/>
      <c r="B600" s="2000"/>
      <c r="C600" s="2000"/>
      <c r="D600" s="2000"/>
      <c r="E600" s="1993"/>
      <c r="F600" s="2002"/>
      <c r="G600" s="1994"/>
      <c r="H600" s="1721"/>
    </row>
    <row r="601" spans="1:8" s="2001" customFormat="1">
      <c r="A601" s="1999"/>
      <c r="B601" s="2000"/>
      <c r="C601" s="2000"/>
      <c r="D601" s="2000"/>
      <c r="E601" s="1993"/>
      <c r="F601" s="2002"/>
      <c r="G601" s="1994"/>
      <c r="H601" s="1721"/>
    </row>
    <row r="602" spans="1:8" s="2001" customFormat="1">
      <c r="A602" s="1999"/>
      <c r="B602" s="2000"/>
      <c r="C602" s="2000"/>
      <c r="D602" s="2000"/>
      <c r="E602" s="1993"/>
      <c r="F602" s="2002"/>
      <c r="G602" s="1994"/>
      <c r="H602" s="1721"/>
    </row>
    <row r="603" spans="1:8" s="2001" customFormat="1">
      <c r="A603" s="1999"/>
      <c r="B603" s="2000"/>
      <c r="C603" s="2000"/>
      <c r="D603" s="2000"/>
      <c r="E603" s="1993"/>
      <c r="F603" s="2002"/>
      <c r="G603" s="1994"/>
      <c r="H603" s="1721"/>
    </row>
    <row r="604" spans="1:8" s="2001" customFormat="1">
      <c r="A604" s="1999"/>
      <c r="B604" s="2000"/>
      <c r="C604" s="2000"/>
      <c r="D604" s="2000"/>
      <c r="E604" s="1993"/>
      <c r="F604" s="2002"/>
      <c r="G604" s="1994"/>
      <c r="H604" s="1721"/>
    </row>
    <row r="605" spans="1:8" s="2001" customFormat="1">
      <c r="A605" s="1999"/>
      <c r="B605" s="2000"/>
      <c r="C605" s="2000"/>
      <c r="D605" s="2000"/>
      <c r="E605" s="1993"/>
      <c r="F605" s="2002"/>
      <c r="G605" s="1994"/>
      <c r="H605" s="1721"/>
    </row>
    <row r="606" spans="1:8" s="2001" customFormat="1">
      <c r="A606" s="1999"/>
      <c r="B606" s="2000"/>
      <c r="C606" s="2000"/>
      <c r="D606" s="2000"/>
      <c r="E606" s="1993"/>
      <c r="F606" s="2002"/>
      <c r="G606" s="1994"/>
      <c r="H606" s="1721"/>
    </row>
    <row r="607" spans="1:8" s="2001" customFormat="1">
      <c r="A607" s="1999"/>
      <c r="B607" s="2000"/>
      <c r="C607" s="2000"/>
      <c r="D607" s="2000"/>
      <c r="E607" s="1993"/>
      <c r="F607" s="2002"/>
      <c r="G607" s="1994"/>
      <c r="H607" s="1721"/>
    </row>
    <row r="608" spans="1:8" s="2001" customFormat="1">
      <c r="A608" s="1999"/>
      <c r="B608" s="2000"/>
      <c r="C608" s="2000"/>
      <c r="D608" s="2000"/>
      <c r="E608" s="1993"/>
      <c r="F608" s="2002"/>
      <c r="G608" s="1994"/>
      <c r="H608" s="1721"/>
    </row>
    <row r="609" spans="1:8" s="2001" customFormat="1">
      <c r="A609" s="1999"/>
      <c r="B609" s="2000"/>
      <c r="C609" s="2000"/>
      <c r="D609" s="2000"/>
      <c r="E609" s="1993"/>
      <c r="F609" s="2002"/>
      <c r="G609" s="1994"/>
      <c r="H609" s="1721"/>
    </row>
    <row r="610" spans="1:8" s="2001" customFormat="1">
      <c r="A610" s="1999"/>
      <c r="B610" s="2000"/>
      <c r="C610" s="2000"/>
      <c r="D610" s="2000"/>
      <c r="E610" s="1993"/>
      <c r="F610" s="2002"/>
      <c r="G610" s="1994"/>
      <c r="H610" s="1721"/>
    </row>
    <row r="611" spans="1:8" s="2001" customFormat="1">
      <c r="A611" s="1999"/>
      <c r="B611" s="2000"/>
      <c r="C611" s="2000"/>
      <c r="D611" s="2000"/>
      <c r="E611" s="1993"/>
      <c r="F611" s="2002"/>
      <c r="G611" s="1994"/>
      <c r="H611" s="1721"/>
    </row>
    <row r="612" spans="1:8" s="2001" customFormat="1">
      <c r="A612" s="1999"/>
      <c r="B612" s="2000"/>
      <c r="C612" s="2000"/>
      <c r="D612" s="2000"/>
      <c r="E612" s="1993"/>
      <c r="F612" s="2002"/>
      <c r="G612" s="1994"/>
      <c r="H612" s="1721"/>
    </row>
    <row r="613" spans="1:8" s="2001" customFormat="1">
      <c r="A613" s="1999"/>
      <c r="B613" s="2000"/>
      <c r="C613" s="2000"/>
      <c r="D613" s="2000"/>
      <c r="E613" s="1993"/>
      <c r="F613" s="2002"/>
      <c r="G613" s="1994"/>
      <c r="H613" s="1721"/>
    </row>
    <row r="614" spans="1:8" s="2001" customFormat="1">
      <c r="A614" s="1999"/>
      <c r="B614" s="2000"/>
      <c r="C614" s="2000"/>
      <c r="D614" s="2000"/>
      <c r="E614" s="1993"/>
      <c r="F614" s="2002"/>
      <c r="G614" s="1994"/>
      <c r="H614" s="1721"/>
    </row>
    <row r="615" spans="1:8" s="2001" customFormat="1">
      <c r="A615" s="1999"/>
      <c r="B615" s="2000"/>
      <c r="C615" s="2000"/>
      <c r="D615" s="2000"/>
      <c r="E615" s="1993"/>
      <c r="F615" s="2002"/>
      <c r="G615" s="1994"/>
      <c r="H615" s="1721"/>
    </row>
    <row r="616" spans="1:8" s="2001" customFormat="1">
      <c r="A616" s="1999"/>
      <c r="B616" s="2000"/>
      <c r="C616" s="2000"/>
      <c r="D616" s="2000"/>
      <c r="E616" s="1993"/>
      <c r="F616" s="2002"/>
      <c r="G616" s="1994"/>
      <c r="H616" s="1721"/>
    </row>
    <row r="617" spans="1:8" s="2001" customFormat="1">
      <c r="A617" s="1999"/>
      <c r="B617" s="2000"/>
      <c r="C617" s="2000"/>
      <c r="D617" s="2000"/>
      <c r="E617" s="1993"/>
      <c r="F617" s="2002"/>
      <c r="G617" s="1994"/>
      <c r="H617" s="1721"/>
    </row>
    <row r="618" spans="1:8" s="2001" customFormat="1">
      <c r="A618" s="1999"/>
      <c r="B618" s="2000"/>
      <c r="C618" s="2000"/>
      <c r="D618" s="2000"/>
      <c r="E618" s="1993"/>
      <c r="F618" s="2002"/>
      <c r="G618" s="1994"/>
      <c r="H618" s="1721"/>
    </row>
    <row r="619" spans="1:8" s="2001" customFormat="1">
      <c r="A619" s="1999"/>
      <c r="B619" s="2000"/>
      <c r="C619" s="2000"/>
      <c r="D619" s="2000"/>
      <c r="E619" s="1993"/>
      <c r="F619" s="2002"/>
      <c r="G619" s="1994"/>
      <c r="H619" s="1721"/>
    </row>
    <row r="620" spans="1:8" s="2001" customFormat="1">
      <c r="A620" s="1999"/>
      <c r="B620" s="2000"/>
      <c r="C620" s="2000"/>
      <c r="D620" s="2000"/>
      <c r="E620" s="1993"/>
      <c r="F620" s="2002"/>
      <c r="G620" s="1994"/>
      <c r="H620" s="1721"/>
    </row>
    <row r="621" spans="1:8" s="2001" customFormat="1">
      <c r="A621" s="1999"/>
      <c r="B621" s="2000"/>
      <c r="C621" s="2000"/>
      <c r="D621" s="2000"/>
      <c r="E621" s="1993"/>
      <c r="F621" s="2002"/>
      <c r="G621" s="1994"/>
      <c r="H621" s="1721"/>
    </row>
    <row r="622" spans="1:8" s="2001" customFormat="1">
      <c r="A622" s="1999"/>
      <c r="B622" s="2000"/>
      <c r="C622" s="2000"/>
      <c r="D622" s="2000"/>
      <c r="E622" s="1993"/>
      <c r="F622" s="2002"/>
      <c r="G622" s="1994"/>
      <c r="H622" s="1721"/>
    </row>
    <row r="623" spans="1:8" s="2001" customFormat="1">
      <c r="A623" s="1999"/>
      <c r="B623" s="2000"/>
      <c r="C623" s="2000"/>
      <c r="D623" s="2000"/>
      <c r="E623" s="1993"/>
      <c r="F623" s="2002"/>
      <c r="G623" s="1994"/>
      <c r="H623" s="1721"/>
    </row>
    <row r="624" spans="1:8" s="2001" customFormat="1">
      <c r="A624" s="1999"/>
      <c r="B624" s="2000"/>
      <c r="C624" s="2000"/>
      <c r="D624" s="2000"/>
      <c r="E624" s="1993"/>
      <c r="F624" s="2002"/>
      <c r="G624" s="1994"/>
      <c r="H624" s="1721"/>
    </row>
    <row r="625" spans="1:8" s="2001" customFormat="1">
      <c r="A625" s="1999"/>
      <c r="B625" s="2000"/>
      <c r="C625" s="2000"/>
      <c r="D625" s="2000"/>
      <c r="E625" s="1993"/>
      <c r="F625" s="2002"/>
      <c r="G625" s="1994"/>
      <c r="H625" s="1721"/>
    </row>
    <row r="626" spans="1:8" s="2001" customFormat="1">
      <c r="A626" s="1999"/>
      <c r="B626" s="2000"/>
      <c r="C626" s="2000"/>
      <c r="D626" s="2000"/>
      <c r="E626" s="1993"/>
      <c r="F626" s="2002"/>
      <c r="G626" s="1994"/>
      <c r="H626" s="1721"/>
    </row>
    <row r="627" spans="1:8" s="2001" customFormat="1">
      <c r="A627" s="1999"/>
      <c r="B627" s="2000"/>
      <c r="C627" s="2000"/>
      <c r="D627" s="2000"/>
      <c r="E627" s="1993"/>
      <c r="F627" s="2002"/>
      <c r="G627" s="1994"/>
      <c r="H627" s="1721"/>
    </row>
    <row r="628" spans="1:8" s="2001" customFormat="1">
      <c r="A628" s="1999"/>
      <c r="B628" s="2000"/>
      <c r="C628" s="2000"/>
      <c r="D628" s="2000"/>
      <c r="E628" s="1993"/>
      <c r="F628" s="2002"/>
      <c r="G628" s="1994"/>
      <c r="H628" s="1721"/>
    </row>
    <row r="629" spans="1:8" s="2001" customFormat="1">
      <c r="A629" s="1999"/>
      <c r="B629" s="2000"/>
      <c r="C629" s="2000"/>
      <c r="D629" s="2000"/>
      <c r="E629" s="1993"/>
      <c r="F629" s="2002"/>
      <c r="G629" s="1994"/>
      <c r="H629" s="1721"/>
    </row>
    <row r="630" spans="1:8" s="2001" customFormat="1">
      <c r="A630" s="1999"/>
      <c r="B630" s="2000"/>
      <c r="C630" s="2000"/>
      <c r="D630" s="2000"/>
      <c r="E630" s="1993"/>
      <c r="F630" s="2002"/>
      <c r="G630" s="1994"/>
      <c r="H630" s="1721"/>
    </row>
    <row r="631" spans="1:8" s="2001" customFormat="1">
      <c r="A631" s="1999"/>
      <c r="B631" s="2000"/>
      <c r="C631" s="2000"/>
      <c r="D631" s="2000"/>
      <c r="E631" s="1993"/>
      <c r="F631" s="2002"/>
      <c r="G631" s="1994"/>
      <c r="H631" s="1721"/>
    </row>
    <row r="632" spans="1:8" s="2001" customFormat="1">
      <c r="A632" s="1999"/>
      <c r="B632" s="2000"/>
      <c r="C632" s="2000"/>
      <c r="D632" s="2000"/>
      <c r="E632" s="1993"/>
      <c r="F632" s="2002"/>
      <c r="G632" s="1994"/>
      <c r="H632" s="1721"/>
    </row>
    <row r="633" spans="1:8" s="2001" customFormat="1">
      <c r="A633" s="1999"/>
      <c r="B633" s="2000"/>
      <c r="C633" s="2000"/>
      <c r="D633" s="2000"/>
      <c r="E633" s="1993"/>
      <c r="F633" s="2002"/>
      <c r="G633" s="1994"/>
      <c r="H633" s="1721"/>
    </row>
    <row r="634" spans="1:8" s="2001" customFormat="1">
      <c r="A634" s="1999"/>
      <c r="B634" s="2000"/>
      <c r="C634" s="2000"/>
      <c r="D634" s="2000"/>
      <c r="E634" s="1993"/>
      <c r="F634" s="2002"/>
      <c r="G634" s="1994"/>
      <c r="H634" s="1721"/>
    </row>
    <row r="635" spans="1:8" s="2001" customFormat="1">
      <c r="A635" s="1999"/>
      <c r="B635" s="2000"/>
      <c r="C635" s="2000"/>
      <c r="D635" s="2000"/>
      <c r="E635" s="1993"/>
      <c r="F635" s="2002"/>
      <c r="G635" s="1994"/>
      <c r="H635" s="1721"/>
    </row>
    <row r="636" spans="1:8" s="2001" customFormat="1">
      <c r="A636" s="1999"/>
      <c r="B636" s="2000"/>
      <c r="C636" s="2000"/>
      <c r="D636" s="2000"/>
      <c r="E636" s="1993"/>
      <c r="F636" s="2002"/>
      <c r="G636" s="1994"/>
      <c r="H636" s="1721"/>
    </row>
    <row r="637" spans="1:8" s="2001" customFormat="1">
      <c r="A637" s="1999"/>
      <c r="B637" s="2000"/>
      <c r="C637" s="2000"/>
      <c r="D637" s="2000"/>
      <c r="E637" s="1993"/>
      <c r="F637" s="2002"/>
      <c r="G637" s="1994"/>
      <c r="H637" s="1721"/>
    </row>
    <row r="638" spans="1:8" s="2001" customFormat="1">
      <c r="A638" s="1999"/>
      <c r="B638" s="2000"/>
      <c r="C638" s="2000"/>
      <c r="D638" s="2000"/>
      <c r="E638" s="1993"/>
      <c r="F638" s="2002"/>
      <c r="G638" s="1994"/>
      <c r="H638" s="1721"/>
    </row>
    <row r="639" spans="1:8" s="2001" customFormat="1">
      <c r="A639" s="1999"/>
      <c r="B639" s="2000"/>
      <c r="C639" s="2000"/>
      <c r="D639" s="2000"/>
      <c r="E639" s="1993"/>
      <c r="F639" s="2002"/>
      <c r="G639" s="1994"/>
      <c r="H639" s="1721"/>
    </row>
    <row r="640" spans="1:8" s="2001" customFormat="1">
      <c r="A640" s="1999"/>
      <c r="B640" s="2000"/>
      <c r="C640" s="2000"/>
      <c r="D640" s="2000"/>
      <c r="E640" s="1993"/>
      <c r="F640" s="2002"/>
      <c r="G640" s="1994"/>
      <c r="H640" s="1721"/>
    </row>
    <row r="641" spans="1:8" s="2001" customFormat="1">
      <c r="A641" s="1999"/>
      <c r="B641" s="2000"/>
      <c r="C641" s="2000"/>
      <c r="D641" s="2000"/>
      <c r="E641" s="1993"/>
      <c r="F641" s="2002"/>
      <c r="G641" s="1994"/>
      <c r="H641" s="1721"/>
    </row>
    <row r="642" spans="1:8" s="2001" customFormat="1">
      <c r="A642" s="1999"/>
      <c r="B642" s="2000"/>
      <c r="C642" s="2000"/>
      <c r="D642" s="2000"/>
      <c r="E642" s="1993"/>
      <c r="F642" s="2002"/>
      <c r="G642" s="1994"/>
      <c r="H642" s="1721"/>
    </row>
    <row r="643" spans="1:8" s="2001" customFormat="1">
      <c r="A643" s="1999"/>
      <c r="B643" s="2000"/>
      <c r="C643" s="2000"/>
      <c r="D643" s="2000"/>
      <c r="E643" s="1993"/>
      <c r="F643" s="2002"/>
      <c r="G643" s="1994"/>
      <c r="H643" s="1721"/>
    </row>
    <row r="644" spans="1:8" s="2001" customFormat="1">
      <c r="A644" s="1999"/>
      <c r="B644" s="2000"/>
      <c r="C644" s="2000"/>
      <c r="D644" s="2000"/>
      <c r="E644" s="1993"/>
      <c r="F644" s="2002"/>
      <c r="G644" s="1994"/>
      <c r="H644" s="1721"/>
    </row>
    <row r="645" spans="1:8" s="2001" customFormat="1">
      <c r="A645" s="1999"/>
      <c r="B645" s="2000"/>
      <c r="C645" s="2000"/>
      <c r="D645" s="2000"/>
      <c r="E645" s="1993"/>
      <c r="F645" s="2002"/>
      <c r="G645" s="1994"/>
      <c r="H645" s="1721"/>
    </row>
    <row r="646" spans="1:8" s="2001" customFormat="1">
      <c r="A646" s="1999"/>
      <c r="B646" s="2000"/>
      <c r="C646" s="2000"/>
      <c r="D646" s="2000"/>
      <c r="E646" s="1993"/>
      <c r="F646" s="2002"/>
      <c r="G646" s="1994"/>
      <c r="H646" s="1721"/>
    </row>
    <row r="647" spans="1:8" s="2001" customFormat="1">
      <c r="A647" s="1999"/>
      <c r="B647" s="2000"/>
      <c r="C647" s="2000"/>
      <c r="D647" s="2000"/>
      <c r="E647" s="1993"/>
      <c r="F647" s="2002"/>
      <c r="G647" s="1994"/>
      <c r="H647" s="1721"/>
    </row>
    <row r="648" spans="1:8" s="2001" customFormat="1">
      <c r="A648" s="1999"/>
      <c r="B648" s="2000"/>
      <c r="C648" s="2000"/>
      <c r="D648" s="2000"/>
      <c r="E648" s="1993"/>
      <c r="F648" s="2002"/>
      <c r="G648" s="1994"/>
      <c r="H648" s="1721"/>
    </row>
    <row r="649" spans="1:8" s="2001" customFormat="1">
      <c r="A649" s="1999"/>
      <c r="B649" s="2000"/>
      <c r="C649" s="2000"/>
      <c r="D649" s="2000"/>
      <c r="E649" s="1993"/>
      <c r="F649" s="2002"/>
      <c r="G649" s="1994"/>
      <c r="H649" s="1721"/>
    </row>
    <row r="650" spans="1:8" s="2001" customFormat="1">
      <c r="A650" s="1999"/>
      <c r="B650" s="2000"/>
      <c r="C650" s="2000"/>
      <c r="D650" s="2000"/>
      <c r="E650" s="1993"/>
      <c r="F650" s="2002"/>
      <c r="G650" s="1994"/>
      <c r="H650" s="1721"/>
    </row>
    <row r="651" spans="1:8" s="2001" customFormat="1">
      <c r="A651" s="1999"/>
      <c r="B651" s="2000"/>
      <c r="C651" s="2000"/>
      <c r="D651" s="2000"/>
      <c r="E651" s="1993"/>
      <c r="F651" s="2002"/>
      <c r="G651" s="1994"/>
      <c r="H651" s="1721"/>
    </row>
  </sheetData>
  <mergeCells count="31">
    <mergeCell ref="B13:D13"/>
    <mergeCell ref="A1:G1"/>
    <mergeCell ref="A2:G2"/>
    <mergeCell ref="A3:A4"/>
    <mergeCell ref="B3:C4"/>
    <mergeCell ref="D3:D4"/>
    <mergeCell ref="E3:G3"/>
    <mergeCell ref="B5:C5"/>
    <mergeCell ref="F6:G6"/>
    <mergeCell ref="B7:D7"/>
    <mergeCell ref="B8:D8"/>
    <mergeCell ref="B10:D10"/>
    <mergeCell ref="B127:D127"/>
    <mergeCell ref="B22:D22"/>
    <mergeCell ref="B37:D37"/>
    <mergeCell ref="B42:D42"/>
    <mergeCell ref="B44:D44"/>
    <mergeCell ref="B45:D45"/>
    <mergeCell ref="B56:D56"/>
    <mergeCell ref="B57:D57"/>
    <mergeCell ref="B70:D70"/>
    <mergeCell ref="B79:D79"/>
    <mergeCell ref="B113:D113"/>
    <mergeCell ref="B121:D121"/>
    <mergeCell ref="E144:G144"/>
    <mergeCell ref="B130:D130"/>
    <mergeCell ref="B133:D133"/>
    <mergeCell ref="B135:D135"/>
    <mergeCell ref="A138:D138"/>
    <mergeCell ref="A139:D139"/>
    <mergeCell ref="B140:G140"/>
  </mergeCells>
  <pageMargins left="0.15748031496062992" right="0.15748031496062992" top="0.47244094488188981" bottom="0.31496062992125984" header="0.15748031496062992" footer="0.15748031496062992"/>
  <pageSetup firstPageNumber="558" orientation="landscape" useFirstPageNumber="1" r:id="rId1"/>
  <headerFooter>
    <oddHeader>&amp;C(&amp;P)</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
  <sheetViews>
    <sheetView zoomScaleNormal="100" zoomScaleSheetLayoutView="100" workbookViewId="0">
      <selection activeCell="B11" sqref="B11"/>
    </sheetView>
  </sheetViews>
  <sheetFormatPr defaultColWidth="9.109375" defaultRowHeight="13.2"/>
  <cols>
    <col min="1" max="1" width="6.88671875" style="1001" customWidth="1"/>
    <col min="2" max="2" width="60.5546875" style="985" customWidth="1"/>
    <col min="3" max="3" width="2.88671875" style="985" customWidth="1"/>
    <col min="4" max="4" width="14.44140625" style="985" customWidth="1"/>
    <col min="5" max="5" width="1.44140625" style="985" customWidth="1"/>
    <col min="6" max="6" width="21.33203125" style="985" customWidth="1"/>
    <col min="7" max="7" width="1.88671875" style="985" customWidth="1"/>
    <col min="8" max="8" width="9" style="985" customWidth="1"/>
    <col min="9" max="9" width="13.44140625" style="2025" customWidth="1"/>
    <col min="10" max="10" width="13.5546875" style="985" bestFit="1" customWidth="1"/>
    <col min="11" max="16384" width="9.109375" style="985"/>
  </cols>
  <sheetData>
    <row r="1" spans="1:10" ht="19.2" customHeight="1" thickTop="1" thickBot="1">
      <c r="A1" s="3075" t="s">
        <v>10263</v>
      </c>
      <c r="B1" s="3075"/>
      <c r="C1" s="3075"/>
      <c r="D1" s="3075"/>
      <c r="E1" s="3075"/>
      <c r="F1" s="3075"/>
      <c r="G1" s="3075"/>
      <c r="H1" s="3075"/>
      <c r="I1" s="3075"/>
    </row>
    <row r="2" spans="1:10" ht="18.75" customHeight="1" thickTop="1" thickBot="1">
      <c r="A2" s="3469" t="s">
        <v>10264</v>
      </c>
      <c r="B2" s="3469"/>
      <c r="C2" s="3469"/>
      <c r="D2" s="3469"/>
      <c r="E2" s="3469"/>
      <c r="F2" s="3469"/>
      <c r="G2" s="3469"/>
      <c r="H2" s="3469"/>
      <c r="I2" s="3469"/>
    </row>
    <row r="3" spans="1:10" ht="46.5" customHeight="1" thickBot="1">
      <c r="A3" s="2003" t="s">
        <v>10265</v>
      </c>
      <c r="B3" s="1209" t="s">
        <v>1637</v>
      </c>
      <c r="C3" s="3081" t="s">
        <v>10266</v>
      </c>
      <c r="D3" s="3470"/>
      <c r="E3" s="3286"/>
      <c r="F3" s="1209" t="s">
        <v>10267</v>
      </c>
      <c r="G3" s="3081" t="s">
        <v>10268</v>
      </c>
      <c r="H3" s="3470"/>
      <c r="I3" s="3470"/>
    </row>
    <row r="4" spans="1:10" s="2007" customFormat="1" ht="13.5" customHeight="1" thickBot="1">
      <c r="A4" s="2004">
        <v>1</v>
      </c>
      <c r="B4" s="2005">
        <v>2</v>
      </c>
      <c r="C4" s="3471">
        <v>3</v>
      </c>
      <c r="D4" s="3472"/>
      <c r="E4" s="3473"/>
      <c r="F4" s="2006">
        <v>4</v>
      </c>
      <c r="G4" s="3474">
        <v>5</v>
      </c>
      <c r="H4" s="3475"/>
      <c r="I4" s="3475"/>
    </row>
    <row r="5" spans="1:10" ht="15.15" customHeight="1">
      <c r="A5" s="1165"/>
      <c r="B5" s="1745"/>
      <c r="C5" s="2008"/>
      <c r="D5" s="1745"/>
      <c r="E5" s="2008"/>
      <c r="F5" s="1745"/>
      <c r="G5" s="2008"/>
      <c r="H5" s="3466" t="s">
        <v>10269</v>
      </c>
      <c r="I5" s="3467"/>
    </row>
    <row r="6" spans="1:10" ht="20.7" customHeight="1">
      <c r="A6" s="1165" t="s">
        <v>10270</v>
      </c>
      <c r="B6" s="1747" t="s">
        <v>10271</v>
      </c>
      <c r="C6" s="1243"/>
      <c r="D6" s="1243"/>
      <c r="E6" s="1243"/>
      <c r="F6" s="1243"/>
      <c r="G6" s="1243"/>
      <c r="H6" s="2009"/>
      <c r="I6" s="2010"/>
    </row>
    <row r="7" spans="1:10" s="877" customFormat="1" ht="20.7" customHeight="1">
      <c r="A7" s="2011" t="s">
        <v>678</v>
      </c>
      <c r="B7" s="992" t="s">
        <v>10272</v>
      </c>
      <c r="C7" s="1748"/>
      <c r="D7" s="1242">
        <v>2</v>
      </c>
      <c r="E7" s="1748"/>
      <c r="F7" s="1242" t="s">
        <v>822</v>
      </c>
      <c r="G7" s="1748"/>
      <c r="H7" s="1748"/>
      <c r="I7" s="2012">
        <v>17174</v>
      </c>
    </row>
    <row r="8" spans="1:10" s="877" customFormat="1" ht="20.7" customHeight="1">
      <c r="A8" s="2011" t="s">
        <v>10273</v>
      </c>
      <c r="B8" s="992" t="s">
        <v>6991</v>
      </c>
      <c r="C8" s="1748"/>
      <c r="D8" s="1242">
        <v>1</v>
      </c>
      <c r="E8" s="1748"/>
      <c r="F8" s="1242" t="s">
        <v>63</v>
      </c>
      <c r="G8" s="1748"/>
      <c r="H8" s="1748"/>
      <c r="I8" s="2012">
        <v>525.09</v>
      </c>
    </row>
    <row r="9" spans="1:10" ht="20.7" customHeight="1">
      <c r="A9" s="1165" t="s">
        <v>10274</v>
      </c>
      <c r="B9" s="1747" t="s">
        <v>10275</v>
      </c>
      <c r="C9" s="1243"/>
      <c r="D9" s="1241"/>
      <c r="E9" s="1740"/>
      <c r="F9" s="1241"/>
      <c r="G9" s="1740"/>
      <c r="H9" s="1243"/>
      <c r="I9" s="2013"/>
    </row>
    <row r="10" spans="1:10" ht="20.7" customHeight="1">
      <c r="A10" s="1242"/>
      <c r="B10" s="992" t="s">
        <v>10276</v>
      </c>
      <c r="C10" s="1243"/>
      <c r="D10" s="1241">
        <v>314</v>
      </c>
      <c r="E10" s="1740"/>
      <c r="F10" s="1241" t="s">
        <v>822</v>
      </c>
      <c r="G10" s="1740"/>
      <c r="H10" s="1243"/>
      <c r="I10" s="2014">
        <v>119863.95</v>
      </c>
      <c r="J10" s="2015"/>
    </row>
    <row r="11" spans="1:10" ht="20.7" customHeight="1">
      <c r="A11" s="1165" t="s">
        <v>10277</v>
      </c>
      <c r="B11" s="1747" t="s">
        <v>10278</v>
      </c>
      <c r="C11" s="1243"/>
      <c r="D11" s="1241"/>
      <c r="E11" s="1740"/>
      <c r="F11" s="1241"/>
      <c r="G11" s="1740"/>
      <c r="H11" s="1243"/>
      <c r="I11" s="2013"/>
    </row>
    <row r="12" spans="1:10" ht="20.7" customHeight="1">
      <c r="A12" s="2011" t="s">
        <v>678</v>
      </c>
      <c r="B12" s="992" t="s">
        <v>10279</v>
      </c>
      <c r="C12" s="1243"/>
      <c r="D12" s="1241">
        <v>92</v>
      </c>
      <c r="E12" s="1740"/>
      <c r="F12" s="1241" t="s">
        <v>822</v>
      </c>
      <c r="G12" s="1740"/>
      <c r="H12" s="1243"/>
      <c r="I12" s="2013">
        <v>382.07</v>
      </c>
    </row>
    <row r="13" spans="1:10" ht="20.7" customHeight="1">
      <c r="A13" s="2011" t="s">
        <v>10273</v>
      </c>
      <c r="B13" s="992" t="s">
        <v>6999</v>
      </c>
      <c r="C13" s="1243"/>
      <c r="D13" s="1241">
        <v>11</v>
      </c>
      <c r="E13" s="1740"/>
      <c r="F13" s="1241" t="s">
        <v>63</v>
      </c>
      <c r="G13" s="1740"/>
      <c r="H13" s="1243"/>
      <c r="I13" s="2013">
        <v>79.47</v>
      </c>
    </row>
    <row r="14" spans="1:10" ht="20.7" customHeight="1">
      <c r="A14" s="1165" t="s">
        <v>10280</v>
      </c>
      <c r="B14" s="1747" t="s">
        <v>10281</v>
      </c>
      <c r="C14" s="1243"/>
      <c r="D14" s="1241"/>
      <c r="E14" s="1740"/>
      <c r="F14" s="1241"/>
      <c r="G14" s="1740"/>
      <c r="H14" s="1243"/>
      <c r="I14" s="2013"/>
    </row>
    <row r="15" spans="1:10" ht="20.7" customHeight="1">
      <c r="A15" s="1242"/>
      <c r="B15" s="992" t="s">
        <v>6996</v>
      </c>
      <c r="C15" s="1243"/>
      <c r="D15" s="1241">
        <v>7</v>
      </c>
      <c r="E15" s="1740"/>
      <c r="F15" s="1241" t="s">
        <v>63</v>
      </c>
      <c r="G15" s="1740"/>
      <c r="H15" s="1243"/>
      <c r="I15" s="2013">
        <v>11000</v>
      </c>
    </row>
    <row r="16" spans="1:10" ht="20.7" customHeight="1">
      <c r="A16" s="1165" t="s">
        <v>10282</v>
      </c>
      <c r="B16" s="1747" t="s">
        <v>10283</v>
      </c>
      <c r="C16" s="1243"/>
      <c r="D16" s="1241"/>
      <c r="E16" s="1241"/>
      <c r="F16" s="1241"/>
      <c r="G16" s="1241"/>
      <c r="H16" s="1243"/>
      <c r="I16" s="2013"/>
    </row>
    <row r="17" spans="1:9" ht="20.7" customHeight="1">
      <c r="A17" s="2011" t="s">
        <v>678</v>
      </c>
      <c r="B17" s="992" t="s">
        <v>10284</v>
      </c>
      <c r="C17" s="1243"/>
      <c r="D17" s="1241">
        <v>3</v>
      </c>
      <c r="E17" s="1241"/>
      <c r="F17" s="1241" t="s">
        <v>822</v>
      </c>
      <c r="G17" s="1241"/>
      <c r="H17" s="1243"/>
      <c r="I17" s="2013">
        <v>9917</v>
      </c>
    </row>
    <row r="18" spans="1:9" ht="20.7" customHeight="1">
      <c r="A18" s="2011" t="s">
        <v>10273</v>
      </c>
      <c r="B18" s="992" t="s">
        <v>6995</v>
      </c>
      <c r="C18" s="1243"/>
      <c r="D18" s="1241">
        <v>12</v>
      </c>
      <c r="E18" s="1241"/>
      <c r="F18" s="1241" t="s">
        <v>63</v>
      </c>
      <c r="G18" s="1241"/>
      <c r="H18" s="1243"/>
      <c r="I18" s="2013">
        <v>566.32000000000005</v>
      </c>
    </row>
    <row r="19" spans="1:9" ht="20.7" customHeight="1">
      <c r="A19" s="2011" t="s">
        <v>10285</v>
      </c>
      <c r="B19" s="992" t="s">
        <v>6991</v>
      </c>
      <c r="C19" s="1243"/>
      <c r="D19" s="1241">
        <v>3</v>
      </c>
      <c r="E19" s="1241"/>
      <c r="F19" s="1241" t="s">
        <v>63</v>
      </c>
      <c r="G19" s="1241"/>
      <c r="H19" s="1243"/>
      <c r="I19" s="2013">
        <v>389.25</v>
      </c>
    </row>
    <row r="20" spans="1:9" ht="20.7" customHeight="1">
      <c r="A20" s="1165" t="s">
        <v>10286</v>
      </c>
      <c r="B20" s="1747" t="s">
        <v>10287</v>
      </c>
      <c r="C20" s="1243"/>
      <c r="D20" s="1241"/>
      <c r="E20" s="1241"/>
      <c r="F20" s="1241"/>
      <c r="G20" s="1241"/>
      <c r="H20" s="1243"/>
      <c r="I20" s="2013"/>
    </row>
    <row r="21" spans="1:9" ht="20.7" customHeight="1">
      <c r="A21" s="2016" t="s">
        <v>678</v>
      </c>
      <c r="B21" s="992" t="s">
        <v>10288</v>
      </c>
      <c r="C21" s="1243"/>
      <c r="D21" s="1241">
        <v>3</v>
      </c>
      <c r="E21" s="1241"/>
      <c r="F21" s="1241" t="s">
        <v>822</v>
      </c>
      <c r="G21" s="1241"/>
      <c r="H21" s="1243"/>
      <c r="I21" s="2013">
        <v>18971</v>
      </c>
    </row>
    <row r="22" spans="1:9" ht="20.7" customHeight="1">
      <c r="A22" s="2016" t="s">
        <v>10273</v>
      </c>
      <c r="B22" s="992" t="s">
        <v>6994</v>
      </c>
      <c r="C22" s="1243"/>
      <c r="D22" s="1241">
        <v>13</v>
      </c>
      <c r="E22" s="1241"/>
      <c r="F22" s="1241" t="s">
        <v>63</v>
      </c>
      <c r="G22" s="1241"/>
      <c r="H22" s="1243"/>
      <c r="I22" s="2013">
        <v>10244.16</v>
      </c>
    </row>
    <row r="23" spans="1:9" ht="20.7" customHeight="1" thickBot="1">
      <c r="A23" s="2016" t="s">
        <v>10289</v>
      </c>
      <c r="B23" s="992" t="s">
        <v>6995</v>
      </c>
      <c r="C23" s="1243"/>
      <c r="D23" s="1241">
        <v>11</v>
      </c>
      <c r="E23" s="1241"/>
      <c r="F23" s="1241" t="s">
        <v>63</v>
      </c>
      <c r="G23" s="1241"/>
      <c r="H23" s="1243"/>
      <c r="I23" s="2013">
        <v>13646.13</v>
      </c>
    </row>
    <row r="24" spans="1:9" s="2024" customFormat="1" ht="23.1" customHeight="1" thickBot="1">
      <c r="A24" s="2017"/>
      <c r="B24" s="2018" t="s">
        <v>10290</v>
      </c>
      <c r="C24" s="2019"/>
      <c r="D24" s="2020">
        <f>SUM(D7:D23)</f>
        <v>472</v>
      </c>
      <c r="E24" s="2021"/>
      <c r="F24" s="2021"/>
      <c r="G24" s="2021"/>
      <c r="H24" s="2022"/>
      <c r="I24" s="2023">
        <f>SUM(I7:I23)</f>
        <v>202758.44000000003</v>
      </c>
    </row>
    <row r="25" spans="1:9" ht="19.2" customHeight="1">
      <c r="A25" s="3468" t="s">
        <v>10291</v>
      </c>
      <c r="B25" s="3468"/>
      <c r="C25" s="3468"/>
      <c r="D25" s="3468"/>
      <c r="E25" s="3468"/>
      <c r="F25" s="3468"/>
      <c r="G25" s="992"/>
      <c r="H25" s="992"/>
      <c r="I25" s="992"/>
    </row>
    <row r="27" spans="1:9">
      <c r="H27" s="2015"/>
    </row>
  </sheetData>
  <mergeCells count="8">
    <mergeCell ref="H5:I5"/>
    <mergeCell ref="A25:F25"/>
    <mergeCell ref="A1:I1"/>
    <mergeCell ref="A2:I2"/>
    <mergeCell ref="C3:E3"/>
    <mergeCell ref="G3:I3"/>
    <mergeCell ref="C4:E4"/>
    <mergeCell ref="G4:I4"/>
  </mergeCells>
  <pageMargins left="0.23622047244094491" right="0.19685039370078741" top="0.43307086614173229" bottom="0.43307086614173229" header="0.15748031496062992" footer="0.31496062992125984"/>
  <pageSetup firstPageNumber="566" orientation="landscape" useFirstPageNumber="1" r:id="rId1"/>
  <headerFooter>
    <oddHeader>&amp;C(&amp;P)</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F142"/>
  <sheetViews>
    <sheetView zoomScaleNormal="100" zoomScaleSheetLayoutView="100" workbookViewId="0">
      <selection activeCell="H4" sqref="H4:H5"/>
    </sheetView>
  </sheetViews>
  <sheetFormatPr defaultColWidth="9.6640625" defaultRowHeight="12.75" customHeight="1"/>
  <cols>
    <col min="1" max="1" width="6.33203125" style="2085" customWidth="1"/>
    <col min="2" max="2" width="26.5546875" style="2040" customWidth="1"/>
    <col min="3" max="5" width="10.33203125" style="2086" customWidth="1"/>
    <col min="6" max="6" width="12" style="2071" customWidth="1"/>
    <col min="7" max="8" width="11.6640625" style="2071" customWidth="1"/>
    <col min="9" max="11" width="10.33203125" style="2071" customWidth="1"/>
    <col min="12" max="12" width="12.109375" style="2071" customWidth="1"/>
    <col min="13" max="13" width="10.88671875" style="2071" customWidth="1"/>
    <col min="14" max="14" width="6.33203125" style="2085" customWidth="1"/>
    <col min="15" max="15" width="25.5546875" style="2040" customWidth="1"/>
    <col min="16" max="16" width="12.109375" style="2071" customWidth="1"/>
    <col min="17" max="18" width="11.44140625" style="2071" customWidth="1"/>
    <col min="19" max="19" width="26.6640625" style="2071" customWidth="1"/>
    <col min="20" max="20" width="15.44140625" style="2071" customWidth="1"/>
    <col min="21" max="21" width="14.109375" style="2071" customWidth="1"/>
    <col min="22" max="22" width="16.109375" style="2071" customWidth="1"/>
    <col min="23" max="23" width="13.5546875" style="2071" customWidth="1"/>
    <col min="24" max="24" width="9.6640625" style="2039"/>
    <col min="25" max="16384" width="9.6640625" style="2040"/>
  </cols>
  <sheetData>
    <row r="1" spans="1:32" s="2029" customFormat="1" ht="22.95" customHeight="1" thickTop="1" thickBot="1">
      <c r="A1" s="3490" t="s">
        <v>10292</v>
      </c>
      <c r="B1" s="3490"/>
      <c r="C1" s="3490"/>
      <c r="D1" s="3490"/>
      <c r="E1" s="3490"/>
      <c r="F1" s="3490"/>
      <c r="G1" s="3490"/>
      <c r="H1" s="3490"/>
      <c r="I1" s="3490"/>
      <c r="J1" s="3490"/>
      <c r="K1" s="3490"/>
      <c r="L1" s="3490"/>
      <c r="M1" s="3490"/>
      <c r="N1" s="2026"/>
      <c r="O1" s="2027"/>
      <c r="P1" s="3490" t="s">
        <v>10293</v>
      </c>
      <c r="Q1" s="3490"/>
      <c r="R1" s="3490"/>
      <c r="S1" s="3490"/>
      <c r="T1" s="3490"/>
      <c r="U1" s="3490"/>
      <c r="V1" s="3490"/>
      <c r="W1" s="3490"/>
      <c r="X1" s="2028"/>
      <c r="Y1" s="2028"/>
    </row>
    <row r="2" spans="1:32" s="2031" customFormat="1" ht="22.2" customHeight="1" thickTop="1" thickBot="1">
      <c r="A2" s="3491" t="s">
        <v>10294</v>
      </c>
      <c r="B2" s="3491"/>
      <c r="C2" s="3491"/>
      <c r="D2" s="3491"/>
      <c r="E2" s="3491"/>
      <c r="F2" s="3491"/>
      <c r="G2" s="3491"/>
      <c r="H2" s="3491"/>
      <c r="I2" s="3491"/>
      <c r="J2" s="3491"/>
      <c r="K2" s="3491"/>
      <c r="L2" s="3491"/>
      <c r="M2" s="3491"/>
      <c r="N2" s="2030"/>
      <c r="O2" s="1454"/>
      <c r="P2" s="3480" t="s">
        <v>10295</v>
      </c>
      <c r="Q2" s="3480"/>
      <c r="R2" s="3480"/>
      <c r="S2" s="3480"/>
      <c r="T2" s="3480"/>
      <c r="U2" s="3480"/>
      <c r="V2" s="3480"/>
      <c r="W2" s="3480"/>
      <c r="X2" s="1454"/>
      <c r="Y2" s="1454"/>
    </row>
    <row r="3" spans="1:32" s="2032" customFormat="1" ht="34.65" customHeight="1" thickBot="1">
      <c r="A3" s="3492" t="s">
        <v>796</v>
      </c>
      <c r="B3" s="3494" t="s">
        <v>10296</v>
      </c>
      <c r="C3" s="3257" t="s">
        <v>10297</v>
      </c>
      <c r="D3" s="3257"/>
      <c r="E3" s="3496"/>
      <c r="F3" s="3257" t="s">
        <v>10298</v>
      </c>
      <c r="G3" s="3257"/>
      <c r="H3" s="3257"/>
      <c r="I3" s="3497" t="s">
        <v>10299</v>
      </c>
      <c r="J3" s="3257"/>
      <c r="K3" s="3257"/>
      <c r="L3" s="3177" t="s">
        <v>10300</v>
      </c>
      <c r="M3" s="3200" t="s">
        <v>10301</v>
      </c>
      <c r="N3" s="3485" t="s">
        <v>796</v>
      </c>
      <c r="O3" s="3487" t="s">
        <v>10302</v>
      </c>
      <c r="P3" s="3257" t="s">
        <v>10303</v>
      </c>
      <c r="Q3" s="3257"/>
      <c r="R3" s="3257"/>
      <c r="S3" s="3476" t="s">
        <v>10304</v>
      </c>
      <c r="T3" s="3476"/>
      <c r="U3" s="3177" t="s">
        <v>10305</v>
      </c>
      <c r="V3" s="3498" t="s">
        <v>10306</v>
      </c>
      <c r="W3" s="3499"/>
      <c r="X3" s="1434"/>
      <c r="Y3" s="1434"/>
      <c r="Z3" s="1434"/>
      <c r="AA3" s="1434"/>
      <c r="AB3" s="1434"/>
      <c r="AC3" s="1434"/>
      <c r="AD3" s="1434"/>
      <c r="AE3" s="1434"/>
      <c r="AF3" s="1434"/>
    </row>
    <row r="4" spans="1:32" s="2032" customFormat="1" ht="15" customHeight="1">
      <c r="A4" s="3493"/>
      <c r="B4" s="3495"/>
      <c r="C4" s="3483" t="s">
        <v>10307</v>
      </c>
      <c r="D4" s="3483" t="s">
        <v>10308</v>
      </c>
      <c r="E4" s="3484" t="s">
        <v>53</v>
      </c>
      <c r="F4" s="3483" t="s">
        <v>10307</v>
      </c>
      <c r="G4" s="3483" t="s">
        <v>10308</v>
      </c>
      <c r="H4" s="3483" t="s">
        <v>53</v>
      </c>
      <c r="I4" s="3178" t="s">
        <v>10309</v>
      </c>
      <c r="J4" s="3178" t="s">
        <v>10310</v>
      </c>
      <c r="K4" s="3483" t="s">
        <v>53</v>
      </c>
      <c r="L4" s="3178"/>
      <c r="M4" s="3202"/>
      <c r="N4" s="3486"/>
      <c r="O4" s="3488"/>
      <c r="P4" s="3483" t="s">
        <v>10307</v>
      </c>
      <c r="Q4" s="3483" t="s">
        <v>10308</v>
      </c>
      <c r="R4" s="3483" t="s">
        <v>53</v>
      </c>
      <c r="S4" s="3178" t="s">
        <v>10311</v>
      </c>
      <c r="T4" s="3178" t="s">
        <v>10312</v>
      </c>
      <c r="U4" s="3178"/>
      <c r="V4" s="3178" t="s">
        <v>10313</v>
      </c>
      <c r="W4" s="3202" t="s">
        <v>10314</v>
      </c>
      <c r="X4" s="1434"/>
      <c r="Y4" s="1434"/>
      <c r="Z4" s="1434"/>
      <c r="AA4" s="1434"/>
      <c r="AB4" s="1434"/>
      <c r="AC4" s="1434"/>
      <c r="AD4" s="1434"/>
      <c r="AE4" s="1434"/>
      <c r="AF4" s="1434"/>
    </row>
    <row r="5" spans="1:32" s="2032" customFormat="1" ht="63.6" customHeight="1" thickBot="1">
      <c r="A5" s="3493"/>
      <c r="B5" s="3495"/>
      <c r="C5" s="3483"/>
      <c r="D5" s="3483"/>
      <c r="E5" s="3484"/>
      <c r="F5" s="3483"/>
      <c r="G5" s="3483"/>
      <c r="H5" s="3483"/>
      <c r="I5" s="3178"/>
      <c r="J5" s="3178"/>
      <c r="K5" s="3483"/>
      <c r="L5" s="3178"/>
      <c r="M5" s="3202"/>
      <c r="N5" s="3486"/>
      <c r="O5" s="3489"/>
      <c r="P5" s="3483"/>
      <c r="Q5" s="3483"/>
      <c r="R5" s="3483"/>
      <c r="S5" s="3178"/>
      <c r="T5" s="3178"/>
      <c r="U5" s="3178"/>
      <c r="V5" s="3178"/>
      <c r="W5" s="3202"/>
      <c r="X5" s="1434"/>
      <c r="Y5" s="1434"/>
      <c r="Z5" s="1434"/>
      <c r="AA5" s="1434"/>
      <c r="AB5" s="1434"/>
      <c r="AC5" s="1434"/>
      <c r="AD5" s="1434"/>
      <c r="AE5" s="1434"/>
      <c r="AF5" s="1434"/>
    </row>
    <row r="6" spans="1:32" s="2032" customFormat="1" ht="16.95" customHeight="1" thickBot="1">
      <c r="A6" s="2033" t="s">
        <v>845</v>
      </c>
      <c r="B6" s="2034" t="s">
        <v>846</v>
      </c>
      <c r="C6" s="2034" t="s">
        <v>1063</v>
      </c>
      <c r="D6" s="2034" t="s">
        <v>847</v>
      </c>
      <c r="E6" s="2034" t="s">
        <v>7044</v>
      </c>
      <c r="F6" s="2034" t="s">
        <v>1643</v>
      </c>
      <c r="G6" s="2034" t="s">
        <v>7678</v>
      </c>
      <c r="H6" s="2034" t="s">
        <v>7116</v>
      </c>
      <c r="I6" s="2034" t="s">
        <v>7045</v>
      </c>
      <c r="J6" s="2034" t="s">
        <v>525</v>
      </c>
      <c r="K6" s="2034" t="s">
        <v>529</v>
      </c>
      <c r="L6" s="2034" t="s">
        <v>517</v>
      </c>
      <c r="M6" s="2035" t="s">
        <v>531</v>
      </c>
      <c r="N6" s="2033" t="s">
        <v>845</v>
      </c>
      <c r="O6" s="2034" t="s">
        <v>846</v>
      </c>
      <c r="P6" s="2034" t="s">
        <v>505</v>
      </c>
      <c r="Q6" s="2034" t="s">
        <v>499</v>
      </c>
      <c r="R6" s="2034" t="s">
        <v>501</v>
      </c>
      <c r="S6" s="2034" t="s">
        <v>521</v>
      </c>
      <c r="T6" s="2034" t="s">
        <v>513</v>
      </c>
      <c r="U6" s="2034" t="s">
        <v>491</v>
      </c>
      <c r="V6" s="2034" t="s">
        <v>443</v>
      </c>
      <c r="W6" s="2035">
        <v>21</v>
      </c>
      <c r="X6" s="2036"/>
    </row>
    <row r="7" spans="1:32" ht="14.4" customHeight="1">
      <c r="A7" s="2037"/>
      <c r="B7" s="2038"/>
      <c r="C7" s="3482" t="s">
        <v>10315</v>
      </c>
      <c r="D7" s="3482"/>
      <c r="E7" s="3482"/>
      <c r="F7" s="3482"/>
      <c r="G7" s="3482"/>
      <c r="H7" s="3482"/>
      <c r="I7" s="3482"/>
      <c r="J7" s="3482"/>
      <c r="K7" s="3482"/>
      <c r="L7" s="3482"/>
      <c r="M7" s="3482"/>
      <c r="N7" s="2037"/>
      <c r="O7" s="2038"/>
      <c r="P7" s="3482" t="s">
        <v>10315</v>
      </c>
      <c r="Q7" s="3482"/>
      <c r="R7" s="3482"/>
      <c r="S7" s="3482"/>
      <c r="T7" s="3482"/>
      <c r="U7" s="3482"/>
      <c r="V7" s="3482"/>
      <c r="W7" s="3482"/>
    </row>
    <row r="8" spans="1:32" s="2049" customFormat="1" ht="18.600000000000001" customHeight="1">
      <c r="A8" s="2041" t="s">
        <v>10316</v>
      </c>
      <c r="B8" s="2042" t="s">
        <v>10317</v>
      </c>
      <c r="C8" s="2043">
        <v>11072.46</v>
      </c>
      <c r="D8" s="2043">
        <v>110.72</v>
      </c>
      <c r="E8" s="2043">
        <v>11183.179999999998</v>
      </c>
      <c r="F8" s="2043">
        <v>142196.28999999998</v>
      </c>
      <c r="G8" s="2043">
        <v>1421.9628999999998</v>
      </c>
      <c r="H8" s="2043">
        <v>143618.25289999999</v>
      </c>
      <c r="I8" s="2043">
        <v>156.53</v>
      </c>
      <c r="J8" s="2043">
        <v>1.57</v>
      </c>
      <c r="K8" s="2043">
        <v>158.1</v>
      </c>
      <c r="L8" s="2043">
        <v>0</v>
      </c>
      <c r="M8" s="2043">
        <v>158.1</v>
      </c>
      <c r="N8" s="2044" t="s">
        <v>10316</v>
      </c>
      <c r="O8" s="2042" t="s">
        <v>10317</v>
      </c>
      <c r="P8" s="2043">
        <v>4464.03</v>
      </c>
      <c r="Q8" s="2043">
        <v>44.64</v>
      </c>
      <c r="R8" s="2043">
        <v>4508.67</v>
      </c>
      <c r="S8" s="2045">
        <v>-4350.57</v>
      </c>
      <c r="T8" s="2046">
        <v>-3.0292597996086608</v>
      </c>
      <c r="U8" s="2047">
        <v>7516.3</v>
      </c>
      <c r="V8" s="2047">
        <v>-11866.869999999999</v>
      </c>
      <c r="W8" s="2046">
        <v>-8.2627867700512869</v>
      </c>
      <c r="X8" s="2048"/>
    </row>
    <row r="9" spans="1:32" s="2049" customFormat="1" ht="18.600000000000001" customHeight="1">
      <c r="A9" s="2041" t="s">
        <v>10318</v>
      </c>
      <c r="B9" s="2042" t="s">
        <v>10319</v>
      </c>
      <c r="C9" s="2043">
        <v>4161.91</v>
      </c>
      <c r="D9" s="2043">
        <v>41.62</v>
      </c>
      <c r="E9" s="2043">
        <v>4203.53</v>
      </c>
      <c r="F9" s="2043">
        <v>93179.85000000002</v>
      </c>
      <c r="G9" s="2043">
        <v>931.79850000000022</v>
      </c>
      <c r="H9" s="2043">
        <v>94111.648500000025</v>
      </c>
      <c r="I9" s="2043">
        <v>217.04</v>
      </c>
      <c r="J9" s="2043">
        <v>2.17</v>
      </c>
      <c r="K9" s="2043">
        <v>219.20999999999998</v>
      </c>
      <c r="L9" s="2043">
        <v>0</v>
      </c>
      <c r="M9" s="2043">
        <v>219.20999999999998</v>
      </c>
      <c r="N9" s="2044" t="s">
        <v>10318</v>
      </c>
      <c r="O9" s="2042" t="s">
        <v>10319</v>
      </c>
      <c r="P9" s="2043">
        <v>4384.25</v>
      </c>
      <c r="Q9" s="2043">
        <v>43.84</v>
      </c>
      <c r="R9" s="2043">
        <v>4428.09</v>
      </c>
      <c r="S9" s="2045">
        <v>-4208.88</v>
      </c>
      <c r="T9" s="2046">
        <v>-4.4722200355463961</v>
      </c>
      <c r="U9" s="2047">
        <v>5010.4399999999996</v>
      </c>
      <c r="V9" s="2047">
        <v>-9219.32</v>
      </c>
      <c r="W9" s="2046">
        <v>-9.7961518546771575</v>
      </c>
      <c r="X9" s="2048"/>
    </row>
    <row r="10" spans="1:32" s="2049" customFormat="1" ht="18.600000000000001" customHeight="1">
      <c r="A10" s="2041" t="s">
        <v>10320</v>
      </c>
      <c r="B10" s="2042" t="s">
        <v>10321</v>
      </c>
      <c r="C10" s="2043">
        <v>5988.36</v>
      </c>
      <c r="D10" s="2043">
        <v>59.88</v>
      </c>
      <c r="E10" s="2043">
        <v>6048.24</v>
      </c>
      <c r="F10" s="2043">
        <v>65233.140000000007</v>
      </c>
      <c r="G10" s="2043">
        <v>652.33140000000003</v>
      </c>
      <c r="H10" s="2043">
        <v>65885.471400000009</v>
      </c>
      <c r="I10" s="2043">
        <v>0</v>
      </c>
      <c r="J10" s="2043">
        <v>0</v>
      </c>
      <c r="K10" s="2043">
        <v>0</v>
      </c>
      <c r="L10" s="2043">
        <v>0</v>
      </c>
      <c r="M10" s="2043">
        <v>0</v>
      </c>
      <c r="N10" s="2044" t="s">
        <v>10320</v>
      </c>
      <c r="O10" s="2042" t="s">
        <v>10321</v>
      </c>
      <c r="P10" s="2043">
        <v>1307.57</v>
      </c>
      <c r="Q10" s="2043">
        <v>13.08</v>
      </c>
      <c r="R10" s="2043">
        <v>1320.6499999999999</v>
      </c>
      <c r="S10" s="2045">
        <v>-1320.6499999999999</v>
      </c>
      <c r="T10" s="2046">
        <v>-2.0044631569563296</v>
      </c>
      <c r="U10" s="2047">
        <v>3423.14</v>
      </c>
      <c r="V10" s="2047">
        <v>-4743.79</v>
      </c>
      <c r="W10" s="2046">
        <v>-7.2000547301237017</v>
      </c>
      <c r="X10" s="2048"/>
    </row>
    <row r="11" spans="1:32" s="2049" customFormat="1" ht="18.600000000000001" customHeight="1">
      <c r="A11" s="2041" t="s">
        <v>10322</v>
      </c>
      <c r="B11" s="2042" t="s">
        <v>10323</v>
      </c>
      <c r="C11" s="2043">
        <v>12288.42</v>
      </c>
      <c r="D11" s="2043">
        <v>122.88</v>
      </c>
      <c r="E11" s="2043">
        <v>12411.3</v>
      </c>
      <c r="F11" s="2043">
        <v>200759.99000000002</v>
      </c>
      <c r="G11" s="2043">
        <v>2007.5999000000002</v>
      </c>
      <c r="H11" s="2043">
        <v>202767.58990000002</v>
      </c>
      <c r="I11" s="2043">
        <v>5.76</v>
      </c>
      <c r="J11" s="2043">
        <v>0.06</v>
      </c>
      <c r="K11" s="2043">
        <v>5.8199999999999994</v>
      </c>
      <c r="L11" s="2043">
        <v>0</v>
      </c>
      <c r="M11" s="2043">
        <v>5.8199999999999994</v>
      </c>
      <c r="N11" s="2044" t="s">
        <v>10322</v>
      </c>
      <c r="O11" s="2042" t="s">
        <v>10323</v>
      </c>
      <c r="P11" s="2043">
        <v>4528.33</v>
      </c>
      <c r="Q11" s="2043">
        <v>45.28</v>
      </c>
      <c r="R11" s="2043">
        <v>4573.6099999999997</v>
      </c>
      <c r="S11" s="2045">
        <v>-4567.79</v>
      </c>
      <c r="T11" s="2046">
        <v>-2.2527219474535953</v>
      </c>
      <c r="U11" s="2047">
        <v>10703.87</v>
      </c>
      <c r="V11" s="2047">
        <v>-15271.66</v>
      </c>
      <c r="W11" s="2046">
        <v>-7.5316079889944971</v>
      </c>
      <c r="X11" s="2048"/>
    </row>
    <row r="12" spans="1:32" s="2049" customFormat="1" ht="18.600000000000001" customHeight="1">
      <c r="A12" s="2041" t="s">
        <v>10324</v>
      </c>
      <c r="B12" s="2042" t="s">
        <v>10325</v>
      </c>
      <c r="C12" s="2043">
        <v>0</v>
      </c>
      <c r="D12" s="2043">
        <v>0</v>
      </c>
      <c r="E12" s="2043">
        <v>0</v>
      </c>
      <c r="F12" s="2043">
        <v>993.96</v>
      </c>
      <c r="G12" s="2043">
        <v>9.9396000000000004</v>
      </c>
      <c r="H12" s="2043">
        <v>1003.8996000000001</v>
      </c>
      <c r="I12" s="2043">
        <v>0</v>
      </c>
      <c r="J12" s="2043">
        <v>0</v>
      </c>
      <c r="K12" s="2043">
        <v>0</v>
      </c>
      <c r="L12" s="2043">
        <v>0</v>
      </c>
      <c r="M12" s="2043">
        <v>0</v>
      </c>
      <c r="N12" s="2044" t="s">
        <v>10324</v>
      </c>
      <c r="O12" s="2042" t="s">
        <v>10325</v>
      </c>
      <c r="P12" s="2043">
        <v>1859.22</v>
      </c>
      <c r="Q12" s="2043">
        <v>18.59</v>
      </c>
      <c r="R12" s="2043">
        <v>1877.81</v>
      </c>
      <c r="S12" s="2045">
        <v>-1877.81</v>
      </c>
      <c r="T12" s="2046">
        <v>-187.05157368326471</v>
      </c>
      <c r="U12" s="2047">
        <v>54.67</v>
      </c>
      <c r="V12" s="2047">
        <v>-1932.48</v>
      </c>
      <c r="W12" s="2046">
        <v>-192.49733738314069</v>
      </c>
      <c r="X12" s="2048"/>
    </row>
    <row r="13" spans="1:32" s="2049" customFormat="1" ht="18.600000000000001" customHeight="1">
      <c r="A13" s="2041" t="s">
        <v>10326</v>
      </c>
      <c r="B13" s="2042" t="s">
        <v>10327</v>
      </c>
      <c r="C13" s="2043">
        <v>0</v>
      </c>
      <c r="D13" s="2043">
        <v>0</v>
      </c>
      <c r="E13" s="2043">
        <v>0</v>
      </c>
      <c r="F13" s="2043">
        <v>14328.74</v>
      </c>
      <c r="G13" s="2043">
        <v>143.28739999999999</v>
      </c>
      <c r="H13" s="2043">
        <v>14472.027399999999</v>
      </c>
      <c r="I13" s="2043">
        <v>284.93</v>
      </c>
      <c r="J13" s="2043">
        <v>2.85</v>
      </c>
      <c r="K13" s="2043">
        <v>287.78000000000003</v>
      </c>
      <c r="L13" s="2043">
        <v>0</v>
      </c>
      <c r="M13" s="2043">
        <v>287.78000000000003</v>
      </c>
      <c r="N13" s="2044" t="s">
        <v>10326</v>
      </c>
      <c r="O13" s="2042" t="s">
        <v>10327</v>
      </c>
      <c r="P13" s="2043">
        <v>1803.2</v>
      </c>
      <c r="Q13" s="2043">
        <v>18.03</v>
      </c>
      <c r="R13" s="2043">
        <v>1821.23</v>
      </c>
      <c r="S13" s="2045">
        <v>-1533.45</v>
      </c>
      <c r="T13" s="2046">
        <v>-10.595958379680791</v>
      </c>
      <c r="U13" s="2047">
        <v>788.08</v>
      </c>
      <c r="V13" s="2047">
        <v>-2321.5300000000002</v>
      </c>
      <c r="W13" s="2046">
        <v>-16.041498097218916</v>
      </c>
      <c r="X13" s="2048"/>
    </row>
    <row r="14" spans="1:32" s="2049" customFormat="1" ht="18.600000000000001" customHeight="1">
      <c r="A14" s="2041" t="s">
        <v>10328</v>
      </c>
      <c r="B14" s="2042" t="s">
        <v>10329</v>
      </c>
      <c r="C14" s="2043">
        <v>0</v>
      </c>
      <c r="D14" s="2043">
        <v>0</v>
      </c>
      <c r="E14" s="2043">
        <v>0</v>
      </c>
      <c r="F14" s="2043">
        <v>7808.76</v>
      </c>
      <c r="G14" s="2043">
        <v>78.087600000000009</v>
      </c>
      <c r="H14" s="2043">
        <v>7886.8476000000001</v>
      </c>
      <c r="I14" s="2043">
        <v>0</v>
      </c>
      <c r="J14" s="2043">
        <v>0</v>
      </c>
      <c r="K14" s="2043">
        <v>0</v>
      </c>
      <c r="L14" s="2043">
        <v>0</v>
      </c>
      <c r="M14" s="2043">
        <v>0</v>
      </c>
      <c r="N14" s="2044" t="s">
        <v>10328</v>
      </c>
      <c r="O14" s="2042" t="s">
        <v>10329</v>
      </c>
      <c r="P14" s="2043">
        <v>0</v>
      </c>
      <c r="Q14" s="2043">
        <v>0</v>
      </c>
      <c r="R14" s="2043">
        <v>0</v>
      </c>
      <c r="S14" s="2045">
        <v>0</v>
      </c>
      <c r="T14" s="2046">
        <v>0</v>
      </c>
      <c r="U14" s="2047">
        <v>429.48</v>
      </c>
      <c r="V14" s="2047">
        <v>-429.48</v>
      </c>
      <c r="W14" s="2046">
        <v>-5.4455217316485234</v>
      </c>
      <c r="X14" s="2048"/>
    </row>
    <row r="15" spans="1:32" s="2049" customFormat="1" ht="18.600000000000001" customHeight="1">
      <c r="A15" s="2041" t="s">
        <v>10330</v>
      </c>
      <c r="B15" s="2042" t="s">
        <v>10331</v>
      </c>
      <c r="C15" s="2043">
        <v>4503.0200000000004</v>
      </c>
      <c r="D15" s="2043">
        <v>45.03</v>
      </c>
      <c r="E15" s="2043">
        <v>4548.05</v>
      </c>
      <c r="F15" s="2043">
        <v>12226.900000000001</v>
      </c>
      <c r="G15" s="2043">
        <v>122.26900000000002</v>
      </c>
      <c r="H15" s="2043">
        <v>12349.169000000002</v>
      </c>
      <c r="I15" s="2043">
        <v>5510.98</v>
      </c>
      <c r="J15" s="2043">
        <v>55.11</v>
      </c>
      <c r="K15" s="2043">
        <v>5566.0899999999992</v>
      </c>
      <c r="L15" s="2043">
        <v>0</v>
      </c>
      <c r="M15" s="2043">
        <v>5566.0899999999992</v>
      </c>
      <c r="N15" s="2044" t="s">
        <v>10330</v>
      </c>
      <c r="O15" s="2042" t="s">
        <v>10331</v>
      </c>
      <c r="P15" s="2043">
        <v>775.28</v>
      </c>
      <c r="Q15" s="2043">
        <v>7.75</v>
      </c>
      <c r="R15" s="2043">
        <v>783.03</v>
      </c>
      <c r="S15" s="2045">
        <v>4783.0599999999995</v>
      </c>
      <c r="T15" s="2046">
        <v>38.731836935748461</v>
      </c>
      <c r="U15" s="2047">
        <v>548.65</v>
      </c>
      <c r="V15" s="2047">
        <v>4234.41</v>
      </c>
      <c r="W15" s="2046">
        <v>34.289027869000734</v>
      </c>
      <c r="X15" s="2048"/>
    </row>
    <row r="16" spans="1:32" s="2049" customFormat="1" ht="18.600000000000001" customHeight="1">
      <c r="A16" s="2041" t="s">
        <v>10332</v>
      </c>
      <c r="B16" s="2042" t="s">
        <v>10333</v>
      </c>
      <c r="C16" s="2043">
        <v>0</v>
      </c>
      <c r="D16" s="2043">
        <v>0</v>
      </c>
      <c r="E16" s="2043">
        <v>0</v>
      </c>
      <c r="F16" s="2043">
        <v>3471.4300000000003</v>
      </c>
      <c r="G16" s="2043">
        <v>34.714300000000001</v>
      </c>
      <c r="H16" s="2043">
        <v>3506.1443000000004</v>
      </c>
      <c r="I16" s="2043">
        <v>15053.68</v>
      </c>
      <c r="J16" s="2043">
        <v>150.54</v>
      </c>
      <c r="K16" s="2043">
        <v>15204.220000000001</v>
      </c>
      <c r="L16" s="2043">
        <v>0</v>
      </c>
      <c r="M16" s="2043">
        <v>15204.220000000001</v>
      </c>
      <c r="N16" s="2044" t="s">
        <v>10332</v>
      </c>
      <c r="O16" s="2042" t="s">
        <v>10333</v>
      </c>
      <c r="P16" s="2043">
        <v>505.29</v>
      </c>
      <c r="Q16" s="2043">
        <v>5.05</v>
      </c>
      <c r="R16" s="2043">
        <v>510.34000000000003</v>
      </c>
      <c r="S16" s="2045">
        <v>14693.880000000001</v>
      </c>
      <c r="T16" s="2046">
        <v>419.08942538388965</v>
      </c>
      <c r="U16" s="2047">
        <v>190.93</v>
      </c>
      <c r="V16" s="2047">
        <v>14502.95</v>
      </c>
      <c r="W16" s="2046">
        <v>413.64384232559968</v>
      </c>
      <c r="X16" s="2048"/>
    </row>
    <row r="17" spans="1:24" s="2049" customFormat="1" ht="18.600000000000001" customHeight="1">
      <c r="A17" s="2041" t="s">
        <v>10334</v>
      </c>
      <c r="B17" s="2042" t="s">
        <v>10335</v>
      </c>
      <c r="C17" s="2043">
        <v>0</v>
      </c>
      <c r="D17" s="2043">
        <v>0</v>
      </c>
      <c r="E17" s="2043">
        <v>0</v>
      </c>
      <c r="F17" s="2043">
        <v>17911.5</v>
      </c>
      <c r="G17" s="2043">
        <v>179.11500000000001</v>
      </c>
      <c r="H17" s="2043">
        <v>18090.615000000002</v>
      </c>
      <c r="I17" s="2043">
        <v>785.73</v>
      </c>
      <c r="J17" s="2043">
        <v>7.86</v>
      </c>
      <c r="K17" s="2043">
        <v>793.59</v>
      </c>
      <c r="L17" s="2043">
        <v>0</v>
      </c>
      <c r="M17" s="2043">
        <v>793.59</v>
      </c>
      <c r="N17" s="2044" t="s">
        <v>10334</v>
      </c>
      <c r="O17" s="2042" t="s">
        <v>10335</v>
      </c>
      <c r="P17" s="2043">
        <v>603.39</v>
      </c>
      <c r="Q17" s="2043">
        <v>6.03</v>
      </c>
      <c r="R17" s="2043">
        <v>609.41999999999996</v>
      </c>
      <c r="S17" s="2045">
        <v>184.17</v>
      </c>
      <c r="T17" s="2046">
        <v>1.0180416752000967</v>
      </c>
      <c r="U17" s="2047">
        <v>985.13</v>
      </c>
      <c r="V17" s="2047">
        <v>-800.96</v>
      </c>
      <c r="W17" s="2046">
        <v>-4.4274890599352208</v>
      </c>
      <c r="X17" s="2048"/>
    </row>
    <row r="18" spans="1:24" s="2049" customFormat="1" ht="18.600000000000001" customHeight="1">
      <c r="A18" s="2041" t="s">
        <v>10336</v>
      </c>
      <c r="B18" s="2042" t="s">
        <v>10337</v>
      </c>
      <c r="C18" s="2043">
        <v>0</v>
      </c>
      <c r="D18" s="2043">
        <v>0</v>
      </c>
      <c r="E18" s="2043">
        <v>0</v>
      </c>
      <c r="F18" s="2043">
        <v>1803.8</v>
      </c>
      <c r="G18" s="2043">
        <v>18.038</v>
      </c>
      <c r="H18" s="2043">
        <v>1821.838</v>
      </c>
      <c r="I18" s="2043">
        <v>633.86</v>
      </c>
      <c r="J18" s="2043">
        <v>6.34</v>
      </c>
      <c r="K18" s="2043">
        <v>640.20000000000005</v>
      </c>
      <c r="L18" s="2043">
        <v>0</v>
      </c>
      <c r="M18" s="2043">
        <v>640.20000000000005</v>
      </c>
      <c r="N18" s="2044" t="s">
        <v>10336</v>
      </c>
      <c r="O18" s="2042" t="s">
        <v>10337</v>
      </c>
      <c r="P18" s="2043">
        <v>363.64</v>
      </c>
      <c r="Q18" s="2043">
        <v>3.64</v>
      </c>
      <c r="R18" s="2043">
        <v>367.28</v>
      </c>
      <c r="S18" s="2045">
        <v>272.92000000000007</v>
      </c>
      <c r="T18" s="2046">
        <v>14.980475761291624</v>
      </c>
      <c r="U18" s="2047">
        <v>99.21</v>
      </c>
      <c r="V18" s="2047">
        <v>173.71000000000009</v>
      </c>
      <c r="W18" s="2046">
        <v>9.5399999999999991</v>
      </c>
      <c r="X18" s="2048"/>
    </row>
    <row r="19" spans="1:24" s="2049" customFormat="1" ht="18.600000000000001" customHeight="1">
      <c r="A19" s="2041" t="s">
        <v>10338</v>
      </c>
      <c r="B19" s="2042" t="s">
        <v>10339</v>
      </c>
      <c r="C19" s="2043">
        <v>0</v>
      </c>
      <c r="D19" s="2043">
        <v>0</v>
      </c>
      <c r="E19" s="2043">
        <v>0</v>
      </c>
      <c r="F19" s="2043">
        <v>18310.579999999998</v>
      </c>
      <c r="G19" s="2043">
        <v>183.10579999999999</v>
      </c>
      <c r="H19" s="2043">
        <v>18493.685799999999</v>
      </c>
      <c r="I19" s="2043">
        <v>5715.1</v>
      </c>
      <c r="J19" s="2043">
        <v>57.15</v>
      </c>
      <c r="K19" s="2043">
        <v>5772.25</v>
      </c>
      <c r="L19" s="2043">
        <v>0</v>
      </c>
      <c r="M19" s="2043">
        <v>5772.25</v>
      </c>
      <c r="N19" s="2044" t="s">
        <v>10338</v>
      </c>
      <c r="O19" s="2042" t="s">
        <v>10339</v>
      </c>
      <c r="P19" s="2043">
        <v>577.95000000000005</v>
      </c>
      <c r="Q19" s="2043">
        <v>5.78</v>
      </c>
      <c r="R19" s="2043">
        <v>583.73</v>
      </c>
      <c r="S19" s="2045">
        <v>5188.5200000000004</v>
      </c>
      <c r="T19" s="2046">
        <v>28.055629667937801</v>
      </c>
      <c r="U19" s="2047">
        <v>1007.08</v>
      </c>
      <c r="V19" s="2047">
        <v>4181.4400000000005</v>
      </c>
      <c r="W19" s="2046">
        <v>22.61009538725915</v>
      </c>
      <c r="X19" s="2048"/>
    </row>
    <row r="20" spans="1:24" s="2049" customFormat="1" ht="18.600000000000001" customHeight="1">
      <c r="A20" s="2041" t="s">
        <v>10340</v>
      </c>
      <c r="B20" s="2042" t="s">
        <v>10341</v>
      </c>
      <c r="C20" s="2043">
        <v>2718.23</v>
      </c>
      <c r="D20" s="2043">
        <v>27.18</v>
      </c>
      <c r="E20" s="2043">
        <v>2745.41</v>
      </c>
      <c r="F20" s="2043">
        <v>36223.07</v>
      </c>
      <c r="G20" s="2043">
        <v>362.23070000000001</v>
      </c>
      <c r="H20" s="2043">
        <v>36585.3007</v>
      </c>
      <c r="I20" s="2043">
        <v>0</v>
      </c>
      <c r="J20" s="2043">
        <v>0</v>
      </c>
      <c r="K20" s="2043">
        <v>0</v>
      </c>
      <c r="L20" s="2043">
        <v>0</v>
      </c>
      <c r="M20" s="2043">
        <v>0</v>
      </c>
      <c r="N20" s="2044" t="s">
        <v>10340</v>
      </c>
      <c r="O20" s="2042" t="s">
        <v>10341</v>
      </c>
      <c r="P20" s="2043">
        <v>999.71</v>
      </c>
      <c r="Q20" s="2043">
        <v>10</v>
      </c>
      <c r="R20" s="2043">
        <v>1009.71</v>
      </c>
      <c r="S20" s="2045">
        <v>-1009.71</v>
      </c>
      <c r="T20" s="2046">
        <v>-2.7598789149763641</v>
      </c>
      <c r="U20" s="2047">
        <v>1917.52</v>
      </c>
      <c r="V20" s="2047">
        <v>-2927.23</v>
      </c>
      <c r="W20" s="2046">
        <v>-8.0011095822426856</v>
      </c>
      <c r="X20" s="2048"/>
    </row>
    <row r="21" spans="1:24" s="2049" customFormat="1" ht="18.600000000000001" customHeight="1">
      <c r="A21" s="2041" t="s">
        <v>10342</v>
      </c>
      <c r="B21" s="2042" t="s">
        <v>10343</v>
      </c>
      <c r="C21" s="2043">
        <v>0</v>
      </c>
      <c r="D21" s="2043">
        <v>0</v>
      </c>
      <c r="E21" s="2043">
        <v>0</v>
      </c>
      <c r="F21" s="2043">
        <v>16864.45</v>
      </c>
      <c r="G21" s="2043">
        <v>168.64449999999999</v>
      </c>
      <c r="H21" s="2043">
        <v>17033.094499999999</v>
      </c>
      <c r="I21" s="2043">
        <v>0</v>
      </c>
      <c r="J21" s="2043">
        <v>0</v>
      </c>
      <c r="K21" s="2043">
        <v>0</v>
      </c>
      <c r="L21" s="2043">
        <v>0</v>
      </c>
      <c r="M21" s="2043">
        <v>0</v>
      </c>
      <c r="N21" s="2044" t="s">
        <v>10342</v>
      </c>
      <c r="O21" s="2042" t="s">
        <v>10343</v>
      </c>
      <c r="P21" s="2043">
        <v>0</v>
      </c>
      <c r="Q21" s="2043">
        <v>0</v>
      </c>
      <c r="R21" s="2043">
        <v>0</v>
      </c>
      <c r="S21" s="2045">
        <v>0</v>
      </c>
      <c r="T21" s="2046">
        <v>0</v>
      </c>
      <c r="U21" s="2047">
        <v>927.54</v>
      </c>
      <c r="V21" s="2047">
        <v>-927.54</v>
      </c>
      <c r="W21" s="2046">
        <v>-5.4455166675673645</v>
      </c>
      <c r="X21" s="2048"/>
    </row>
    <row r="22" spans="1:24" s="2049" customFormat="1" ht="18.600000000000001" customHeight="1">
      <c r="A22" s="2051" t="s">
        <v>7145</v>
      </c>
      <c r="B22" s="2042" t="s">
        <v>10344</v>
      </c>
      <c r="C22" s="2043">
        <v>21086.35</v>
      </c>
      <c r="D22" s="2043">
        <v>210.86</v>
      </c>
      <c r="E22" s="2043">
        <v>21297.21</v>
      </c>
      <c r="F22" s="2043">
        <v>89773.459999999992</v>
      </c>
      <c r="G22" s="2043">
        <v>897.73459999999989</v>
      </c>
      <c r="H22" s="2043">
        <v>90671.194599999988</v>
      </c>
      <c r="I22" s="2043">
        <v>0</v>
      </c>
      <c r="J22" s="2043">
        <v>0</v>
      </c>
      <c r="K22" s="2043">
        <v>0</v>
      </c>
      <c r="L22" s="2043">
        <v>0</v>
      </c>
      <c r="M22" s="2043">
        <v>0</v>
      </c>
      <c r="N22" s="2052" t="s">
        <v>7145</v>
      </c>
      <c r="O22" s="2042" t="s">
        <v>10344</v>
      </c>
      <c r="P22" s="2043">
        <v>17099.95</v>
      </c>
      <c r="Q22" s="2043">
        <v>171</v>
      </c>
      <c r="R22" s="2043">
        <v>17270.95</v>
      </c>
      <c r="S22" s="2045">
        <v>-17270.95</v>
      </c>
      <c r="T22" s="2046">
        <v>-19.047890651702083</v>
      </c>
      <c r="U22" s="2047">
        <v>4357.67</v>
      </c>
      <c r="V22" s="2047">
        <v>-21628.620000000003</v>
      </c>
      <c r="W22" s="2046">
        <v>-23.853904313730091</v>
      </c>
      <c r="X22" s="2048"/>
    </row>
    <row r="23" spans="1:24" s="2049" customFormat="1" ht="18.600000000000001" customHeight="1">
      <c r="A23" s="2041" t="s">
        <v>10345</v>
      </c>
      <c r="B23" s="2042" t="s">
        <v>10346</v>
      </c>
      <c r="C23" s="2043">
        <v>72714.149999999994</v>
      </c>
      <c r="D23" s="2043">
        <v>727.14</v>
      </c>
      <c r="E23" s="2043">
        <v>73441.289999999994</v>
      </c>
      <c r="F23" s="2043">
        <v>580239.69999999995</v>
      </c>
      <c r="G23" s="2043">
        <v>5802.3969999999999</v>
      </c>
      <c r="H23" s="2043">
        <v>586042.09699999995</v>
      </c>
      <c r="I23" s="2043">
        <v>0</v>
      </c>
      <c r="J23" s="2043">
        <v>0</v>
      </c>
      <c r="K23" s="2043">
        <v>0</v>
      </c>
      <c r="L23" s="2043">
        <v>0</v>
      </c>
      <c r="M23" s="2043">
        <v>0</v>
      </c>
      <c r="N23" s="2044" t="s">
        <v>10345</v>
      </c>
      <c r="O23" s="2042" t="s">
        <v>10346</v>
      </c>
      <c r="P23" s="2043">
        <v>145426.87</v>
      </c>
      <c r="Q23" s="2043">
        <v>1454.27</v>
      </c>
      <c r="R23" s="2043">
        <v>146881.13999999998</v>
      </c>
      <c r="S23" s="2045">
        <v>-146881.13999999998</v>
      </c>
      <c r="T23" s="2046">
        <v>-25.063240465471203</v>
      </c>
      <c r="U23" s="2047">
        <v>29913.54</v>
      </c>
      <c r="V23" s="2047">
        <v>-176794.68</v>
      </c>
      <c r="W23" s="2046">
        <v>-30.167573439694383</v>
      </c>
      <c r="X23" s="2048"/>
    </row>
    <row r="24" spans="1:24" s="2049" customFormat="1" ht="5.7" customHeight="1" thickBot="1">
      <c r="A24" s="2053"/>
      <c r="B24" s="2054"/>
      <c r="C24" s="2043"/>
      <c r="D24" s="2043"/>
      <c r="E24" s="2043"/>
      <c r="F24" s="2043"/>
      <c r="G24" s="2043"/>
      <c r="H24" s="2043"/>
      <c r="I24" s="2043"/>
      <c r="J24" s="2043"/>
      <c r="K24" s="2043"/>
      <c r="L24" s="2043"/>
      <c r="M24" s="2043"/>
      <c r="N24" s="2053"/>
      <c r="O24" s="2054"/>
      <c r="P24" s="2055"/>
      <c r="Q24" s="2055"/>
      <c r="R24" s="2055"/>
      <c r="S24" s="2045"/>
      <c r="T24" s="2046"/>
      <c r="U24" s="2047"/>
      <c r="V24" s="2047"/>
      <c r="W24" s="2046"/>
      <c r="X24" s="2048"/>
    </row>
    <row r="25" spans="1:24" s="2061" customFormat="1" ht="24.6" customHeight="1" thickBot="1">
      <c r="A25" s="3478" t="s">
        <v>859</v>
      </c>
      <c r="B25" s="3478"/>
      <c r="C25" s="2056">
        <v>134532.9</v>
      </c>
      <c r="D25" s="2056">
        <v>1345.31</v>
      </c>
      <c r="E25" s="2056">
        <v>135878.21</v>
      </c>
      <c r="F25" s="2056">
        <v>1301325.6199999999</v>
      </c>
      <c r="G25" s="2056">
        <v>13013.2562</v>
      </c>
      <c r="H25" s="2056">
        <v>1314338.8761999998</v>
      </c>
      <c r="I25" s="2056">
        <v>28363.61</v>
      </c>
      <c r="J25" s="2056">
        <v>283.64999999999998</v>
      </c>
      <c r="K25" s="2056">
        <v>28647.260000000002</v>
      </c>
      <c r="L25" s="2056">
        <v>0</v>
      </c>
      <c r="M25" s="2056">
        <v>28647.260000000002</v>
      </c>
      <c r="N25" s="3479" t="s">
        <v>859</v>
      </c>
      <c r="O25" s="3479"/>
      <c r="P25" s="2056">
        <v>184698.68</v>
      </c>
      <c r="Q25" s="2056">
        <v>1846.98</v>
      </c>
      <c r="R25" s="2056">
        <v>186545.66</v>
      </c>
      <c r="S25" s="2057">
        <v>-157898.4</v>
      </c>
      <c r="T25" s="2058">
        <v>-12.013522757275039</v>
      </c>
      <c r="U25" s="2059">
        <v>67873.25</v>
      </c>
      <c r="V25" s="2059">
        <v>-225771.65</v>
      </c>
      <c r="W25" s="2058">
        <v>-17.177582896486193</v>
      </c>
      <c r="X25" s="2060"/>
    </row>
    <row r="26" spans="1:24" ht="18.45" customHeight="1">
      <c r="A26" s="2062" t="s">
        <v>10347</v>
      </c>
      <c r="B26" s="2062"/>
      <c r="C26" s="2062"/>
      <c r="D26" s="2062"/>
      <c r="E26" s="2062"/>
      <c r="F26" s="2062"/>
      <c r="G26" s="2062"/>
      <c r="H26" s="2062"/>
      <c r="I26" s="2062"/>
      <c r="J26" s="2062"/>
      <c r="K26" s="2062"/>
      <c r="L26" s="2062"/>
      <c r="M26" s="2062"/>
      <c r="N26" s="2063"/>
      <c r="O26" s="2064"/>
      <c r="P26" s="1806"/>
      <c r="Q26" s="1806"/>
      <c r="R26" s="2065"/>
      <c r="S26" s="2066"/>
      <c r="T26" s="1806"/>
      <c r="U26" s="2067"/>
      <c r="V26" s="2067"/>
      <c r="W26" s="2066"/>
    </row>
    <row r="27" spans="1:24" ht="15" customHeight="1">
      <c r="A27" s="1284"/>
      <c r="B27" s="1284"/>
      <c r="C27" s="1284"/>
      <c r="D27" s="1284"/>
      <c r="E27" s="1284"/>
      <c r="F27" s="1284"/>
      <c r="G27" s="1284"/>
      <c r="H27" s="1284"/>
      <c r="I27" s="1284"/>
      <c r="J27" s="1284"/>
      <c r="K27" s="1284"/>
      <c r="L27" s="1284"/>
      <c r="M27" s="1284"/>
      <c r="N27" s="2063"/>
      <c r="O27" s="2064"/>
      <c r="P27" s="1806"/>
      <c r="Q27" s="1806"/>
      <c r="R27" s="2065"/>
      <c r="S27" s="2068"/>
      <c r="T27" s="1806"/>
      <c r="U27" s="1806"/>
      <c r="V27" s="2050"/>
      <c r="W27" s="2066"/>
    </row>
    <row r="28" spans="1:24" ht="15" customHeight="1">
      <c r="A28" s="2069"/>
      <c r="B28" s="2069"/>
      <c r="C28" s="2069"/>
      <c r="D28" s="2069"/>
      <c r="E28" s="2069"/>
      <c r="F28" s="2069"/>
      <c r="G28" s="2069"/>
      <c r="H28" s="2069"/>
      <c r="I28" s="2069"/>
      <c r="J28" s="2069"/>
      <c r="K28" s="2069"/>
      <c r="L28" s="2069"/>
      <c r="M28" s="2069"/>
      <c r="N28" s="2063"/>
      <c r="O28" s="2064"/>
      <c r="P28" s="1806"/>
      <c r="Q28" s="1806"/>
      <c r="R28" s="2065"/>
      <c r="S28" s="2066"/>
      <c r="T28" s="1806"/>
      <c r="U28" s="1806"/>
      <c r="V28" s="2050"/>
      <c r="W28" s="2066"/>
    </row>
    <row r="29" spans="1:24" ht="16.5" customHeight="1">
      <c r="A29" s="2069"/>
      <c r="B29" s="2069"/>
      <c r="C29" s="2069"/>
      <c r="D29" s="2069"/>
      <c r="E29" s="2069"/>
      <c r="F29" s="2069"/>
      <c r="G29" s="2069"/>
      <c r="H29" s="2069"/>
      <c r="I29" s="2069"/>
      <c r="J29" s="2069"/>
      <c r="K29" s="2069"/>
      <c r="L29" s="2069"/>
      <c r="M29" s="2069"/>
      <c r="N29" s="2063"/>
      <c r="O29" s="2064"/>
      <c r="P29" s="1806"/>
      <c r="Q29" s="1806"/>
      <c r="R29" s="2065"/>
      <c r="S29" s="2066"/>
      <c r="T29" s="1806"/>
      <c r="U29" s="1806"/>
      <c r="V29" s="2050"/>
      <c r="W29" s="2066"/>
    </row>
    <row r="30" spans="1:24" ht="20.25" customHeight="1">
      <c r="A30" s="2070"/>
      <c r="B30" s="3480" t="s">
        <v>10348</v>
      </c>
      <c r="C30" s="3480"/>
      <c r="D30" s="3480"/>
      <c r="E30" s="3480"/>
      <c r="F30" s="3480"/>
      <c r="G30" s="3480"/>
      <c r="H30" s="3480"/>
      <c r="I30" s="3480"/>
      <c r="J30" s="3480"/>
      <c r="K30" s="3480"/>
      <c r="L30" s="3480"/>
      <c r="M30" s="2028"/>
      <c r="N30" s="2070"/>
      <c r="O30" s="2071"/>
    </row>
    <row r="31" spans="1:24" s="2072" customFormat="1" ht="48" customHeight="1">
      <c r="B31" s="3481" t="s">
        <v>10349</v>
      </c>
      <c r="C31" s="3481"/>
      <c r="D31" s="3481"/>
      <c r="E31" s="3481"/>
      <c r="F31" s="3481"/>
      <c r="G31" s="3481"/>
      <c r="H31" s="3481"/>
      <c r="I31" s="3481"/>
      <c r="J31" s="3481"/>
      <c r="K31" s="3481"/>
      <c r="L31" s="3481"/>
      <c r="M31" s="3481"/>
      <c r="N31" s="2073"/>
      <c r="O31" s="2074"/>
      <c r="P31" s="2074"/>
      <c r="Q31" s="2074"/>
      <c r="R31" s="2074"/>
      <c r="S31" s="2074"/>
      <c r="T31" s="2074"/>
      <c r="U31" s="2074"/>
      <c r="V31" s="2074"/>
      <c r="W31" s="2074"/>
      <c r="X31" s="2075"/>
    </row>
    <row r="32" spans="1:24" s="2072" customFormat="1" ht="45" customHeight="1">
      <c r="B32" s="3481" t="s">
        <v>10350</v>
      </c>
      <c r="C32" s="3481"/>
      <c r="D32" s="3481"/>
      <c r="E32" s="3481"/>
      <c r="F32" s="3481"/>
      <c r="G32" s="3481"/>
      <c r="H32" s="3481"/>
      <c r="I32" s="3481"/>
      <c r="J32" s="3481"/>
      <c r="K32" s="3481"/>
      <c r="L32" s="3481"/>
      <c r="M32" s="3481"/>
      <c r="N32" s="2076"/>
      <c r="O32" s="2074"/>
      <c r="P32" s="2074"/>
      <c r="Q32" s="2074"/>
      <c r="R32" s="2074"/>
      <c r="S32" s="2074"/>
      <c r="T32" s="2074"/>
      <c r="U32" s="2074"/>
      <c r="V32" s="2074"/>
      <c r="W32" s="2074"/>
      <c r="X32" s="2075"/>
    </row>
    <row r="33" spans="1:24" s="2077" customFormat="1" ht="33.75" customHeight="1">
      <c r="B33" s="3481" t="s">
        <v>10351</v>
      </c>
      <c r="C33" s="3481"/>
      <c r="D33" s="3481"/>
      <c r="E33" s="3481"/>
      <c r="F33" s="3481"/>
      <c r="G33" s="3481"/>
      <c r="H33" s="3481"/>
      <c r="I33" s="3481"/>
      <c r="J33" s="3481"/>
      <c r="K33" s="3481"/>
      <c r="L33" s="3481"/>
      <c r="M33" s="3481"/>
      <c r="N33" s="2078"/>
      <c r="O33" s="2079"/>
      <c r="P33" s="2079"/>
      <c r="Q33" s="2079"/>
      <c r="R33" s="2079"/>
      <c r="S33" s="2079"/>
      <c r="T33" s="2079"/>
      <c r="U33" s="2079"/>
      <c r="V33" s="2079"/>
      <c r="W33" s="2079"/>
      <c r="X33" s="2080"/>
    </row>
    <row r="34" spans="1:24" ht="15.6">
      <c r="A34" s="2070"/>
      <c r="B34" s="2081"/>
      <c r="C34" s="1805"/>
      <c r="D34" s="1805"/>
      <c r="E34" s="1805"/>
      <c r="N34" s="2070"/>
      <c r="O34" s="2081"/>
    </row>
    <row r="35" spans="1:24" ht="46.5" customHeight="1">
      <c r="A35" s="2070"/>
      <c r="B35" s="2082"/>
      <c r="C35" s="2082"/>
      <c r="D35" s="2082"/>
      <c r="E35" s="2082"/>
      <c r="F35" s="2082"/>
      <c r="G35" s="2082"/>
      <c r="H35" s="2082"/>
      <c r="I35" s="2082"/>
      <c r="J35" s="2082"/>
      <c r="K35" s="2082"/>
      <c r="L35" s="2082"/>
      <c r="M35" s="2082"/>
      <c r="N35" s="2070"/>
      <c r="O35" s="2083"/>
    </row>
    <row r="36" spans="1:24" ht="15.6">
      <c r="A36" s="2070"/>
      <c r="B36" s="3477"/>
      <c r="C36" s="3477"/>
      <c r="D36" s="3477"/>
      <c r="E36" s="3477"/>
      <c r="F36" s="3477"/>
      <c r="G36" s="3477"/>
      <c r="H36" s="3477"/>
      <c r="I36" s="3477"/>
      <c r="J36" s="3477"/>
      <c r="K36" s="3477"/>
      <c r="L36" s="3477"/>
      <c r="M36" s="3477"/>
      <c r="N36" s="2070"/>
      <c r="O36" s="2081"/>
    </row>
    <row r="37" spans="1:24" ht="15.6">
      <c r="A37" s="2070"/>
      <c r="B37" s="2083"/>
      <c r="C37" s="1805"/>
      <c r="D37" s="1805"/>
      <c r="E37" s="1805"/>
      <c r="N37" s="2070"/>
      <c r="O37" s="2083"/>
    </row>
    <row r="38" spans="1:24" ht="15.6">
      <c r="A38" s="2070"/>
      <c r="B38" s="2081" t="s">
        <v>844</v>
      </c>
      <c r="C38" s="1805"/>
      <c r="D38" s="1805"/>
      <c r="E38" s="1805"/>
      <c r="N38" s="2070"/>
      <c r="O38" s="2081" t="s">
        <v>844</v>
      </c>
    </row>
    <row r="39" spans="1:24" ht="15.6">
      <c r="A39" s="2070"/>
      <c r="B39" s="2083"/>
      <c r="C39" s="1805"/>
      <c r="D39" s="1805"/>
      <c r="E39" s="1805"/>
      <c r="N39" s="2070"/>
      <c r="O39" s="2083"/>
    </row>
    <row r="40" spans="1:24" ht="15.6">
      <c r="A40" s="2070"/>
      <c r="B40" s="2081"/>
      <c r="C40" s="1805"/>
      <c r="D40" s="1805"/>
      <c r="E40" s="1805"/>
      <c r="N40" s="2070"/>
      <c r="O40" s="2081"/>
    </row>
    <row r="41" spans="1:24" ht="15.6">
      <c r="A41" s="2070"/>
      <c r="B41" s="2083"/>
      <c r="C41" s="1805"/>
      <c r="D41" s="1805"/>
      <c r="E41" s="1805"/>
      <c r="N41" s="2070"/>
      <c r="O41" s="2083"/>
    </row>
    <row r="42" spans="1:24" ht="15.6">
      <c r="A42" s="2070"/>
      <c r="B42" s="2083"/>
      <c r="C42" s="1805"/>
      <c r="D42" s="1805"/>
      <c r="E42" s="1805"/>
      <c r="N42" s="2070"/>
      <c r="O42" s="2083"/>
    </row>
    <row r="43" spans="1:24" ht="15.6">
      <c r="A43" s="2070"/>
      <c r="B43" s="2083"/>
      <c r="C43" s="1805"/>
      <c r="D43" s="1805"/>
      <c r="E43" s="1805"/>
      <c r="N43" s="2070"/>
      <c r="O43" s="2083"/>
    </row>
    <row r="44" spans="1:24" ht="15.6">
      <c r="A44" s="2070"/>
      <c r="B44" s="2083"/>
      <c r="C44" s="1805"/>
      <c r="D44" s="1805"/>
      <c r="E44" s="1805"/>
      <c r="N44" s="2070"/>
      <c r="O44" s="2083"/>
    </row>
    <row r="45" spans="1:24" ht="15.6">
      <c r="A45" s="2070"/>
      <c r="B45" s="2083"/>
      <c r="C45" s="1805"/>
      <c r="D45" s="1805"/>
      <c r="E45" s="1805"/>
      <c r="N45" s="2070"/>
      <c r="O45" s="2083"/>
    </row>
    <row r="46" spans="1:24" ht="15.6">
      <c r="A46" s="2070"/>
      <c r="B46" s="2083"/>
      <c r="C46" s="1805"/>
      <c r="D46" s="1805"/>
      <c r="E46" s="1805"/>
      <c r="N46" s="2070"/>
      <c r="O46" s="2083"/>
    </row>
    <row r="47" spans="1:24" ht="15.6">
      <c r="A47" s="2070"/>
      <c r="B47" s="2083"/>
      <c r="C47" s="1805"/>
      <c r="D47" s="1805"/>
      <c r="E47" s="1805"/>
      <c r="N47" s="2070"/>
      <c r="O47" s="2083"/>
    </row>
    <row r="48" spans="1:24" ht="15.6">
      <c r="A48" s="2070"/>
      <c r="B48" s="2083"/>
      <c r="C48" s="1805"/>
      <c r="D48" s="1805"/>
      <c r="E48" s="1805"/>
      <c r="N48" s="2070"/>
      <c r="O48" s="2083"/>
    </row>
    <row r="49" spans="1:15" ht="15.6">
      <c r="A49" s="2070"/>
      <c r="B49" s="2083"/>
      <c r="C49" s="1805"/>
      <c r="D49" s="1805"/>
      <c r="E49" s="1805"/>
      <c r="N49" s="2070"/>
      <c r="O49" s="2083"/>
    </row>
    <row r="50" spans="1:15" ht="15.6">
      <c r="A50" s="2070"/>
      <c r="B50" s="2083"/>
      <c r="C50" s="1805"/>
      <c r="D50" s="1805"/>
      <c r="E50" s="1805"/>
      <c r="N50" s="2070"/>
      <c r="O50" s="2083"/>
    </row>
    <row r="51" spans="1:15" ht="15.6">
      <c r="A51" s="2070"/>
      <c r="B51" s="2083"/>
      <c r="C51" s="1805"/>
      <c r="D51" s="1805"/>
      <c r="E51" s="1805"/>
      <c r="N51" s="2070"/>
      <c r="O51" s="2083"/>
    </row>
    <row r="52" spans="1:15" ht="15.6">
      <c r="A52" s="2070"/>
      <c r="B52" s="2083"/>
      <c r="C52" s="1805"/>
      <c r="D52" s="1805"/>
      <c r="E52" s="1805"/>
      <c r="N52" s="2070"/>
      <c r="O52" s="2083"/>
    </row>
    <row r="53" spans="1:15" ht="15.6">
      <c r="A53" s="2070"/>
      <c r="B53" s="2083"/>
      <c r="C53" s="1805"/>
      <c r="D53" s="1805"/>
      <c r="E53" s="1805"/>
      <c r="N53" s="2070"/>
      <c r="O53" s="2083"/>
    </row>
    <row r="54" spans="1:15" ht="15.6">
      <c r="A54" s="2070"/>
      <c r="B54" s="2083"/>
      <c r="C54" s="1805"/>
      <c r="D54" s="1805"/>
      <c r="E54" s="1805"/>
      <c r="N54" s="2070"/>
      <c r="O54" s="2083"/>
    </row>
    <row r="55" spans="1:15" ht="15.6">
      <c r="A55" s="2070"/>
      <c r="B55" s="2083"/>
      <c r="C55" s="1805"/>
      <c r="D55" s="1805"/>
      <c r="E55" s="1805"/>
      <c r="N55" s="2070"/>
      <c r="O55" s="2083"/>
    </row>
    <row r="56" spans="1:15" ht="15.6">
      <c r="A56" s="2070"/>
      <c r="B56" s="2083"/>
      <c r="C56" s="1805"/>
      <c r="D56" s="1805"/>
      <c r="E56" s="1805"/>
      <c r="N56" s="2070"/>
      <c r="O56" s="2083"/>
    </row>
    <row r="57" spans="1:15" ht="15.6">
      <c r="A57" s="2070"/>
      <c r="B57" s="2083"/>
      <c r="C57" s="1805"/>
      <c r="D57" s="1805"/>
      <c r="E57" s="1805"/>
      <c r="N57" s="2070"/>
      <c r="O57" s="2083"/>
    </row>
    <row r="58" spans="1:15" ht="15.6">
      <c r="A58" s="2070"/>
      <c r="B58" s="2083"/>
      <c r="C58" s="1805"/>
      <c r="D58" s="1805"/>
      <c r="E58" s="1805"/>
      <c r="N58" s="2070"/>
      <c r="O58" s="2083"/>
    </row>
    <row r="59" spans="1:15" ht="15.6">
      <c r="A59" s="2070"/>
      <c r="B59" s="2083"/>
      <c r="C59" s="1805"/>
      <c r="D59" s="1805"/>
      <c r="E59" s="1805"/>
      <c r="N59" s="2070"/>
      <c r="O59" s="2083"/>
    </row>
    <row r="60" spans="1:15" ht="15.6">
      <c r="A60" s="2070"/>
      <c r="B60" s="2083"/>
      <c r="C60" s="1805"/>
      <c r="D60" s="1805"/>
      <c r="E60" s="1805"/>
      <c r="N60" s="2070"/>
      <c r="O60" s="2083"/>
    </row>
    <row r="61" spans="1:15" ht="15.6">
      <c r="A61" s="2070"/>
      <c r="B61" s="2083"/>
      <c r="C61" s="1805"/>
      <c r="D61" s="1805"/>
      <c r="E61" s="1805"/>
      <c r="N61" s="2070"/>
      <c r="O61" s="2083"/>
    </row>
    <row r="62" spans="1:15" ht="15.6">
      <c r="A62" s="2070"/>
      <c r="B62" s="2083"/>
      <c r="C62" s="1805"/>
      <c r="D62" s="1805"/>
      <c r="E62" s="1805"/>
      <c r="N62" s="2070"/>
      <c r="O62" s="2083"/>
    </row>
    <row r="63" spans="1:15" ht="15.6">
      <c r="A63" s="2070"/>
      <c r="B63" s="2083"/>
      <c r="C63" s="1805"/>
      <c r="D63" s="1805"/>
      <c r="E63" s="1805"/>
      <c r="N63" s="2070"/>
      <c r="O63" s="2083"/>
    </row>
    <row r="64" spans="1:15" ht="15.6">
      <c r="A64" s="2070"/>
      <c r="B64" s="2083"/>
      <c r="C64" s="1805"/>
      <c r="D64" s="1805"/>
      <c r="E64" s="1805"/>
      <c r="N64" s="2070"/>
      <c r="O64" s="2083"/>
    </row>
    <row r="65" spans="1:15" ht="15.6">
      <c r="A65" s="2070"/>
      <c r="B65" s="2083"/>
      <c r="C65" s="1805"/>
      <c r="D65" s="1805"/>
      <c r="E65" s="1805"/>
      <c r="N65" s="2070"/>
      <c r="O65" s="2083"/>
    </row>
    <row r="66" spans="1:15" ht="15.6">
      <c r="A66" s="2070"/>
      <c r="B66" s="2083"/>
      <c r="C66" s="1805"/>
      <c r="D66" s="1805"/>
      <c r="E66" s="1805"/>
      <c r="N66" s="2070"/>
      <c r="O66" s="2083"/>
    </row>
    <row r="67" spans="1:15" ht="15.6">
      <c r="A67" s="2070"/>
      <c r="B67" s="2083"/>
      <c r="C67" s="1805"/>
      <c r="D67" s="1805"/>
      <c r="E67" s="1805"/>
      <c r="N67" s="2070"/>
      <c r="O67" s="2083"/>
    </row>
    <row r="68" spans="1:15" ht="15.6">
      <c r="A68" s="2070"/>
      <c r="B68" s="2083"/>
      <c r="C68" s="1805"/>
      <c r="D68" s="1805"/>
      <c r="E68" s="1805"/>
      <c r="N68" s="2070"/>
      <c r="O68" s="2083"/>
    </row>
    <row r="69" spans="1:15" ht="15.6">
      <c r="A69" s="2070"/>
      <c r="B69" s="2083"/>
      <c r="C69" s="1805"/>
      <c r="D69" s="1805"/>
      <c r="E69" s="1805"/>
      <c r="N69" s="2070"/>
      <c r="O69" s="2083"/>
    </row>
    <row r="70" spans="1:15" ht="15.6">
      <c r="A70" s="2070"/>
      <c r="B70" s="2083"/>
      <c r="C70" s="1805"/>
      <c r="D70" s="1805"/>
      <c r="E70" s="1805"/>
      <c r="N70" s="2070"/>
      <c r="O70" s="2083"/>
    </row>
    <row r="71" spans="1:15" ht="15.6">
      <c r="A71" s="2070"/>
      <c r="B71" s="2083"/>
      <c r="C71" s="1805"/>
      <c r="D71" s="1805"/>
      <c r="E71" s="1805"/>
      <c r="N71" s="2070"/>
      <c r="O71" s="2083"/>
    </row>
    <row r="72" spans="1:15" ht="15.6">
      <c r="A72" s="2070"/>
      <c r="B72" s="2083"/>
      <c r="C72" s="1805"/>
      <c r="D72" s="1805"/>
      <c r="E72" s="1805"/>
      <c r="N72" s="2070"/>
      <c r="O72" s="2083"/>
    </row>
    <row r="73" spans="1:15" ht="15.6">
      <c r="A73" s="2070"/>
      <c r="B73" s="2083"/>
      <c r="C73" s="1805"/>
      <c r="D73" s="1805"/>
      <c r="E73" s="1805"/>
      <c r="N73" s="2070"/>
      <c r="O73" s="2083"/>
    </row>
    <row r="99" spans="6:8" ht="12.6">
      <c r="F99" s="2084"/>
      <c r="G99" s="2084"/>
      <c r="H99" s="2084"/>
    </row>
    <row r="101" spans="6:8" ht="12.6">
      <c r="F101" s="2084"/>
      <c r="G101" s="2084"/>
      <c r="H101" s="2084"/>
    </row>
    <row r="103" spans="6:8" ht="12.6">
      <c r="F103" s="2084"/>
      <c r="G103" s="2084"/>
      <c r="H103" s="2084"/>
    </row>
    <row r="105" spans="6:8" ht="12.6">
      <c r="F105" s="2084"/>
      <c r="G105" s="2084"/>
      <c r="H105" s="2084"/>
    </row>
    <row r="107" spans="6:8" ht="12.6">
      <c r="F107" s="2084"/>
      <c r="G107" s="2084"/>
      <c r="H107" s="2084"/>
    </row>
    <row r="109" spans="6:8" ht="12.6">
      <c r="F109" s="2084"/>
      <c r="G109" s="2084"/>
      <c r="H109" s="2084"/>
    </row>
    <row r="111" spans="6:8" ht="12.6">
      <c r="F111" s="2084"/>
      <c r="G111" s="2084"/>
      <c r="H111" s="2084"/>
    </row>
    <row r="113" spans="6:8" ht="12.6">
      <c r="F113" s="2084"/>
      <c r="G113" s="2084"/>
      <c r="H113" s="2084"/>
    </row>
    <row r="115" spans="6:8" ht="12.6">
      <c r="F115" s="2084"/>
      <c r="G115" s="2084"/>
      <c r="H115" s="2084"/>
    </row>
    <row r="117" spans="6:8" ht="12.6">
      <c r="F117" s="2084"/>
      <c r="G117" s="2084"/>
      <c r="H117" s="2084"/>
    </row>
    <row r="119" spans="6:8" ht="12.6">
      <c r="F119" s="2084"/>
      <c r="G119" s="2084"/>
      <c r="H119" s="2084"/>
    </row>
    <row r="121" spans="6:8" ht="12.6">
      <c r="F121" s="2084"/>
      <c r="G121" s="2084"/>
      <c r="H121" s="2084"/>
    </row>
    <row r="123" spans="6:8" ht="12.6">
      <c r="F123" s="2084"/>
      <c r="G123" s="2084"/>
      <c r="H123" s="2084"/>
    </row>
    <row r="125" spans="6:8" ht="12.6">
      <c r="F125" s="2084"/>
      <c r="G125" s="2084"/>
      <c r="H125" s="2084"/>
    </row>
    <row r="127" spans="6:8" ht="12.6">
      <c r="F127" s="2084"/>
      <c r="G127" s="2084"/>
      <c r="H127" s="2084"/>
    </row>
    <row r="129" spans="1:19" ht="12.6">
      <c r="F129" s="2084"/>
      <c r="G129" s="2084"/>
      <c r="H129" s="2084"/>
    </row>
    <row r="132" spans="1:19" ht="12.6">
      <c r="F132" s="2084"/>
      <c r="G132" s="2084"/>
      <c r="H132" s="2084"/>
    </row>
    <row r="134" spans="1:19" ht="12.6">
      <c r="A134" s="2087"/>
      <c r="F134" s="2084"/>
      <c r="N134" s="2087"/>
      <c r="S134" s="2084"/>
    </row>
    <row r="142" spans="1:19" ht="12.6">
      <c r="B142" s="2088"/>
      <c r="O142" s="2088"/>
    </row>
  </sheetData>
  <mergeCells count="42">
    <mergeCell ref="W4:W5"/>
    <mergeCell ref="R4:R5"/>
    <mergeCell ref="A1:M1"/>
    <mergeCell ref="P1:W1"/>
    <mergeCell ref="A2:M2"/>
    <mergeCell ref="P2:W2"/>
    <mergeCell ref="A3:A5"/>
    <mergeCell ref="B3:B5"/>
    <mergeCell ref="C3:E3"/>
    <mergeCell ref="F3:H3"/>
    <mergeCell ref="I3:K3"/>
    <mergeCell ref="L3:L5"/>
    <mergeCell ref="V3:W3"/>
    <mergeCell ref="T4:T5"/>
    <mergeCell ref="V4:V5"/>
    <mergeCell ref="C4:C5"/>
    <mergeCell ref="S4:S5"/>
    <mergeCell ref="J4:J5"/>
    <mergeCell ref="M3:M5"/>
    <mergeCell ref="N3:N5"/>
    <mergeCell ref="O3:O5"/>
    <mergeCell ref="D4:D5"/>
    <mergeCell ref="E4:E5"/>
    <mergeCell ref="F4:F5"/>
    <mergeCell ref="G4:G5"/>
    <mergeCell ref="H4:H5"/>
    <mergeCell ref="U3:U5"/>
    <mergeCell ref="P3:R3"/>
    <mergeCell ref="S3:T3"/>
    <mergeCell ref="B36:M36"/>
    <mergeCell ref="A25:B25"/>
    <mergeCell ref="N25:O25"/>
    <mergeCell ref="B30:L30"/>
    <mergeCell ref="B31:M31"/>
    <mergeCell ref="B32:M32"/>
    <mergeCell ref="B33:M33"/>
    <mergeCell ref="C7:M7"/>
    <mergeCell ref="P7:W7"/>
    <mergeCell ref="K4:K5"/>
    <mergeCell ref="P4:P5"/>
    <mergeCell ref="Q4:Q5"/>
    <mergeCell ref="I4:I5"/>
  </mergeCells>
  <pageMargins left="0.23622047244094491" right="0.19685039370078741" top="0.47244094488188981" bottom="0.15748031496062992" header="0.15748031496062992" footer="0.15748031496062992"/>
  <pageSetup paperSize="9" scale="95" firstPageNumber="567" pageOrder="overThenDown" orientation="landscape" useFirstPageNumber="1" r:id="rId1"/>
  <headerFooter alignWithMargins="0">
    <oddHeader>&amp;C&amp;"Times New Roman,Regular"(&amp;P)</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0"/>
  <sheetViews>
    <sheetView zoomScale="80" zoomScaleNormal="80" zoomScaleSheetLayoutView="100" workbookViewId="0">
      <selection activeCell="D9" sqref="D9"/>
    </sheetView>
  </sheetViews>
  <sheetFormatPr defaultColWidth="9.109375" defaultRowHeight="15.6"/>
  <cols>
    <col min="1" max="1" width="7.44140625" style="1907" customWidth="1"/>
    <col min="2" max="2" width="42.88671875" style="2102" customWidth="1"/>
    <col min="3" max="3" width="13.109375" style="1928" customWidth="1"/>
    <col min="4" max="4" width="36.33203125" style="2207" customWidth="1"/>
    <col min="5" max="5" width="15.109375" style="2208" customWidth="1"/>
    <col min="6" max="6" width="13.44140625" style="2208" customWidth="1"/>
    <col min="7" max="7" width="11.109375" style="2208" customWidth="1"/>
    <col min="8" max="8" width="13.88671875" style="1928" customWidth="1"/>
    <col min="9" max="9" width="15.5546875" style="1928" customWidth="1"/>
    <col min="10" max="10" width="11.33203125" style="1928" customWidth="1"/>
    <col min="11" max="11" width="11.44140625" style="1957" customWidth="1"/>
    <col min="12" max="12" width="12.44140625" style="1907" customWidth="1"/>
    <col min="13" max="13" width="12.109375" style="1957" customWidth="1"/>
    <col min="14" max="16384" width="9.109375" style="1907"/>
  </cols>
  <sheetData>
    <row r="1" spans="1:13" s="1189" customFormat="1" ht="18.600000000000001" thickTop="1" thickBot="1">
      <c r="A1" s="3501" t="s">
        <v>10352</v>
      </c>
      <c r="B1" s="3361"/>
      <c r="C1" s="3502"/>
      <c r="D1" s="3361"/>
      <c r="E1" s="3361"/>
      <c r="F1" s="3361"/>
      <c r="G1" s="3361"/>
      <c r="H1" s="3361"/>
      <c r="I1" s="3361"/>
      <c r="J1" s="3361"/>
      <c r="K1" s="3361"/>
      <c r="L1" s="3361"/>
      <c r="M1" s="3361"/>
    </row>
    <row r="2" spans="1:13" s="1189" customFormat="1" ht="16.8" thickTop="1" thickBot="1">
      <c r="A2" s="3503" t="s">
        <v>10353</v>
      </c>
      <c r="B2" s="3503"/>
      <c r="C2" s="3504"/>
      <c r="D2" s="3503"/>
      <c r="E2" s="3503"/>
      <c r="F2" s="3503"/>
      <c r="G2" s="3503"/>
      <c r="H2" s="3503"/>
      <c r="I2" s="3503"/>
      <c r="J2" s="3503"/>
      <c r="K2" s="3503"/>
      <c r="L2" s="3503"/>
      <c r="M2" s="3503"/>
    </row>
    <row r="3" spans="1:13" s="1189" customFormat="1" ht="29.25" customHeight="1" thickBot="1">
      <c r="A3" s="3505" t="s">
        <v>9728</v>
      </c>
      <c r="B3" s="3507" t="s">
        <v>10354</v>
      </c>
      <c r="C3" s="3508" t="s">
        <v>10355</v>
      </c>
      <c r="D3" s="3507"/>
      <c r="E3" s="3509" t="s">
        <v>10356</v>
      </c>
      <c r="F3" s="3509" t="s">
        <v>10357</v>
      </c>
      <c r="G3" s="3510" t="s">
        <v>10358</v>
      </c>
      <c r="H3" s="3508" t="s">
        <v>10359</v>
      </c>
      <c r="I3" s="3508" t="s">
        <v>10360</v>
      </c>
      <c r="J3" s="3508" t="s">
        <v>10361</v>
      </c>
      <c r="K3" s="3508" t="s">
        <v>10362</v>
      </c>
      <c r="L3" s="3508"/>
      <c r="M3" s="3511" t="s">
        <v>10363</v>
      </c>
    </row>
    <row r="4" spans="1:13" s="1189" customFormat="1" ht="48.75" customHeight="1" thickBot="1">
      <c r="A4" s="3506"/>
      <c r="B4" s="3507"/>
      <c r="C4" s="2090" t="s">
        <v>10364</v>
      </c>
      <c r="D4" s="2089" t="s">
        <v>10365</v>
      </c>
      <c r="E4" s="3509"/>
      <c r="F4" s="3509"/>
      <c r="G4" s="3510"/>
      <c r="H4" s="3508"/>
      <c r="I4" s="3508"/>
      <c r="J4" s="3508"/>
      <c r="K4" s="2091" t="s">
        <v>706</v>
      </c>
      <c r="L4" s="2091" t="s">
        <v>10366</v>
      </c>
      <c r="M4" s="3511"/>
    </row>
    <row r="5" spans="1:13" s="1189" customFormat="1" ht="14.4" thickBot="1">
      <c r="A5" s="1867">
        <v>1</v>
      </c>
      <c r="B5" s="2089">
        <v>2</v>
      </c>
      <c r="C5" s="2089">
        <v>3</v>
      </c>
      <c r="D5" s="2089">
        <v>4</v>
      </c>
      <c r="E5" s="2092">
        <v>5</v>
      </c>
      <c r="F5" s="2092">
        <v>6</v>
      </c>
      <c r="G5" s="2093">
        <v>7</v>
      </c>
      <c r="H5" s="2089">
        <v>8</v>
      </c>
      <c r="I5" s="2089">
        <v>9</v>
      </c>
      <c r="J5" s="2089">
        <v>10</v>
      </c>
      <c r="K5" s="2089">
        <v>11</v>
      </c>
      <c r="L5" s="2089">
        <v>12</v>
      </c>
      <c r="M5" s="2094">
        <v>13</v>
      </c>
    </row>
    <row r="6" spans="1:13" s="2101" customFormat="1" ht="13.8">
      <c r="A6" s="2095" t="s">
        <v>10367</v>
      </c>
      <c r="B6" s="1466"/>
      <c r="C6" s="2096"/>
      <c r="D6" s="2097"/>
      <c r="E6" s="2098"/>
      <c r="F6" s="2098"/>
      <c r="G6" s="2099"/>
      <c r="H6" s="2096"/>
      <c r="I6" s="2096"/>
      <c r="J6" s="2100" t="s">
        <v>1644</v>
      </c>
      <c r="K6" s="2096"/>
      <c r="L6" s="2096"/>
      <c r="M6" s="2096"/>
    </row>
    <row r="7" spans="1:13" ht="18" customHeight="1">
      <c r="A7" s="3512" t="s">
        <v>10368</v>
      </c>
      <c r="B7" s="3512"/>
      <c r="C7" s="3512"/>
      <c r="D7" s="3512"/>
      <c r="E7" s="3512"/>
      <c r="F7" s="3512"/>
      <c r="G7" s="3512"/>
      <c r="H7" s="3512"/>
      <c r="I7" s="3512"/>
      <c r="J7" s="3512"/>
      <c r="K7" s="3512"/>
      <c r="L7" s="3512"/>
      <c r="M7" s="3512"/>
    </row>
    <row r="8" spans="1:13" ht="38.25" customHeight="1">
      <c r="A8" s="1963">
        <v>1</v>
      </c>
      <c r="B8" s="2102" t="s">
        <v>10369</v>
      </c>
      <c r="C8" s="2103">
        <v>941.55</v>
      </c>
      <c r="D8" s="1963" t="s">
        <v>10370</v>
      </c>
      <c r="E8" s="2104" t="s">
        <v>64</v>
      </c>
      <c r="F8" s="2105" t="s">
        <v>63</v>
      </c>
      <c r="G8" s="2106">
        <v>0.94</v>
      </c>
      <c r="H8" s="2103">
        <v>607.5</v>
      </c>
      <c r="I8" s="2103">
        <v>622.39</v>
      </c>
      <c r="J8" s="2103">
        <v>209.66</v>
      </c>
      <c r="K8" s="2107" t="s">
        <v>89</v>
      </c>
      <c r="L8" s="2108" t="s">
        <v>89</v>
      </c>
      <c r="M8" s="2107" t="s">
        <v>89</v>
      </c>
    </row>
    <row r="9" spans="1:13" ht="113.25" customHeight="1">
      <c r="A9" s="1963">
        <v>2</v>
      </c>
      <c r="B9" s="2102" t="s">
        <v>10371</v>
      </c>
      <c r="C9" s="2103">
        <v>238.97</v>
      </c>
      <c r="D9" s="1963" t="s">
        <v>10372</v>
      </c>
      <c r="E9" s="2104" t="s">
        <v>63</v>
      </c>
      <c r="F9" s="2105" t="s">
        <v>63</v>
      </c>
      <c r="G9" s="2106">
        <v>0.93</v>
      </c>
      <c r="H9" s="2103">
        <v>201</v>
      </c>
      <c r="I9" s="2103">
        <v>201</v>
      </c>
      <c r="J9" s="2103">
        <v>35.700000000000003</v>
      </c>
      <c r="K9" s="2107" t="s">
        <v>89</v>
      </c>
      <c r="L9" s="2108" t="s">
        <v>89</v>
      </c>
      <c r="M9" s="2107" t="s">
        <v>89</v>
      </c>
    </row>
    <row r="10" spans="1:13" ht="66" customHeight="1">
      <c r="A10" s="1963">
        <v>3</v>
      </c>
      <c r="B10" s="2102" t="s">
        <v>10373</v>
      </c>
      <c r="C10" s="2103">
        <v>145.1</v>
      </c>
      <c r="D10" s="1963" t="s">
        <v>10374</v>
      </c>
      <c r="E10" s="2104" t="s">
        <v>63</v>
      </c>
      <c r="F10" s="2104" t="s">
        <v>63</v>
      </c>
      <c r="G10" s="2106">
        <v>0.63</v>
      </c>
      <c r="H10" s="2103">
        <v>81</v>
      </c>
      <c r="I10" s="2103">
        <v>81</v>
      </c>
      <c r="J10" s="2103">
        <v>61.7</v>
      </c>
      <c r="K10" s="2107" t="s">
        <v>89</v>
      </c>
      <c r="L10" s="2108" t="s">
        <v>89</v>
      </c>
      <c r="M10" s="2107" t="s">
        <v>89</v>
      </c>
    </row>
    <row r="11" spans="1:13" ht="46.8">
      <c r="A11" s="1963">
        <v>4</v>
      </c>
      <c r="B11" s="2102" t="s">
        <v>10375</v>
      </c>
      <c r="C11" s="2103">
        <v>16135.5</v>
      </c>
      <c r="D11" s="1963" t="s">
        <v>10376</v>
      </c>
      <c r="E11" s="2104" t="s">
        <v>6950</v>
      </c>
      <c r="F11" s="2104" t="s">
        <v>63</v>
      </c>
      <c r="G11" s="2106">
        <v>0.85</v>
      </c>
      <c r="H11" s="2103">
        <v>583.70000000000005</v>
      </c>
      <c r="I11" s="2103">
        <v>14416.15</v>
      </c>
      <c r="J11" s="2109">
        <v>1719.39</v>
      </c>
      <c r="K11" s="2107" t="s">
        <v>89</v>
      </c>
      <c r="L11" s="2108" t="s">
        <v>89</v>
      </c>
      <c r="M11" s="2110">
        <v>14476.15</v>
      </c>
    </row>
    <row r="12" spans="1:13" ht="48.75" customHeight="1" thickBot="1">
      <c r="A12" s="1963">
        <v>5</v>
      </c>
      <c r="B12" s="2102" t="s">
        <v>10377</v>
      </c>
      <c r="C12" s="2103">
        <v>2053.52</v>
      </c>
      <c r="D12" s="1963" t="s">
        <v>10378</v>
      </c>
      <c r="E12" s="2111" t="s">
        <v>7082</v>
      </c>
      <c r="F12" s="2104" t="s">
        <v>63</v>
      </c>
      <c r="G12" s="2106">
        <v>0.77</v>
      </c>
      <c r="H12" s="2103">
        <v>314</v>
      </c>
      <c r="I12" s="2103">
        <v>1001.56</v>
      </c>
      <c r="J12" s="2103">
        <v>1051.96</v>
      </c>
      <c r="K12" s="2107" t="s">
        <v>89</v>
      </c>
      <c r="L12" s="2108" t="s">
        <v>89</v>
      </c>
      <c r="M12" s="2107" t="s">
        <v>89</v>
      </c>
    </row>
    <row r="13" spans="1:13" ht="18" thickBot="1">
      <c r="A13" s="2112"/>
      <c r="B13" s="2113" t="s">
        <v>10379</v>
      </c>
      <c r="C13" s="2114">
        <f>SUM(C7:C12)</f>
        <v>19514.64</v>
      </c>
      <c r="D13" s="2115"/>
      <c r="E13" s="2116"/>
      <c r="F13" s="2116"/>
      <c r="G13" s="2116"/>
      <c r="H13" s="2114">
        <f>SUM(H7:H12)</f>
        <v>1787.2</v>
      </c>
      <c r="I13" s="2114">
        <f>SUM(I7:I12)</f>
        <v>16322.099999999999</v>
      </c>
      <c r="J13" s="2114">
        <f>SUM(J7:J12)</f>
        <v>3078.41</v>
      </c>
      <c r="K13" s="2114"/>
      <c r="L13" s="2117"/>
      <c r="M13" s="2114">
        <f>SUM(M7:M12)</f>
        <v>14476.15</v>
      </c>
    </row>
    <row r="14" spans="1:13" ht="18" customHeight="1">
      <c r="A14" s="3512" t="s">
        <v>10380</v>
      </c>
      <c r="B14" s="3513"/>
      <c r="C14" s="2118"/>
      <c r="D14" s="2112"/>
      <c r="E14" s="2112"/>
      <c r="F14" s="2112"/>
      <c r="G14" s="2112"/>
      <c r="H14" s="2118"/>
      <c r="I14" s="2118"/>
      <c r="J14" s="2118"/>
      <c r="K14" s="2118"/>
      <c r="L14" s="2112"/>
      <c r="M14" s="2118"/>
    </row>
    <row r="15" spans="1:13" ht="51.75" customHeight="1">
      <c r="A15" s="2119">
        <v>6</v>
      </c>
      <c r="B15" s="2102" t="s">
        <v>10381</v>
      </c>
      <c r="C15" s="2103">
        <v>68935</v>
      </c>
      <c r="D15" s="1963" t="s">
        <v>10382</v>
      </c>
      <c r="E15" s="2120" t="s">
        <v>64</v>
      </c>
      <c r="F15" s="2120" t="s">
        <v>5985</v>
      </c>
      <c r="G15" s="2121">
        <v>0.32</v>
      </c>
      <c r="H15" s="2122">
        <v>5880</v>
      </c>
      <c r="I15" s="2122">
        <v>40147.599999999999</v>
      </c>
      <c r="J15" s="2122">
        <v>28787.4</v>
      </c>
      <c r="K15" s="2107" t="s">
        <v>89</v>
      </c>
      <c r="L15" s="2108" t="s">
        <v>89</v>
      </c>
      <c r="M15" s="2107" t="s">
        <v>89</v>
      </c>
    </row>
    <row r="16" spans="1:13" ht="140.4">
      <c r="A16" s="2119">
        <v>7</v>
      </c>
      <c r="B16" s="2102" t="s">
        <v>10383</v>
      </c>
      <c r="C16" s="2109">
        <v>50571.77</v>
      </c>
      <c r="D16" s="1963" t="s">
        <v>10384</v>
      </c>
      <c r="E16" s="2123" t="s">
        <v>7082</v>
      </c>
      <c r="F16" s="2123" t="s">
        <v>5985</v>
      </c>
      <c r="G16" s="2124">
        <v>0.5</v>
      </c>
      <c r="H16" s="2109">
        <v>6000</v>
      </c>
      <c r="I16" s="2109">
        <v>18864</v>
      </c>
      <c r="J16" s="2109">
        <f>K16-I16</f>
        <v>59810.95</v>
      </c>
      <c r="K16" s="2110">
        <v>78674.95</v>
      </c>
      <c r="L16" s="1963" t="s">
        <v>10385</v>
      </c>
      <c r="M16" s="2125" t="s">
        <v>89</v>
      </c>
    </row>
    <row r="17" spans="1:13" ht="46.8">
      <c r="A17" s="2119">
        <v>8</v>
      </c>
      <c r="B17" s="2126" t="s">
        <v>10386</v>
      </c>
      <c r="C17" s="2103">
        <v>39924.06</v>
      </c>
      <c r="D17" s="1963" t="s">
        <v>10387</v>
      </c>
      <c r="E17" s="2127" t="s">
        <v>64</v>
      </c>
      <c r="F17" s="2123" t="s">
        <v>5985</v>
      </c>
      <c r="G17" s="2128">
        <v>0.51</v>
      </c>
      <c r="H17" s="2122">
        <v>8400</v>
      </c>
      <c r="I17" s="2122">
        <v>16427.689999999999</v>
      </c>
      <c r="J17" s="2122">
        <v>23496.367999999999</v>
      </c>
      <c r="K17" s="2107" t="s">
        <v>89</v>
      </c>
      <c r="L17" s="2108" t="s">
        <v>89</v>
      </c>
      <c r="M17" s="2107" t="s">
        <v>89</v>
      </c>
    </row>
    <row r="18" spans="1:13" ht="69" customHeight="1">
      <c r="A18" s="2119">
        <v>9</v>
      </c>
      <c r="B18" s="2102" t="s">
        <v>10388</v>
      </c>
      <c r="C18" s="2109">
        <v>29429.81</v>
      </c>
      <c r="D18" s="1963" t="s">
        <v>10389</v>
      </c>
      <c r="E18" s="2104" t="s">
        <v>63</v>
      </c>
      <c r="F18" s="2123" t="s">
        <v>5985</v>
      </c>
      <c r="G18" s="2121">
        <v>0.1</v>
      </c>
      <c r="H18" s="2109">
        <v>925.61</v>
      </c>
      <c r="I18" s="2109">
        <v>2925.61</v>
      </c>
      <c r="J18" s="2109">
        <v>26504.2</v>
      </c>
      <c r="K18" s="2107" t="s">
        <v>89</v>
      </c>
      <c r="L18" s="2108" t="s">
        <v>89</v>
      </c>
      <c r="M18" s="2107" t="s">
        <v>89</v>
      </c>
    </row>
    <row r="19" spans="1:13" ht="51.75" customHeight="1">
      <c r="A19" s="2119">
        <v>10</v>
      </c>
      <c r="B19" s="2129" t="s">
        <v>10390</v>
      </c>
      <c r="C19" s="2130">
        <v>29404.14</v>
      </c>
      <c r="D19" s="1963" t="s">
        <v>10391</v>
      </c>
      <c r="E19" s="2131" t="s">
        <v>10392</v>
      </c>
      <c r="F19" s="2104" t="s">
        <v>63</v>
      </c>
      <c r="G19" s="2132">
        <v>0.81410000000000005</v>
      </c>
      <c r="H19" s="2130">
        <v>15886.970000000001</v>
      </c>
      <c r="I19" s="2130">
        <v>22881.15</v>
      </c>
      <c r="J19" s="2133">
        <v>6522.989999999998</v>
      </c>
      <c r="K19" s="2134">
        <v>0</v>
      </c>
      <c r="L19" s="2135">
        <v>0</v>
      </c>
      <c r="M19" s="2134">
        <v>0</v>
      </c>
    </row>
    <row r="20" spans="1:13" ht="102" customHeight="1">
      <c r="A20" s="2119">
        <v>11</v>
      </c>
      <c r="B20" s="2102" t="s">
        <v>10393</v>
      </c>
      <c r="C20" s="2103">
        <v>27778</v>
      </c>
      <c r="D20" s="1963" t="s">
        <v>10394</v>
      </c>
      <c r="E20" s="2120" t="s">
        <v>63</v>
      </c>
      <c r="F20" s="2123" t="s">
        <v>5985</v>
      </c>
      <c r="G20" s="2121">
        <v>0.5</v>
      </c>
      <c r="H20" s="2122">
        <v>10500</v>
      </c>
      <c r="I20" s="2122">
        <v>23155.08</v>
      </c>
      <c r="J20" s="2122">
        <v>4622.9199999999946</v>
      </c>
      <c r="K20" s="2107" t="s">
        <v>89</v>
      </c>
      <c r="L20" s="2108" t="s">
        <v>89</v>
      </c>
      <c r="M20" s="2107" t="s">
        <v>89</v>
      </c>
    </row>
    <row r="21" spans="1:13" ht="98.25" customHeight="1">
      <c r="A21" s="2119">
        <v>12</v>
      </c>
      <c r="B21" s="2102" t="s">
        <v>10395</v>
      </c>
      <c r="C21" s="2109">
        <v>25155.03</v>
      </c>
      <c r="D21" s="1963" t="s">
        <v>10396</v>
      </c>
      <c r="E21" s="2123" t="s">
        <v>439</v>
      </c>
      <c r="F21" s="2123" t="s">
        <v>5985</v>
      </c>
      <c r="G21" s="2124">
        <v>0.5</v>
      </c>
      <c r="H21" s="2136">
        <v>8100</v>
      </c>
      <c r="I21" s="2109">
        <v>14400</v>
      </c>
      <c r="J21" s="2109" t="s">
        <v>10397</v>
      </c>
      <c r="K21" s="2125" t="s">
        <v>89</v>
      </c>
      <c r="L21" s="1971" t="s">
        <v>89</v>
      </c>
      <c r="M21" s="2125" t="s">
        <v>89</v>
      </c>
    </row>
    <row r="22" spans="1:13" ht="46.8">
      <c r="A22" s="2119">
        <v>13</v>
      </c>
      <c r="B22" s="2129" t="s">
        <v>10398</v>
      </c>
      <c r="C22" s="2103">
        <v>25016.69</v>
      </c>
      <c r="D22" s="1963" t="s">
        <v>10399</v>
      </c>
      <c r="E22" s="2137" t="s">
        <v>439</v>
      </c>
      <c r="F22" s="2137" t="s">
        <v>5985</v>
      </c>
      <c r="G22" s="2106">
        <v>0.5</v>
      </c>
      <c r="H22" s="2103">
        <v>10000</v>
      </c>
      <c r="I22" s="2103">
        <v>15618.5</v>
      </c>
      <c r="J22" s="2103">
        <v>9398.1899999999987</v>
      </c>
      <c r="K22" s="2134">
        <v>0</v>
      </c>
      <c r="L22" s="2135">
        <v>0</v>
      </c>
      <c r="M22" s="2134">
        <v>0</v>
      </c>
    </row>
    <row r="23" spans="1:13" ht="46.8">
      <c r="A23" s="2119">
        <v>14</v>
      </c>
      <c r="B23" s="2102" t="s">
        <v>10400</v>
      </c>
      <c r="C23" s="2103">
        <v>19903.93</v>
      </c>
      <c r="D23" s="1963" t="s">
        <v>10401</v>
      </c>
      <c r="E23" s="2127" t="s">
        <v>6980</v>
      </c>
      <c r="F23" s="2137" t="s">
        <v>439</v>
      </c>
      <c r="G23" s="2121">
        <v>0.9</v>
      </c>
      <c r="H23" s="2122">
        <v>16156.94</v>
      </c>
      <c r="I23" s="2122">
        <v>28531.78</v>
      </c>
      <c r="J23" s="2122">
        <v>22305.15</v>
      </c>
      <c r="K23" s="2138">
        <v>30933</v>
      </c>
      <c r="L23" s="2139" t="s">
        <v>10402</v>
      </c>
      <c r="M23" s="2138">
        <v>11029.07</v>
      </c>
    </row>
    <row r="24" spans="1:13" ht="46.8">
      <c r="A24" s="2119">
        <v>15</v>
      </c>
      <c r="B24" s="2102" t="s">
        <v>10403</v>
      </c>
      <c r="C24" s="2109">
        <v>16732.77</v>
      </c>
      <c r="D24" s="1963" t="s">
        <v>10404</v>
      </c>
      <c r="E24" s="2104" t="s">
        <v>64</v>
      </c>
      <c r="F24" s="2137" t="s">
        <v>5985</v>
      </c>
      <c r="G24" s="2121">
        <v>0.75</v>
      </c>
      <c r="H24" s="2109">
        <v>9976.85</v>
      </c>
      <c r="I24" s="2109">
        <v>11650.12</v>
      </c>
      <c r="J24" s="2109">
        <v>5082.6499999999996</v>
      </c>
      <c r="K24" s="2107" t="s">
        <v>89</v>
      </c>
      <c r="L24" s="2108" t="s">
        <v>89</v>
      </c>
      <c r="M24" s="2107" t="s">
        <v>89</v>
      </c>
    </row>
    <row r="25" spans="1:13" ht="53.25" customHeight="1">
      <c r="A25" s="2119">
        <v>16</v>
      </c>
      <c r="B25" s="2102" t="s">
        <v>10405</v>
      </c>
      <c r="C25" s="2109">
        <v>14910.39</v>
      </c>
      <c r="D25" s="1963" t="s">
        <v>10406</v>
      </c>
      <c r="E25" s="2104" t="s">
        <v>63</v>
      </c>
      <c r="F25" s="2137" t="s">
        <v>5985</v>
      </c>
      <c r="G25" s="2121">
        <v>0.4</v>
      </c>
      <c r="H25" s="2109">
        <v>3727.59</v>
      </c>
      <c r="I25" s="2109">
        <v>3727.59</v>
      </c>
      <c r="J25" s="2109">
        <v>11182.8</v>
      </c>
      <c r="K25" s="2107" t="s">
        <v>89</v>
      </c>
      <c r="L25" s="2108" t="s">
        <v>89</v>
      </c>
      <c r="M25" s="2107" t="s">
        <v>89</v>
      </c>
    </row>
    <row r="26" spans="1:13" ht="57" customHeight="1">
      <c r="A26" s="2119">
        <v>17</v>
      </c>
      <c r="B26" s="2140" t="s">
        <v>10407</v>
      </c>
      <c r="C26" s="2103">
        <v>11816.2</v>
      </c>
      <c r="D26" s="2141" t="s">
        <v>10408</v>
      </c>
      <c r="E26" s="2142" t="s">
        <v>63</v>
      </c>
      <c r="F26" s="2137" t="s">
        <v>5985</v>
      </c>
      <c r="G26" s="2121">
        <v>0.4</v>
      </c>
      <c r="H26" s="2109">
        <v>3673.19</v>
      </c>
      <c r="I26" s="2109">
        <f>H26</f>
        <v>3673.19</v>
      </c>
      <c r="J26" s="2109">
        <f>C26-I26</f>
        <v>8143.01</v>
      </c>
      <c r="K26" s="2107" t="s">
        <v>89</v>
      </c>
      <c r="L26" s="2108" t="s">
        <v>89</v>
      </c>
      <c r="M26" s="2107" t="s">
        <v>89</v>
      </c>
    </row>
    <row r="27" spans="1:13" ht="62.4">
      <c r="A27" s="2119">
        <v>18</v>
      </c>
      <c r="B27" s="2102" t="s">
        <v>10409</v>
      </c>
      <c r="C27" s="2109">
        <v>9835.3799999999992</v>
      </c>
      <c r="D27" s="1963" t="s">
        <v>10410</v>
      </c>
      <c r="E27" s="2143" t="s">
        <v>439</v>
      </c>
      <c r="F27" s="2142" t="s">
        <v>63</v>
      </c>
      <c r="G27" s="2144">
        <v>0.89</v>
      </c>
      <c r="H27" s="2109">
        <v>8580.6200000000008</v>
      </c>
      <c r="I27" s="2109">
        <v>8580.6200000000008</v>
      </c>
      <c r="J27" s="2109">
        <f>C27-I27</f>
        <v>1254.7599999999984</v>
      </c>
      <c r="K27" s="2125" t="s">
        <v>89</v>
      </c>
      <c r="L27" s="1971" t="s">
        <v>89</v>
      </c>
      <c r="M27" s="2125" t="s">
        <v>89</v>
      </c>
    </row>
    <row r="28" spans="1:13" ht="72.75" customHeight="1">
      <c r="A28" s="2119">
        <v>19</v>
      </c>
      <c r="B28" s="2102" t="s">
        <v>10411</v>
      </c>
      <c r="C28" s="2145">
        <v>8960.01</v>
      </c>
      <c r="D28" s="2146" t="s">
        <v>10412</v>
      </c>
      <c r="E28" s="2104" t="s">
        <v>63</v>
      </c>
      <c r="F28" s="2104" t="s">
        <v>5985</v>
      </c>
      <c r="G28" s="2147">
        <v>0.1</v>
      </c>
      <c r="H28" s="2148">
        <v>663</v>
      </c>
      <c r="I28" s="2148">
        <v>663</v>
      </c>
      <c r="J28" s="2103">
        <f>C28-I28</f>
        <v>8297.01</v>
      </c>
      <c r="K28" s="2125" t="s">
        <v>89</v>
      </c>
      <c r="L28" s="1971" t="s">
        <v>89</v>
      </c>
      <c r="M28" s="2125" t="s">
        <v>89</v>
      </c>
    </row>
    <row r="29" spans="1:13" ht="52.5" customHeight="1">
      <c r="A29" s="2119">
        <v>20</v>
      </c>
      <c r="B29" s="2102" t="s">
        <v>10413</v>
      </c>
      <c r="C29" s="2103">
        <v>8905.67</v>
      </c>
      <c r="D29" s="1963" t="s">
        <v>10414</v>
      </c>
      <c r="E29" s="2127" t="s">
        <v>439</v>
      </c>
      <c r="F29" s="2104" t="s">
        <v>64</v>
      </c>
      <c r="G29" s="2121">
        <v>0.87</v>
      </c>
      <c r="H29" s="2122">
        <v>15146.95</v>
      </c>
      <c r="I29" s="2122">
        <v>21223.37</v>
      </c>
      <c r="J29" s="2122">
        <v>10905.3</v>
      </c>
      <c r="K29" s="2138">
        <v>23223</v>
      </c>
      <c r="L29" s="2139" t="s">
        <v>10415</v>
      </c>
      <c r="M29" s="2138">
        <v>14317.33</v>
      </c>
    </row>
    <row r="30" spans="1:13" ht="67.5" customHeight="1">
      <c r="A30" s="2119">
        <v>21</v>
      </c>
      <c r="B30" s="2102" t="s">
        <v>10416</v>
      </c>
      <c r="C30" s="2109">
        <v>8113.48</v>
      </c>
      <c r="D30" s="1963" t="s">
        <v>10417</v>
      </c>
      <c r="E30" s="2104" t="s">
        <v>64</v>
      </c>
      <c r="F30" s="2104" t="s">
        <v>5985</v>
      </c>
      <c r="G30" s="2121">
        <v>0.92</v>
      </c>
      <c r="H30" s="2109">
        <v>3868.64</v>
      </c>
      <c r="I30" s="2109">
        <v>5897.01</v>
      </c>
      <c r="J30" s="2109">
        <v>2216.4699999999998</v>
      </c>
      <c r="K30" s="2107" t="s">
        <v>89</v>
      </c>
      <c r="L30" s="2108" t="s">
        <v>89</v>
      </c>
      <c r="M30" s="2107" t="s">
        <v>89</v>
      </c>
    </row>
    <row r="31" spans="1:13" ht="69.75" customHeight="1">
      <c r="A31" s="2119">
        <v>22</v>
      </c>
      <c r="B31" s="2102" t="s">
        <v>10418</v>
      </c>
      <c r="C31" s="2103">
        <v>7527.12</v>
      </c>
      <c r="D31" s="1963" t="s">
        <v>10419</v>
      </c>
      <c r="E31" s="2104" t="s">
        <v>63</v>
      </c>
      <c r="F31" s="2104" t="s">
        <v>5985</v>
      </c>
      <c r="G31" s="2147">
        <v>0.55000000000000004</v>
      </c>
      <c r="H31" s="2107" t="s">
        <v>89</v>
      </c>
      <c r="I31" s="2103">
        <v>2708.98</v>
      </c>
      <c r="J31" s="2107" t="s">
        <v>89</v>
      </c>
      <c r="K31" s="2107" t="s">
        <v>89</v>
      </c>
      <c r="L31" s="2108" t="s">
        <v>89</v>
      </c>
      <c r="M31" s="2149">
        <v>95.51</v>
      </c>
    </row>
    <row r="32" spans="1:13" ht="46.8">
      <c r="A32" s="2119">
        <v>23</v>
      </c>
      <c r="B32" s="2102" t="s">
        <v>10420</v>
      </c>
      <c r="C32" s="2109">
        <v>7091.48</v>
      </c>
      <c r="D32" s="1963" t="s">
        <v>10421</v>
      </c>
      <c r="E32" s="2143" t="s">
        <v>63</v>
      </c>
      <c r="F32" s="2104" t="s">
        <v>5985</v>
      </c>
      <c r="G32" s="2144">
        <v>0.45</v>
      </c>
      <c r="H32" s="2109">
        <v>2482.0100000000002</v>
      </c>
      <c r="I32" s="2109">
        <v>2482.0100000000002</v>
      </c>
      <c r="J32" s="2109">
        <f>+C32-I32</f>
        <v>4609.4699999999993</v>
      </c>
      <c r="K32" s="2125" t="s">
        <v>89</v>
      </c>
      <c r="L32" s="1971" t="s">
        <v>89</v>
      </c>
      <c r="M32" s="2125" t="s">
        <v>89</v>
      </c>
    </row>
    <row r="33" spans="1:13" ht="51" customHeight="1">
      <c r="A33" s="2119">
        <v>24</v>
      </c>
      <c r="B33" s="2102" t="s">
        <v>10422</v>
      </c>
      <c r="C33" s="2109">
        <v>7032.72</v>
      </c>
      <c r="D33" s="1963" t="s">
        <v>10423</v>
      </c>
      <c r="E33" s="2143" t="s">
        <v>64</v>
      </c>
      <c r="F33" s="2104" t="s">
        <v>63</v>
      </c>
      <c r="G33" s="2121">
        <v>0.9</v>
      </c>
      <c r="H33" s="2109">
        <v>2679.96</v>
      </c>
      <c r="I33" s="2109">
        <v>6636.97</v>
      </c>
      <c r="J33" s="2109">
        <v>395.75</v>
      </c>
      <c r="K33" s="2125" t="s">
        <v>89</v>
      </c>
      <c r="L33" s="1971" t="s">
        <v>89</v>
      </c>
      <c r="M33" s="2125" t="s">
        <v>89</v>
      </c>
    </row>
    <row r="34" spans="1:13" ht="68.25" customHeight="1">
      <c r="A34" s="2119">
        <v>25</v>
      </c>
      <c r="B34" s="2102" t="s">
        <v>10424</v>
      </c>
      <c r="C34" s="2109">
        <v>6735.88</v>
      </c>
      <c r="D34" s="1963" t="s">
        <v>10425</v>
      </c>
      <c r="E34" s="2150" t="s">
        <v>64</v>
      </c>
      <c r="F34" s="2104" t="s">
        <v>63</v>
      </c>
      <c r="G34" s="2144">
        <v>0.8</v>
      </c>
      <c r="H34" s="2109">
        <v>3642.16</v>
      </c>
      <c r="I34" s="2109">
        <v>5325.88</v>
      </c>
      <c r="J34" s="2109">
        <v>1410</v>
      </c>
      <c r="K34" s="2125" t="s">
        <v>89</v>
      </c>
      <c r="L34" s="1971" t="s">
        <v>89</v>
      </c>
      <c r="M34" s="2125" t="s">
        <v>89</v>
      </c>
    </row>
    <row r="35" spans="1:13" ht="52.5" customHeight="1">
      <c r="A35" s="2119">
        <v>26</v>
      </c>
      <c r="B35" s="2102" t="s">
        <v>10426</v>
      </c>
      <c r="C35" s="2103">
        <v>6734.51</v>
      </c>
      <c r="D35" s="1963" t="s">
        <v>10427</v>
      </c>
      <c r="E35" s="2104" t="s">
        <v>63</v>
      </c>
      <c r="F35" s="2104" t="s">
        <v>5985</v>
      </c>
      <c r="G35" s="2147">
        <v>0.1</v>
      </c>
      <c r="H35" s="2151" t="s">
        <v>89</v>
      </c>
      <c r="I35" s="2103">
        <v>1683.62</v>
      </c>
      <c r="J35" s="2151" t="s">
        <v>89</v>
      </c>
      <c r="K35" s="2107" t="s">
        <v>89</v>
      </c>
      <c r="L35" s="2108" t="s">
        <v>89</v>
      </c>
      <c r="M35" s="2149">
        <v>5050.8900000000003</v>
      </c>
    </row>
    <row r="36" spans="1:13" ht="53.25" customHeight="1">
      <c r="A36" s="2119">
        <v>27</v>
      </c>
      <c r="B36" s="2102" t="s">
        <v>10428</v>
      </c>
      <c r="C36" s="2145">
        <v>6377.49</v>
      </c>
      <c r="D36" s="1963" t="s">
        <v>10429</v>
      </c>
      <c r="E36" s="2104" t="s">
        <v>64</v>
      </c>
      <c r="F36" s="2104" t="s">
        <v>63</v>
      </c>
      <c r="G36" s="2147">
        <v>0.83</v>
      </c>
      <c r="H36" s="2148">
        <v>2963.23</v>
      </c>
      <c r="I36" s="2148">
        <f>2963.23+702.6</f>
        <v>3665.83</v>
      </c>
      <c r="J36" s="2103">
        <f>C36-I36</f>
        <v>2711.66</v>
      </c>
      <c r="K36" s="2125" t="s">
        <v>89</v>
      </c>
      <c r="L36" s="1971" t="s">
        <v>89</v>
      </c>
      <c r="M36" s="2125" t="s">
        <v>89</v>
      </c>
    </row>
    <row r="37" spans="1:13" ht="39" customHeight="1">
      <c r="A37" s="2119">
        <v>28</v>
      </c>
      <c r="B37" s="2102" t="s">
        <v>10430</v>
      </c>
      <c r="C37" s="2109">
        <v>5922.7</v>
      </c>
      <c r="D37" s="1963" t="s">
        <v>10431</v>
      </c>
      <c r="E37" s="2150" t="s">
        <v>439</v>
      </c>
      <c r="F37" s="2143" t="s">
        <v>63</v>
      </c>
      <c r="G37" s="2144">
        <v>0.78</v>
      </c>
      <c r="H37" s="2109">
        <v>4416.08</v>
      </c>
      <c r="I37" s="2109">
        <v>4416.08</v>
      </c>
      <c r="J37" s="2109">
        <v>1506.62</v>
      </c>
      <c r="K37" s="2125" t="s">
        <v>89</v>
      </c>
      <c r="L37" s="1971" t="s">
        <v>89</v>
      </c>
      <c r="M37" s="2125" t="s">
        <v>89</v>
      </c>
    </row>
    <row r="38" spans="1:13" ht="50.25" customHeight="1">
      <c r="A38" s="2119">
        <v>29</v>
      </c>
      <c r="B38" s="2102" t="s">
        <v>10432</v>
      </c>
      <c r="C38" s="2103">
        <v>5897.38</v>
      </c>
      <c r="D38" s="1963" t="s">
        <v>10433</v>
      </c>
      <c r="E38" s="2104" t="s">
        <v>63</v>
      </c>
      <c r="F38" s="2104" t="s">
        <v>5985</v>
      </c>
      <c r="G38" s="2147">
        <v>0.4</v>
      </c>
      <c r="H38" s="2107" t="s">
        <v>89</v>
      </c>
      <c r="I38" s="2103">
        <v>2510.4499999999998</v>
      </c>
      <c r="J38" s="2107" t="s">
        <v>89</v>
      </c>
      <c r="K38" s="2107" t="s">
        <v>89</v>
      </c>
      <c r="L38" s="2108" t="s">
        <v>89</v>
      </c>
      <c r="M38" s="2149">
        <v>3386.93</v>
      </c>
    </row>
    <row r="39" spans="1:13" ht="54" customHeight="1">
      <c r="A39" s="2119">
        <v>30</v>
      </c>
      <c r="B39" s="2102" t="s">
        <v>10434</v>
      </c>
      <c r="C39" s="2103">
        <v>5783.4</v>
      </c>
      <c r="D39" s="1963" t="s">
        <v>10435</v>
      </c>
      <c r="E39" s="2104" t="s">
        <v>6980</v>
      </c>
      <c r="F39" s="2104" t="s">
        <v>5985</v>
      </c>
      <c r="G39" s="2147">
        <v>0.9</v>
      </c>
      <c r="H39" s="2103">
        <v>743.13</v>
      </c>
      <c r="I39" s="2103">
        <v>3910.6400000000003</v>
      </c>
      <c r="J39" s="2107" t="s">
        <v>89</v>
      </c>
      <c r="K39" s="2107" t="s">
        <v>89</v>
      </c>
      <c r="L39" s="2108" t="s">
        <v>89</v>
      </c>
      <c r="M39" s="2149">
        <v>1872.7599999999993</v>
      </c>
    </row>
    <row r="40" spans="1:13" ht="51.75" customHeight="1">
      <c r="A40" s="2119">
        <v>31</v>
      </c>
      <c r="B40" s="2102" t="s">
        <v>10436</v>
      </c>
      <c r="C40" s="2109">
        <v>5348.61</v>
      </c>
      <c r="D40" s="1963" t="s">
        <v>10437</v>
      </c>
      <c r="E40" s="2104" t="s">
        <v>63</v>
      </c>
      <c r="F40" s="2104" t="s">
        <v>5985</v>
      </c>
      <c r="G40" s="2121">
        <v>0.05</v>
      </c>
      <c r="H40" s="2109">
        <v>1069.72</v>
      </c>
      <c r="I40" s="2109">
        <v>1069.72</v>
      </c>
      <c r="J40" s="2109">
        <v>4278.8900000000003</v>
      </c>
      <c r="K40" s="2107" t="s">
        <v>89</v>
      </c>
      <c r="L40" s="2108" t="s">
        <v>89</v>
      </c>
      <c r="M40" s="2152" t="s">
        <v>89</v>
      </c>
    </row>
    <row r="41" spans="1:13" ht="31.2">
      <c r="A41" s="2119">
        <v>32</v>
      </c>
      <c r="B41" s="2102" t="s">
        <v>10438</v>
      </c>
      <c r="C41" s="2103">
        <v>5211.93</v>
      </c>
      <c r="D41" s="1963" t="s">
        <v>10439</v>
      </c>
      <c r="E41" s="2104" t="s">
        <v>63</v>
      </c>
      <c r="F41" s="2104" t="s">
        <v>5985</v>
      </c>
      <c r="G41" s="2147">
        <v>0.85</v>
      </c>
      <c r="H41" s="2103">
        <v>3541.78</v>
      </c>
      <c r="I41" s="2103">
        <v>3541.78</v>
      </c>
      <c r="J41" s="2103">
        <v>1670.15</v>
      </c>
      <c r="K41" s="2107" t="s">
        <v>89</v>
      </c>
      <c r="L41" s="2108" t="s">
        <v>89</v>
      </c>
      <c r="M41" s="2149">
        <v>384.66</v>
      </c>
    </row>
    <row r="42" spans="1:13" ht="51" customHeight="1">
      <c r="A42" s="2119">
        <v>33</v>
      </c>
      <c r="B42" s="2102" t="s">
        <v>10440</v>
      </c>
      <c r="C42" s="2109">
        <v>5208.95</v>
      </c>
      <c r="D42" s="1963" t="s">
        <v>10441</v>
      </c>
      <c r="E42" s="2104" t="s">
        <v>63</v>
      </c>
      <c r="F42" s="2104" t="s">
        <v>5985</v>
      </c>
      <c r="G42" s="2121">
        <v>0.3</v>
      </c>
      <c r="H42" s="2109">
        <v>1036.21</v>
      </c>
      <c r="I42" s="2109">
        <v>1036.21</v>
      </c>
      <c r="J42" s="2109">
        <v>4172.74</v>
      </c>
      <c r="K42" s="2107" t="s">
        <v>89</v>
      </c>
      <c r="L42" s="2108" t="s">
        <v>89</v>
      </c>
      <c r="M42" s="2152" t="s">
        <v>89</v>
      </c>
    </row>
    <row r="43" spans="1:13" ht="37.5" customHeight="1">
      <c r="A43" s="2119">
        <v>34</v>
      </c>
      <c r="B43" s="2129" t="s">
        <v>10442</v>
      </c>
      <c r="C43" s="2103">
        <v>4922.49</v>
      </c>
      <c r="D43" s="1963" t="s">
        <v>10443</v>
      </c>
      <c r="E43" s="2137" t="s">
        <v>6980</v>
      </c>
      <c r="F43" s="2137" t="s">
        <v>5985</v>
      </c>
      <c r="G43" s="2106">
        <v>0.95</v>
      </c>
      <c r="H43" s="2103">
        <v>967.75</v>
      </c>
      <c r="I43" s="2103">
        <v>3173.37</v>
      </c>
      <c r="J43" s="2103">
        <v>508</v>
      </c>
      <c r="K43" s="2134">
        <v>0</v>
      </c>
      <c r="L43" s="2135">
        <v>0</v>
      </c>
      <c r="M43" s="2134">
        <v>0</v>
      </c>
    </row>
    <row r="44" spans="1:13" ht="51.75" customHeight="1">
      <c r="A44" s="2119">
        <v>35</v>
      </c>
      <c r="B44" s="2102" t="s">
        <v>10444</v>
      </c>
      <c r="C44" s="2109">
        <v>4790.4399999999996</v>
      </c>
      <c r="D44" s="1963" t="s">
        <v>10445</v>
      </c>
      <c r="E44" s="2104" t="s">
        <v>63</v>
      </c>
      <c r="F44" s="2137" t="s">
        <v>5985</v>
      </c>
      <c r="G44" s="2121">
        <v>0.71</v>
      </c>
      <c r="H44" s="2109">
        <v>2158.09</v>
      </c>
      <c r="I44" s="2109">
        <v>2637.13</v>
      </c>
      <c r="J44" s="2109">
        <v>2153.31</v>
      </c>
      <c r="K44" s="2107" t="s">
        <v>89</v>
      </c>
      <c r="L44" s="2108" t="s">
        <v>89</v>
      </c>
      <c r="M44" s="2152" t="s">
        <v>89</v>
      </c>
    </row>
    <row r="45" spans="1:13" ht="46.8">
      <c r="A45" s="2119">
        <v>36</v>
      </c>
      <c r="B45" s="2102" t="s">
        <v>10446</v>
      </c>
      <c r="C45" s="2109">
        <v>4686.8500000000004</v>
      </c>
      <c r="D45" s="1963" t="s">
        <v>10447</v>
      </c>
      <c r="E45" s="2144" t="s">
        <v>63</v>
      </c>
      <c r="F45" s="2137" t="s">
        <v>5985</v>
      </c>
      <c r="G45" s="2144">
        <v>0.75</v>
      </c>
      <c r="H45" s="2109">
        <v>2577.4299999999998</v>
      </c>
      <c r="I45" s="2109">
        <v>2577.4299999999998</v>
      </c>
      <c r="J45" s="2109">
        <f>C45-I45</f>
        <v>2109.4200000000005</v>
      </c>
      <c r="K45" s="2125" t="s">
        <v>89</v>
      </c>
      <c r="L45" s="1971" t="s">
        <v>89</v>
      </c>
      <c r="M45" s="2125" t="s">
        <v>89</v>
      </c>
    </row>
    <row r="46" spans="1:13" ht="51.75" customHeight="1">
      <c r="A46" s="2119">
        <v>37</v>
      </c>
      <c r="B46" s="2102" t="s">
        <v>10448</v>
      </c>
      <c r="C46" s="2109">
        <v>4515.01</v>
      </c>
      <c r="D46" s="1963" t="s">
        <v>10449</v>
      </c>
      <c r="E46" s="2123" t="s">
        <v>64</v>
      </c>
      <c r="F46" s="2144" t="s">
        <v>63</v>
      </c>
      <c r="G46" s="2121">
        <v>0.1</v>
      </c>
      <c r="H46" s="2109">
        <v>208.11</v>
      </c>
      <c r="I46" s="2109">
        <v>208.11</v>
      </c>
      <c r="J46" s="2109">
        <f>C46-I46</f>
        <v>4306.9000000000005</v>
      </c>
      <c r="K46" s="2107" t="s">
        <v>89</v>
      </c>
      <c r="L46" s="2108" t="s">
        <v>89</v>
      </c>
      <c r="M46" s="2125" t="s">
        <v>89</v>
      </c>
    </row>
    <row r="47" spans="1:13" ht="46.8">
      <c r="A47" s="2119">
        <v>38</v>
      </c>
      <c r="B47" s="2153" t="s">
        <v>10450</v>
      </c>
      <c r="C47" s="2109">
        <v>4501.1400000000003</v>
      </c>
      <c r="D47" s="1963" t="s">
        <v>10451</v>
      </c>
      <c r="E47" s="2154" t="s">
        <v>63</v>
      </c>
      <c r="F47" s="2137" t="s">
        <v>5985</v>
      </c>
      <c r="G47" s="2121">
        <v>0.85</v>
      </c>
      <c r="H47" s="2109">
        <v>3030.32</v>
      </c>
      <c r="I47" s="2109">
        <v>3030.32</v>
      </c>
      <c r="J47" s="2109">
        <v>1430.31</v>
      </c>
      <c r="K47" s="2125" t="s">
        <v>89</v>
      </c>
      <c r="L47" s="1971" t="s">
        <v>89</v>
      </c>
      <c r="M47" s="2125" t="s">
        <v>89</v>
      </c>
    </row>
    <row r="48" spans="1:13" ht="52.5" customHeight="1">
      <c r="A48" s="2119">
        <v>39</v>
      </c>
      <c r="B48" s="2155" t="s">
        <v>10452</v>
      </c>
      <c r="C48" s="2103">
        <v>4493.79</v>
      </c>
      <c r="D48" s="1963" t="s">
        <v>10453</v>
      </c>
      <c r="E48" s="2120" t="s">
        <v>63</v>
      </c>
      <c r="F48" s="2120" t="s">
        <v>5986</v>
      </c>
      <c r="G48" s="2121">
        <v>0.25</v>
      </c>
      <c r="H48" s="2122">
        <v>0</v>
      </c>
      <c r="I48" s="2122">
        <v>991.88</v>
      </c>
      <c r="J48" s="2122">
        <v>3501.91</v>
      </c>
      <c r="K48" s="2107" t="s">
        <v>89</v>
      </c>
      <c r="L48" s="2108" t="s">
        <v>89</v>
      </c>
      <c r="M48" s="2107" t="s">
        <v>89</v>
      </c>
    </row>
    <row r="49" spans="1:13" ht="45.75" customHeight="1">
      <c r="A49" s="2119">
        <v>40</v>
      </c>
      <c r="B49" s="2155" t="s">
        <v>10454</v>
      </c>
      <c r="C49" s="2103">
        <v>4484.5200000000004</v>
      </c>
      <c r="D49" s="1963" t="s">
        <v>10455</v>
      </c>
      <c r="E49" s="2120" t="s">
        <v>63</v>
      </c>
      <c r="F49" s="2120" t="s">
        <v>5986</v>
      </c>
      <c r="G49" s="2121">
        <v>0.4</v>
      </c>
      <c r="H49" s="2122">
        <v>1121.1300000000001</v>
      </c>
      <c r="I49" s="2122">
        <v>1121.1300000000001</v>
      </c>
      <c r="J49" s="2122">
        <v>3363.3900000000003</v>
      </c>
      <c r="K49" s="2107" t="s">
        <v>89</v>
      </c>
      <c r="L49" s="2108" t="s">
        <v>89</v>
      </c>
      <c r="M49" s="2107" t="s">
        <v>89</v>
      </c>
    </row>
    <row r="50" spans="1:13" ht="46.8">
      <c r="A50" s="2119">
        <v>41</v>
      </c>
      <c r="B50" s="2102" t="s">
        <v>10456</v>
      </c>
      <c r="C50" s="2109">
        <v>4465.8500000000004</v>
      </c>
      <c r="D50" s="1963" t="s">
        <v>10457</v>
      </c>
      <c r="E50" s="2104" t="s">
        <v>63</v>
      </c>
      <c r="F50" s="2120" t="s">
        <v>63</v>
      </c>
      <c r="G50" s="2121">
        <v>0.8</v>
      </c>
      <c r="H50" s="2109">
        <v>1563.05</v>
      </c>
      <c r="I50" s="2109">
        <v>1563.05</v>
      </c>
      <c r="J50" s="2109">
        <v>2902.8</v>
      </c>
      <c r="K50" s="2107" t="s">
        <v>89</v>
      </c>
      <c r="L50" s="2108" t="s">
        <v>89</v>
      </c>
      <c r="M50" s="2152" t="s">
        <v>89</v>
      </c>
    </row>
    <row r="51" spans="1:13" ht="46.8">
      <c r="A51" s="2119">
        <v>42</v>
      </c>
      <c r="B51" s="2102" t="s">
        <v>10458</v>
      </c>
      <c r="C51" s="2109">
        <v>4355.83</v>
      </c>
      <c r="D51" s="1963" t="s">
        <v>10459</v>
      </c>
      <c r="E51" s="2123" t="s">
        <v>63</v>
      </c>
      <c r="F51" s="2137" t="s">
        <v>5985</v>
      </c>
      <c r="G51" s="2121">
        <v>0.25</v>
      </c>
      <c r="H51" s="2109">
        <v>999.28</v>
      </c>
      <c r="I51" s="2109">
        <v>999.28</v>
      </c>
      <c r="J51" s="2109">
        <f>C51-I51</f>
        <v>3356.55</v>
      </c>
      <c r="K51" s="2107" t="s">
        <v>89</v>
      </c>
      <c r="L51" s="2108" t="s">
        <v>89</v>
      </c>
      <c r="M51" s="2125" t="s">
        <v>89</v>
      </c>
    </row>
    <row r="52" spans="1:13" ht="52.5" customHeight="1">
      <c r="A52" s="2119">
        <v>43</v>
      </c>
      <c r="B52" s="2102" t="s">
        <v>10460</v>
      </c>
      <c r="C52" s="2103">
        <v>4348.4399999999996</v>
      </c>
      <c r="D52" s="1963" t="s">
        <v>10461</v>
      </c>
      <c r="E52" s="2104" t="s">
        <v>6980</v>
      </c>
      <c r="F52" s="2104" t="s">
        <v>5985</v>
      </c>
      <c r="G52" s="2147">
        <v>0.98</v>
      </c>
      <c r="H52" s="2103">
        <v>303.27999999999997</v>
      </c>
      <c r="I52" s="2103">
        <v>3812.5</v>
      </c>
      <c r="J52" s="2103" t="s">
        <v>8944</v>
      </c>
      <c r="K52" s="2107" t="s">
        <v>89</v>
      </c>
      <c r="L52" s="2108" t="s">
        <v>89</v>
      </c>
      <c r="M52" s="2149">
        <v>535.9399999999996</v>
      </c>
    </row>
    <row r="53" spans="1:13" ht="46.8">
      <c r="A53" s="2119">
        <v>44</v>
      </c>
      <c r="B53" s="2102" t="s">
        <v>10462</v>
      </c>
      <c r="C53" s="2103">
        <v>4332.05</v>
      </c>
      <c r="D53" s="1963" t="s">
        <v>10463</v>
      </c>
      <c r="E53" s="2104" t="s">
        <v>7082</v>
      </c>
      <c r="F53" s="2104" t="s">
        <v>5985</v>
      </c>
      <c r="G53" s="2147">
        <v>0.35</v>
      </c>
      <c r="H53" s="2103">
        <v>418</v>
      </c>
      <c r="I53" s="2103">
        <v>1131.22</v>
      </c>
      <c r="J53" s="2103" t="s">
        <v>8944</v>
      </c>
      <c r="K53" s="2107" t="s">
        <v>89</v>
      </c>
      <c r="L53" s="2108" t="s">
        <v>89</v>
      </c>
      <c r="M53" s="2149">
        <v>3200.83</v>
      </c>
    </row>
    <row r="54" spans="1:13" ht="62.4">
      <c r="A54" s="2119">
        <v>45</v>
      </c>
      <c r="B54" s="2102" t="s">
        <v>10464</v>
      </c>
      <c r="C54" s="2103">
        <v>4192.68</v>
      </c>
      <c r="D54" s="1963" t="s">
        <v>10465</v>
      </c>
      <c r="E54" s="2104" t="s">
        <v>64</v>
      </c>
      <c r="F54" s="2104" t="s">
        <v>63</v>
      </c>
      <c r="G54" s="2147">
        <v>0.95</v>
      </c>
      <c r="H54" s="2103">
        <v>3155.75</v>
      </c>
      <c r="I54" s="2103">
        <v>3575.01</v>
      </c>
      <c r="J54" s="2103">
        <v>617.67000000000007</v>
      </c>
      <c r="K54" s="2107" t="s">
        <v>89</v>
      </c>
      <c r="L54" s="2108" t="s">
        <v>89</v>
      </c>
      <c r="M54" s="2149" t="s">
        <v>10466</v>
      </c>
    </row>
    <row r="55" spans="1:13" ht="67.5" customHeight="1">
      <c r="A55" s="2119">
        <v>46</v>
      </c>
      <c r="B55" s="2102" t="s">
        <v>10467</v>
      </c>
      <c r="C55" s="2109">
        <v>4179.59</v>
      </c>
      <c r="D55" s="1963" t="s">
        <v>10468</v>
      </c>
      <c r="E55" s="2143" t="s">
        <v>63</v>
      </c>
      <c r="F55" s="2104" t="s">
        <v>5985</v>
      </c>
      <c r="G55" s="2144">
        <v>0.25</v>
      </c>
      <c r="H55" s="2109">
        <v>0</v>
      </c>
      <c r="I55" s="2109">
        <v>526</v>
      </c>
      <c r="J55" s="2109">
        <f>C55-I55</f>
        <v>3653.59</v>
      </c>
      <c r="K55" s="2125" t="s">
        <v>89</v>
      </c>
      <c r="L55" s="1971" t="s">
        <v>89</v>
      </c>
      <c r="M55" s="2125" t="s">
        <v>89</v>
      </c>
    </row>
    <row r="56" spans="1:13" ht="46.8">
      <c r="A56" s="2119">
        <v>47</v>
      </c>
      <c r="B56" s="2102" t="s">
        <v>10469</v>
      </c>
      <c r="C56" s="2109">
        <v>4162.41</v>
      </c>
      <c r="D56" s="1963" t="s">
        <v>10470</v>
      </c>
      <c r="E56" s="2144" t="s">
        <v>63</v>
      </c>
      <c r="F56" s="2104" t="s">
        <v>5986</v>
      </c>
      <c r="G56" s="2144">
        <v>0.2</v>
      </c>
      <c r="H56" s="2109">
        <v>1456.84</v>
      </c>
      <c r="I56" s="2109">
        <v>1456.84</v>
      </c>
      <c r="J56" s="2109">
        <f>C56-I56</f>
        <v>2705.5699999999997</v>
      </c>
      <c r="K56" s="2125" t="s">
        <v>89</v>
      </c>
      <c r="L56" s="1971" t="s">
        <v>89</v>
      </c>
      <c r="M56" s="2125" t="s">
        <v>89</v>
      </c>
    </row>
    <row r="57" spans="1:13" ht="62.4">
      <c r="A57" s="2119">
        <v>48</v>
      </c>
      <c r="B57" s="2102" t="s">
        <v>10471</v>
      </c>
      <c r="C57" s="2103">
        <v>4065.46</v>
      </c>
      <c r="D57" s="1963" t="s">
        <v>10472</v>
      </c>
      <c r="E57" s="2104" t="s">
        <v>63</v>
      </c>
      <c r="F57" s="2104" t="s">
        <v>5985</v>
      </c>
      <c r="G57" s="2147">
        <v>0.5</v>
      </c>
      <c r="H57" s="2107" t="s">
        <v>89</v>
      </c>
      <c r="I57" s="2103">
        <v>1016.36</v>
      </c>
      <c r="J57" s="2107" t="s">
        <v>89</v>
      </c>
      <c r="K57" s="2107" t="s">
        <v>89</v>
      </c>
      <c r="L57" s="2108" t="s">
        <v>89</v>
      </c>
      <c r="M57" s="2149">
        <v>97.579999999999984</v>
      </c>
    </row>
    <row r="58" spans="1:13" ht="50.25" customHeight="1">
      <c r="A58" s="2119">
        <v>49</v>
      </c>
      <c r="B58" s="2102" t="s">
        <v>10473</v>
      </c>
      <c r="C58" s="2109">
        <v>3981.17</v>
      </c>
      <c r="D58" s="1963" t="s">
        <v>10474</v>
      </c>
      <c r="E58" s="2104" t="s">
        <v>63</v>
      </c>
      <c r="F58" s="2104" t="s">
        <v>5985</v>
      </c>
      <c r="G58" s="2121">
        <v>0.7</v>
      </c>
      <c r="H58" s="2109">
        <v>1393.4</v>
      </c>
      <c r="I58" s="2109">
        <v>1393.4</v>
      </c>
      <c r="J58" s="2109">
        <v>2587.77</v>
      </c>
      <c r="K58" s="2107" t="s">
        <v>89</v>
      </c>
      <c r="L58" s="2108" t="s">
        <v>89</v>
      </c>
      <c r="M58" s="2152" t="s">
        <v>89</v>
      </c>
    </row>
    <row r="59" spans="1:13" ht="46.8">
      <c r="A59" s="2119">
        <v>50</v>
      </c>
      <c r="B59" s="2102" t="s">
        <v>10475</v>
      </c>
      <c r="C59" s="2103">
        <v>3918.33</v>
      </c>
      <c r="D59" s="1963" t="s">
        <v>10476</v>
      </c>
      <c r="E59" s="2104" t="s">
        <v>63</v>
      </c>
      <c r="F59" s="2104" t="s">
        <v>5985</v>
      </c>
      <c r="G59" s="2147">
        <v>0.3</v>
      </c>
      <c r="H59" s="2103">
        <v>979.58</v>
      </c>
      <c r="I59" s="2103">
        <v>979.58</v>
      </c>
      <c r="J59" s="2103">
        <v>2938.75</v>
      </c>
      <c r="K59" s="2107" t="s">
        <v>89</v>
      </c>
      <c r="L59" s="2108" t="s">
        <v>89</v>
      </c>
      <c r="M59" s="2149">
        <v>46.900000000000006</v>
      </c>
    </row>
    <row r="60" spans="1:13" ht="46.8">
      <c r="A60" s="2119">
        <v>51</v>
      </c>
      <c r="B60" s="2102" t="s">
        <v>10477</v>
      </c>
      <c r="C60" s="2109">
        <v>3884.85</v>
      </c>
      <c r="D60" s="1963" t="s">
        <v>10478</v>
      </c>
      <c r="E60" s="2123" t="s">
        <v>63</v>
      </c>
      <c r="F60" s="2123" t="s">
        <v>5985</v>
      </c>
      <c r="G60" s="2156">
        <v>0.35</v>
      </c>
      <c r="H60" s="2109">
        <v>0</v>
      </c>
      <c r="I60" s="2109">
        <v>971.21</v>
      </c>
      <c r="J60" s="2109">
        <v>2913.64</v>
      </c>
      <c r="K60" s="2125" t="s">
        <v>89</v>
      </c>
      <c r="L60" s="1971" t="s">
        <v>89</v>
      </c>
      <c r="M60" s="2125" t="s">
        <v>89</v>
      </c>
    </row>
    <row r="61" spans="1:13" ht="46.8">
      <c r="A61" s="2119">
        <v>52</v>
      </c>
      <c r="B61" s="2102" t="s">
        <v>10479</v>
      </c>
      <c r="C61" s="2109">
        <v>3868.64</v>
      </c>
      <c r="D61" s="1963" t="s">
        <v>10480</v>
      </c>
      <c r="E61" s="2123" t="s">
        <v>6980</v>
      </c>
      <c r="F61" s="2123" t="s">
        <v>5985</v>
      </c>
      <c r="G61" s="2124">
        <v>0.44</v>
      </c>
      <c r="H61" s="2109">
        <v>1476.71</v>
      </c>
      <c r="I61" s="2109">
        <v>1776.71</v>
      </c>
      <c r="J61" s="2109">
        <f>C61-I61</f>
        <v>2091.9299999999998</v>
      </c>
      <c r="K61" s="2125" t="s">
        <v>89</v>
      </c>
      <c r="L61" s="1971" t="s">
        <v>89</v>
      </c>
      <c r="M61" s="2125" t="s">
        <v>89</v>
      </c>
    </row>
    <row r="62" spans="1:13" ht="31.2">
      <c r="A62" s="2119">
        <v>53</v>
      </c>
      <c r="B62" s="2155" t="s">
        <v>10481</v>
      </c>
      <c r="C62" s="2157">
        <v>3864.33</v>
      </c>
      <c r="D62" s="1963" t="s">
        <v>10482</v>
      </c>
      <c r="E62" s="2158" t="s">
        <v>64</v>
      </c>
      <c r="F62" s="2123" t="s">
        <v>63</v>
      </c>
      <c r="G62" s="2124">
        <v>0.9</v>
      </c>
      <c r="H62" s="2122">
        <v>1800.63</v>
      </c>
      <c r="I62" s="2122">
        <v>2766.71</v>
      </c>
      <c r="J62" s="2122">
        <f>C62-I62</f>
        <v>1097.6199999999999</v>
      </c>
      <c r="K62" s="2125" t="s">
        <v>89</v>
      </c>
      <c r="L62" s="1971" t="s">
        <v>89</v>
      </c>
      <c r="M62" s="2125" t="s">
        <v>89</v>
      </c>
    </row>
    <row r="63" spans="1:13" ht="65.25" customHeight="1">
      <c r="A63" s="2119">
        <v>54</v>
      </c>
      <c r="B63" s="2102" t="s">
        <v>10483</v>
      </c>
      <c r="C63" s="2103">
        <v>3779.73</v>
      </c>
      <c r="D63" s="1963" t="s">
        <v>10484</v>
      </c>
      <c r="E63" s="2104" t="s">
        <v>63</v>
      </c>
      <c r="F63" s="2104" t="s">
        <v>5985</v>
      </c>
      <c r="G63" s="2147">
        <v>0.3</v>
      </c>
      <c r="H63" s="2103">
        <v>944.93</v>
      </c>
      <c r="I63" s="2103">
        <v>944.93</v>
      </c>
      <c r="J63" s="2103">
        <v>2834.8</v>
      </c>
      <c r="K63" s="2107" t="s">
        <v>89</v>
      </c>
      <c r="L63" s="2108" t="s">
        <v>89</v>
      </c>
      <c r="M63" s="2149">
        <v>56.580000000000013</v>
      </c>
    </row>
    <row r="64" spans="1:13" ht="46.8">
      <c r="A64" s="2119">
        <v>55</v>
      </c>
      <c r="B64" s="2102" t="s">
        <v>10485</v>
      </c>
      <c r="C64" s="2103">
        <v>3779.64</v>
      </c>
      <c r="D64" s="1963" t="s">
        <v>10486</v>
      </c>
      <c r="E64" s="2104" t="s">
        <v>63</v>
      </c>
      <c r="F64" s="2104" t="s">
        <v>63</v>
      </c>
      <c r="G64" s="2147">
        <v>0.4</v>
      </c>
      <c r="H64" s="2103">
        <v>644.87</v>
      </c>
      <c r="I64" s="2103">
        <v>644.87</v>
      </c>
      <c r="J64" s="2103">
        <v>3134.77</v>
      </c>
      <c r="K64" s="2107" t="s">
        <v>89</v>
      </c>
      <c r="L64" s="2108" t="s">
        <v>89</v>
      </c>
      <c r="M64" s="2149" t="s">
        <v>10466</v>
      </c>
    </row>
    <row r="65" spans="1:13" ht="62.4">
      <c r="A65" s="2119">
        <v>56</v>
      </c>
      <c r="B65" s="2155" t="s">
        <v>10487</v>
      </c>
      <c r="C65" s="2103">
        <v>3696.36</v>
      </c>
      <c r="D65" s="1963" t="s">
        <v>10488</v>
      </c>
      <c r="E65" s="2120" t="s">
        <v>439</v>
      </c>
      <c r="F65" s="2104" t="s">
        <v>5985</v>
      </c>
      <c r="G65" s="2121">
        <v>0.25</v>
      </c>
      <c r="H65" s="2122">
        <v>0</v>
      </c>
      <c r="I65" s="2122">
        <v>1397.63</v>
      </c>
      <c r="J65" s="2122">
        <v>2298.73</v>
      </c>
      <c r="K65" s="2107" t="s">
        <v>89</v>
      </c>
      <c r="L65" s="2108" t="s">
        <v>89</v>
      </c>
      <c r="M65" s="2107" t="s">
        <v>89</v>
      </c>
    </row>
    <row r="66" spans="1:13" ht="46.8">
      <c r="A66" s="2119">
        <v>57</v>
      </c>
      <c r="B66" s="2153" t="s">
        <v>10489</v>
      </c>
      <c r="C66" s="2109">
        <v>3639.47</v>
      </c>
      <c r="D66" s="1963" t="s">
        <v>10490</v>
      </c>
      <c r="E66" s="2154" t="s">
        <v>64</v>
      </c>
      <c r="F66" s="2104" t="s">
        <v>5985</v>
      </c>
      <c r="G66" s="2121">
        <v>0.95</v>
      </c>
      <c r="H66" s="2109">
        <v>2962.05</v>
      </c>
      <c r="I66" s="2109">
        <v>2962.05</v>
      </c>
      <c r="J66" s="2109">
        <v>262.33999999999997</v>
      </c>
      <c r="K66" s="2125" t="s">
        <v>89</v>
      </c>
      <c r="L66" s="1971" t="s">
        <v>89</v>
      </c>
      <c r="M66" s="2125" t="s">
        <v>89</v>
      </c>
    </row>
    <row r="67" spans="1:13" ht="46.8">
      <c r="A67" s="2119">
        <v>58</v>
      </c>
      <c r="B67" s="2102" t="s">
        <v>10491</v>
      </c>
      <c r="C67" s="2103">
        <v>3593.39</v>
      </c>
      <c r="D67" s="1963" t="s">
        <v>10492</v>
      </c>
      <c r="E67" s="2104" t="s">
        <v>6980</v>
      </c>
      <c r="F67" s="2104" t="s">
        <v>5985</v>
      </c>
      <c r="G67" s="2147">
        <v>0.55000000000000004</v>
      </c>
      <c r="H67" s="2103">
        <v>1051.03</v>
      </c>
      <c r="I67" s="2103">
        <v>1051.03</v>
      </c>
      <c r="J67" s="2107" t="s">
        <v>89</v>
      </c>
      <c r="K67" s="2107" t="s">
        <v>89</v>
      </c>
      <c r="L67" s="2108" t="s">
        <v>89</v>
      </c>
      <c r="M67" s="2149">
        <v>1494.19</v>
      </c>
    </row>
    <row r="68" spans="1:13" ht="49.5" customHeight="1">
      <c r="A68" s="2119">
        <v>59</v>
      </c>
      <c r="B68" s="2102" t="s">
        <v>10493</v>
      </c>
      <c r="C68" s="2109">
        <v>3567.87</v>
      </c>
      <c r="D68" s="1963" t="s">
        <v>10494</v>
      </c>
      <c r="E68" s="2123" t="s">
        <v>63</v>
      </c>
      <c r="F68" s="2104" t="s">
        <v>5985</v>
      </c>
      <c r="G68" s="2121">
        <v>0.2</v>
      </c>
      <c r="H68" s="2109">
        <v>491.96</v>
      </c>
      <c r="I68" s="2109">
        <v>491.96</v>
      </c>
      <c r="J68" s="2109">
        <f>C68-I68</f>
        <v>3075.91</v>
      </c>
      <c r="K68" s="2107" t="s">
        <v>89</v>
      </c>
      <c r="L68" s="2108" t="s">
        <v>89</v>
      </c>
      <c r="M68" s="2125" t="s">
        <v>89</v>
      </c>
    </row>
    <row r="69" spans="1:13" ht="31.2">
      <c r="A69" s="2119">
        <v>60</v>
      </c>
      <c r="B69" s="2129" t="s">
        <v>10495</v>
      </c>
      <c r="C69" s="2103">
        <v>3527.28</v>
      </c>
      <c r="D69" s="2159" t="s">
        <v>10496</v>
      </c>
      <c r="E69" s="2137" t="s">
        <v>63</v>
      </c>
      <c r="F69" s="2137" t="s">
        <v>5985</v>
      </c>
      <c r="G69" s="2106">
        <v>0.4</v>
      </c>
      <c r="H69" s="2103">
        <v>881.82</v>
      </c>
      <c r="I69" s="2103">
        <v>881.82</v>
      </c>
      <c r="J69" s="2103">
        <v>2645.46</v>
      </c>
      <c r="K69" s="2134">
        <v>0</v>
      </c>
      <c r="L69" s="2135">
        <v>0</v>
      </c>
      <c r="M69" s="2134">
        <v>0</v>
      </c>
    </row>
    <row r="70" spans="1:13" ht="46.8">
      <c r="A70" s="2119">
        <v>61</v>
      </c>
      <c r="B70" s="2102" t="s">
        <v>10497</v>
      </c>
      <c r="C70" s="2109">
        <v>3477.1</v>
      </c>
      <c r="D70" s="1963" t="s">
        <v>10498</v>
      </c>
      <c r="E70" s="2143" t="s">
        <v>64</v>
      </c>
      <c r="F70" s="2123" t="s">
        <v>63</v>
      </c>
      <c r="G70" s="2144">
        <v>0.5</v>
      </c>
      <c r="H70" s="2109">
        <v>1701.17</v>
      </c>
      <c r="I70" s="2109">
        <v>1731.17</v>
      </c>
      <c r="J70" s="2109">
        <f>C70-I70</f>
        <v>1745.9299999999998</v>
      </c>
      <c r="K70" s="2110">
        <v>0</v>
      </c>
      <c r="L70" s="2159">
        <v>0</v>
      </c>
      <c r="M70" s="2110">
        <v>0</v>
      </c>
    </row>
    <row r="71" spans="1:13" ht="62.4">
      <c r="A71" s="2119">
        <v>62</v>
      </c>
      <c r="B71" s="2102" t="s">
        <v>10499</v>
      </c>
      <c r="C71" s="2103">
        <v>3373.39</v>
      </c>
      <c r="D71" s="2160" t="s">
        <v>10500</v>
      </c>
      <c r="E71" s="2104" t="s">
        <v>63</v>
      </c>
      <c r="F71" s="2104" t="s">
        <v>5985</v>
      </c>
      <c r="G71" s="2147">
        <v>0.05</v>
      </c>
      <c r="H71" s="2103">
        <v>180.66</v>
      </c>
      <c r="I71" s="2103">
        <v>180.66</v>
      </c>
      <c r="J71" s="2103">
        <f>C71-I71</f>
        <v>3192.73</v>
      </c>
      <c r="K71" s="2125" t="s">
        <v>89</v>
      </c>
      <c r="L71" s="1971" t="s">
        <v>89</v>
      </c>
      <c r="M71" s="2125" t="s">
        <v>89</v>
      </c>
    </row>
    <row r="72" spans="1:13" ht="46.8">
      <c r="A72" s="2119">
        <v>63</v>
      </c>
      <c r="B72" s="2102" t="s">
        <v>10501</v>
      </c>
      <c r="C72" s="2109">
        <v>3335.9</v>
      </c>
      <c r="D72" s="1963" t="s">
        <v>10502</v>
      </c>
      <c r="E72" s="2150" t="s">
        <v>64</v>
      </c>
      <c r="F72" s="2143" t="s">
        <v>10503</v>
      </c>
      <c r="G72" s="2144">
        <v>0.35</v>
      </c>
      <c r="H72" s="2109">
        <v>0</v>
      </c>
      <c r="I72" s="2109">
        <v>1739.73</v>
      </c>
      <c r="J72" s="2109">
        <v>1596.17</v>
      </c>
      <c r="K72" s="2125" t="s">
        <v>89</v>
      </c>
      <c r="L72" s="1971" t="s">
        <v>89</v>
      </c>
      <c r="M72" s="2125" t="s">
        <v>89</v>
      </c>
    </row>
    <row r="73" spans="1:13" ht="50.25" customHeight="1">
      <c r="A73" s="2119">
        <v>64</v>
      </c>
      <c r="B73" s="2102" t="s">
        <v>10504</v>
      </c>
      <c r="C73" s="2109">
        <v>3202.07</v>
      </c>
      <c r="D73" s="1963" t="s">
        <v>10505</v>
      </c>
      <c r="E73" s="2123" t="s">
        <v>7082</v>
      </c>
      <c r="F73" s="2123" t="s">
        <v>7321</v>
      </c>
      <c r="G73" s="2161">
        <v>0.85</v>
      </c>
      <c r="H73" s="2109">
        <v>200</v>
      </c>
      <c r="I73" s="2109">
        <f>2096.31+H73</f>
        <v>2296.31</v>
      </c>
      <c r="J73" s="2109">
        <f>C73-I73</f>
        <v>905.76000000000022</v>
      </c>
      <c r="K73" s="2125" t="s">
        <v>89</v>
      </c>
      <c r="L73" s="1971" t="s">
        <v>89</v>
      </c>
      <c r="M73" s="2125" t="s">
        <v>89</v>
      </c>
    </row>
    <row r="74" spans="1:13" ht="64.5" customHeight="1">
      <c r="A74" s="2119">
        <v>65</v>
      </c>
      <c r="B74" s="2126" t="s">
        <v>10506</v>
      </c>
      <c r="C74" s="2109">
        <v>3178.97</v>
      </c>
      <c r="D74" s="1963" t="s">
        <v>10507</v>
      </c>
      <c r="E74" s="2127" t="s">
        <v>6980</v>
      </c>
      <c r="F74" s="2137" t="s">
        <v>439</v>
      </c>
      <c r="G74" s="2162">
        <v>0.77</v>
      </c>
      <c r="H74" s="2109">
        <v>0</v>
      </c>
      <c r="I74" s="2109">
        <v>3178.9700000000003</v>
      </c>
      <c r="J74" s="2109">
        <v>0</v>
      </c>
      <c r="K74" s="2125" t="s">
        <v>89</v>
      </c>
      <c r="L74" s="1971" t="s">
        <v>89</v>
      </c>
      <c r="M74" s="2125" t="s">
        <v>89</v>
      </c>
    </row>
    <row r="75" spans="1:13" ht="36" customHeight="1">
      <c r="A75" s="2119">
        <v>66</v>
      </c>
      <c r="B75" s="2129" t="s">
        <v>10508</v>
      </c>
      <c r="C75" s="2103">
        <v>3178.88</v>
      </c>
      <c r="D75" s="1963" t="s">
        <v>10509</v>
      </c>
      <c r="E75" s="2137" t="s">
        <v>439</v>
      </c>
      <c r="F75" s="2104" t="s">
        <v>5985</v>
      </c>
      <c r="G75" s="2106">
        <v>0.95</v>
      </c>
      <c r="H75" s="2103">
        <v>1631.96</v>
      </c>
      <c r="I75" s="2103">
        <v>2426.6800000000003</v>
      </c>
      <c r="J75" s="2103">
        <v>127</v>
      </c>
      <c r="K75" s="2134">
        <v>0</v>
      </c>
      <c r="L75" s="2135">
        <v>0</v>
      </c>
      <c r="M75" s="2134">
        <v>0</v>
      </c>
    </row>
    <row r="76" spans="1:13" ht="50.25" customHeight="1">
      <c r="A76" s="2119">
        <v>67</v>
      </c>
      <c r="B76" s="2102" t="s">
        <v>10510</v>
      </c>
      <c r="C76" s="2109">
        <v>3091.06</v>
      </c>
      <c r="D76" s="1963" t="s">
        <v>10511</v>
      </c>
      <c r="E76" s="2104" t="s">
        <v>63</v>
      </c>
      <c r="F76" s="2104" t="s">
        <v>5985</v>
      </c>
      <c r="G76" s="2147">
        <v>0.23</v>
      </c>
      <c r="H76" s="2103">
        <v>706.87</v>
      </c>
      <c r="I76" s="2103">
        <f>H76</f>
        <v>706.87</v>
      </c>
      <c r="J76" s="2103">
        <f>C76-I76</f>
        <v>2384.19</v>
      </c>
      <c r="K76" s="2107" t="s">
        <v>89</v>
      </c>
      <c r="L76" s="2108" t="s">
        <v>89</v>
      </c>
      <c r="M76" s="2152" t="s">
        <v>89</v>
      </c>
    </row>
    <row r="77" spans="1:13" ht="41.4">
      <c r="A77" s="2119">
        <v>68</v>
      </c>
      <c r="B77" s="2163" t="s">
        <v>10512</v>
      </c>
      <c r="C77" s="2164">
        <v>3052.65</v>
      </c>
      <c r="D77" s="1963" t="s">
        <v>10513</v>
      </c>
      <c r="E77" s="2150" t="s">
        <v>63</v>
      </c>
      <c r="F77" s="2104" t="s">
        <v>5985</v>
      </c>
      <c r="G77" s="2124">
        <v>0.45</v>
      </c>
      <c r="H77" s="2109">
        <v>987.17</v>
      </c>
      <c r="I77" s="2109">
        <v>987.17</v>
      </c>
      <c r="J77" s="2109">
        <v>2065.48</v>
      </c>
      <c r="K77" s="2125" t="s">
        <v>89</v>
      </c>
      <c r="L77" s="1971" t="s">
        <v>89</v>
      </c>
      <c r="M77" s="2125" t="s">
        <v>89</v>
      </c>
    </row>
    <row r="78" spans="1:13" ht="46.8">
      <c r="A78" s="2119">
        <v>69</v>
      </c>
      <c r="B78" s="2155" t="s">
        <v>10514</v>
      </c>
      <c r="C78" s="2103">
        <v>2987.07</v>
      </c>
      <c r="D78" s="1963" t="s">
        <v>10515</v>
      </c>
      <c r="E78" s="2120" t="s">
        <v>63</v>
      </c>
      <c r="F78" s="2165" t="s">
        <v>5985</v>
      </c>
      <c r="G78" s="2121">
        <v>0.25</v>
      </c>
      <c r="H78" s="2122">
        <v>795.62</v>
      </c>
      <c r="I78" s="2122">
        <v>795.62</v>
      </c>
      <c r="J78" s="2122">
        <v>2191.4700000000003</v>
      </c>
      <c r="K78" s="2107" t="s">
        <v>89</v>
      </c>
      <c r="L78" s="2108" t="s">
        <v>89</v>
      </c>
      <c r="M78" s="2107" t="s">
        <v>89</v>
      </c>
    </row>
    <row r="79" spans="1:13" ht="62.4">
      <c r="A79" s="2119">
        <v>70</v>
      </c>
      <c r="B79" s="2155" t="s">
        <v>10516</v>
      </c>
      <c r="C79" s="2157">
        <v>2962.65</v>
      </c>
      <c r="D79" s="1963" t="s">
        <v>10517</v>
      </c>
      <c r="E79" s="2158" t="s">
        <v>64</v>
      </c>
      <c r="F79" s="2104" t="s">
        <v>5985</v>
      </c>
      <c r="G79" s="2124">
        <v>0.9</v>
      </c>
      <c r="H79" s="2122">
        <v>1598.3</v>
      </c>
      <c r="I79" s="2122">
        <v>1794.56</v>
      </c>
      <c r="J79" s="2122">
        <f>C79-I79</f>
        <v>1168.0900000000001</v>
      </c>
      <c r="K79" s="2125" t="s">
        <v>89</v>
      </c>
      <c r="L79" s="1971" t="s">
        <v>89</v>
      </c>
      <c r="M79" s="2125" t="s">
        <v>89</v>
      </c>
    </row>
    <row r="80" spans="1:13" ht="31.2">
      <c r="A80" s="2119">
        <v>71</v>
      </c>
      <c r="B80" s="2102" t="s">
        <v>10518</v>
      </c>
      <c r="C80" s="2103">
        <v>2929.09</v>
      </c>
      <c r="D80" s="1963" t="s">
        <v>10519</v>
      </c>
      <c r="E80" s="2104" t="s">
        <v>64</v>
      </c>
      <c r="F80" s="2120" t="s">
        <v>63</v>
      </c>
      <c r="G80" s="2147">
        <v>0.93</v>
      </c>
      <c r="H80" s="2103">
        <v>1405.47</v>
      </c>
      <c r="I80" s="2103">
        <v>2692.88</v>
      </c>
      <c r="J80" s="2103">
        <v>0</v>
      </c>
      <c r="K80" s="2107" t="s">
        <v>89</v>
      </c>
      <c r="L80" s="2108" t="s">
        <v>89</v>
      </c>
      <c r="M80" s="2125" t="s">
        <v>89</v>
      </c>
    </row>
    <row r="81" spans="1:13" ht="46.8">
      <c r="A81" s="2119">
        <v>72</v>
      </c>
      <c r="B81" s="2102" t="s">
        <v>10520</v>
      </c>
      <c r="C81" s="2103">
        <v>2917.54</v>
      </c>
      <c r="D81" s="1963" t="s">
        <v>10521</v>
      </c>
      <c r="E81" s="2104" t="s">
        <v>63</v>
      </c>
      <c r="F81" s="2104" t="s">
        <v>5985</v>
      </c>
      <c r="G81" s="2147">
        <v>0.6</v>
      </c>
      <c r="H81" s="2103">
        <v>1021.14</v>
      </c>
      <c r="I81" s="2103">
        <v>1021.14</v>
      </c>
      <c r="J81" s="2103">
        <v>1896.4</v>
      </c>
      <c r="K81" s="2107" t="s">
        <v>89</v>
      </c>
      <c r="L81" s="2108" t="s">
        <v>89</v>
      </c>
      <c r="M81" s="2152" t="s">
        <v>89</v>
      </c>
    </row>
    <row r="82" spans="1:13" ht="46.8">
      <c r="A82" s="2119">
        <v>73</v>
      </c>
      <c r="B82" s="2166" t="s">
        <v>10522</v>
      </c>
      <c r="C82" s="2167">
        <v>2835.11</v>
      </c>
      <c r="D82" s="2168" t="s">
        <v>10523</v>
      </c>
      <c r="E82" s="2154" t="s">
        <v>63</v>
      </c>
      <c r="F82" s="2104" t="s">
        <v>5985</v>
      </c>
      <c r="G82" s="2106">
        <v>0.4</v>
      </c>
      <c r="H82" s="2103">
        <v>870.67</v>
      </c>
      <c r="I82" s="2103">
        <v>870.67</v>
      </c>
      <c r="J82" s="2133">
        <f>C82-I82</f>
        <v>1964.44</v>
      </c>
      <c r="K82" s="2125" t="s">
        <v>89</v>
      </c>
      <c r="L82" s="1971" t="s">
        <v>89</v>
      </c>
      <c r="M82" s="2125" t="s">
        <v>89</v>
      </c>
    </row>
    <row r="83" spans="1:13" ht="62.4">
      <c r="A83" s="2119">
        <v>74</v>
      </c>
      <c r="B83" s="2102" t="s">
        <v>10524</v>
      </c>
      <c r="C83" s="2103">
        <v>2783.73</v>
      </c>
      <c r="D83" s="1963" t="s">
        <v>10525</v>
      </c>
      <c r="E83" s="2104" t="s">
        <v>63</v>
      </c>
      <c r="F83" s="2104" t="s">
        <v>5985</v>
      </c>
      <c r="G83" s="2147">
        <v>0.15</v>
      </c>
      <c r="H83" s="2103">
        <v>300.16999999999996</v>
      </c>
      <c r="I83" s="2103">
        <v>300.16999999999996</v>
      </c>
      <c r="J83" s="2103" t="s">
        <v>10397</v>
      </c>
      <c r="K83" s="2107" t="s">
        <v>89</v>
      </c>
      <c r="L83" s="2108" t="s">
        <v>89</v>
      </c>
      <c r="M83" s="2149">
        <v>96.3</v>
      </c>
    </row>
    <row r="84" spans="1:13" ht="46.8">
      <c r="A84" s="2119">
        <v>75</v>
      </c>
      <c r="B84" s="2102" t="s">
        <v>10526</v>
      </c>
      <c r="C84" s="2109">
        <v>2716.2</v>
      </c>
      <c r="D84" s="1963" t="s">
        <v>10527</v>
      </c>
      <c r="E84" s="2104" t="s">
        <v>63</v>
      </c>
      <c r="F84" s="2104" t="s">
        <v>5985</v>
      </c>
      <c r="G84" s="2121">
        <v>0.3</v>
      </c>
      <c r="H84" s="2109">
        <v>372.66</v>
      </c>
      <c r="I84" s="2109">
        <v>372.66</v>
      </c>
      <c r="J84" s="2109">
        <v>2343.54</v>
      </c>
      <c r="K84" s="2107" t="s">
        <v>89</v>
      </c>
      <c r="L84" s="2108" t="s">
        <v>89</v>
      </c>
      <c r="M84" s="2152" t="s">
        <v>89</v>
      </c>
    </row>
    <row r="85" spans="1:13" ht="31.2">
      <c r="A85" s="2119">
        <v>76</v>
      </c>
      <c r="B85" s="2153" t="s">
        <v>10528</v>
      </c>
      <c r="C85" s="2109">
        <v>2676.3</v>
      </c>
      <c r="D85" s="1963" t="s">
        <v>10529</v>
      </c>
      <c r="E85" s="2154" t="s">
        <v>63</v>
      </c>
      <c r="F85" s="2104" t="s">
        <v>5985</v>
      </c>
      <c r="G85" s="2121">
        <v>0.35</v>
      </c>
      <c r="H85" s="2109">
        <v>304.7</v>
      </c>
      <c r="I85" s="2109">
        <v>304.7</v>
      </c>
      <c r="J85" s="2109">
        <v>1865.76</v>
      </c>
      <c r="K85" s="2125" t="s">
        <v>89</v>
      </c>
      <c r="L85" s="1971" t="s">
        <v>89</v>
      </c>
      <c r="M85" s="2125" t="s">
        <v>89</v>
      </c>
    </row>
    <row r="86" spans="1:13" ht="46.8">
      <c r="A86" s="2119">
        <v>77</v>
      </c>
      <c r="B86" s="2153" t="s">
        <v>10530</v>
      </c>
      <c r="C86" s="2109">
        <v>2672.4</v>
      </c>
      <c r="D86" s="1963" t="s">
        <v>10531</v>
      </c>
      <c r="E86" s="2154" t="s">
        <v>63</v>
      </c>
      <c r="F86" s="2104" t="s">
        <v>5985</v>
      </c>
      <c r="G86" s="2121">
        <v>0.7</v>
      </c>
      <c r="H86" s="2109">
        <v>1739.17</v>
      </c>
      <c r="I86" s="2109">
        <v>1739.17</v>
      </c>
      <c r="J86" s="2109">
        <v>828.38</v>
      </c>
      <c r="K86" s="2125" t="s">
        <v>89</v>
      </c>
      <c r="L86" s="1971" t="s">
        <v>89</v>
      </c>
      <c r="M86" s="2125" t="s">
        <v>89</v>
      </c>
    </row>
    <row r="87" spans="1:13" ht="31.2">
      <c r="A87" s="2119">
        <v>78</v>
      </c>
      <c r="B87" s="2153" t="s">
        <v>10532</v>
      </c>
      <c r="C87" s="2109">
        <v>2582.08</v>
      </c>
      <c r="D87" s="1963" t="s">
        <v>10533</v>
      </c>
      <c r="E87" s="2154" t="s">
        <v>64</v>
      </c>
      <c r="F87" s="2104" t="s">
        <v>5985</v>
      </c>
      <c r="G87" s="2121">
        <v>0.95</v>
      </c>
      <c r="H87" s="2109">
        <v>1880.05</v>
      </c>
      <c r="I87" s="2109">
        <v>1880.05</v>
      </c>
      <c r="J87" s="2109">
        <v>520.01</v>
      </c>
      <c r="K87" s="2125" t="s">
        <v>89</v>
      </c>
      <c r="L87" s="1971" t="s">
        <v>89</v>
      </c>
      <c r="M87" s="2125" t="s">
        <v>89</v>
      </c>
    </row>
    <row r="88" spans="1:13" ht="46.8">
      <c r="A88" s="2119">
        <v>79</v>
      </c>
      <c r="B88" s="2102" t="s">
        <v>10534</v>
      </c>
      <c r="C88" s="2103">
        <v>2551.4499999999998</v>
      </c>
      <c r="D88" s="1963" t="s">
        <v>10535</v>
      </c>
      <c r="E88" s="2104" t="s">
        <v>63</v>
      </c>
      <c r="F88" s="2104" t="s">
        <v>5985</v>
      </c>
      <c r="G88" s="2147">
        <v>0.1</v>
      </c>
      <c r="H88" s="2103">
        <v>82.860000000000014</v>
      </c>
      <c r="I88" s="2103">
        <v>82.860000000000014</v>
      </c>
      <c r="J88" s="2107" t="s">
        <v>89</v>
      </c>
      <c r="K88" s="2107" t="s">
        <v>89</v>
      </c>
      <c r="L88" s="2108" t="s">
        <v>89</v>
      </c>
      <c r="M88" s="2149">
        <v>3049.1</v>
      </c>
    </row>
    <row r="89" spans="1:13" ht="31.2">
      <c r="A89" s="2119">
        <v>80</v>
      </c>
      <c r="B89" s="2153" t="s">
        <v>10536</v>
      </c>
      <c r="C89" s="2109">
        <v>2490.1999999999998</v>
      </c>
      <c r="D89" s="1963" t="s">
        <v>10537</v>
      </c>
      <c r="E89" s="2169" t="s">
        <v>64</v>
      </c>
      <c r="F89" s="2104" t="s">
        <v>5985</v>
      </c>
      <c r="G89" s="2170">
        <v>0.75</v>
      </c>
      <c r="H89" s="2109">
        <v>1450</v>
      </c>
      <c r="I89" s="2109">
        <v>1502.14</v>
      </c>
      <c r="J89" s="2103">
        <v>0</v>
      </c>
      <c r="K89" s="2149">
        <v>0</v>
      </c>
      <c r="L89" s="2171">
        <v>0</v>
      </c>
      <c r="M89" s="2149">
        <v>0</v>
      </c>
    </row>
    <row r="90" spans="1:13" ht="46.8">
      <c r="A90" s="2119">
        <v>81</v>
      </c>
      <c r="B90" s="2155" t="s">
        <v>10538</v>
      </c>
      <c r="C90" s="2103">
        <v>2476.44</v>
      </c>
      <c r="D90" s="1963" t="s">
        <v>10539</v>
      </c>
      <c r="E90" s="2120" t="s">
        <v>63</v>
      </c>
      <c r="F90" s="2104" t="s">
        <v>5985</v>
      </c>
      <c r="G90" s="2121">
        <v>0.3</v>
      </c>
      <c r="H90" s="2122">
        <v>309.11</v>
      </c>
      <c r="I90" s="2122">
        <v>309.11</v>
      </c>
      <c r="J90" s="2122">
        <v>2167.33</v>
      </c>
      <c r="K90" s="2107" t="s">
        <v>89</v>
      </c>
      <c r="L90" s="2108" t="s">
        <v>89</v>
      </c>
      <c r="M90" s="2107" t="s">
        <v>89</v>
      </c>
    </row>
    <row r="91" spans="1:13" ht="50.25" customHeight="1">
      <c r="A91" s="2119">
        <v>82</v>
      </c>
      <c r="B91" s="2102" t="s">
        <v>10540</v>
      </c>
      <c r="C91" s="2103">
        <v>2468.3000000000002</v>
      </c>
      <c r="D91" s="1963" t="s">
        <v>10541</v>
      </c>
      <c r="E91" s="2104" t="s">
        <v>63</v>
      </c>
      <c r="F91" s="2104" t="s">
        <v>5985</v>
      </c>
      <c r="G91" s="2147">
        <v>0.1</v>
      </c>
      <c r="H91" s="2103">
        <v>493.46</v>
      </c>
      <c r="I91" s="2103">
        <v>493.46</v>
      </c>
      <c r="J91" s="2107" t="s">
        <v>89</v>
      </c>
      <c r="K91" s="2107" t="s">
        <v>89</v>
      </c>
      <c r="L91" s="2108" t="s">
        <v>89</v>
      </c>
      <c r="M91" s="2149">
        <v>1974.8400000000001</v>
      </c>
    </row>
    <row r="92" spans="1:13" ht="46.8">
      <c r="A92" s="2119">
        <v>83</v>
      </c>
      <c r="B92" s="2155" t="s">
        <v>10542</v>
      </c>
      <c r="C92" s="2103">
        <v>2468.2399999999998</v>
      </c>
      <c r="D92" s="1963" t="s">
        <v>10543</v>
      </c>
      <c r="E92" s="2120" t="s">
        <v>63</v>
      </c>
      <c r="F92" s="2104" t="s">
        <v>5985</v>
      </c>
      <c r="G92" s="2121">
        <v>0.3</v>
      </c>
      <c r="H92" s="2122">
        <v>0</v>
      </c>
      <c r="I92" s="2122">
        <v>72.75</v>
      </c>
      <c r="J92" s="2122">
        <v>2395.4899999999998</v>
      </c>
      <c r="K92" s="2107" t="s">
        <v>89</v>
      </c>
      <c r="L92" s="2108" t="s">
        <v>89</v>
      </c>
      <c r="M92" s="2107" t="s">
        <v>89</v>
      </c>
    </row>
    <row r="93" spans="1:13" ht="46.8">
      <c r="A93" s="2119">
        <v>84</v>
      </c>
      <c r="B93" s="2102" t="s">
        <v>10544</v>
      </c>
      <c r="C93" s="2109">
        <v>2463.56</v>
      </c>
      <c r="D93" s="1963" t="s">
        <v>10545</v>
      </c>
      <c r="E93" s="2104" t="s">
        <v>63</v>
      </c>
      <c r="F93" s="2104" t="s">
        <v>5985</v>
      </c>
      <c r="G93" s="2121">
        <v>0.77</v>
      </c>
      <c r="H93" s="2109">
        <v>831.78</v>
      </c>
      <c r="I93" s="2109">
        <v>831.78</v>
      </c>
      <c r="J93" s="2109">
        <v>1631.78</v>
      </c>
      <c r="K93" s="2107" t="s">
        <v>89</v>
      </c>
      <c r="L93" s="2108" t="s">
        <v>89</v>
      </c>
      <c r="M93" s="2152" t="s">
        <v>89</v>
      </c>
    </row>
    <row r="94" spans="1:13" ht="31.2">
      <c r="A94" s="2119">
        <v>85</v>
      </c>
      <c r="B94" s="2102" t="s">
        <v>10546</v>
      </c>
      <c r="C94" s="2109">
        <v>2450.04</v>
      </c>
      <c r="D94" s="1963" t="s">
        <v>10547</v>
      </c>
      <c r="E94" s="2144" t="s">
        <v>6980</v>
      </c>
      <c r="F94" s="2144" t="s">
        <v>439</v>
      </c>
      <c r="G94" s="2144">
        <v>0.6</v>
      </c>
      <c r="H94" s="2109">
        <v>500</v>
      </c>
      <c r="I94" s="2109">
        <v>1300</v>
      </c>
      <c r="J94" s="2109">
        <f>C94-I94</f>
        <v>1150.04</v>
      </c>
      <c r="K94" s="2125" t="s">
        <v>89</v>
      </c>
      <c r="L94" s="1971" t="s">
        <v>89</v>
      </c>
      <c r="M94" s="2125" t="s">
        <v>89</v>
      </c>
    </row>
    <row r="95" spans="1:13" ht="78">
      <c r="A95" s="2119">
        <v>86</v>
      </c>
      <c r="B95" s="2129" t="s">
        <v>10548</v>
      </c>
      <c r="C95" s="2130">
        <v>2444.4699999999998</v>
      </c>
      <c r="D95" s="1963" t="s">
        <v>10549</v>
      </c>
      <c r="E95" s="2172" t="s">
        <v>10392</v>
      </c>
      <c r="F95" s="2104" t="s">
        <v>5985</v>
      </c>
      <c r="G95" s="2132">
        <v>0.95</v>
      </c>
      <c r="H95" s="2130">
        <v>0</v>
      </c>
      <c r="I95" s="2130">
        <v>2322.2399999999998</v>
      </c>
      <c r="J95" s="2130">
        <v>122.23000000000002</v>
      </c>
      <c r="K95" s="2134">
        <v>0</v>
      </c>
      <c r="L95" s="2135">
        <v>0</v>
      </c>
      <c r="M95" s="2134">
        <v>0</v>
      </c>
    </row>
    <row r="96" spans="1:13" ht="31.2">
      <c r="A96" s="2119">
        <v>87</v>
      </c>
      <c r="B96" s="2155" t="s">
        <v>10550</v>
      </c>
      <c r="C96" s="2103">
        <v>2426.69</v>
      </c>
      <c r="D96" s="1963" t="s">
        <v>10551</v>
      </c>
      <c r="E96" s="2120" t="s">
        <v>63</v>
      </c>
      <c r="F96" s="2120" t="s">
        <v>63</v>
      </c>
      <c r="G96" s="2121">
        <v>0.75</v>
      </c>
      <c r="H96" s="2122">
        <v>236.06</v>
      </c>
      <c r="I96" s="2122">
        <v>236.06</v>
      </c>
      <c r="J96" s="2122">
        <v>526.94000000000005</v>
      </c>
      <c r="K96" s="2107" t="s">
        <v>89</v>
      </c>
      <c r="L96" s="2108" t="s">
        <v>89</v>
      </c>
      <c r="M96" s="2107" t="s">
        <v>89</v>
      </c>
    </row>
    <row r="97" spans="1:13" ht="62.4">
      <c r="A97" s="2119">
        <v>88</v>
      </c>
      <c r="B97" s="2102" t="s">
        <v>10552</v>
      </c>
      <c r="C97" s="2122">
        <v>2426.69</v>
      </c>
      <c r="D97" s="1963" t="s">
        <v>10553</v>
      </c>
      <c r="E97" s="2143" t="s">
        <v>6980</v>
      </c>
      <c r="F97" s="2143" t="s">
        <v>6980</v>
      </c>
      <c r="G97" s="2173">
        <v>0.7</v>
      </c>
      <c r="H97" s="2109">
        <v>178.09</v>
      </c>
      <c r="I97" s="2122">
        <v>1663.09</v>
      </c>
      <c r="J97" s="2109">
        <f>C97-I97</f>
        <v>763.60000000000014</v>
      </c>
      <c r="K97" s="2110">
        <v>0</v>
      </c>
      <c r="L97" s="1971" t="s">
        <v>89</v>
      </c>
      <c r="M97" s="2110">
        <v>0</v>
      </c>
    </row>
    <row r="98" spans="1:13" ht="36.75" customHeight="1">
      <c r="A98" s="2119">
        <v>89</v>
      </c>
      <c r="B98" s="2153" t="s">
        <v>10554</v>
      </c>
      <c r="C98" s="2109">
        <v>2397.29</v>
      </c>
      <c r="D98" s="1963" t="s">
        <v>10555</v>
      </c>
      <c r="E98" s="2154" t="s">
        <v>63</v>
      </c>
      <c r="F98" s="2104" t="s">
        <v>5985</v>
      </c>
      <c r="G98" s="2121">
        <v>0.85</v>
      </c>
      <c r="H98" s="2109">
        <v>1589.1</v>
      </c>
      <c r="I98" s="2109">
        <v>1589.1</v>
      </c>
      <c r="J98" s="2109">
        <v>798.07</v>
      </c>
      <c r="K98" s="2125" t="s">
        <v>89</v>
      </c>
      <c r="L98" s="1971" t="s">
        <v>89</v>
      </c>
      <c r="M98" s="2125" t="s">
        <v>89</v>
      </c>
    </row>
    <row r="99" spans="1:13" ht="62.4">
      <c r="A99" s="2119">
        <v>90</v>
      </c>
      <c r="B99" s="2102" t="s">
        <v>10556</v>
      </c>
      <c r="C99" s="2103">
        <v>2300</v>
      </c>
      <c r="D99" s="1963" t="s">
        <v>10557</v>
      </c>
      <c r="E99" s="2174" t="s">
        <v>63</v>
      </c>
      <c r="F99" s="2104" t="s">
        <v>5985</v>
      </c>
      <c r="G99" s="2121">
        <v>0.25</v>
      </c>
      <c r="H99" s="2122">
        <v>400</v>
      </c>
      <c r="I99" s="2122">
        <v>400</v>
      </c>
      <c r="J99" s="2122">
        <v>1900</v>
      </c>
      <c r="K99" s="2107" t="s">
        <v>89</v>
      </c>
      <c r="L99" s="2108" t="s">
        <v>89</v>
      </c>
      <c r="M99" s="2107" t="s">
        <v>89</v>
      </c>
    </row>
    <row r="100" spans="1:13" ht="46.8">
      <c r="A100" s="2119">
        <v>91</v>
      </c>
      <c r="B100" s="2102" t="s">
        <v>10558</v>
      </c>
      <c r="C100" s="2145">
        <v>2299.92</v>
      </c>
      <c r="D100" s="1963" t="s">
        <v>10559</v>
      </c>
      <c r="E100" s="2104" t="s">
        <v>63</v>
      </c>
      <c r="F100" s="2104" t="s">
        <v>5985</v>
      </c>
      <c r="G100" s="2147">
        <v>0.4</v>
      </c>
      <c r="H100" s="2148">
        <v>429.98</v>
      </c>
      <c r="I100" s="2148">
        <v>429.98</v>
      </c>
      <c r="J100" s="2103">
        <f>C100-I100</f>
        <v>1869.94</v>
      </c>
      <c r="K100" s="2125" t="s">
        <v>89</v>
      </c>
      <c r="L100" s="1971" t="s">
        <v>89</v>
      </c>
      <c r="M100" s="2125" t="s">
        <v>89</v>
      </c>
    </row>
    <row r="101" spans="1:13" ht="51.75" customHeight="1">
      <c r="A101" s="2119">
        <v>92</v>
      </c>
      <c r="B101" s="2102" t="s">
        <v>10560</v>
      </c>
      <c r="C101" s="2103">
        <v>2299.7199999999998</v>
      </c>
      <c r="D101" s="1963" t="s">
        <v>10561</v>
      </c>
      <c r="E101" s="2104" t="s">
        <v>439</v>
      </c>
      <c r="F101" s="2104" t="s">
        <v>64</v>
      </c>
      <c r="G101" s="2147">
        <v>0.95</v>
      </c>
      <c r="H101" s="2103">
        <v>1257.1400000000001</v>
      </c>
      <c r="I101" s="2103">
        <v>2052.56</v>
      </c>
      <c r="J101" s="2103">
        <v>247.15999999999985</v>
      </c>
      <c r="K101" s="2107" t="s">
        <v>89</v>
      </c>
      <c r="L101" s="2108" t="s">
        <v>89</v>
      </c>
      <c r="M101" s="2152" t="s">
        <v>89</v>
      </c>
    </row>
    <row r="102" spans="1:13" ht="31.2">
      <c r="A102" s="2119">
        <v>93</v>
      </c>
      <c r="B102" s="2102" t="s">
        <v>10562</v>
      </c>
      <c r="C102" s="2103">
        <v>2240.9499999999998</v>
      </c>
      <c r="D102" s="2175" t="s">
        <v>10563</v>
      </c>
      <c r="E102" s="2104" t="s">
        <v>6980</v>
      </c>
      <c r="F102" s="2104" t="s">
        <v>64</v>
      </c>
      <c r="G102" s="2147">
        <v>0.7</v>
      </c>
      <c r="H102" s="2107" t="s">
        <v>89</v>
      </c>
      <c r="I102" s="2103">
        <v>1111.57</v>
      </c>
      <c r="J102" s="2107" t="s">
        <v>89</v>
      </c>
      <c r="K102" s="2107" t="s">
        <v>89</v>
      </c>
      <c r="L102" s="2108" t="s">
        <v>89</v>
      </c>
      <c r="M102" s="2149">
        <v>746.49</v>
      </c>
    </row>
    <row r="103" spans="1:13" ht="46.8">
      <c r="A103" s="2119">
        <v>94</v>
      </c>
      <c r="B103" s="2155" t="s">
        <v>10564</v>
      </c>
      <c r="C103" s="2103">
        <v>2239.94</v>
      </c>
      <c r="D103" s="1963" t="s">
        <v>10565</v>
      </c>
      <c r="E103" s="2120" t="s">
        <v>63</v>
      </c>
      <c r="F103" s="2120" t="s">
        <v>63</v>
      </c>
      <c r="G103" s="2121">
        <v>0.3</v>
      </c>
      <c r="H103" s="2122">
        <v>0</v>
      </c>
      <c r="I103" s="2122">
        <v>192.89</v>
      </c>
      <c r="J103" s="2122">
        <v>2047.0500000000002</v>
      </c>
      <c r="K103" s="2107" t="s">
        <v>89</v>
      </c>
      <c r="L103" s="2108" t="s">
        <v>89</v>
      </c>
      <c r="M103" s="2107" t="s">
        <v>89</v>
      </c>
    </row>
    <row r="104" spans="1:13" ht="31.2">
      <c r="A104" s="2119">
        <v>95</v>
      </c>
      <c r="B104" s="2155" t="s">
        <v>10566</v>
      </c>
      <c r="C104" s="2103">
        <v>2229</v>
      </c>
      <c r="D104" s="1963" t="s">
        <v>10567</v>
      </c>
      <c r="E104" s="2120" t="s">
        <v>7238</v>
      </c>
      <c r="F104" s="2176" t="s">
        <v>10392</v>
      </c>
      <c r="G104" s="2121">
        <v>0.35</v>
      </c>
      <c r="H104" s="2122">
        <v>0</v>
      </c>
      <c r="I104" s="2122">
        <v>2115</v>
      </c>
      <c r="J104" s="2122">
        <v>114</v>
      </c>
      <c r="K104" s="2138">
        <v>3727.14</v>
      </c>
      <c r="L104" s="2177" t="s">
        <v>10568</v>
      </c>
      <c r="M104" s="2107" t="s">
        <v>89</v>
      </c>
    </row>
    <row r="105" spans="1:13" ht="62.4">
      <c r="A105" s="2119">
        <v>96</v>
      </c>
      <c r="B105" s="2166" t="s">
        <v>10569</v>
      </c>
      <c r="C105" s="2167">
        <v>2191.4299999999998</v>
      </c>
      <c r="D105" s="1963" t="s">
        <v>10570</v>
      </c>
      <c r="E105" s="2154" t="s">
        <v>63</v>
      </c>
      <c r="F105" s="2104" t="s">
        <v>5985</v>
      </c>
      <c r="G105" s="2106">
        <v>0.2</v>
      </c>
      <c r="H105" s="2103">
        <v>274.43</v>
      </c>
      <c r="I105" s="2103">
        <v>274.43</v>
      </c>
      <c r="J105" s="2133">
        <f>C105-I105</f>
        <v>1916.9999999999998</v>
      </c>
      <c r="K105" s="2125" t="s">
        <v>89</v>
      </c>
      <c r="L105" s="1971" t="s">
        <v>89</v>
      </c>
      <c r="M105" s="2125" t="s">
        <v>89</v>
      </c>
    </row>
    <row r="106" spans="1:13" ht="78">
      <c r="A106" s="2119">
        <v>97</v>
      </c>
      <c r="B106" s="2102" t="s">
        <v>10571</v>
      </c>
      <c r="C106" s="2109">
        <v>2165.2600000000002</v>
      </c>
      <c r="D106" s="1963" t="s">
        <v>10572</v>
      </c>
      <c r="E106" s="2104" t="s">
        <v>64</v>
      </c>
      <c r="F106" s="2104" t="s">
        <v>5985</v>
      </c>
      <c r="G106" s="2121">
        <v>0.95</v>
      </c>
      <c r="H106" s="2109">
        <v>1039.73</v>
      </c>
      <c r="I106" s="2109">
        <v>1581.05</v>
      </c>
      <c r="J106" s="2109">
        <v>584.21</v>
      </c>
      <c r="K106" s="2107" t="s">
        <v>89</v>
      </c>
      <c r="L106" s="2108" t="s">
        <v>89</v>
      </c>
      <c r="M106" s="2152" t="s">
        <v>89</v>
      </c>
    </row>
    <row r="107" spans="1:13" ht="46.8">
      <c r="A107" s="2119">
        <v>98</v>
      </c>
      <c r="B107" s="2102" t="s">
        <v>10573</v>
      </c>
      <c r="C107" s="2103">
        <v>2164.41</v>
      </c>
      <c r="D107" s="1963" t="s">
        <v>10574</v>
      </c>
      <c r="E107" s="2104" t="s">
        <v>63</v>
      </c>
      <c r="F107" s="2104" t="s">
        <v>63</v>
      </c>
      <c r="G107" s="2147">
        <v>0.1</v>
      </c>
      <c r="H107" s="2103">
        <v>382.2</v>
      </c>
      <c r="I107" s="2103">
        <v>382.2</v>
      </c>
      <c r="J107" s="2103">
        <v>1782.2099999999998</v>
      </c>
      <c r="K107" s="2107" t="s">
        <v>89</v>
      </c>
      <c r="L107" s="2108" t="s">
        <v>89</v>
      </c>
      <c r="M107" s="2149" t="s">
        <v>10466</v>
      </c>
    </row>
    <row r="108" spans="1:13" ht="46.8">
      <c r="A108" s="2119">
        <v>99</v>
      </c>
      <c r="B108" s="2155" t="s">
        <v>10575</v>
      </c>
      <c r="C108" s="2103">
        <v>2122.59</v>
      </c>
      <c r="D108" s="1963" t="s">
        <v>10576</v>
      </c>
      <c r="E108" s="2120" t="s">
        <v>63</v>
      </c>
      <c r="F108" s="2104" t="s">
        <v>5985</v>
      </c>
      <c r="G108" s="2121">
        <v>0.2</v>
      </c>
      <c r="H108" s="2122">
        <v>1061.29</v>
      </c>
      <c r="I108" s="2122">
        <v>781.61</v>
      </c>
      <c r="J108" s="2122">
        <v>1340.98</v>
      </c>
      <c r="K108" s="2107" t="s">
        <v>89</v>
      </c>
      <c r="L108" s="2108" t="s">
        <v>89</v>
      </c>
      <c r="M108" s="2107" t="s">
        <v>89</v>
      </c>
    </row>
    <row r="109" spans="1:13" ht="46.8">
      <c r="A109" s="2119">
        <v>100</v>
      </c>
      <c r="B109" s="2129" t="s">
        <v>10577</v>
      </c>
      <c r="C109" s="2130">
        <v>2100.1799999999998</v>
      </c>
      <c r="D109" s="1963" t="s">
        <v>10578</v>
      </c>
      <c r="E109" s="2172" t="s">
        <v>64</v>
      </c>
      <c r="F109" s="2104" t="s">
        <v>5985</v>
      </c>
      <c r="G109" s="2132">
        <v>0.8</v>
      </c>
      <c r="H109" s="2130">
        <v>210.01</v>
      </c>
      <c r="I109" s="2130">
        <v>1434.67</v>
      </c>
      <c r="J109" s="2130">
        <v>665.50999999999976</v>
      </c>
      <c r="K109" s="2134">
        <v>0</v>
      </c>
      <c r="L109" s="2135">
        <v>0</v>
      </c>
      <c r="M109" s="2134">
        <v>0</v>
      </c>
    </row>
    <row r="110" spans="1:13" ht="46.8">
      <c r="A110" s="2119">
        <v>101</v>
      </c>
      <c r="B110" s="2140" t="s">
        <v>10579</v>
      </c>
      <c r="C110" s="2103">
        <v>2027.16</v>
      </c>
      <c r="D110" s="2141" t="s">
        <v>10580</v>
      </c>
      <c r="E110" s="2142" t="s">
        <v>63</v>
      </c>
      <c r="F110" s="2104" t="s">
        <v>5985</v>
      </c>
      <c r="G110" s="2121">
        <v>0.2</v>
      </c>
      <c r="H110" s="2109">
        <v>439.01</v>
      </c>
      <c r="I110" s="2109">
        <f>H110</f>
        <v>439.01</v>
      </c>
      <c r="J110" s="2109">
        <f>C110-I110</f>
        <v>1588.15</v>
      </c>
      <c r="K110" s="2107" t="s">
        <v>89</v>
      </c>
      <c r="L110" s="2108" t="s">
        <v>89</v>
      </c>
      <c r="M110" s="2125" t="s">
        <v>89</v>
      </c>
    </row>
    <row r="111" spans="1:13" ht="53.25" customHeight="1">
      <c r="A111" s="2119">
        <v>102</v>
      </c>
      <c r="B111" s="2102" t="s">
        <v>10581</v>
      </c>
      <c r="C111" s="2103">
        <v>2003.79</v>
      </c>
      <c r="D111" s="1963" t="s">
        <v>10582</v>
      </c>
      <c r="E111" s="2104" t="s">
        <v>63</v>
      </c>
      <c r="F111" s="2104" t="s">
        <v>63</v>
      </c>
      <c r="G111" s="2147">
        <v>0.7</v>
      </c>
      <c r="H111" s="2103">
        <v>701.84</v>
      </c>
      <c r="I111" s="2103">
        <v>701.84</v>
      </c>
      <c r="J111" s="2103">
        <v>1301.9499999999998</v>
      </c>
      <c r="K111" s="2107" t="s">
        <v>89</v>
      </c>
      <c r="L111" s="2108" t="s">
        <v>89</v>
      </c>
      <c r="M111" s="2149" t="s">
        <v>10466</v>
      </c>
    </row>
    <row r="112" spans="1:13" ht="46.8">
      <c r="A112" s="2119">
        <v>103</v>
      </c>
      <c r="B112" s="2102" t="s">
        <v>10583</v>
      </c>
      <c r="C112" s="2133">
        <v>1966.67</v>
      </c>
      <c r="D112" s="1963" t="s">
        <v>10584</v>
      </c>
      <c r="E112" s="2150" t="s">
        <v>63</v>
      </c>
      <c r="F112" s="2104" t="s">
        <v>63</v>
      </c>
      <c r="G112" s="2121">
        <v>0.95</v>
      </c>
      <c r="H112" s="2109">
        <v>1706.3</v>
      </c>
      <c r="I112" s="2109">
        <v>1846.3</v>
      </c>
      <c r="J112" s="2109">
        <v>120.37000000000012</v>
      </c>
      <c r="K112" s="2125" t="s">
        <v>89</v>
      </c>
      <c r="L112" s="1971" t="s">
        <v>89</v>
      </c>
      <c r="M112" s="2125" t="s">
        <v>89</v>
      </c>
    </row>
    <row r="113" spans="1:13" ht="51" customHeight="1">
      <c r="A113" s="2119">
        <v>104</v>
      </c>
      <c r="B113" s="2102" t="s">
        <v>10585</v>
      </c>
      <c r="C113" s="2109">
        <v>1923.15</v>
      </c>
      <c r="D113" s="1963" t="s">
        <v>10586</v>
      </c>
      <c r="E113" s="2123" t="s">
        <v>63</v>
      </c>
      <c r="F113" s="2104" t="s">
        <v>5985</v>
      </c>
      <c r="G113" s="2121">
        <v>0.2</v>
      </c>
      <c r="H113" s="2109">
        <v>240.78</v>
      </c>
      <c r="I113" s="2109">
        <v>240.78</v>
      </c>
      <c r="J113" s="2109">
        <f>C113-I113</f>
        <v>1682.3700000000001</v>
      </c>
      <c r="K113" s="2107" t="s">
        <v>89</v>
      </c>
      <c r="L113" s="2108" t="s">
        <v>89</v>
      </c>
      <c r="M113" s="2125" t="s">
        <v>89</v>
      </c>
    </row>
    <row r="114" spans="1:13" ht="46.8">
      <c r="A114" s="2119">
        <v>105</v>
      </c>
      <c r="B114" s="2102" t="s">
        <v>10587</v>
      </c>
      <c r="C114" s="2133">
        <v>1890</v>
      </c>
      <c r="D114" s="2178" t="s">
        <v>10588</v>
      </c>
      <c r="E114" s="2123" t="s">
        <v>7321</v>
      </c>
      <c r="F114" s="2104" t="s">
        <v>63</v>
      </c>
      <c r="G114" s="2121">
        <v>0.75</v>
      </c>
      <c r="H114" s="2109">
        <v>0</v>
      </c>
      <c r="I114" s="2109">
        <v>1677.57</v>
      </c>
      <c r="J114" s="2109">
        <v>212.43000000000006</v>
      </c>
      <c r="K114" s="2125" t="s">
        <v>89</v>
      </c>
      <c r="L114" s="1971" t="s">
        <v>89</v>
      </c>
      <c r="M114" s="2125" t="s">
        <v>89</v>
      </c>
    </row>
    <row r="115" spans="1:13" ht="46.8">
      <c r="A115" s="2119">
        <v>106</v>
      </c>
      <c r="B115" s="2102" t="s">
        <v>10589</v>
      </c>
      <c r="C115" s="2109">
        <v>1835.38</v>
      </c>
      <c r="D115" s="1963" t="s">
        <v>10590</v>
      </c>
      <c r="E115" s="2150" t="s">
        <v>439</v>
      </c>
      <c r="F115" s="2104" t="s">
        <v>63</v>
      </c>
      <c r="G115" s="2144">
        <v>0.8</v>
      </c>
      <c r="H115" s="2109">
        <v>456.55</v>
      </c>
      <c r="I115" s="2109">
        <f>758.85+H115</f>
        <v>1215.4000000000001</v>
      </c>
      <c r="J115" s="2109">
        <f>C115-I115</f>
        <v>619.98</v>
      </c>
      <c r="K115" s="2125" t="s">
        <v>89</v>
      </c>
      <c r="L115" s="1971" t="s">
        <v>89</v>
      </c>
      <c r="M115" s="2125" t="s">
        <v>89</v>
      </c>
    </row>
    <row r="116" spans="1:13" ht="93.6">
      <c r="A116" s="2119">
        <v>107</v>
      </c>
      <c r="B116" s="2102" t="s">
        <v>10591</v>
      </c>
      <c r="C116" s="2103">
        <v>1831.47</v>
      </c>
      <c r="D116" s="1963" t="s">
        <v>10592</v>
      </c>
      <c r="E116" s="2120" t="s">
        <v>63</v>
      </c>
      <c r="F116" s="2104" t="s">
        <v>5985</v>
      </c>
      <c r="G116" s="2121">
        <v>0.3</v>
      </c>
      <c r="H116" s="2122">
        <v>0</v>
      </c>
      <c r="I116" s="2122">
        <v>252.83</v>
      </c>
      <c r="J116" s="2122">
        <v>1578.64</v>
      </c>
      <c r="K116" s="2107" t="s">
        <v>89</v>
      </c>
      <c r="L116" s="2108" t="s">
        <v>89</v>
      </c>
      <c r="M116" s="2107" t="s">
        <v>89</v>
      </c>
    </row>
    <row r="117" spans="1:13" ht="46.8">
      <c r="A117" s="2119">
        <v>108</v>
      </c>
      <c r="B117" s="2102" t="s">
        <v>10593</v>
      </c>
      <c r="C117" s="2103">
        <v>1828.23</v>
      </c>
      <c r="D117" s="1963" t="s">
        <v>10594</v>
      </c>
      <c r="E117" s="2104" t="s">
        <v>63</v>
      </c>
      <c r="F117" s="2104" t="s">
        <v>63</v>
      </c>
      <c r="G117" s="2147">
        <v>0.6</v>
      </c>
      <c r="H117" s="2103">
        <v>514.1</v>
      </c>
      <c r="I117" s="2103">
        <v>514.1</v>
      </c>
      <c r="J117" s="2103">
        <v>1314.13</v>
      </c>
      <c r="K117" s="2107" t="s">
        <v>89</v>
      </c>
      <c r="L117" s="2108" t="s">
        <v>89</v>
      </c>
      <c r="M117" s="2149" t="s">
        <v>10466</v>
      </c>
    </row>
    <row r="118" spans="1:13" ht="46.8">
      <c r="A118" s="2119">
        <v>109</v>
      </c>
      <c r="B118" s="2102" t="s">
        <v>10595</v>
      </c>
      <c r="C118" s="2103">
        <v>1821.29</v>
      </c>
      <c r="D118" s="1963" t="s">
        <v>10596</v>
      </c>
      <c r="E118" s="2104" t="s">
        <v>63</v>
      </c>
      <c r="F118" s="2104" t="s">
        <v>63</v>
      </c>
      <c r="G118" s="2147">
        <v>0.45</v>
      </c>
      <c r="H118" s="2103">
        <v>660.64</v>
      </c>
      <c r="I118" s="2103">
        <v>660.64</v>
      </c>
      <c r="J118" s="2103">
        <v>1160.6500000000001</v>
      </c>
      <c r="K118" s="2107" t="s">
        <v>89</v>
      </c>
      <c r="L118" s="2108" t="s">
        <v>89</v>
      </c>
      <c r="M118" s="2149" t="s">
        <v>10466</v>
      </c>
    </row>
    <row r="119" spans="1:13" ht="53.25" customHeight="1">
      <c r="A119" s="2119">
        <v>110</v>
      </c>
      <c r="B119" s="2102" t="s">
        <v>10597</v>
      </c>
      <c r="C119" s="2103">
        <v>1791.05</v>
      </c>
      <c r="D119" s="1963" t="s">
        <v>10598</v>
      </c>
      <c r="E119" s="2104" t="s">
        <v>63</v>
      </c>
      <c r="F119" s="2104" t="s">
        <v>5985</v>
      </c>
      <c r="G119" s="2147">
        <v>0.2</v>
      </c>
      <c r="H119" s="2103">
        <v>447.76</v>
      </c>
      <c r="I119" s="2103">
        <v>447.76</v>
      </c>
      <c r="J119" s="2103" t="s">
        <v>8944</v>
      </c>
      <c r="K119" s="2107" t="s">
        <v>89</v>
      </c>
      <c r="L119" s="2108" t="s">
        <v>89</v>
      </c>
      <c r="M119" s="2149">
        <v>1343.29</v>
      </c>
    </row>
    <row r="120" spans="1:13" ht="46.8">
      <c r="A120" s="2119">
        <v>111</v>
      </c>
      <c r="B120" s="2102" t="s">
        <v>10599</v>
      </c>
      <c r="C120" s="2103">
        <v>1677.12</v>
      </c>
      <c r="D120" s="1963" t="s">
        <v>10600</v>
      </c>
      <c r="E120" s="2120" t="s">
        <v>63</v>
      </c>
      <c r="F120" s="2104" t="s">
        <v>5985</v>
      </c>
      <c r="G120" s="2121">
        <v>0.1</v>
      </c>
      <c r="H120" s="2122">
        <v>0</v>
      </c>
      <c r="I120" s="2122">
        <v>13.5</v>
      </c>
      <c r="J120" s="2122">
        <v>1663.62</v>
      </c>
      <c r="K120" s="2107" t="s">
        <v>89</v>
      </c>
      <c r="L120" s="2108" t="s">
        <v>89</v>
      </c>
      <c r="M120" s="2107" t="s">
        <v>89</v>
      </c>
    </row>
    <row r="121" spans="1:13" ht="46.8">
      <c r="A121" s="2119">
        <v>112</v>
      </c>
      <c r="B121" s="2102" t="s">
        <v>10601</v>
      </c>
      <c r="C121" s="2145">
        <v>1674.71</v>
      </c>
      <c r="D121" s="1963" t="s">
        <v>10602</v>
      </c>
      <c r="E121" s="2104" t="s">
        <v>7082</v>
      </c>
      <c r="F121" s="2104" t="s">
        <v>63</v>
      </c>
      <c r="G121" s="2147">
        <v>0.85</v>
      </c>
      <c r="H121" s="2148">
        <v>0</v>
      </c>
      <c r="I121" s="2148">
        <f>999.83+497.88</f>
        <v>1497.71</v>
      </c>
      <c r="J121" s="2103">
        <f>C121-I121</f>
        <v>177</v>
      </c>
      <c r="K121" s="2125" t="s">
        <v>89</v>
      </c>
      <c r="L121" s="1971" t="s">
        <v>89</v>
      </c>
      <c r="M121" s="2125" t="s">
        <v>89</v>
      </c>
    </row>
    <row r="122" spans="1:13" ht="62.4">
      <c r="A122" s="2119">
        <v>113</v>
      </c>
      <c r="B122" s="2102" t="s">
        <v>10603</v>
      </c>
      <c r="C122" s="2103">
        <v>1655.84</v>
      </c>
      <c r="D122" s="1963" t="s">
        <v>10604</v>
      </c>
      <c r="E122" s="2120" t="s">
        <v>63</v>
      </c>
      <c r="F122" s="2104" t="s">
        <v>5985</v>
      </c>
      <c r="G122" s="2121">
        <v>0.5</v>
      </c>
      <c r="H122" s="2122">
        <v>0</v>
      </c>
      <c r="I122" s="2122">
        <v>413.96</v>
      </c>
      <c r="J122" s="2122">
        <v>1241.8799999999999</v>
      </c>
      <c r="K122" s="2107" t="s">
        <v>89</v>
      </c>
      <c r="L122" s="2108" t="s">
        <v>89</v>
      </c>
      <c r="M122" s="2107" t="s">
        <v>89</v>
      </c>
    </row>
    <row r="123" spans="1:13" ht="46.8">
      <c r="A123" s="2119">
        <v>114</v>
      </c>
      <c r="B123" s="2102" t="s">
        <v>10605</v>
      </c>
      <c r="C123" s="2103">
        <v>1641.2</v>
      </c>
      <c r="D123" s="1963" t="s">
        <v>10606</v>
      </c>
      <c r="E123" s="2104" t="s">
        <v>63</v>
      </c>
      <c r="F123" s="2104" t="s">
        <v>63</v>
      </c>
      <c r="G123" s="2147">
        <v>0.9</v>
      </c>
      <c r="H123" s="2103">
        <v>1154.54</v>
      </c>
      <c r="I123" s="2103">
        <v>1251.54</v>
      </c>
      <c r="J123" s="2103">
        <v>389.66000000000008</v>
      </c>
      <c r="K123" s="2107" t="s">
        <v>89</v>
      </c>
      <c r="L123" s="2108" t="s">
        <v>89</v>
      </c>
      <c r="M123" s="2152" t="s">
        <v>89</v>
      </c>
    </row>
    <row r="124" spans="1:13" ht="78">
      <c r="A124" s="2119">
        <v>115</v>
      </c>
      <c r="B124" s="2102" t="s">
        <v>10607</v>
      </c>
      <c r="C124" s="2103">
        <v>1627.19</v>
      </c>
      <c r="D124" s="1963" t="s">
        <v>10608</v>
      </c>
      <c r="E124" s="2104" t="s">
        <v>63</v>
      </c>
      <c r="F124" s="2104" t="s">
        <v>5985</v>
      </c>
      <c r="G124" s="2147">
        <v>0.2</v>
      </c>
      <c r="H124" s="2107" t="s">
        <v>89</v>
      </c>
      <c r="I124" s="2103">
        <v>133</v>
      </c>
      <c r="J124" s="2107" t="s">
        <v>89</v>
      </c>
      <c r="K124" s="2107" t="s">
        <v>89</v>
      </c>
      <c r="L124" s="2108" t="s">
        <v>89</v>
      </c>
      <c r="M124" s="2149">
        <v>104.72</v>
      </c>
    </row>
    <row r="125" spans="1:13" ht="46.8">
      <c r="A125" s="2119">
        <v>116</v>
      </c>
      <c r="B125" s="2102" t="s">
        <v>10609</v>
      </c>
      <c r="C125" s="2109">
        <v>1616.29</v>
      </c>
      <c r="D125" s="1963" t="s">
        <v>10610</v>
      </c>
      <c r="E125" s="2104" t="s">
        <v>64</v>
      </c>
      <c r="F125" s="2143" t="s">
        <v>63</v>
      </c>
      <c r="G125" s="2121">
        <v>0.99</v>
      </c>
      <c r="H125" s="2109">
        <v>996.53</v>
      </c>
      <c r="I125" s="2109">
        <v>1158.1500000000001</v>
      </c>
      <c r="J125" s="2109">
        <v>458.14</v>
      </c>
      <c r="K125" s="2107" t="s">
        <v>89</v>
      </c>
      <c r="L125" s="2108" t="s">
        <v>89</v>
      </c>
      <c r="M125" s="2152" t="s">
        <v>89</v>
      </c>
    </row>
    <row r="126" spans="1:13" ht="31.2">
      <c r="A126" s="2119">
        <v>117</v>
      </c>
      <c r="B126" s="2102" t="s">
        <v>10611</v>
      </c>
      <c r="C126" s="2109">
        <v>1615.52</v>
      </c>
      <c r="D126" s="1963" t="s">
        <v>10612</v>
      </c>
      <c r="E126" s="2150" t="s">
        <v>64</v>
      </c>
      <c r="F126" s="2143" t="s">
        <v>63</v>
      </c>
      <c r="G126" s="2144">
        <v>0.8</v>
      </c>
      <c r="H126" s="2109">
        <v>478.49</v>
      </c>
      <c r="I126" s="2109">
        <f>985.81+H126</f>
        <v>1464.3</v>
      </c>
      <c r="J126" s="2109">
        <f>C126-I126</f>
        <v>151.22000000000003</v>
      </c>
      <c r="K126" s="2125" t="s">
        <v>89</v>
      </c>
      <c r="L126" s="1971" t="s">
        <v>89</v>
      </c>
      <c r="M126" s="2125" t="s">
        <v>89</v>
      </c>
    </row>
    <row r="127" spans="1:13" ht="46.8">
      <c r="A127" s="2119">
        <v>118</v>
      </c>
      <c r="B127" s="2102" t="s">
        <v>10613</v>
      </c>
      <c r="C127" s="2103">
        <v>1535.32</v>
      </c>
      <c r="D127" s="1963" t="s">
        <v>10614</v>
      </c>
      <c r="E127" s="2104" t="s">
        <v>63</v>
      </c>
      <c r="F127" s="2104" t="s">
        <v>5985</v>
      </c>
      <c r="G127" s="2147">
        <v>0.3</v>
      </c>
      <c r="H127" s="2103">
        <v>383.83</v>
      </c>
      <c r="I127" s="2103">
        <v>383.83</v>
      </c>
      <c r="J127" s="2107" t="s">
        <v>89</v>
      </c>
      <c r="K127" s="2107" t="s">
        <v>89</v>
      </c>
      <c r="L127" s="2108" t="s">
        <v>89</v>
      </c>
      <c r="M127" s="2149">
        <v>108.35000000000001</v>
      </c>
    </row>
    <row r="128" spans="1:13" ht="46.8">
      <c r="A128" s="2119">
        <v>119</v>
      </c>
      <c r="B128" s="2102" t="s">
        <v>10615</v>
      </c>
      <c r="C128" s="2103">
        <v>1509.63</v>
      </c>
      <c r="D128" s="1963" t="s">
        <v>10616</v>
      </c>
      <c r="E128" s="2104" t="s">
        <v>6980</v>
      </c>
      <c r="F128" s="2104" t="s">
        <v>5985</v>
      </c>
      <c r="G128" s="2147">
        <v>0.87</v>
      </c>
      <c r="H128" s="2103">
        <v>670.12</v>
      </c>
      <c r="I128" s="2103">
        <v>5.01</v>
      </c>
      <c r="J128" s="2107" t="s">
        <v>89</v>
      </c>
      <c r="K128" s="2107" t="s">
        <v>89</v>
      </c>
      <c r="L128" s="2108" t="s">
        <v>89</v>
      </c>
      <c r="M128" s="2149">
        <v>313.89</v>
      </c>
    </row>
    <row r="129" spans="1:13" ht="46.8">
      <c r="A129" s="2119">
        <v>120</v>
      </c>
      <c r="B129" s="2155" t="s">
        <v>10617</v>
      </c>
      <c r="C129" s="2157">
        <v>1417.65</v>
      </c>
      <c r="D129" s="2160" t="s">
        <v>10618</v>
      </c>
      <c r="E129" s="2158" t="s">
        <v>63</v>
      </c>
      <c r="F129" s="2104" t="s">
        <v>5985</v>
      </c>
      <c r="G129" s="2124">
        <v>0.05</v>
      </c>
      <c r="H129" s="2122">
        <v>154.41</v>
      </c>
      <c r="I129" s="2122">
        <v>154.41</v>
      </c>
      <c r="J129" s="2122">
        <f>C129-I129</f>
        <v>1263.24</v>
      </c>
      <c r="K129" s="2125" t="s">
        <v>89</v>
      </c>
      <c r="L129" s="1971" t="s">
        <v>89</v>
      </c>
      <c r="M129" s="2125" t="s">
        <v>89</v>
      </c>
    </row>
    <row r="130" spans="1:13" ht="46.8">
      <c r="A130" s="2119">
        <v>121</v>
      </c>
      <c r="B130" s="2102" t="s">
        <v>10619</v>
      </c>
      <c r="C130" s="2109">
        <v>1402.88</v>
      </c>
      <c r="D130" s="1963" t="s">
        <v>10610</v>
      </c>
      <c r="E130" s="2104" t="s">
        <v>64</v>
      </c>
      <c r="F130" s="2158" t="s">
        <v>63</v>
      </c>
      <c r="G130" s="2121">
        <v>0.6</v>
      </c>
      <c r="H130" s="2109">
        <v>459.23</v>
      </c>
      <c r="I130" s="2109">
        <v>599.51</v>
      </c>
      <c r="J130" s="2109">
        <v>803.37</v>
      </c>
      <c r="K130" s="2107" t="s">
        <v>89</v>
      </c>
      <c r="L130" s="2108" t="s">
        <v>89</v>
      </c>
      <c r="M130" s="2152" t="s">
        <v>89</v>
      </c>
    </row>
    <row r="131" spans="1:13" ht="46.8">
      <c r="A131" s="2119">
        <v>122</v>
      </c>
      <c r="B131" s="2102" t="s">
        <v>10620</v>
      </c>
      <c r="C131" s="2103">
        <v>1398.39</v>
      </c>
      <c r="D131" s="1963" t="s">
        <v>10621</v>
      </c>
      <c r="E131" s="2104" t="s">
        <v>10392</v>
      </c>
      <c r="F131" s="2104" t="s">
        <v>63</v>
      </c>
      <c r="G131" s="2147">
        <v>0.6</v>
      </c>
      <c r="H131" s="2103">
        <v>0</v>
      </c>
      <c r="I131" s="2103">
        <v>900</v>
      </c>
      <c r="J131" s="2103">
        <f>C131-I131</f>
        <v>498.3900000000001</v>
      </c>
      <c r="K131" s="2125" t="s">
        <v>89</v>
      </c>
      <c r="L131" s="1971" t="s">
        <v>89</v>
      </c>
      <c r="M131" s="2125" t="s">
        <v>89</v>
      </c>
    </row>
    <row r="132" spans="1:13" ht="46.8">
      <c r="A132" s="2119">
        <v>123</v>
      </c>
      <c r="B132" s="2102" t="s">
        <v>10622</v>
      </c>
      <c r="C132" s="2103">
        <v>1379.94</v>
      </c>
      <c r="D132" s="1963" t="s">
        <v>10623</v>
      </c>
      <c r="E132" s="2104" t="s">
        <v>63</v>
      </c>
      <c r="F132" s="2104" t="s">
        <v>63</v>
      </c>
      <c r="G132" s="2147">
        <v>0.75</v>
      </c>
      <c r="H132" s="2103">
        <v>439.97</v>
      </c>
      <c r="I132" s="2103">
        <v>439.97</v>
      </c>
      <c r="J132" s="2103">
        <v>939.97</v>
      </c>
      <c r="K132" s="2107" t="s">
        <v>89</v>
      </c>
      <c r="L132" s="2108" t="s">
        <v>89</v>
      </c>
      <c r="M132" s="2149" t="s">
        <v>10466</v>
      </c>
    </row>
    <row r="133" spans="1:13" ht="31.2">
      <c r="A133" s="2119">
        <v>124</v>
      </c>
      <c r="B133" s="2129" t="s">
        <v>10624</v>
      </c>
      <c r="C133" s="2103">
        <v>1369.21</v>
      </c>
      <c r="D133" s="2159" t="s">
        <v>10625</v>
      </c>
      <c r="E133" s="2137" t="s">
        <v>63</v>
      </c>
      <c r="F133" s="2137" t="s">
        <v>5985</v>
      </c>
      <c r="G133" s="2106">
        <v>0.24999817412960759</v>
      </c>
      <c r="H133" s="2103">
        <v>342.3</v>
      </c>
      <c r="I133" s="2103">
        <v>342.3</v>
      </c>
      <c r="J133" s="2103">
        <v>1026.9100000000001</v>
      </c>
      <c r="K133" s="2134">
        <v>0</v>
      </c>
      <c r="L133" s="2135">
        <v>0</v>
      </c>
      <c r="M133" s="2134">
        <v>0</v>
      </c>
    </row>
    <row r="134" spans="1:13" ht="46.8">
      <c r="A134" s="2119">
        <v>125</v>
      </c>
      <c r="B134" s="2102" t="s">
        <v>10626</v>
      </c>
      <c r="C134" s="2109">
        <v>1313.92</v>
      </c>
      <c r="D134" s="1963" t="s">
        <v>10627</v>
      </c>
      <c r="E134" s="2143" t="s">
        <v>64</v>
      </c>
      <c r="F134" s="2137" t="s">
        <v>63</v>
      </c>
      <c r="G134" s="2121">
        <v>0.9</v>
      </c>
      <c r="H134" s="2109">
        <v>545.79</v>
      </c>
      <c r="I134" s="2109">
        <v>898.81</v>
      </c>
      <c r="J134" s="2109">
        <v>415.11000000000013</v>
      </c>
      <c r="K134" s="2125" t="s">
        <v>89</v>
      </c>
      <c r="L134" s="1971" t="s">
        <v>89</v>
      </c>
      <c r="M134" s="2125" t="s">
        <v>89</v>
      </c>
    </row>
    <row r="135" spans="1:13" ht="31.2">
      <c r="A135" s="2119">
        <v>126</v>
      </c>
      <c r="B135" s="2102" t="s">
        <v>10628</v>
      </c>
      <c r="C135" s="2103">
        <v>1308.3899999999999</v>
      </c>
      <c r="D135" s="1963" t="s">
        <v>10629</v>
      </c>
      <c r="E135" s="2179" t="s">
        <v>439</v>
      </c>
      <c r="F135" s="2137" t="s">
        <v>63</v>
      </c>
      <c r="G135" s="2147">
        <v>0.5</v>
      </c>
      <c r="H135" s="2180">
        <v>717.94</v>
      </c>
      <c r="I135" s="2180">
        <v>774.94</v>
      </c>
      <c r="J135" s="2180">
        <v>514.76</v>
      </c>
      <c r="K135" s="2125" t="s">
        <v>89</v>
      </c>
      <c r="L135" s="1971" t="s">
        <v>89</v>
      </c>
      <c r="M135" s="2125" t="s">
        <v>89</v>
      </c>
    </row>
    <row r="136" spans="1:13" ht="46.8">
      <c r="A136" s="2119">
        <v>127</v>
      </c>
      <c r="B136" s="2129" t="s">
        <v>10630</v>
      </c>
      <c r="C136" s="2103">
        <v>1283.8699999999999</v>
      </c>
      <c r="D136" s="1963" t="s">
        <v>10631</v>
      </c>
      <c r="E136" s="2137" t="s">
        <v>63</v>
      </c>
      <c r="F136" s="2137" t="s">
        <v>5985</v>
      </c>
      <c r="G136" s="2106">
        <v>0.24999415828705399</v>
      </c>
      <c r="H136" s="2103">
        <v>320.95999999999998</v>
      </c>
      <c r="I136" s="2103">
        <v>320.95999999999998</v>
      </c>
      <c r="J136" s="2103">
        <v>952.91</v>
      </c>
      <c r="K136" s="2134">
        <v>0</v>
      </c>
      <c r="L136" s="2135">
        <v>0</v>
      </c>
      <c r="M136" s="2134">
        <v>0</v>
      </c>
    </row>
    <row r="137" spans="1:13" ht="78">
      <c r="A137" s="2119">
        <v>128</v>
      </c>
      <c r="B137" s="2129" t="s">
        <v>10632</v>
      </c>
      <c r="C137" s="2103">
        <v>1225</v>
      </c>
      <c r="D137" s="1963" t="s">
        <v>10543</v>
      </c>
      <c r="E137" s="2120" t="s">
        <v>63</v>
      </c>
      <c r="F137" s="2137" t="s">
        <v>5985</v>
      </c>
      <c r="G137" s="2121">
        <v>0.25</v>
      </c>
      <c r="H137" s="2122">
        <v>0</v>
      </c>
      <c r="I137" s="2122">
        <v>167.76</v>
      </c>
      <c r="J137" s="2122">
        <v>1057.24</v>
      </c>
      <c r="K137" s="2107" t="s">
        <v>89</v>
      </c>
      <c r="L137" s="2108" t="s">
        <v>89</v>
      </c>
      <c r="M137" s="2107" t="s">
        <v>89</v>
      </c>
    </row>
    <row r="138" spans="1:13" ht="46.8">
      <c r="A138" s="2119">
        <v>129</v>
      </c>
      <c r="B138" s="2102" t="s">
        <v>10633</v>
      </c>
      <c r="C138" s="2103">
        <v>1188.1500000000001</v>
      </c>
      <c r="D138" s="1963" t="s">
        <v>10634</v>
      </c>
      <c r="E138" s="2104" t="s">
        <v>63</v>
      </c>
      <c r="F138" s="2104" t="s">
        <v>5985</v>
      </c>
      <c r="G138" s="2147">
        <v>0.8</v>
      </c>
      <c r="H138" s="2107" t="s">
        <v>89</v>
      </c>
      <c r="I138" s="2103">
        <v>357.63</v>
      </c>
      <c r="J138" s="2107" t="s">
        <v>89</v>
      </c>
      <c r="K138" s="2107" t="s">
        <v>89</v>
      </c>
      <c r="L138" s="2108" t="s">
        <v>89</v>
      </c>
      <c r="M138" s="2149">
        <v>133.91999999999999</v>
      </c>
    </row>
    <row r="139" spans="1:13" ht="46.8">
      <c r="A139" s="2119">
        <v>130</v>
      </c>
      <c r="B139" s="2102" t="s">
        <v>10635</v>
      </c>
      <c r="C139" s="2109">
        <v>1183.22</v>
      </c>
      <c r="D139" s="1963" t="s">
        <v>10636</v>
      </c>
      <c r="E139" s="2123" t="s">
        <v>63</v>
      </c>
      <c r="F139" s="2123" t="s">
        <v>63</v>
      </c>
      <c r="G139" s="2121">
        <v>0.35</v>
      </c>
      <c r="H139" s="2109">
        <v>295.8</v>
      </c>
      <c r="I139" s="2109">
        <v>295.8</v>
      </c>
      <c r="J139" s="2109">
        <f>C139-I139</f>
        <v>887.42000000000007</v>
      </c>
      <c r="K139" s="2107" t="s">
        <v>89</v>
      </c>
      <c r="L139" s="2108" t="s">
        <v>89</v>
      </c>
      <c r="M139" s="2125" t="s">
        <v>89</v>
      </c>
    </row>
    <row r="140" spans="1:13" ht="46.8">
      <c r="A140" s="2119">
        <v>131</v>
      </c>
      <c r="B140" s="2102" t="s">
        <v>10637</v>
      </c>
      <c r="C140" s="2103">
        <v>1119.07</v>
      </c>
      <c r="D140" s="1963" t="s">
        <v>10638</v>
      </c>
      <c r="E140" s="2104" t="s">
        <v>63</v>
      </c>
      <c r="F140" s="2123" t="s">
        <v>63</v>
      </c>
      <c r="G140" s="2147">
        <v>0.9</v>
      </c>
      <c r="H140" s="2103">
        <v>784.22</v>
      </c>
      <c r="I140" s="2103">
        <v>857.94</v>
      </c>
      <c r="J140" s="2103">
        <v>261.12999999999988</v>
      </c>
      <c r="K140" s="2107" t="s">
        <v>89</v>
      </c>
      <c r="L140" s="2108" t="s">
        <v>89</v>
      </c>
      <c r="M140" s="2152" t="s">
        <v>89</v>
      </c>
    </row>
    <row r="141" spans="1:13" ht="62.4">
      <c r="A141" s="2119">
        <v>132</v>
      </c>
      <c r="B141" s="2155" t="s">
        <v>10639</v>
      </c>
      <c r="C141" s="2157">
        <v>1095.0899999999999</v>
      </c>
      <c r="D141" s="2160" t="s">
        <v>10640</v>
      </c>
      <c r="E141" s="2158" t="s">
        <v>63</v>
      </c>
      <c r="F141" s="2104" t="s">
        <v>5985</v>
      </c>
      <c r="G141" s="2124">
        <v>0.05</v>
      </c>
      <c r="H141" s="2122">
        <v>273.77</v>
      </c>
      <c r="I141" s="2122">
        <v>273.77</v>
      </c>
      <c r="J141" s="2122">
        <f>C141-I141</f>
        <v>821.31999999999994</v>
      </c>
      <c r="K141" s="2125" t="s">
        <v>89</v>
      </c>
      <c r="L141" s="1971" t="s">
        <v>89</v>
      </c>
      <c r="M141" s="2125" t="s">
        <v>89</v>
      </c>
    </row>
    <row r="142" spans="1:13" ht="46.8">
      <c r="A142" s="2119">
        <v>133</v>
      </c>
      <c r="B142" s="2102" t="s">
        <v>10641</v>
      </c>
      <c r="C142" s="2103">
        <v>1066.0999999999999</v>
      </c>
      <c r="D142" s="1963" t="s">
        <v>10642</v>
      </c>
      <c r="E142" s="2104" t="s">
        <v>63</v>
      </c>
      <c r="F142" s="2104" t="s">
        <v>63</v>
      </c>
      <c r="G142" s="2147">
        <v>0.9</v>
      </c>
      <c r="H142" s="2103">
        <v>759.07</v>
      </c>
      <c r="I142" s="2103">
        <v>829.62</v>
      </c>
      <c r="J142" s="2103">
        <v>236.4799999999999</v>
      </c>
      <c r="K142" s="2107" t="s">
        <v>89</v>
      </c>
      <c r="L142" s="2108" t="s">
        <v>89</v>
      </c>
      <c r="M142" s="2152" t="s">
        <v>89</v>
      </c>
    </row>
    <row r="143" spans="1:13" ht="46.8">
      <c r="A143" s="2119">
        <v>134</v>
      </c>
      <c r="B143" s="2102" t="s">
        <v>10643</v>
      </c>
      <c r="C143" s="2122">
        <v>1046.02</v>
      </c>
      <c r="D143" s="1963" t="s">
        <v>10644</v>
      </c>
      <c r="E143" s="2143" t="s">
        <v>439</v>
      </c>
      <c r="F143" s="2143" t="s">
        <v>439</v>
      </c>
      <c r="G143" s="2173">
        <v>0.65</v>
      </c>
      <c r="H143" s="2109">
        <v>369.95</v>
      </c>
      <c r="I143" s="2122">
        <f>369.95+612.24</f>
        <v>982.19</v>
      </c>
      <c r="J143" s="2109">
        <f>C143-I143</f>
        <v>63.829999999999927</v>
      </c>
      <c r="K143" s="2110">
        <v>0</v>
      </c>
      <c r="L143" s="2159">
        <v>0</v>
      </c>
      <c r="M143" s="2110">
        <v>0</v>
      </c>
    </row>
    <row r="144" spans="1:13" ht="62.4">
      <c r="A144" s="2119">
        <v>135</v>
      </c>
      <c r="B144" s="2129" t="s">
        <v>10645</v>
      </c>
      <c r="C144" s="2130">
        <v>1005.21</v>
      </c>
      <c r="D144" s="2181" t="s">
        <v>10646</v>
      </c>
      <c r="E144" s="2172" t="s">
        <v>63</v>
      </c>
      <c r="F144" s="2104" t="s">
        <v>5985</v>
      </c>
      <c r="G144" s="2132">
        <v>0.15</v>
      </c>
      <c r="H144" s="2130">
        <v>120.5</v>
      </c>
      <c r="I144" s="2130">
        <v>120.5</v>
      </c>
      <c r="J144" s="2130">
        <v>884.71</v>
      </c>
      <c r="K144" s="2110">
        <v>0</v>
      </c>
      <c r="L144" s="2159">
        <v>0</v>
      </c>
      <c r="M144" s="2110">
        <v>0</v>
      </c>
    </row>
    <row r="145" spans="1:13" ht="31.2">
      <c r="A145" s="2119">
        <v>136</v>
      </c>
      <c r="B145" s="2140" t="s">
        <v>10647</v>
      </c>
      <c r="C145" s="2103">
        <v>860.64</v>
      </c>
      <c r="D145" s="2159" t="s">
        <v>10648</v>
      </c>
      <c r="E145" s="2142" t="s">
        <v>7082</v>
      </c>
      <c r="F145" s="2104" t="s">
        <v>5985</v>
      </c>
      <c r="G145" s="2121">
        <v>0.75</v>
      </c>
      <c r="H145" s="2109">
        <v>176.68</v>
      </c>
      <c r="I145" s="2109">
        <f>860.64+H145</f>
        <v>1037.32</v>
      </c>
      <c r="J145" s="2109">
        <f>K145-I145</f>
        <v>101.09000000000015</v>
      </c>
      <c r="K145" s="2110">
        <v>1138.4100000000001</v>
      </c>
      <c r="L145" s="2182" t="s">
        <v>10649</v>
      </c>
      <c r="M145" s="2110">
        <f>K145-I145</f>
        <v>101.09000000000015</v>
      </c>
    </row>
    <row r="146" spans="1:13" ht="31.2">
      <c r="A146" s="2119">
        <v>137</v>
      </c>
      <c r="B146" s="2102" t="s">
        <v>10650</v>
      </c>
      <c r="C146" s="2109">
        <v>836.59</v>
      </c>
      <c r="D146" s="1963" t="s">
        <v>10651</v>
      </c>
      <c r="E146" s="2104" t="s">
        <v>63</v>
      </c>
      <c r="F146" s="2104" t="s">
        <v>5985</v>
      </c>
      <c r="G146" s="2121">
        <v>0.75</v>
      </c>
      <c r="H146" s="2109">
        <v>242.96</v>
      </c>
      <c r="I146" s="2109">
        <v>242.96</v>
      </c>
      <c r="J146" s="2109">
        <v>593.63</v>
      </c>
      <c r="K146" s="2107" t="s">
        <v>89</v>
      </c>
      <c r="L146" s="2108" t="s">
        <v>89</v>
      </c>
      <c r="M146" s="2152" t="s">
        <v>89</v>
      </c>
    </row>
    <row r="147" spans="1:13" ht="49.5" customHeight="1">
      <c r="A147" s="2119">
        <v>138</v>
      </c>
      <c r="B147" s="2129" t="s">
        <v>10652</v>
      </c>
      <c r="C147" s="2130">
        <v>826.91</v>
      </c>
      <c r="D147" s="2181" t="s">
        <v>10653</v>
      </c>
      <c r="E147" s="2172" t="s">
        <v>63</v>
      </c>
      <c r="F147" s="2104" t="s">
        <v>5985</v>
      </c>
      <c r="G147" s="2132">
        <v>0.35</v>
      </c>
      <c r="H147" s="2130">
        <v>195</v>
      </c>
      <c r="I147" s="2130">
        <v>195</v>
      </c>
      <c r="J147" s="2130">
        <v>631.91</v>
      </c>
      <c r="K147" s="2134">
        <v>0</v>
      </c>
      <c r="L147" s="2135">
        <v>0</v>
      </c>
      <c r="M147" s="2134">
        <v>0</v>
      </c>
    </row>
    <row r="148" spans="1:13" ht="46.8">
      <c r="A148" s="2119">
        <v>139</v>
      </c>
      <c r="B148" s="2129" t="s">
        <v>10654</v>
      </c>
      <c r="C148" s="2103">
        <v>739.49</v>
      </c>
      <c r="D148" s="2159" t="s">
        <v>10655</v>
      </c>
      <c r="E148" s="2137" t="s">
        <v>63</v>
      </c>
      <c r="F148" s="2137" t="s">
        <v>5985</v>
      </c>
      <c r="G148" s="2106">
        <v>0.49999323858334799</v>
      </c>
      <c r="H148" s="2103">
        <v>369.74</v>
      </c>
      <c r="I148" s="2103">
        <v>369.74</v>
      </c>
      <c r="J148" s="2103">
        <v>359.75</v>
      </c>
      <c r="K148" s="2110">
        <v>0</v>
      </c>
      <c r="L148" s="2159">
        <v>0</v>
      </c>
      <c r="M148" s="2110">
        <v>0</v>
      </c>
    </row>
    <row r="149" spans="1:13" ht="62.4">
      <c r="A149" s="2119">
        <v>140</v>
      </c>
      <c r="B149" s="2102" t="s">
        <v>10656</v>
      </c>
      <c r="C149" s="2103">
        <v>728.93</v>
      </c>
      <c r="D149" s="1963" t="s">
        <v>10657</v>
      </c>
      <c r="E149" s="2104" t="s">
        <v>64</v>
      </c>
      <c r="F149" s="2104" t="s">
        <v>63</v>
      </c>
      <c r="G149" s="2147">
        <v>0.6</v>
      </c>
      <c r="H149" s="2103">
        <v>365.25</v>
      </c>
      <c r="I149" s="2103">
        <v>389.7</v>
      </c>
      <c r="J149" s="2103">
        <v>339.22999999999996</v>
      </c>
      <c r="K149" s="2107" t="s">
        <v>89</v>
      </c>
      <c r="L149" s="2108" t="s">
        <v>89</v>
      </c>
      <c r="M149" s="2152" t="s">
        <v>89</v>
      </c>
    </row>
    <row r="150" spans="1:13" ht="46.8">
      <c r="A150" s="2119">
        <v>141</v>
      </c>
      <c r="B150" s="2102" t="s">
        <v>10658</v>
      </c>
      <c r="C150" s="2103">
        <v>694.11</v>
      </c>
      <c r="D150" s="2102" t="s">
        <v>10659</v>
      </c>
      <c r="E150" s="2104" t="s">
        <v>64</v>
      </c>
      <c r="F150" s="2104" t="s">
        <v>63</v>
      </c>
      <c r="G150" s="2147">
        <v>0.6</v>
      </c>
      <c r="H150" s="2103">
        <v>268.06</v>
      </c>
      <c r="I150" s="2103">
        <v>268.06</v>
      </c>
      <c r="J150" s="2103">
        <v>426.05</v>
      </c>
      <c r="K150" s="2107" t="s">
        <v>89</v>
      </c>
      <c r="L150" s="2108" t="s">
        <v>89</v>
      </c>
      <c r="M150" s="2152" t="s">
        <v>89</v>
      </c>
    </row>
    <row r="151" spans="1:13" ht="78">
      <c r="A151" s="2119">
        <v>142</v>
      </c>
      <c r="B151" s="2102" t="s">
        <v>10660</v>
      </c>
      <c r="C151" s="2133">
        <v>680.99</v>
      </c>
      <c r="D151" s="1963" t="s">
        <v>10661</v>
      </c>
      <c r="E151" s="2123" t="s">
        <v>7321</v>
      </c>
      <c r="F151" s="2104" t="s">
        <v>63</v>
      </c>
      <c r="G151" s="2121">
        <v>0.8</v>
      </c>
      <c r="H151" s="2109">
        <v>0</v>
      </c>
      <c r="I151" s="2109">
        <v>674.22</v>
      </c>
      <c r="J151" s="2109">
        <v>105.85000000000002</v>
      </c>
      <c r="K151" s="2110">
        <v>780.07</v>
      </c>
      <c r="L151" s="2159" t="s">
        <v>10662</v>
      </c>
      <c r="M151" s="2110">
        <v>99.080000000000041</v>
      </c>
    </row>
    <row r="152" spans="1:13" ht="36" customHeight="1">
      <c r="A152" s="2119">
        <v>143</v>
      </c>
      <c r="B152" s="2102" t="s">
        <v>10663</v>
      </c>
      <c r="C152" s="2103">
        <v>678.57</v>
      </c>
      <c r="D152" s="1963" t="s">
        <v>10664</v>
      </c>
      <c r="E152" s="2179" t="s">
        <v>439</v>
      </c>
      <c r="F152" s="2104" t="s">
        <v>63</v>
      </c>
      <c r="G152" s="2147">
        <v>0.9</v>
      </c>
      <c r="H152" s="2180">
        <v>342.49</v>
      </c>
      <c r="I152" s="2180">
        <v>381.49</v>
      </c>
      <c r="J152" s="2180">
        <v>250</v>
      </c>
      <c r="K152" s="2125" t="s">
        <v>89</v>
      </c>
      <c r="L152" s="1971" t="s">
        <v>89</v>
      </c>
      <c r="M152" s="2125" t="s">
        <v>89</v>
      </c>
    </row>
    <row r="153" spans="1:13" ht="62.4">
      <c r="A153" s="2119">
        <v>144</v>
      </c>
      <c r="B153" s="2102" t="s">
        <v>10665</v>
      </c>
      <c r="C153" s="2109">
        <v>669.92</v>
      </c>
      <c r="D153" s="1963" t="s">
        <v>10666</v>
      </c>
      <c r="E153" s="2104" t="s">
        <v>63</v>
      </c>
      <c r="F153" s="2137" t="s">
        <v>5985</v>
      </c>
      <c r="G153" s="2121">
        <v>0.11</v>
      </c>
      <c r="H153" s="2109">
        <v>135.44</v>
      </c>
      <c r="I153" s="2109">
        <v>135.44</v>
      </c>
      <c r="J153" s="2109">
        <v>534.48</v>
      </c>
      <c r="K153" s="2107" t="s">
        <v>89</v>
      </c>
      <c r="L153" s="2108" t="s">
        <v>89</v>
      </c>
      <c r="M153" s="2152" t="s">
        <v>89</v>
      </c>
    </row>
    <row r="154" spans="1:13" ht="62.4">
      <c r="A154" s="2119">
        <v>145</v>
      </c>
      <c r="B154" s="2102" t="s">
        <v>10667</v>
      </c>
      <c r="C154" s="2109">
        <v>645.1</v>
      </c>
      <c r="D154" s="1963" t="s">
        <v>10668</v>
      </c>
      <c r="E154" s="2104" t="s">
        <v>63</v>
      </c>
      <c r="F154" s="2137" t="s">
        <v>5985</v>
      </c>
      <c r="G154" s="2121">
        <v>0.1</v>
      </c>
      <c r="H154" s="2109">
        <v>1</v>
      </c>
      <c r="I154" s="2109">
        <v>1</v>
      </c>
      <c r="J154" s="2109">
        <v>644.1</v>
      </c>
      <c r="K154" s="2107" t="s">
        <v>89</v>
      </c>
      <c r="L154" s="2108" t="s">
        <v>89</v>
      </c>
      <c r="M154" s="2152" t="s">
        <v>89</v>
      </c>
    </row>
    <row r="155" spans="1:13" ht="78">
      <c r="A155" s="2119">
        <v>146</v>
      </c>
      <c r="B155" s="2102" t="s">
        <v>10669</v>
      </c>
      <c r="C155" s="2109">
        <v>642.66</v>
      </c>
      <c r="D155" s="1963" t="s">
        <v>10670</v>
      </c>
      <c r="E155" s="2104" t="s">
        <v>63</v>
      </c>
      <c r="F155" s="2137" t="s">
        <v>5985</v>
      </c>
      <c r="G155" s="2147">
        <v>0.05</v>
      </c>
      <c r="H155" s="2103">
        <f>45.17+12.16</f>
        <v>57.33</v>
      </c>
      <c r="I155" s="2103">
        <f>H155</f>
        <v>57.33</v>
      </c>
      <c r="J155" s="2103">
        <f>C155-I155</f>
        <v>585.32999999999993</v>
      </c>
      <c r="K155" s="2107" t="s">
        <v>89</v>
      </c>
      <c r="L155" s="2108" t="s">
        <v>89</v>
      </c>
      <c r="M155" s="2152" t="s">
        <v>89</v>
      </c>
    </row>
    <row r="156" spans="1:13" ht="78">
      <c r="A156" s="2119">
        <v>147</v>
      </c>
      <c r="B156" s="2102" t="s">
        <v>10671</v>
      </c>
      <c r="C156" s="2109">
        <v>632.41999999999996</v>
      </c>
      <c r="D156" s="1963" t="s">
        <v>10670</v>
      </c>
      <c r="E156" s="2104" t="s">
        <v>63</v>
      </c>
      <c r="F156" s="2137" t="s">
        <v>5985</v>
      </c>
      <c r="G156" s="2147">
        <v>0.05</v>
      </c>
      <c r="H156" s="2103">
        <f>44.28+11.93</f>
        <v>56.21</v>
      </c>
      <c r="I156" s="2103">
        <f>H156</f>
        <v>56.21</v>
      </c>
      <c r="J156" s="2103">
        <f>C156-I156</f>
        <v>576.20999999999992</v>
      </c>
      <c r="K156" s="2107" t="s">
        <v>89</v>
      </c>
      <c r="L156" s="2108" t="s">
        <v>89</v>
      </c>
      <c r="M156" s="2152" t="s">
        <v>89</v>
      </c>
    </row>
    <row r="157" spans="1:13" ht="46.8">
      <c r="A157" s="2119">
        <v>148</v>
      </c>
      <c r="B157" s="2102" t="s">
        <v>10672</v>
      </c>
      <c r="C157" s="2109">
        <v>615.01</v>
      </c>
      <c r="D157" s="1963" t="s">
        <v>10673</v>
      </c>
      <c r="E157" s="2123" t="s">
        <v>63</v>
      </c>
      <c r="F157" s="2123" t="s">
        <v>63</v>
      </c>
      <c r="G157" s="2121">
        <v>0.25</v>
      </c>
      <c r="H157" s="2109">
        <v>51.54</v>
      </c>
      <c r="I157" s="2109">
        <v>51.54</v>
      </c>
      <c r="J157" s="2109">
        <f>C157-I157</f>
        <v>563.47</v>
      </c>
      <c r="K157" s="2107" t="s">
        <v>89</v>
      </c>
      <c r="L157" s="2108" t="s">
        <v>89</v>
      </c>
      <c r="M157" s="2125" t="s">
        <v>89</v>
      </c>
    </row>
    <row r="158" spans="1:13" ht="78">
      <c r="A158" s="2119">
        <v>149</v>
      </c>
      <c r="B158" s="2102" t="s">
        <v>10674</v>
      </c>
      <c r="C158" s="2103">
        <v>610.91</v>
      </c>
      <c r="D158" s="1963" t="s">
        <v>10675</v>
      </c>
      <c r="E158" s="2104" t="s">
        <v>439</v>
      </c>
      <c r="F158" s="2104" t="s">
        <v>5985</v>
      </c>
      <c r="G158" s="2147">
        <v>0.95</v>
      </c>
      <c r="H158" s="2103">
        <v>225.4</v>
      </c>
      <c r="I158" s="2103">
        <v>478.13</v>
      </c>
      <c r="J158" s="2107" t="s">
        <v>89</v>
      </c>
      <c r="K158" s="2107" t="s">
        <v>89</v>
      </c>
      <c r="L158" s="2108" t="s">
        <v>89</v>
      </c>
      <c r="M158" s="2149">
        <v>132.77999999999997</v>
      </c>
    </row>
    <row r="159" spans="1:13" ht="78">
      <c r="A159" s="2119">
        <v>150</v>
      </c>
      <c r="B159" s="2102" t="s">
        <v>10676</v>
      </c>
      <c r="C159" s="2103">
        <v>601.04999999999995</v>
      </c>
      <c r="D159" s="1963" t="s">
        <v>10677</v>
      </c>
      <c r="E159" s="2104" t="s">
        <v>63</v>
      </c>
      <c r="F159" s="2104" t="s">
        <v>5985</v>
      </c>
      <c r="G159" s="2147">
        <v>0.4</v>
      </c>
      <c r="H159" s="2103">
        <v>0</v>
      </c>
      <c r="I159" s="2103">
        <v>0</v>
      </c>
      <c r="J159" s="2107" t="s">
        <v>89</v>
      </c>
      <c r="K159" s="2107" t="s">
        <v>89</v>
      </c>
      <c r="L159" s="2108" t="s">
        <v>89</v>
      </c>
      <c r="M159" s="2149">
        <v>108.36000000000001</v>
      </c>
    </row>
    <row r="160" spans="1:13" ht="62.4">
      <c r="A160" s="2119">
        <v>151</v>
      </c>
      <c r="B160" s="2102" t="s">
        <v>10678</v>
      </c>
      <c r="C160" s="2109">
        <v>592.03</v>
      </c>
      <c r="D160" s="2183" t="s">
        <v>10666</v>
      </c>
      <c r="E160" s="2104" t="s">
        <v>63</v>
      </c>
      <c r="F160" s="2104" t="s">
        <v>5985</v>
      </c>
      <c r="G160" s="2121">
        <v>0.03</v>
      </c>
      <c r="H160" s="2109">
        <v>74.010000000000005</v>
      </c>
      <c r="I160" s="2109">
        <v>74.010000000000005</v>
      </c>
      <c r="J160" s="2109">
        <v>518.02</v>
      </c>
      <c r="K160" s="2107" t="s">
        <v>89</v>
      </c>
      <c r="L160" s="2108" t="s">
        <v>89</v>
      </c>
      <c r="M160" s="2125" t="s">
        <v>89</v>
      </c>
    </row>
    <row r="161" spans="1:13" ht="46.8">
      <c r="A161" s="2119">
        <v>152</v>
      </c>
      <c r="B161" s="2102" t="s">
        <v>10679</v>
      </c>
      <c r="C161" s="2103">
        <v>574.42999999999995</v>
      </c>
      <c r="D161" s="1963" t="s">
        <v>10680</v>
      </c>
      <c r="E161" s="2104" t="s">
        <v>63</v>
      </c>
      <c r="F161" s="2104" t="s">
        <v>5985</v>
      </c>
      <c r="G161" s="2147">
        <v>0.3</v>
      </c>
      <c r="H161" s="2103">
        <v>250</v>
      </c>
      <c r="I161" s="2103">
        <v>250</v>
      </c>
      <c r="J161" s="2107" t="s">
        <v>89</v>
      </c>
      <c r="K161" s="2107" t="s">
        <v>89</v>
      </c>
      <c r="L161" s="2108" t="s">
        <v>89</v>
      </c>
      <c r="M161" s="2149">
        <v>198.37</v>
      </c>
    </row>
    <row r="162" spans="1:13" ht="78">
      <c r="A162" s="2119">
        <v>153</v>
      </c>
      <c r="B162" s="2102" t="s">
        <v>10681</v>
      </c>
      <c r="C162" s="2109">
        <v>562.88</v>
      </c>
      <c r="D162" s="1963" t="s">
        <v>10682</v>
      </c>
      <c r="E162" s="2104" t="s">
        <v>63</v>
      </c>
      <c r="F162" s="2104" t="s">
        <v>5985</v>
      </c>
      <c r="G162" s="2121">
        <v>0.85</v>
      </c>
      <c r="H162" s="2109">
        <v>397.85</v>
      </c>
      <c r="I162" s="2109">
        <v>417.43</v>
      </c>
      <c r="J162" s="2109">
        <v>145.44999999999999</v>
      </c>
      <c r="K162" s="2107" t="s">
        <v>89</v>
      </c>
      <c r="L162" s="2108" t="s">
        <v>89</v>
      </c>
      <c r="M162" s="2125" t="s">
        <v>89</v>
      </c>
    </row>
    <row r="163" spans="1:13" ht="62.4">
      <c r="A163" s="2119">
        <v>154</v>
      </c>
      <c r="B163" s="2102" t="s">
        <v>10683</v>
      </c>
      <c r="C163" s="2103">
        <v>558.28</v>
      </c>
      <c r="D163" s="1963" t="s">
        <v>10682</v>
      </c>
      <c r="E163" s="2104" t="s">
        <v>63</v>
      </c>
      <c r="F163" s="2104" t="s">
        <v>63</v>
      </c>
      <c r="G163" s="2147">
        <v>0.7</v>
      </c>
      <c r="H163" s="2103">
        <v>250</v>
      </c>
      <c r="I163" s="2103">
        <v>282</v>
      </c>
      <c r="J163" s="2103">
        <v>276.27999999999997</v>
      </c>
      <c r="K163" s="2107" t="s">
        <v>89</v>
      </c>
      <c r="L163" s="2108" t="s">
        <v>89</v>
      </c>
      <c r="M163" s="2125" t="s">
        <v>89</v>
      </c>
    </row>
    <row r="164" spans="1:13" ht="31.2">
      <c r="A164" s="2119">
        <v>155</v>
      </c>
      <c r="B164" s="2129" t="s">
        <v>10684</v>
      </c>
      <c r="C164" s="2103">
        <v>527.16999999999996</v>
      </c>
      <c r="D164" s="2159" t="s">
        <v>10685</v>
      </c>
      <c r="E164" s="2137" t="s">
        <v>63</v>
      </c>
      <c r="F164" s="2137" t="s">
        <v>5985</v>
      </c>
      <c r="G164" s="2106">
        <v>0.24999525769675818</v>
      </c>
      <c r="H164" s="2103">
        <v>131.79</v>
      </c>
      <c r="I164" s="2103">
        <v>131.79</v>
      </c>
      <c r="J164" s="2103">
        <v>395.38</v>
      </c>
      <c r="K164" s="2134">
        <v>0</v>
      </c>
      <c r="L164" s="2135">
        <v>0</v>
      </c>
      <c r="M164" s="2134">
        <v>0</v>
      </c>
    </row>
    <row r="165" spans="1:13" ht="62.4">
      <c r="A165" s="2119">
        <v>156</v>
      </c>
      <c r="B165" s="2102" t="s">
        <v>10686</v>
      </c>
      <c r="C165" s="2109">
        <v>516.15</v>
      </c>
      <c r="D165" s="1963" t="s">
        <v>10670</v>
      </c>
      <c r="E165" s="2104" t="s">
        <v>63</v>
      </c>
      <c r="F165" s="2137" t="s">
        <v>5985</v>
      </c>
      <c r="G165" s="2147">
        <v>0.05</v>
      </c>
      <c r="H165" s="2103">
        <f>45.76+12.32</f>
        <v>58.08</v>
      </c>
      <c r="I165" s="2103">
        <f>H165</f>
        <v>58.08</v>
      </c>
      <c r="J165" s="2103">
        <f>C165-I165</f>
        <v>458.07</v>
      </c>
      <c r="K165" s="2107" t="s">
        <v>89</v>
      </c>
      <c r="L165" s="2108" t="s">
        <v>89</v>
      </c>
      <c r="M165" s="2125" t="s">
        <v>89</v>
      </c>
    </row>
    <row r="166" spans="1:13" ht="62.4">
      <c r="A166" s="2119">
        <v>157</v>
      </c>
      <c r="B166" s="2129" t="s">
        <v>10687</v>
      </c>
      <c r="C166" s="2130">
        <v>507.16</v>
      </c>
      <c r="D166" s="1963" t="s">
        <v>10688</v>
      </c>
      <c r="E166" s="2172" t="s">
        <v>64</v>
      </c>
      <c r="F166" s="2137" t="s">
        <v>5985</v>
      </c>
      <c r="G166" s="2132">
        <v>0.75</v>
      </c>
      <c r="H166" s="2130">
        <v>253.58</v>
      </c>
      <c r="I166" s="2130">
        <v>253.58</v>
      </c>
      <c r="J166" s="2130">
        <v>253.58</v>
      </c>
      <c r="K166" s="2149">
        <v>0</v>
      </c>
      <c r="L166" s="2171">
        <v>0</v>
      </c>
      <c r="M166" s="2149">
        <v>0</v>
      </c>
    </row>
    <row r="167" spans="1:13" ht="78">
      <c r="A167" s="2119">
        <v>158</v>
      </c>
      <c r="B167" s="2102" t="s">
        <v>10689</v>
      </c>
      <c r="C167" s="2103">
        <v>499.96</v>
      </c>
      <c r="D167" s="1963" t="s">
        <v>10690</v>
      </c>
      <c r="E167" s="2104" t="s">
        <v>63</v>
      </c>
      <c r="F167" s="2104" t="s">
        <v>5985</v>
      </c>
      <c r="G167" s="2147">
        <v>0.5</v>
      </c>
      <c r="H167" s="2103">
        <v>250.51999999999998</v>
      </c>
      <c r="I167" s="2103">
        <v>250.51999999999998</v>
      </c>
      <c r="J167" s="2107" t="s">
        <v>89</v>
      </c>
      <c r="K167" s="2107" t="s">
        <v>89</v>
      </c>
      <c r="L167" s="2108" t="s">
        <v>89</v>
      </c>
      <c r="M167" s="2149">
        <v>830.5200000000001</v>
      </c>
    </row>
    <row r="168" spans="1:13" ht="31.2">
      <c r="A168" s="2119">
        <v>159</v>
      </c>
      <c r="B168" s="2102" t="s">
        <v>10691</v>
      </c>
      <c r="C168" s="2109">
        <v>496.24</v>
      </c>
      <c r="D168" s="1963" t="s">
        <v>10692</v>
      </c>
      <c r="E168" s="2104" t="s">
        <v>63</v>
      </c>
      <c r="F168" s="2104" t="s">
        <v>5985</v>
      </c>
      <c r="G168" s="2121">
        <v>0.25</v>
      </c>
      <c r="H168" s="2109">
        <v>162.91999999999999</v>
      </c>
      <c r="I168" s="2109">
        <v>162.91999999999999</v>
      </c>
      <c r="J168" s="2109">
        <v>333.32</v>
      </c>
      <c r="K168" s="2107" t="s">
        <v>89</v>
      </c>
      <c r="L168" s="2108" t="s">
        <v>89</v>
      </c>
      <c r="M168" s="2149" t="s">
        <v>8944</v>
      </c>
    </row>
    <row r="169" spans="1:13" ht="31.2">
      <c r="A169" s="2119">
        <v>160</v>
      </c>
      <c r="B169" s="2102" t="s">
        <v>10693</v>
      </c>
      <c r="C169" s="2103">
        <v>494.75</v>
      </c>
      <c r="D169" s="1963" t="s">
        <v>10694</v>
      </c>
      <c r="E169" s="2104" t="s">
        <v>63</v>
      </c>
      <c r="F169" s="2104" t="s">
        <v>5985</v>
      </c>
      <c r="G169" s="2147">
        <v>0.5</v>
      </c>
      <c r="H169" s="2107" t="s">
        <v>89</v>
      </c>
      <c r="I169" s="2103">
        <v>154.74</v>
      </c>
      <c r="J169" s="2107" t="s">
        <v>89</v>
      </c>
      <c r="K169" s="2107" t="s">
        <v>89</v>
      </c>
      <c r="L169" s="2108" t="s">
        <v>89</v>
      </c>
      <c r="M169" s="2149">
        <v>340.01</v>
      </c>
    </row>
    <row r="170" spans="1:13" ht="46.8">
      <c r="A170" s="2119">
        <v>161</v>
      </c>
      <c r="B170" s="2102" t="s">
        <v>10695</v>
      </c>
      <c r="C170" s="2109">
        <v>494.1</v>
      </c>
      <c r="D170" s="1963" t="s">
        <v>10696</v>
      </c>
      <c r="E170" s="2104" t="s">
        <v>63</v>
      </c>
      <c r="F170" s="2104" t="s">
        <v>5985</v>
      </c>
      <c r="G170" s="2121">
        <v>0.6</v>
      </c>
      <c r="H170" s="2109">
        <v>150.91999999999999</v>
      </c>
      <c r="I170" s="2109">
        <v>150.91999999999999</v>
      </c>
      <c r="J170" s="2109">
        <v>343.18</v>
      </c>
      <c r="K170" s="2107" t="s">
        <v>89</v>
      </c>
      <c r="L170" s="2108" t="s">
        <v>89</v>
      </c>
      <c r="M170" s="2125" t="s">
        <v>89</v>
      </c>
    </row>
    <row r="171" spans="1:13" ht="46.8">
      <c r="A171" s="2119">
        <v>162</v>
      </c>
      <c r="B171" s="2102" t="s">
        <v>10697</v>
      </c>
      <c r="C171" s="2109">
        <v>490.68</v>
      </c>
      <c r="D171" s="1963" t="s">
        <v>10698</v>
      </c>
      <c r="E171" s="2104" t="s">
        <v>63</v>
      </c>
      <c r="F171" s="2104" t="s">
        <v>5985</v>
      </c>
      <c r="G171" s="2121">
        <v>0.6</v>
      </c>
      <c r="H171" s="2109">
        <v>169.33</v>
      </c>
      <c r="I171" s="2109">
        <v>169.33</v>
      </c>
      <c r="J171" s="2109">
        <v>321.35000000000002</v>
      </c>
      <c r="K171" s="2107" t="s">
        <v>89</v>
      </c>
      <c r="L171" s="2108" t="s">
        <v>89</v>
      </c>
      <c r="M171" s="2125" t="s">
        <v>89</v>
      </c>
    </row>
    <row r="172" spans="1:13" ht="62.4">
      <c r="A172" s="2119">
        <v>163</v>
      </c>
      <c r="B172" s="2102" t="s">
        <v>10699</v>
      </c>
      <c r="C172" s="2109">
        <v>483.8</v>
      </c>
      <c r="D172" s="1963" t="s">
        <v>10700</v>
      </c>
      <c r="E172" s="2104" t="s">
        <v>63</v>
      </c>
      <c r="F172" s="2104" t="s">
        <v>5985</v>
      </c>
      <c r="G172" s="2121">
        <v>0.2</v>
      </c>
      <c r="H172" s="2109">
        <v>137.04</v>
      </c>
      <c r="I172" s="2109">
        <v>137.04</v>
      </c>
      <c r="J172" s="2109">
        <v>346.76</v>
      </c>
      <c r="K172" s="2107" t="s">
        <v>89</v>
      </c>
      <c r="L172" s="2108" t="s">
        <v>89</v>
      </c>
      <c r="M172" s="2125" t="s">
        <v>89</v>
      </c>
    </row>
    <row r="173" spans="1:13" ht="78">
      <c r="A173" s="2119">
        <v>164</v>
      </c>
      <c r="B173" s="2102" t="s">
        <v>10701</v>
      </c>
      <c r="C173" s="2103">
        <v>480.3</v>
      </c>
      <c r="D173" s="1963" t="s">
        <v>10702</v>
      </c>
      <c r="E173" s="2104" t="s">
        <v>64</v>
      </c>
      <c r="F173" s="2104" t="s">
        <v>63</v>
      </c>
      <c r="G173" s="2147">
        <v>0.45</v>
      </c>
      <c r="H173" s="2103">
        <v>202.54</v>
      </c>
      <c r="I173" s="2103">
        <f>H173</f>
        <v>202.54</v>
      </c>
      <c r="J173" s="2103">
        <f>C173-I173</f>
        <v>277.76</v>
      </c>
      <c r="K173" s="2107" t="s">
        <v>89</v>
      </c>
      <c r="L173" s="2108" t="s">
        <v>89</v>
      </c>
      <c r="M173" s="2125" t="s">
        <v>89</v>
      </c>
    </row>
    <row r="174" spans="1:13" ht="46.8">
      <c r="A174" s="2119">
        <v>165</v>
      </c>
      <c r="B174" s="2129" t="s">
        <v>10703</v>
      </c>
      <c r="C174" s="2103">
        <v>477.23</v>
      </c>
      <c r="D174" s="1963" t="s">
        <v>10704</v>
      </c>
      <c r="E174" s="2137" t="s">
        <v>63</v>
      </c>
      <c r="F174" s="2137" t="s">
        <v>5985</v>
      </c>
      <c r="G174" s="2106">
        <v>0.7</v>
      </c>
      <c r="H174" s="2103">
        <v>238.61</v>
      </c>
      <c r="I174" s="2103">
        <v>238.61</v>
      </c>
      <c r="J174" s="2103">
        <v>228.62</v>
      </c>
      <c r="K174" s="2134">
        <v>0</v>
      </c>
      <c r="L174" s="2135">
        <v>0</v>
      </c>
      <c r="M174" s="2134">
        <v>0</v>
      </c>
    </row>
    <row r="175" spans="1:13" ht="46.8">
      <c r="A175" s="2119">
        <v>166</v>
      </c>
      <c r="B175" s="2102" t="s">
        <v>10705</v>
      </c>
      <c r="C175" s="2109">
        <v>474.54</v>
      </c>
      <c r="D175" s="1963" t="s">
        <v>10706</v>
      </c>
      <c r="E175" s="2123" t="s">
        <v>64</v>
      </c>
      <c r="F175" s="2104" t="s">
        <v>63</v>
      </c>
      <c r="G175" s="2121">
        <v>0.95</v>
      </c>
      <c r="H175" s="2109">
        <v>290.08999999999997</v>
      </c>
      <c r="I175" s="2109">
        <f>H175</f>
        <v>290.08999999999997</v>
      </c>
      <c r="J175" s="2109">
        <f>C175-I175</f>
        <v>184.45000000000005</v>
      </c>
      <c r="K175" s="2107" t="s">
        <v>89</v>
      </c>
      <c r="L175" s="2108" t="s">
        <v>89</v>
      </c>
      <c r="M175" s="2125" t="s">
        <v>89</v>
      </c>
    </row>
    <row r="176" spans="1:13" ht="46.8">
      <c r="A176" s="2119">
        <v>167</v>
      </c>
      <c r="B176" s="2155" t="s">
        <v>10707</v>
      </c>
      <c r="C176" s="2103">
        <v>473.92</v>
      </c>
      <c r="D176" s="1963" t="s">
        <v>10708</v>
      </c>
      <c r="E176" s="2120" t="s">
        <v>63</v>
      </c>
      <c r="F176" s="2104" t="s">
        <v>5985</v>
      </c>
      <c r="G176" s="2121">
        <v>0.45</v>
      </c>
      <c r="H176" s="2122">
        <v>244.64</v>
      </c>
      <c r="I176" s="2122">
        <v>244.64</v>
      </c>
      <c r="J176" s="2122">
        <v>229.28000000000003</v>
      </c>
      <c r="K176" s="2107" t="s">
        <v>89</v>
      </c>
      <c r="L176" s="2108" t="s">
        <v>89</v>
      </c>
      <c r="M176" s="2125" t="s">
        <v>89</v>
      </c>
    </row>
    <row r="177" spans="1:13" ht="62.4">
      <c r="A177" s="2119">
        <v>168</v>
      </c>
      <c r="B177" s="2102" t="s">
        <v>10709</v>
      </c>
      <c r="C177" s="2109">
        <v>469.05</v>
      </c>
      <c r="D177" s="1963" t="s">
        <v>10710</v>
      </c>
      <c r="E177" s="2104" t="s">
        <v>63</v>
      </c>
      <c r="F177" s="2104" t="s">
        <v>5985</v>
      </c>
      <c r="G177" s="2121">
        <v>0.75</v>
      </c>
      <c r="H177" s="2109">
        <v>205.51</v>
      </c>
      <c r="I177" s="2109">
        <v>232.03</v>
      </c>
      <c r="J177" s="2109">
        <v>237.02</v>
      </c>
      <c r="K177" s="2107" t="s">
        <v>89</v>
      </c>
      <c r="L177" s="2108" t="s">
        <v>89</v>
      </c>
      <c r="M177" s="2125" t="s">
        <v>89</v>
      </c>
    </row>
    <row r="178" spans="1:13" ht="46.8">
      <c r="A178" s="2119">
        <v>169</v>
      </c>
      <c r="B178" s="2140" t="s">
        <v>10711</v>
      </c>
      <c r="C178" s="2103">
        <v>465.53</v>
      </c>
      <c r="D178" s="2141" t="s">
        <v>10712</v>
      </c>
      <c r="E178" s="2142" t="s">
        <v>63</v>
      </c>
      <c r="F178" s="2104" t="s">
        <v>5985</v>
      </c>
      <c r="G178" s="2121">
        <v>0.8</v>
      </c>
      <c r="H178" s="2109">
        <v>372.42</v>
      </c>
      <c r="I178" s="2109">
        <f>H178</f>
        <v>372.42</v>
      </c>
      <c r="J178" s="2109">
        <f>C178-I178</f>
        <v>93.109999999999957</v>
      </c>
      <c r="K178" s="2107" t="s">
        <v>89</v>
      </c>
      <c r="L178" s="2108" t="s">
        <v>89</v>
      </c>
      <c r="M178" s="2125" t="s">
        <v>89</v>
      </c>
    </row>
    <row r="179" spans="1:13" ht="62.4">
      <c r="A179" s="2119">
        <v>170</v>
      </c>
      <c r="B179" s="2102" t="s">
        <v>10713</v>
      </c>
      <c r="C179" s="2109">
        <v>458.92</v>
      </c>
      <c r="D179" s="1963" t="s">
        <v>10714</v>
      </c>
      <c r="E179" s="2104" t="s">
        <v>63</v>
      </c>
      <c r="F179" s="2104" t="s">
        <v>5985</v>
      </c>
      <c r="G179" s="2121">
        <v>0.41</v>
      </c>
      <c r="H179" s="2109">
        <v>142.76</v>
      </c>
      <c r="I179" s="2109">
        <v>142.76</v>
      </c>
      <c r="J179" s="2109">
        <v>316.16000000000003</v>
      </c>
      <c r="K179" s="2107" t="s">
        <v>89</v>
      </c>
      <c r="L179" s="2108" t="s">
        <v>89</v>
      </c>
      <c r="M179" s="2125" t="s">
        <v>89</v>
      </c>
    </row>
    <row r="180" spans="1:13" ht="46.8">
      <c r="A180" s="2119">
        <v>171</v>
      </c>
      <c r="B180" s="2102" t="s">
        <v>10715</v>
      </c>
      <c r="C180" s="2103">
        <v>449.1</v>
      </c>
      <c r="D180" s="1963" t="s">
        <v>10716</v>
      </c>
      <c r="E180" s="2104" t="s">
        <v>63</v>
      </c>
      <c r="F180" s="2104" t="s">
        <v>5985</v>
      </c>
      <c r="G180" s="2147">
        <v>0.15</v>
      </c>
      <c r="H180" s="2107" t="s">
        <v>89</v>
      </c>
      <c r="I180" s="2103">
        <v>5.63</v>
      </c>
      <c r="J180" s="2107" t="s">
        <v>89</v>
      </c>
      <c r="K180" s="2107" t="s">
        <v>89</v>
      </c>
      <c r="L180" s="2108" t="s">
        <v>89</v>
      </c>
      <c r="M180" s="2149">
        <v>89.54</v>
      </c>
    </row>
    <row r="181" spans="1:13" ht="46.8">
      <c r="A181" s="2119">
        <v>172</v>
      </c>
      <c r="B181" s="2102" t="s">
        <v>10717</v>
      </c>
      <c r="C181" s="2103">
        <v>440.81</v>
      </c>
      <c r="D181" s="1963" t="s">
        <v>10718</v>
      </c>
      <c r="E181" s="2104" t="s">
        <v>64</v>
      </c>
      <c r="F181" s="2104" t="s">
        <v>63</v>
      </c>
      <c r="G181" s="2147">
        <v>0.7</v>
      </c>
      <c r="H181" s="2103">
        <v>176.32</v>
      </c>
      <c r="I181" s="2103">
        <v>220.4</v>
      </c>
      <c r="J181" s="2103">
        <v>220.41</v>
      </c>
      <c r="K181" s="2107" t="s">
        <v>89</v>
      </c>
      <c r="L181" s="2108" t="s">
        <v>89</v>
      </c>
      <c r="M181" s="2125" t="s">
        <v>89</v>
      </c>
    </row>
    <row r="182" spans="1:13" ht="46.8">
      <c r="A182" s="2119">
        <v>173</v>
      </c>
      <c r="B182" s="2102" t="s">
        <v>10719</v>
      </c>
      <c r="C182" s="2103">
        <v>434.34</v>
      </c>
      <c r="D182" s="1963" t="s">
        <v>10720</v>
      </c>
      <c r="E182" s="2104" t="s">
        <v>64</v>
      </c>
      <c r="F182" s="2104" t="s">
        <v>63</v>
      </c>
      <c r="G182" s="2147">
        <v>0.35</v>
      </c>
      <c r="H182" s="2103">
        <v>203.67</v>
      </c>
      <c r="I182" s="2103">
        <f>H182</f>
        <v>203.67</v>
      </c>
      <c r="J182" s="2103">
        <f>C182-I182</f>
        <v>230.67</v>
      </c>
      <c r="K182" s="2107" t="s">
        <v>89</v>
      </c>
      <c r="L182" s="2108" t="s">
        <v>89</v>
      </c>
      <c r="M182" s="2125" t="s">
        <v>89</v>
      </c>
    </row>
    <row r="183" spans="1:13" ht="46.8">
      <c r="A183" s="2119">
        <v>174</v>
      </c>
      <c r="B183" s="2102" t="s">
        <v>10721</v>
      </c>
      <c r="C183" s="2103">
        <v>432.51</v>
      </c>
      <c r="D183" s="1963" t="s">
        <v>10722</v>
      </c>
      <c r="E183" s="2104" t="s">
        <v>63</v>
      </c>
      <c r="F183" s="2104" t="s">
        <v>5985</v>
      </c>
      <c r="G183" s="2147">
        <v>0.5</v>
      </c>
      <c r="H183" s="2103">
        <v>170</v>
      </c>
      <c r="I183" s="2103">
        <v>198.07</v>
      </c>
      <c r="J183" s="2103">
        <v>234.44</v>
      </c>
      <c r="K183" s="2107" t="s">
        <v>89</v>
      </c>
      <c r="L183" s="2108" t="s">
        <v>89</v>
      </c>
      <c r="M183" s="2125" t="s">
        <v>89</v>
      </c>
    </row>
    <row r="184" spans="1:13" ht="31.2">
      <c r="A184" s="2119">
        <v>175</v>
      </c>
      <c r="B184" s="2102" t="s">
        <v>10723</v>
      </c>
      <c r="C184" s="2109">
        <v>428.06</v>
      </c>
      <c r="D184" s="1963" t="s">
        <v>10724</v>
      </c>
      <c r="E184" s="2150" t="s">
        <v>64</v>
      </c>
      <c r="F184" s="2104" t="s">
        <v>63</v>
      </c>
      <c r="G184" s="2144">
        <v>0.4</v>
      </c>
      <c r="H184" s="2109">
        <v>214.03</v>
      </c>
      <c r="I184" s="2109">
        <f>H184</f>
        <v>214.03</v>
      </c>
      <c r="J184" s="2109">
        <f>C184-I184</f>
        <v>214.03</v>
      </c>
      <c r="K184" s="2125" t="s">
        <v>89</v>
      </c>
      <c r="L184" s="1971" t="s">
        <v>89</v>
      </c>
      <c r="M184" s="2125" t="s">
        <v>89</v>
      </c>
    </row>
    <row r="185" spans="1:13" ht="78">
      <c r="A185" s="2119">
        <v>176</v>
      </c>
      <c r="B185" s="2102" t="s">
        <v>10725</v>
      </c>
      <c r="C185" s="2103">
        <v>424.25</v>
      </c>
      <c r="D185" s="1963" t="s">
        <v>10726</v>
      </c>
      <c r="E185" s="2104" t="s">
        <v>63</v>
      </c>
      <c r="F185" s="2104" t="s">
        <v>5985</v>
      </c>
      <c r="G185" s="2147">
        <v>0.35</v>
      </c>
      <c r="H185" s="2107" t="s">
        <v>89</v>
      </c>
      <c r="I185" s="2103">
        <v>106.06</v>
      </c>
      <c r="J185" s="2107" t="s">
        <v>89</v>
      </c>
      <c r="K185" s="2107" t="s">
        <v>89</v>
      </c>
      <c r="L185" s="2108" t="s">
        <v>89</v>
      </c>
      <c r="M185" s="2149">
        <v>89.100000000000009</v>
      </c>
    </row>
    <row r="186" spans="1:13" ht="46.8">
      <c r="A186" s="2119">
        <v>177</v>
      </c>
      <c r="B186" s="2102" t="s">
        <v>10727</v>
      </c>
      <c r="C186" s="2103">
        <v>420.61</v>
      </c>
      <c r="D186" s="1963" t="s">
        <v>10728</v>
      </c>
      <c r="E186" s="2104" t="s">
        <v>63</v>
      </c>
      <c r="F186" s="2104" t="s">
        <v>5985</v>
      </c>
      <c r="G186" s="2147">
        <v>0.25</v>
      </c>
      <c r="H186" s="2103">
        <v>47.12</v>
      </c>
      <c r="I186" s="2103">
        <v>47.12</v>
      </c>
      <c r="J186" s="2103">
        <v>373.49</v>
      </c>
      <c r="K186" s="2107" t="s">
        <v>89</v>
      </c>
      <c r="L186" s="2108" t="s">
        <v>89</v>
      </c>
      <c r="M186" s="2149">
        <v>75.739999999999995</v>
      </c>
    </row>
    <row r="187" spans="1:13" ht="78">
      <c r="A187" s="2119">
        <v>178</v>
      </c>
      <c r="B187" s="2102" t="s">
        <v>10729</v>
      </c>
      <c r="C187" s="2103">
        <v>416.74</v>
      </c>
      <c r="D187" s="1963" t="s">
        <v>10730</v>
      </c>
      <c r="E187" s="2104" t="s">
        <v>63</v>
      </c>
      <c r="F187" s="2104" t="s">
        <v>63</v>
      </c>
      <c r="G187" s="2147">
        <v>0.1</v>
      </c>
      <c r="H187" s="2103">
        <v>19.37</v>
      </c>
      <c r="I187" s="2103">
        <v>19.37</v>
      </c>
      <c r="J187" s="2103">
        <v>42</v>
      </c>
      <c r="K187" s="2107" t="s">
        <v>89</v>
      </c>
      <c r="L187" s="2108" t="s">
        <v>89</v>
      </c>
      <c r="M187" s="2152" t="s">
        <v>89</v>
      </c>
    </row>
    <row r="188" spans="1:13" ht="46.8">
      <c r="A188" s="2119">
        <v>179</v>
      </c>
      <c r="B188" s="2102" t="s">
        <v>10731</v>
      </c>
      <c r="C188" s="2109">
        <v>414.35</v>
      </c>
      <c r="D188" s="1963" t="s">
        <v>10732</v>
      </c>
      <c r="E188" s="2123" t="s">
        <v>63</v>
      </c>
      <c r="F188" s="2104" t="s">
        <v>5985</v>
      </c>
      <c r="G188" s="2121">
        <v>0.05</v>
      </c>
      <c r="H188" s="2109">
        <v>4.16</v>
      </c>
      <c r="I188" s="2109">
        <f>H188</f>
        <v>4.16</v>
      </c>
      <c r="J188" s="2109">
        <f>C188-I188</f>
        <v>410.19</v>
      </c>
      <c r="K188" s="2107" t="s">
        <v>89</v>
      </c>
      <c r="L188" s="2108" t="s">
        <v>89</v>
      </c>
      <c r="M188" s="2125" t="s">
        <v>89</v>
      </c>
    </row>
    <row r="189" spans="1:13" ht="31.2">
      <c r="A189" s="2119">
        <v>180</v>
      </c>
      <c r="B189" s="2102" t="s">
        <v>10733</v>
      </c>
      <c r="C189" s="2103">
        <v>411.08</v>
      </c>
      <c r="D189" s="1963" t="s">
        <v>10694</v>
      </c>
      <c r="E189" s="2104" t="s">
        <v>63</v>
      </c>
      <c r="F189" s="2104" t="s">
        <v>5985</v>
      </c>
      <c r="G189" s="2147">
        <v>0.1</v>
      </c>
      <c r="H189" s="2107" t="s">
        <v>89</v>
      </c>
      <c r="I189" s="2103">
        <v>160.55000000000001</v>
      </c>
      <c r="J189" s="2107" t="s">
        <v>89</v>
      </c>
      <c r="K189" s="2107" t="s">
        <v>89</v>
      </c>
      <c r="L189" s="2108" t="s">
        <v>89</v>
      </c>
      <c r="M189" s="2149">
        <v>250.52999999999997</v>
      </c>
    </row>
    <row r="190" spans="1:13" ht="46.8">
      <c r="A190" s="2119">
        <v>181</v>
      </c>
      <c r="B190" s="2102" t="s">
        <v>10734</v>
      </c>
      <c r="C190" s="2103">
        <v>405.15</v>
      </c>
      <c r="D190" s="1963" t="s">
        <v>10735</v>
      </c>
      <c r="E190" s="2104" t="s">
        <v>63</v>
      </c>
      <c r="F190" s="2104" t="s">
        <v>5985</v>
      </c>
      <c r="G190" s="2147">
        <v>0.5</v>
      </c>
      <c r="H190" s="2103">
        <v>164.12</v>
      </c>
      <c r="I190" s="2103">
        <v>164.12</v>
      </c>
      <c r="J190" s="2103">
        <v>241.02999999999997</v>
      </c>
      <c r="K190" s="2107" t="s">
        <v>89</v>
      </c>
      <c r="L190" s="2108" t="s">
        <v>89</v>
      </c>
      <c r="M190" s="2149">
        <v>204.64999999999998</v>
      </c>
    </row>
    <row r="191" spans="1:13" ht="46.8">
      <c r="A191" s="2119">
        <v>182</v>
      </c>
      <c r="B191" s="2102" t="s">
        <v>10736</v>
      </c>
      <c r="C191" s="2103">
        <v>404.91</v>
      </c>
      <c r="D191" s="1963" t="s">
        <v>10737</v>
      </c>
      <c r="E191" s="2104" t="s">
        <v>63</v>
      </c>
      <c r="F191" s="2104" t="s">
        <v>5985</v>
      </c>
      <c r="G191" s="2147">
        <v>0.1</v>
      </c>
      <c r="H191" s="2103">
        <v>20.25</v>
      </c>
      <c r="I191" s="2103">
        <v>20.25</v>
      </c>
      <c r="J191" s="2107" t="s">
        <v>89</v>
      </c>
      <c r="K191" s="2107" t="s">
        <v>89</v>
      </c>
      <c r="L191" s="2108" t="s">
        <v>89</v>
      </c>
      <c r="M191" s="2149">
        <v>384.66</v>
      </c>
    </row>
    <row r="192" spans="1:13" ht="46.8">
      <c r="A192" s="2119">
        <v>183</v>
      </c>
      <c r="B192" s="2102" t="s">
        <v>10738</v>
      </c>
      <c r="C192" s="2109">
        <v>396.14</v>
      </c>
      <c r="D192" s="1963" t="s">
        <v>10732</v>
      </c>
      <c r="E192" s="2123" t="s">
        <v>63</v>
      </c>
      <c r="F192" s="2104" t="s">
        <v>5985</v>
      </c>
      <c r="G192" s="2121">
        <v>0.05</v>
      </c>
      <c r="H192" s="2109">
        <v>3.98</v>
      </c>
      <c r="I192" s="2109">
        <f>H192</f>
        <v>3.98</v>
      </c>
      <c r="J192" s="2109">
        <f>C192-I192</f>
        <v>392.15999999999997</v>
      </c>
      <c r="K192" s="2107" t="s">
        <v>89</v>
      </c>
      <c r="L192" s="2108" t="s">
        <v>89</v>
      </c>
      <c r="M192" s="2125" t="s">
        <v>89</v>
      </c>
    </row>
    <row r="193" spans="1:13" ht="78">
      <c r="A193" s="2119">
        <v>184</v>
      </c>
      <c r="B193" s="2184" t="s">
        <v>10739</v>
      </c>
      <c r="C193" s="2103">
        <v>395.34</v>
      </c>
      <c r="D193" s="1963" t="s">
        <v>10740</v>
      </c>
      <c r="E193" s="2127" t="s">
        <v>63</v>
      </c>
      <c r="F193" s="2104" t="s">
        <v>5985</v>
      </c>
      <c r="G193" s="2121">
        <v>0.4</v>
      </c>
      <c r="H193" s="2122">
        <v>0</v>
      </c>
      <c r="I193" s="2109">
        <v>17.309999999999999</v>
      </c>
      <c r="J193" s="2122">
        <v>378.03</v>
      </c>
      <c r="K193" s="2107" t="s">
        <v>89</v>
      </c>
      <c r="L193" s="2108" t="s">
        <v>89</v>
      </c>
      <c r="M193" s="2125" t="s">
        <v>89</v>
      </c>
    </row>
    <row r="194" spans="1:13" ht="46.8">
      <c r="A194" s="2119">
        <v>185</v>
      </c>
      <c r="B194" s="2102" t="s">
        <v>10741</v>
      </c>
      <c r="C194" s="2109">
        <v>394.22</v>
      </c>
      <c r="D194" s="1963" t="s">
        <v>10742</v>
      </c>
      <c r="E194" s="2104" t="s">
        <v>63</v>
      </c>
      <c r="F194" s="2104" t="s">
        <v>5985</v>
      </c>
      <c r="G194" s="2121">
        <v>0.7</v>
      </c>
      <c r="H194" s="2109">
        <v>117.59</v>
      </c>
      <c r="I194" s="2109">
        <v>117.59</v>
      </c>
      <c r="J194" s="2109">
        <v>276.63</v>
      </c>
      <c r="K194" s="2107" t="s">
        <v>89</v>
      </c>
      <c r="L194" s="2108" t="s">
        <v>89</v>
      </c>
      <c r="M194" s="2125" t="s">
        <v>89</v>
      </c>
    </row>
    <row r="195" spans="1:13" ht="46.8">
      <c r="A195" s="2119">
        <v>186</v>
      </c>
      <c r="B195" s="2102" t="s">
        <v>10743</v>
      </c>
      <c r="C195" s="2103">
        <v>392.89</v>
      </c>
      <c r="D195" s="1963" t="s">
        <v>10744</v>
      </c>
      <c r="E195" s="2104" t="s">
        <v>63</v>
      </c>
      <c r="F195" s="2104" t="s">
        <v>5985</v>
      </c>
      <c r="G195" s="2147">
        <v>0.2</v>
      </c>
      <c r="H195" s="2103">
        <v>78.58</v>
      </c>
      <c r="I195" s="2103">
        <v>78.58</v>
      </c>
      <c r="J195" s="2103">
        <v>314.31</v>
      </c>
      <c r="K195" s="2107" t="s">
        <v>89</v>
      </c>
      <c r="L195" s="2108" t="s">
        <v>89</v>
      </c>
      <c r="M195" s="2125" t="s">
        <v>89</v>
      </c>
    </row>
    <row r="196" spans="1:13" ht="46.8">
      <c r="A196" s="2119">
        <v>187</v>
      </c>
      <c r="B196" s="2155" t="s">
        <v>10745</v>
      </c>
      <c r="C196" s="2103">
        <v>390.65</v>
      </c>
      <c r="D196" s="1963" t="s">
        <v>10746</v>
      </c>
      <c r="E196" s="2120" t="s">
        <v>63</v>
      </c>
      <c r="F196" s="2104" t="s">
        <v>5985</v>
      </c>
      <c r="G196" s="2121">
        <v>0.1</v>
      </c>
      <c r="H196" s="2122">
        <v>0</v>
      </c>
      <c r="I196" s="2122">
        <v>5</v>
      </c>
      <c r="J196" s="2122">
        <v>385.65</v>
      </c>
      <c r="K196" s="2107" t="s">
        <v>89</v>
      </c>
      <c r="L196" s="2108" t="s">
        <v>89</v>
      </c>
      <c r="M196" s="2125" t="s">
        <v>89</v>
      </c>
    </row>
    <row r="197" spans="1:13" ht="31.2">
      <c r="A197" s="2119">
        <v>188</v>
      </c>
      <c r="B197" s="2184" t="s">
        <v>10747</v>
      </c>
      <c r="C197" s="2103">
        <v>389.52</v>
      </c>
      <c r="D197" s="1963" t="s">
        <v>10748</v>
      </c>
      <c r="E197" s="2127" t="s">
        <v>63</v>
      </c>
      <c r="F197" s="2127" t="s">
        <v>63</v>
      </c>
      <c r="G197" s="2128">
        <v>0.95</v>
      </c>
      <c r="H197" s="2122">
        <v>128.75</v>
      </c>
      <c r="I197" s="2122">
        <v>167.7</v>
      </c>
      <c r="J197" s="2122">
        <v>221.82</v>
      </c>
      <c r="K197" s="2107" t="s">
        <v>89</v>
      </c>
      <c r="L197" s="2108" t="s">
        <v>89</v>
      </c>
      <c r="M197" s="2125" t="s">
        <v>89</v>
      </c>
    </row>
    <row r="198" spans="1:13" ht="78">
      <c r="A198" s="2119">
        <v>189</v>
      </c>
      <c r="B198" s="2102" t="s">
        <v>10749</v>
      </c>
      <c r="C198" s="2103">
        <v>387.72</v>
      </c>
      <c r="D198" s="1963" t="s">
        <v>10750</v>
      </c>
      <c r="E198" s="2179" t="s">
        <v>63</v>
      </c>
      <c r="F198" s="2104" t="s">
        <v>5985</v>
      </c>
      <c r="G198" s="2147">
        <v>0.2</v>
      </c>
      <c r="H198" s="2180">
        <v>110.18</v>
      </c>
      <c r="I198" s="2180">
        <v>110.18</v>
      </c>
      <c r="J198" s="2180">
        <v>277.39999999999998</v>
      </c>
      <c r="K198" s="2125" t="s">
        <v>89</v>
      </c>
      <c r="L198" s="1971" t="s">
        <v>89</v>
      </c>
      <c r="M198" s="2125" t="s">
        <v>89</v>
      </c>
    </row>
    <row r="199" spans="1:13" ht="78">
      <c r="A199" s="2119">
        <v>190</v>
      </c>
      <c r="B199" s="2102" t="s">
        <v>10751</v>
      </c>
      <c r="C199" s="2103">
        <v>381.63</v>
      </c>
      <c r="D199" s="1963" t="s">
        <v>10752</v>
      </c>
      <c r="E199" s="2120" t="s">
        <v>64</v>
      </c>
      <c r="F199" s="2104" t="s">
        <v>5985</v>
      </c>
      <c r="G199" s="2121">
        <v>0.7</v>
      </c>
      <c r="H199" s="2122">
        <v>0</v>
      </c>
      <c r="I199" s="2122">
        <v>341.42</v>
      </c>
      <c r="J199" s="2122">
        <v>40.20999999999998</v>
      </c>
      <c r="K199" s="2107" t="s">
        <v>89</v>
      </c>
      <c r="L199" s="2108" t="s">
        <v>89</v>
      </c>
      <c r="M199" s="2125" t="s">
        <v>89</v>
      </c>
    </row>
    <row r="200" spans="1:13" ht="78">
      <c r="A200" s="2119">
        <v>191</v>
      </c>
      <c r="B200" s="2102" t="s">
        <v>10753</v>
      </c>
      <c r="C200" s="2109">
        <v>377.7</v>
      </c>
      <c r="D200" s="1963" t="s">
        <v>10700</v>
      </c>
      <c r="E200" s="2104" t="s">
        <v>63</v>
      </c>
      <c r="F200" s="2104" t="s">
        <v>5985</v>
      </c>
      <c r="G200" s="2121">
        <v>0.7</v>
      </c>
      <c r="H200" s="2109">
        <v>232.16</v>
      </c>
      <c r="I200" s="2109">
        <v>232.16</v>
      </c>
      <c r="J200" s="2109">
        <v>145.54</v>
      </c>
      <c r="K200" s="2107" t="s">
        <v>89</v>
      </c>
      <c r="L200" s="2108" t="s">
        <v>89</v>
      </c>
      <c r="M200" s="2125" t="s">
        <v>89</v>
      </c>
    </row>
    <row r="201" spans="1:13" ht="46.8">
      <c r="A201" s="2119">
        <v>192</v>
      </c>
      <c r="B201" s="2102" t="s">
        <v>10754</v>
      </c>
      <c r="C201" s="2109">
        <v>376.76</v>
      </c>
      <c r="D201" s="1963" t="s">
        <v>10706</v>
      </c>
      <c r="E201" s="2123" t="s">
        <v>64</v>
      </c>
      <c r="F201" s="2104" t="s">
        <v>63</v>
      </c>
      <c r="G201" s="2121">
        <v>0.7</v>
      </c>
      <c r="H201" s="2109">
        <v>150.69999999999999</v>
      </c>
      <c r="I201" s="2109">
        <f>H201</f>
        <v>150.69999999999999</v>
      </c>
      <c r="J201" s="2109">
        <f>C201-I201</f>
        <v>226.06</v>
      </c>
      <c r="K201" s="2107" t="s">
        <v>89</v>
      </c>
      <c r="L201" s="2108" t="s">
        <v>89</v>
      </c>
      <c r="M201" s="2125" t="s">
        <v>89</v>
      </c>
    </row>
    <row r="202" spans="1:13" ht="46.8">
      <c r="A202" s="2119">
        <v>193</v>
      </c>
      <c r="B202" s="2166" t="s">
        <v>10755</v>
      </c>
      <c r="C202" s="2185">
        <v>375.69</v>
      </c>
      <c r="D202" s="2160" t="s">
        <v>10756</v>
      </c>
      <c r="E202" s="2154" t="s">
        <v>63</v>
      </c>
      <c r="F202" s="2104" t="s">
        <v>5985</v>
      </c>
      <c r="G202" s="2106">
        <v>0.05</v>
      </c>
      <c r="H202" s="2103">
        <v>0.01</v>
      </c>
      <c r="I202" s="2103">
        <v>0.01</v>
      </c>
      <c r="J202" s="2133">
        <f>C202-I202</f>
        <v>375.68</v>
      </c>
      <c r="K202" s="2125" t="s">
        <v>89</v>
      </c>
      <c r="L202" s="1971" t="s">
        <v>89</v>
      </c>
      <c r="M202" s="2125" t="s">
        <v>89</v>
      </c>
    </row>
    <row r="203" spans="1:13" ht="62.4">
      <c r="A203" s="2119">
        <v>194</v>
      </c>
      <c r="B203" s="2102" t="s">
        <v>10757</v>
      </c>
      <c r="C203" s="2145">
        <v>375.17</v>
      </c>
      <c r="D203" s="1963" t="s">
        <v>10758</v>
      </c>
      <c r="E203" s="2104" t="s">
        <v>64</v>
      </c>
      <c r="F203" s="2104" t="s">
        <v>63</v>
      </c>
      <c r="G203" s="2147">
        <v>0.1</v>
      </c>
      <c r="H203" s="2148">
        <v>0</v>
      </c>
      <c r="I203" s="2148">
        <v>20</v>
      </c>
      <c r="J203" s="2103">
        <f>C203-I203</f>
        <v>355.17</v>
      </c>
      <c r="K203" s="2125" t="s">
        <v>89</v>
      </c>
      <c r="L203" s="1971" t="s">
        <v>89</v>
      </c>
      <c r="M203" s="2125" t="s">
        <v>89</v>
      </c>
    </row>
    <row r="204" spans="1:13" ht="62.4">
      <c r="A204" s="2119">
        <v>195</v>
      </c>
      <c r="B204" s="2102" t="s">
        <v>10759</v>
      </c>
      <c r="C204" s="2109">
        <v>373.03</v>
      </c>
      <c r="D204" s="1963" t="s">
        <v>10760</v>
      </c>
      <c r="E204" s="2123" t="s">
        <v>64</v>
      </c>
      <c r="F204" s="2104" t="s">
        <v>63</v>
      </c>
      <c r="G204" s="2121">
        <v>0.8</v>
      </c>
      <c r="H204" s="2109">
        <v>203.02</v>
      </c>
      <c r="I204" s="2109">
        <v>203.02</v>
      </c>
      <c r="J204" s="2109">
        <f>C204-I204</f>
        <v>170.00999999999996</v>
      </c>
      <c r="K204" s="2107" t="s">
        <v>89</v>
      </c>
      <c r="L204" s="2108" t="s">
        <v>89</v>
      </c>
      <c r="M204" s="2125" t="s">
        <v>89</v>
      </c>
    </row>
    <row r="205" spans="1:13" ht="46.8">
      <c r="A205" s="2119">
        <v>196</v>
      </c>
      <c r="B205" s="2102" t="s">
        <v>10761</v>
      </c>
      <c r="C205" s="2103">
        <v>372.73</v>
      </c>
      <c r="D205" s="1963" t="s">
        <v>10728</v>
      </c>
      <c r="E205" s="2104" t="s">
        <v>63</v>
      </c>
      <c r="F205" s="2104" t="s">
        <v>5985</v>
      </c>
      <c r="G205" s="2147">
        <v>0.25</v>
      </c>
      <c r="H205" s="2103">
        <v>24.55</v>
      </c>
      <c r="I205" s="2103">
        <v>24.55</v>
      </c>
      <c r="J205" s="2103">
        <v>348.18</v>
      </c>
      <c r="K205" s="2107" t="s">
        <v>89</v>
      </c>
      <c r="L205" s="2108" t="s">
        <v>89</v>
      </c>
      <c r="M205" s="2149">
        <v>83.34</v>
      </c>
    </row>
    <row r="206" spans="1:13" ht="62.4">
      <c r="A206" s="2119">
        <v>197</v>
      </c>
      <c r="B206" s="2102" t="s">
        <v>10762</v>
      </c>
      <c r="C206" s="2109">
        <v>364.34</v>
      </c>
      <c r="D206" s="1963" t="s">
        <v>10700</v>
      </c>
      <c r="E206" s="2104" t="s">
        <v>63</v>
      </c>
      <c r="F206" s="2104" t="s">
        <v>5985</v>
      </c>
      <c r="G206" s="2121">
        <v>0.7</v>
      </c>
      <c r="H206" s="2109">
        <v>157.47</v>
      </c>
      <c r="I206" s="2109">
        <v>157.47</v>
      </c>
      <c r="J206" s="2109">
        <v>206.87</v>
      </c>
      <c r="K206" s="2107" t="s">
        <v>89</v>
      </c>
      <c r="L206" s="2108" t="s">
        <v>89</v>
      </c>
      <c r="M206" s="2125" t="s">
        <v>89</v>
      </c>
    </row>
    <row r="207" spans="1:13" ht="62.4">
      <c r="A207" s="2119">
        <v>198</v>
      </c>
      <c r="B207" s="2102" t="s">
        <v>10763</v>
      </c>
      <c r="C207" s="2103">
        <v>359.05</v>
      </c>
      <c r="D207" s="1963" t="s">
        <v>10764</v>
      </c>
      <c r="E207" s="2104" t="s">
        <v>63</v>
      </c>
      <c r="F207" s="2104" t="s">
        <v>5985</v>
      </c>
      <c r="G207" s="2147">
        <v>0.15</v>
      </c>
      <c r="H207" s="2107" t="s">
        <v>89</v>
      </c>
      <c r="I207" s="2103">
        <v>149.06</v>
      </c>
      <c r="J207" s="2107" t="s">
        <v>89</v>
      </c>
      <c r="K207" s="2107" t="s">
        <v>89</v>
      </c>
      <c r="L207" s="2108" t="s">
        <v>89</v>
      </c>
      <c r="M207" s="2149">
        <v>209.99</v>
      </c>
    </row>
    <row r="208" spans="1:13" ht="62.4">
      <c r="A208" s="2119">
        <v>199</v>
      </c>
      <c r="B208" s="2102" t="s">
        <v>10765</v>
      </c>
      <c r="C208" s="2109">
        <v>353.49</v>
      </c>
      <c r="D208" s="1963" t="s">
        <v>10732</v>
      </c>
      <c r="E208" s="2123" t="s">
        <v>63</v>
      </c>
      <c r="F208" s="2104" t="s">
        <v>5985</v>
      </c>
      <c r="G208" s="2121">
        <v>0.05</v>
      </c>
      <c r="H208" s="2109">
        <v>1.59</v>
      </c>
      <c r="I208" s="2109">
        <f>H208</f>
        <v>1.59</v>
      </c>
      <c r="J208" s="2109">
        <f>C208-I208</f>
        <v>351.90000000000003</v>
      </c>
      <c r="K208" s="2107" t="s">
        <v>89</v>
      </c>
      <c r="L208" s="2108" t="s">
        <v>89</v>
      </c>
      <c r="M208" s="2125" t="s">
        <v>89</v>
      </c>
    </row>
    <row r="209" spans="1:13" ht="62.4">
      <c r="A209" s="2119">
        <v>200</v>
      </c>
      <c r="B209" s="2129" t="s">
        <v>10766</v>
      </c>
      <c r="C209" s="2130">
        <v>349.75</v>
      </c>
      <c r="D209" s="1963" t="s">
        <v>10767</v>
      </c>
      <c r="E209" s="2172" t="s">
        <v>63</v>
      </c>
      <c r="F209" s="2104" t="s">
        <v>5985</v>
      </c>
      <c r="G209" s="2132">
        <v>0.2</v>
      </c>
      <c r="H209" s="2130">
        <v>45</v>
      </c>
      <c r="I209" s="2130">
        <v>45</v>
      </c>
      <c r="J209" s="2130">
        <v>304.75</v>
      </c>
      <c r="K209" s="2110">
        <v>0</v>
      </c>
      <c r="L209" s="2159">
        <v>0</v>
      </c>
      <c r="M209" s="2110">
        <v>0</v>
      </c>
    </row>
    <row r="210" spans="1:13" ht="109.2">
      <c r="A210" s="2119">
        <v>201</v>
      </c>
      <c r="B210" s="2129" t="s">
        <v>10768</v>
      </c>
      <c r="C210" s="2103">
        <v>344.97</v>
      </c>
      <c r="D210" s="2160" t="s">
        <v>10769</v>
      </c>
      <c r="E210" s="2137" t="s">
        <v>63</v>
      </c>
      <c r="F210" s="2137" t="s">
        <v>5985</v>
      </c>
      <c r="G210" s="2106">
        <v>1.255181609995072E-2</v>
      </c>
      <c r="H210" s="2103">
        <v>4.33</v>
      </c>
      <c r="I210" s="2103">
        <v>4.33</v>
      </c>
      <c r="J210" s="2103">
        <v>340.64000000000004</v>
      </c>
      <c r="K210" s="2134">
        <v>0</v>
      </c>
      <c r="L210" s="2135">
        <v>0</v>
      </c>
      <c r="M210" s="2134">
        <v>0</v>
      </c>
    </row>
    <row r="211" spans="1:13" ht="46.8">
      <c r="A211" s="2119">
        <v>202</v>
      </c>
      <c r="B211" s="2102" t="s">
        <v>10770</v>
      </c>
      <c r="C211" s="2109">
        <v>343.81</v>
      </c>
      <c r="D211" s="1963" t="s">
        <v>10771</v>
      </c>
      <c r="E211" s="2104" t="s">
        <v>63</v>
      </c>
      <c r="F211" s="2137" t="s">
        <v>5985</v>
      </c>
      <c r="G211" s="2121">
        <v>0.1</v>
      </c>
      <c r="H211" s="2109">
        <v>2.02</v>
      </c>
      <c r="I211" s="2109">
        <v>2.02</v>
      </c>
      <c r="J211" s="2109">
        <v>341.79</v>
      </c>
      <c r="K211" s="2107" t="s">
        <v>89</v>
      </c>
      <c r="L211" s="2108" t="s">
        <v>89</v>
      </c>
      <c r="M211" s="2125" t="s">
        <v>89</v>
      </c>
    </row>
    <row r="212" spans="1:13" ht="62.4">
      <c r="A212" s="2119">
        <v>203</v>
      </c>
      <c r="B212" s="2126" t="s">
        <v>10772</v>
      </c>
      <c r="C212" s="2103">
        <v>341.28</v>
      </c>
      <c r="D212" s="1963" t="s">
        <v>10773</v>
      </c>
      <c r="E212" s="2127" t="s">
        <v>439</v>
      </c>
      <c r="F212" s="2104" t="s">
        <v>63</v>
      </c>
      <c r="G212" s="2128">
        <v>0.35</v>
      </c>
      <c r="H212" s="2122">
        <v>0</v>
      </c>
      <c r="I212" s="2122">
        <v>35</v>
      </c>
      <c r="J212" s="2122">
        <v>306.27999999999997</v>
      </c>
      <c r="K212" s="2107" t="s">
        <v>89</v>
      </c>
      <c r="L212" s="2108" t="s">
        <v>89</v>
      </c>
      <c r="M212" s="2125" t="s">
        <v>89</v>
      </c>
    </row>
    <row r="213" spans="1:13" ht="78">
      <c r="A213" s="2119">
        <v>204</v>
      </c>
      <c r="B213" s="2102" t="s">
        <v>10774</v>
      </c>
      <c r="C213" s="2109">
        <v>340.16</v>
      </c>
      <c r="D213" s="1963" t="s">
        <v>10775</v>
      </c>
      <c r="E213" s="2143" t="s">
        <v>5985</v>
      </c>
      <c r="F213" s="2123" t="s">
        <v>5985</v>
      </c>
      <c r="G213" s="2156">
        <v>0.6</v>
      </c>
      <c r="H213" s="2122">
        <v>0</v>
      </c>
      <c r="I213" s="2109">
        <v>170.08</v>
      </c>
      <c r="J213" s="2109">
        <v>170.08</v>
      </c>
      <c r="K213" s="2125" t="s">
        <v>89</v>
      </c>
      <c r="L213" s="1971" t="s">
        <v>89</v>
      </c>
      <c r="M213" s="2125" t="s">
        <v>89</v>
      </c>
    </row>
    <row r="214" spans="1:13" ht="46.8">
      <c r="A214" s="2119">
        <v>205</v>
      </c>
      <c r="B214" s="2102" t="s">
        <v>10776</v>
      </c>
      <c r="C214" s="2109">
        <v>336.01</v>
      </c>
      <c r="D214" s="1963" t="s">
        <v>10777</v>
      </c>
      <c r="E214" s="2150" t="s">
        <v>64</v>
      </c>
      <c r="F214" s="2123" t="s">
        <v>5985</v>
      </c>
      <c r="G214" s="2156">
        <v>0.45</v>
      </c>
      <c r="H214" s="2109">
        <v>0</v>
      </c>
      <c r="I214" s="2109">
        <v>314.22000000000003</v>
      </c>
      <c r="J214" s="2109">
        <f>C214-I214</f>
        <v>21.789999999999964</v>
      </c>
      <c r="K214" s="2125" t="s">
        <v>89</v>
      </c>
      <c r="L214" s="1971" t="s">
        <v>89</v>
      </c>
      <c r="M214" s="2125" t="s">
        <v>89</v>
      </c>
    </row>
    <row r="215" spans="1:13" ht="46.8">
      <c r="A215" s="2119">
        <v>206</v>
      </c>
      <c r="B215" s="2102" t="s">
        <v>10778</v>
      </c>
      <c r="C215" s="2109">
        <v>333.42</v>
      </c>
      <c r="D215" s="2160" t="s">
        <v>10779</v>
      </c>
      <c r="E215" s="2150" t="s">
        <v>63</v>
      </c>
      <c r="F215" s="2123" t="s">
        <v>5985</v>
      </c>
      <c r="G215" s="2156">
        <v>0.05</v>
      </c>
      <c r="H215" s="2109">
        <v>0</v>
      </c>
      <c r="I215" s="2109">
        <v>3.81</v>
      </c>
      <c r="J215" s="2109">
        <f>C215-I215</f>
        <v>329.61</v>
      </c>
      <c r="K215" s="2125" t="s">
        <v>89</v>
      </c>
      <c r="L215" s="1971" t="s">
        <v>89</v>
      </c>
      <c r="M215" s="2125" t="s">
        <v>89</v>
      </c>
    </row>
    <row r="216" spans="1:13" ht="46.8">
      <c r="A216" s="2119">
        <v>207</v>
      </c>
      <c r="B216" s="2102" t="s">
        <v>10780</v>
      </c>
      <c r="C216" s="2103">
        <v>332.83</v>
      </c>
      <c r="D216" s="1963" t="s">
        <v>10781</v>
      </c>
      <c r="E216" s="2104" t="s">
        <v>63</v>
      </c>
      <c r="F216" s="2123" t="s">
        <v>5985</v>
      </c>
      <c r="G216" s="2147">
        <v>0.25</v>
      </c>
      <c r="H216" s="2103">
        <v>66.569999999999993</v>
      </c>
      <c r="I216" s="2103">
        <v>66.569999999999993</v>
      </c>
      <c r="J216" s="2103">
        <v>266.26</v>
      </c>
      <c r="K216" s="2107" t="s">
        <v>89</v>
      </c>
      <c r="L216" s="2108" t="s">
        <v>89</v>
      </c>
      <c r="M216" s="2125" t="s">
        <v>89</v>
      </c>
    </row>
    <row r="217" spans="1:13" ht="62.4">
      <c r="A217" s="2119">
        <v>208</v>
      </c>
      <c r="B217" s="2129" t="s">
        <v>10782</v>
      </c>
      <c r="C217" s="2130">
        <v>332.25</v>
      </c>
      <c r="D217" s="2181" t="s">
        <v>10783</v>
      </c>
      <c r="E217" s="2172" t="s">
        <v>63</v>
      </c>
      <c r="F217" s="2123" t="s">
        <v>5985</v>
      </c>
      <c r="G217" s="2132">
        <v>0.4</v>
      </c>
      <c r="H217" s="2130">
        <v>0</v>
      </c>
      <c r="I217" s="2130">
        <v>208.05</v>
      </c>
      <c r="J217" s="2130">
        <v>124.19999999999999</v>
      </c>
      <c r="K217" s="2134">
        <v>0</v>
      </c>
      <c r="L217" s="2135">
        <v>0</v>
      </c>
      <c r="M217" s="2134">
        <v>0</v>
      </c>
    </row>
    <row r="218" spans="1:13" ht="78">
      <c r="A218" s="2119">
        <v>209</v>
      </c>
      <c r="B218" s="2102" t="s">
        <v>10784</v>
      </c>
      <c r="C218" s="2109">
        <v>328.19</v>
      </c>
      <c r="D218" s="1963" t="s">
        <v>10785</v>
      </c>
      <c r="E218" s="2123" t="s">
        <v>7321</v>
      </c>
      <c r="F218" s="2123" t="s">
        <v>5985</v>
      </c>
      <c r="G218" s="2124">
        <v>0.35</v>
      </c>
      <c r="H218" s="2136">
        <v>84.09</v>
      </c>
      <c r="I218" s="2109">
        <v>167.03</v>
      </c>
      <c r="J218" s="2107" t="s">
        <v>89</v>
      </c>
      <c r="K218" s="2110">
        <v>328.19</v>
      </c>
      <c r="L218" s="2146" t="s">
        <v>10786</v>
      </c>
      <c r="M218" s="2125" t="s">
        <v>89</v>
      </c>
    </row>
    <row r="219" spans="1:13" ht="46.8">
      <c r="A219" s="2119">
        <v>210</v>
      </c>
      <c r="B219" s="2102" t="s">
        <v>10787</v>
      </c>
      <c r="C219" s="2109">
        <v>325.47000000000003</v>
      </c>
      <c r="D219" s="1963" t="s">
        <v>10788</v>
      </c>
      <c r="E219" s="2104" t="s">
        <v>63</v>
      </c>
      <c r="F219" s="2123" t="s">
        <v>5985</v>
      </c>
      <c r="G219" s="2121">
        <v>0.45</v>
      </c>
      <c r="H219" s="2109">
        <v>190.38</v>
      </c>
      <c r="I219" s="2109">
        <v>190.38</v>
      </c>
      <c r="J219" s="2109">
        <v>135.09</v>
      </c>
      <c r="K219" s="2107" t="s">
        <v>89</v>
      </c>
      <c r="L219" s="2108" t="s">
        <v>89</v>
      </c>
      <c r="M219" s="2125" t="s">
        <v>89</v>
      </c>
    </row>
    <row r="220" spans="1:13" ht="46.8">
      <c r="A220" s="2119">
        <v>211</v>
      </c>
      <c r="B220" s="2102" t="s">
        <v>10789</v>
      </c>
      <c r="C220" s="2103">
        <v>320.3</v>
      </c>
      <c r="D220" s="1963" t="s">
        <v>10790</v>
      </c>
      <c r="E220" s="2104" t="s">
        <v>439</v>
      </c>
      <c r="F220" s="2123" t="s">
        <v>64</v>
      </c>
      <c r="G220" s="2147">
        <v>0.9</v>
      </c>
      <c r="H220" s="2107" t="s">
        <v>89</v>
      </c>
      <c r="I220" s="2103">
        <v>306.68</v>
      </c>
      <c r="J220" s="2107" t="s">
        <v>89</v>
      </c>
      <c r="K220" s="2107" t="s">
        <v>89</v>
      </c>
      <c r="L220" s="2108" t="s">
        <v>89</v>
      </c>
      <c r="M220" s="2149">
        <v>13.620000000000005</v>
      </c>
    </row>
    <row r="221" spans="1:13" ht="62.4">
      <c r="A221" s="2119">
        <v>212</v>
      </c>
      <c r="B221" s="2129" t="s">
        <v>10791</v>
      </c>
      <c r="C221" s="2130">
        <v>319.64</v>
      </c>
      <c r="D221" s="2146" t="s">
        <v>10792</v>
      </c>
      <c r="E221" s="2172" t="s">
        <v>63</v>
      </c>
      <c r="F221" s="2123" t="s">
        <v>5985</v>
      </c>
      <c r="G221" s="2132">
        <v>0.2</v>
      </c>
      <c r="H221" s="2130">
        <v>65.41</v>
      </c>
      <c r="I221" s="2130">
        <v>65.41</v>
      </c>
      <c r="J221" s="2130">
        <v>254.23</v>
      </c>
      <c r="K221" s="2110">
        <v>0</v>
      </c>
      <c r="L221" s="2159">
        <v>0</v>
      </c>
      <c r="M221" s="2110">
        <v>0</v>
      </c>
    </row>
    <row r="222" spans="1:13" ht="46.8">
      <c r="A222" s="2119">
        <v>213</v>
      </c>
      <c r="B222" s="2102" t="s">
        <v>10793</v>
      </c>
      <c r="C222" s="2109">
        <v>316.31</v>
      </c>
      <c r="D222" s="1963" t="s">
        <v>10794</v>
      </c>
      <c r="E222" s="2123" t="s">
        <v>64</v>
      </c>
      <c r="F222" s="2172" t="s">
        <v>63</v>
      </c>
      <c r="G222" s="2121">
        <v>0.85</v>
      </c>
      <c r="H222" s="2109">
        <v>173.95</v>
      </c>
      <c r="I222" s="2109">
        <v>173.95</v>
      </c>
      <c r="J222" s="2109">
        <f>C222-I222</f>
        <v>142.36000000000001</v>
      </c>
      <c r="K222" s="2107" t="s">
        <v>89</v>
      </c>
      <c r="L222" s="2108" t="s">
        <v>89</v>
      </c>
      <c r="M222" s="2125" t="s">
        <v>89</v>
      </c>
    </row>
    <row r="223" spans="1:13" ht="46.8">
      <c r="A223" s="2119">
        <v>214</v>
      </c>
      <c r="B223" s="2102" t="s">
        <v>10795</v>
      </c>
      <c r="C223" s="2109">
        <v>313.24</v>
      </c>
      <c r="D223" s="1963" t="s">
        <v>10796</v>
      </c>
      <c r="E223" s="2123" t="s">
        <v>6980</v>
      </c>
      <c r="F223" s="2123" t="s">
        <v>63</v>
      </c>
      <c r="G223" s="2124">
        <v>0.25</v>
      </c>
      <c r="H223" s="2136">
        <v>27.43</v>
      </c>
      <c r="I223" s="2109">
        <v>90.08</v>
      </c>
      <c r="J223" s="2109">
        <f>C223-I223</f>
        <v>223.16000000000003</v>
      </c>
      <c r="K223" s="2125" t="s">
        <v>89</v>
      </c>
      <c r="L223" s="1971" t="s">
        <v>89</v>
      </c>
      <c r="M223" s="2125" t="s">
        <v>89</v>
      </c>
    </row>
    <row r="224" spans="1:13" ht="46.8">
      <c r="A224" s="2119">
        <v>215</v>
      </c>
      <c r="B224" s="2102" t="s">
        <v>10797</v>
      </c>
      <c r="C224" s="2109">
        <v>309.04000000000002</v>
      </c>
      <c r="D224" s="1963" t="s">
        <v>10798</v>
      </c>
      <c r="E224" s="2104" t="s">
        <v>63</v>
      </c>
      <c r="F224" s="2123" t="s">
        <v>5985</v>
      </c>
      <c r="G224" s="2121">
        <v>0.4</v>
      </c>
      <c r="H224" s="2109">
        <v>184.26</v>
      </c>
      <c r="I224" s="2109">
        <v>184.26</v>
      </c>
      <c r="J224" s="2109">
        <v>124.78</v>
      </c>
      <c r="K224" s="2107" t="s">
        <v>89</v>
      </c>
      <c r="L224" s="2108" t="s">
        <v>89</v>
      </c>
      <c r="M224" s="2125" t="s">
        <v>89</v>
      </c>
    </row>
    <row r="225" spans="1:13" ht="46.8">
      <c r="A225" s="2119">
        <v>216</v>
      </c>
      <c r="B225" s="2102" t="s">
        <v>10799</v>
      </c>
      <c r="C225" s="2103">
        <v>307.23</v>
      </c>
      <c r="D225" s="1963" t="s">
        <v>10728</v>
      </c>
      <c r="E225" s="2104" t="s">
        <v>63</v>
      </c>
      <c r="F225" s="2104" t="s">
        <v>5985</v>
      </c>
      <c r="G225" s="2147">
        <v>0.25</v>
      </c>
      <c r="H225" s="2103">
        <v>61.45</v>
      </c>
      <c r="I225" s="2103">
        <v>61.45</v>
      </c>
      <c r="J225" s="2103">
        <v>245.78000000000003</v>
      </c>
      <c r="K225" s="2107" t="s">
        <v>89</v>
      </c>
      <c r="L225" s="2108" t="s">
        <v>89</v>
      </c>
      <c r="M225" s="2149">
        <v>33.200000000000017</v>
      </c>
    </row>
    <row r="226" spans="1:13" ht="78">
      <c r="A226" s="2119">
        <v>217</v>
      </c>
      <c r="B226" s="2102" t="s">
        <v>10800</v>
      </c>
      <c r="C226" s="2103">
        <v>306.10000000000002</v>
      </c>
      <c r="D226" s="1963" t="s">
        <v>10801</v>
      </c>
      <c r="E226" s="2104" t="s">
        <v>64</v>
      </c>
      <c r="F226" s="2104" t="s">
        <v>63</v>
      </c>
      <c r="G226" s="2147">
        <v>0.75</v>
      </c>
      <c r="H226" s="2103">
        <v>20.12</v>
      </c>
      <c r="I226" s="2103">
        <v>142.56</v>
      </c>
      <c r="J226" s="2107" t="s">
        <v>89</v>
      </c>
      <c r="K226" s="2107" t="s">
        <v>89</v>
      </c>
      <c r="L226" s="2108" t="s">
        <v>89</v>
      </c>
      <c r="M226" s="2149">
        <v>58.180000000000007</v>
      </c>
    </row>
    <row r="227" spans="1:13" ht="46.8">
      <c r="A227" s="2119">
        <v>218</v>
      </c>
      <c r="B227" s="2102" t="s">
        <v>10802</v>
      </c>
      <c r="C227" s="2103">
        <v>306.02</v>
      </c>
      <c r="D227" s="1963" t="s">
        <v>10803</v>
      </c>
      <c r="E227" s="2104" t="s">
        <v>439</v>
      </c>
      <c r="F227" s="2104" t="s">
        <v>64</v>
      </c>
      <c r="G227" s="2147">
        <v>0.95</v>
      </c>
      <c r="H227" s="2107" t="s">
        <v>89</v>
      </c>
      <c r="I227" s="2103">
        <v>284.08999999999997</v>
      </c>
      <c r="J227" s="2107" t="s">
        <v>89</v>
      </c>
      <c r="K227" s="2107" t="s">
        <v>89</v>
      </c>
      <c r="L227" s="2108" t="s">
        <v>89</v>
      </c>
      <c r="M227" s="2149">
        <v>21.930000000000007</v>
      </c>
    </row>
    <row r="228" spans="1:13" ht="46.8">
      <c r="A228" s="2119">
        <v>219</v>
      </c>
      <c r="B228" s="2166" t="s">
        <v>10804</v>
      </c>
      <c r="C228" s="2185">
        <v>305.07</v>
      </c>
      <c r="D228" s="2160" t="s">
        <v>10756</v>
      </c>
      <c r="E228" s="2154" t="s">
        <v>63</v>
      </c>
      <c r="F228" s="2104" t="s">
        <v>5985</v>
      </c>
      <c r="G228" s="2106">
        <v>0.05</v>
      </c>
      <c r="H228" s="2103">
        <v>0.01</v>
      </c>
      <c r="I228" s="2103">
        <v>0.01</v>
      </c>
      <c r="J228" s="2133">
        <f>C228-I228</f>
        <v>305.06</v>
      </c>
      <c r="K228" s="2125" t="s">
        <v>89</v>
      </c>
      <c r="L228" s="1971" t="s">
        <v>89</v>
      </c>
      <c r="M228" s="2125" t="s">
        <v>89</v>
      </c>
    </row>
    <row r="229" spans="1:13" ht="46.8">
      <c r="A229" s="2119">
        <v>220</v>
      </c>
      <c r="B229" s="2102" t="s">
        <v>10805</v>
      </c>
      <c r="C229" s="2109">
        <v>304.11</v>
      </c>
      <c r="D229" s="1963" t="s">
        <v>10796</v>
      </c>
      <c r="E229" s="2123" t="s">
        <v>6980</v>
      </c>
      <c r="F229" s="2154" t="s">
        <v>63</v>
      </c>
      <c r="G229" s="2124">
        <v>0.95</v>
      </c>
      <c r="H229" s="2136">
        <v>113.33</v>
      </c>
      <c r="I229" s="2109">
        <v>234.95</v>
      </c>
      <c r="J229" s="2109">
        <f>C229-I229</f>
        <v>69.160000000000025</v>
      </c>
      <c r="K229" s="2125" t="s">
        <v>89</v>
      </c>
      <c r="L229" s="1971" t="s">
        <v>89</v>
      </c>
      <c r="M229" s="2125" t="s">
        <v>89</v>
      </c>
    </row>
    <row r="230" spans="1:13" ht="78">
      <c r="A230" s="2119">
        <v>221</v>
      </c>
      <c r="B230" s="2184" t="s">
        <v>10806</v>
      </c>
      <c r="C230" s="2103">
        <v>303.43</v>
      </c>
      <c r="D230" s="1963" t="s">
        <v>10807</v>
      </c>
      <c r="E230" s="2127" t="s">
        <v>63</v>
      </c>
      <c r="F230" s="2104" t="s">
        <v>5985</v>
      </c>
      <c r="G230" s="2121">
        <v>0.1</v>
      </c>
      <c r="H230" s="2122">
        <v>0</v>
      </c>
      <c r="I230" s="2109">
        <v>12.7</v>
      </c>
      <c r="J230" s="2122">
        <v>290.73</v>
      </c>
      <c r="K230" s="2107" t="s">
        <v>89</v>
      </c>
      <c r="L230" s="2108" t="s">
        <v>89</v>
      </c>
      <c r="M230" s="2107" t="s">
        <v>89</v>
      </c>
    </row>
    <row r="231" spans="1:13" ht="46.8">
      <c r="A231" s="2119">
        <v>222</v>
      </c>
      <c r="B231" s="2102" t="s">
        <v>10808</v>
      </c>
      <c r="C231" s="2109">
        <v>302.75</v>
      </c>
      <c r="D231" s="1963" t="s">
        <v>10809</v>
      </c>
      <c r="E231" s="2104" t="s">
        <v>63</v>
      </c>
      <c r="F231" s="2104" t="s">
        <v>5985</v>
      </c>
      <c r="G231" s="2121">
        <v>0.4</v>
      </c>
      <c r="H231" s="2109">
        <v>102.72</v>
      </c>
      <c r="I231" s="2109">
        <v>102.72</v>
      </c>
      <c r="J231" s="2109">
        <v>200.03</v>
      </c>
      <c r="K231" s="2107" t="s">
        <v>89</v>
      </c>
      <c r="L231" s="2108" t="s">
        <v>89</v>
      </c>
      <c r="M231" s="2107" t="s">
        <v>89</v>
      </c>
    </row>
    <row r="232" spans="1:13" ht="31.2">
      <c r="A232" s="2119">
        <v>223</v>
      </c>
      <c r="B232" s="2102" t="s">
        <v>10810</v>
      </c>
      <c r="C232" s="2103">
        <v>298.95999999999998</v>
      </c>
      <c r="D232" s="1963" t="s">
        <v>10694</v>
      </c>
      <c r="E232" s="2104" t="s">
        <v>63</v>
      </c>
      <c r="F232" s="2104" t="s">
        <v>5985</v>
      </c>
      <c r="G232" s="2147">
        <v>0.6</v>
      </c>
      <c r="H232" s="2107" t="s">
        <v>89</v>
      </c>
      <c r="I232" s="2103">
        <v>154.94999999999999</v>
      </c>
      <c r="J232" s="2107" t="s">
        <v>89</v>
      </c>
      <c r="K232" s="2107" t="s">
        <v>89</v>
      </c>
      <c r="L232" s="2108" t="s">
        <v>89</v>
      </c>
      <c r="M232" s="2149">
        <v>144.01</v>
      </c>
    </row>
    <row r="233" spans="1:13" ht="62.4">
      <c r="A233" s="2119">
        <v>224</v>
      </c>
      <c r="B233" s="2102" t="s">
        <v>10811</v>
      </c>
      <c r="C233" s="2109">
        <v>293.35000000000002</v>
      </c>
      <c r="D233" s="1963" t="s">
        <v>10812</v>
      </c>
      <c r="E233" s="2104" t="s">
        <v>63</v>
      </c>
      <c r="F233" s="2104" t="s">
        <v>5985</v>
      </c>
      <c r="G233" s="2121">
        <v>0.8</v>
      </c>
      <c r="H233" s="2109">
        <v>174.68</v>
      </c>
      <c r="I233" s="2109">
        <v>174.68</v>
      </c>
      <c r="J233" s="2109">
        <v>118.67</v>
      </c>
      <c r="K233" s="2107" t="s">
        <v>89</v>
      </c>
      <c r="L233" s="2108" t="s">
        <v>89</v>
      </c>
      <c r="M233" s="2107" t="s">
        <v>89</v>
      </c>
    </row>
    <row r="234" spans="1:13" ht="46.8">
      <c r="A234" s="2119">
        <v>225</v>
      </c>
      <c r="B234" s="2102" t="s">
        <v>10813</v>
      </c>
      <c r="C234" s="2103">
        <v>286.58999999999997</v>
      </c>
      <c r="D234" s="1963" t="s">
        <v>10814</v>
      </c>
      <c r="E234" s="2104" t="s">
        <v>63</v>
      </c>
      <c r="F234" s="2104" t="s">
        <v>5985</v>
      </c>
      <c r="G234" s="2147">
        <v>0.4</v>
      </c>
      <c r="H234" s="2103">
        <v>35.56</v>
      </c>
      <c r="I234" s="2103">
        <v>35.56</v>
      </c>
      <c r="J234" s="2103">
        <v>251.02999999999997</v>
      </c>
      <c r="K234" s="2107" t="s">
        <v>89</v>
      </c>
      <c r="L234" s="2108" t="s">
        <v>89</v>
      </c>
      <c r="M234" s="2107" t="s">
        <v>89</v>
      </c>
    </row>
    <row r="235" spans="1:13" ht="46.8">
      <c r="A235" s="2119">
        <v>226</v>
      </c>
      <c r="B235" s="2129" t="s">
        <v>10815</v>
      </c>
      <c r="C235" s="2103">
        <v>286.58999999999997</v>
      </c>
      <c r="D235" s="1963" t="s">
        <v>10816</v>
      </c>
      <c r="E235" s="2137" t="s">
        <v>63</v>
      </c>
      <c r="F235" s="2137" t="s">
        <v>5985</v>
      </c>
      <c r="G235" s="2106">
        <v>0.20000697861055866</v>
      </c>
      <c r="H235" s="2103">
        <v>57.32</v>
      </c>
      <c r="I235" s="2103">
        <v>57.32</v>
      </c>
      <c r="J235" s="2103">
        <v>229.26999999999998</v>
      </c>
      <c r="K235" s="2134">
        <v>0</v>
      </c>
      <c r="L235" s="2135">
        <v>0</v>
      </c>
      <c r="M235" s="2134">
        <v>0</v>
      </c>
    </row>
    <row r="236" spans="1:13" ht="62.4">
      <c r="A236" s="2119">
        <v>227</v>
      </c>
      <c r="B236" s="2102" t="s">
        <v>10817</v>
      </c>
      <c r="C236" s="2103">
        <v>285.58</v>
      </c>
      <c r="D236" s="1963" t="s">
        <v>10818</v>
      </c>
      <c r="E236" s="2104" t="s">
        <v>64</v>
      </c>
      <c r="F236" s="2137" t="s">
        <v>5985</v>
      </c>
      <c r="G236" s="2147">
        <v>0.85</v>
      </c>
      <c r="H236" s="2107" t="s">
        <v>89</v>
      </c>
      <c r="I236" s="2103">
        <v>188</v>
      </c>
      <c r="J236" s="2107" t="s">
        <v>89</v>
      </c>
      <c r="K236" s="2107" t="s">
        <v>89</v>
      </c>
      <c r="L236" s="2108" t="s">
        <v>89</v>
      </c>
      <c r="M236" s="2149">
        <v>97.579999999999984</v>
      </c>
    </row>
    <row r="237" spans="1:13" ht="62.4">
      <c r="A237" s="2119">
        <v>228</v>
      </c>
      <c r="B237" s="2166" t="s">
        <v>10819</v>
      </c>
      <c r="C237" s="2167">
        <v>285.31</v>
      </c>
      <c r="D237" s="1963" t="s">
        <v>10820</v>
      </c>
      <c r="E237" s="2154" t="s">
        <v>63</v>
      </c>
      <c r="F237" s="2137" t="s">
        <v>5985</v>
      </c>
      <c r="G237" s="2106">
        <v>0.45</v>
      </c>
      <c r="H237" s="2103">
        <v>109.82</v>
      </c>
      <c r="I237" s="2103">
        <v>128.75</v>
      </c>
      <c r="J237" s="2133">
        <f>C237-I237</f>
        <v>156.56</v>
      </c>
      <c r="K237" s="2125" t="s">
        <v>89</v>
      </c>
      <c r="L237" s="1971" t="s">
        <v>89</v>
      </c>
      <c r="M237" s="2125" t="s">
        <v>89</v>
      </c>
    </row>
    <row r="238" spans="1:13" ht="31.2">
      <c r="A238" s="2119">
        <v>229</v>
      </c>
      <c r="B238" s="2102" t="s">
        <v>10821</v>
      </c>
      <c r="C238" s="2109">
        <v>285.18</v>
      </c>
      <c r="D238" s="1963" t="s">
        <v>10822</v>
      </c>
      <c r="E238" s="2150" t="s">
        <v>63</v>
      </c>
      <c r="F238" s="2137" t="s">
        <v>5985</v>
      </c>
      <c r="G238" s="2124">
        <v>0.35</v>
      </c>
      <c r="H238" s="2109">
        <v>177.28</v>
      </c>
      <c r="I238" s="2109">
        <v>177.28</v>
      </c>
      <c r="J238" s="2109">
        <f>C238-I238</f>
        <v>107.9</v>
      </c>
      <c r="K238" s="2125" t="s">
        <v>89</v>
      </c>
      <c r="L238" s="1971" t="s">
        <v>89</v>
      </c>
      <c r="M238" s="2125" t="s">
        <v>89</v>
      </c>
    </row>
    <row r="239" spans="1:13" ht="46.8">
      <c r="A239" s="2119">
        <v>230</v>
      </c>
      <c r="B239" s="2102" t="s">
        <v>10823</v>
      </c>
      <c r="C239" s="2103">
        <v>282.93</v>
      </c>
      <c r="D239" s="1963" t="s">
        <v>10824</v>
      </c>
      <c r="E239" s="2104" t="s">
        <v>63</v>
      </c>
      <c r="F239" s="2104" t="s">
        <v>5985</v>
      </c>
      <c r="G239" s="2147">
        <v>0.7</v>
      </c>
      <c r="H239" s="2103">
        <v>226.35</v>
      </c>
      <c r="I239" s="2103">
        <v>226.35</v>
      </c>
      <c r="J239" s="2107" t="s">
        <v>89</v>
      </c>
      <c r="K239" s="2107" t="s">
        <v>89</v>
      </c>
      <c r="L239" s="2108" t="s">
        <v>89</v>
      </c>
      <c r="M239" s="2149">
        <v>56.580000000000013</v>
      </c>
    </row>
    <row r="240" spans="1:13" ht="62.4">
      <c r="A240" s="2119">
        <v>231</v>
      </c>
      <c r="B240" s="2102" t="s">
        <v>10825</v>
      </c>
      <c r="C240" s="2109">
        <v>281.56</v>
      </c>
      <c r="D240" s="1963" t="s">
        <v>10826</v>
      </c>
      <c r="E240" s="2150" t="s">
        <v>439</v>
      </c>
      <c r="F240" s="2143" t="s">
        <v>63</v>
      </c>
      <c r="G240" s="2144">
        <v>0.8</v>
      </c>
      <c r="H240" s="2109">
        <v>0</v>
      </c>
      <c r="I240" s="2109">
        <v>211.17</v>
      </c>
      <c r="J240" s="2109">
        <v>70.39</v>
      </c>
      <c r="K240" s="2125" t="s">
        <v>89</v>
      </c>
      <c r="L240" s="1971" t="s">
        <v>89</v>
      </c>
      <c r="M240" s="2125" t="s">
        <v>89</v>
      </c>
    </row>
    <row r="241" spans="1:13" ht="46.8">
      <c r="A241" s="2119">
        <v>232</v>
      </c>
      <c r="B241" s="2102" t="s">
        <v>10827</v>
      </c>
      <c r="C241" s="2103">
        <v>280.33999999999997</v>
      </c>
      <c r="D241" s="1963" t="s">
        <v>10828</v>
      </c>
      <c r="E241" s="2104" t="s">
        <v>63</v>
      </c>
      <c r="F241" s="2137" t="s">
        <v>5985</v>
      </c>
      <c r="G241" s="2147">
        <v>0.9</v>
      </c>
      <c r="H241" s="2103">
        <v>228.99</v>
      </c>
      <c r="I241" s="2103">
        <v>228.99</v>
      </c>
      <c r="J241" s="2103">
        <v>51.349999999999966</v>
      </c>
      <c r="K241" s="2107" t="s">
        <v>89</v>
      </c>
      <c r="L241" s="2108" t="s">
        <v>89</v>
      </c>
      <c r="M241" s="2107" t="s">
        <v>89</v>
      </c>
    </row>
    <row r="242" spans="1:13" ht="46.8">
      <c r="A242" s="2119">
        <v>233</v>
      </c>
      <c r="B242" s="2102" t="s">
        <v>10829</v>
      </c>
      <c r="C242" s="2103">
        <v>277.85000000000002</v>
      </c>
      <c r="D242" s="1963" t="s">
        <v>10830</v>
      </c>
      <c r="E242" s="2104" t="s">
        <v>63</v>
      </c>
      <c r="F242" s="2104" t="s">
        <v>5985</v>
      </c>
      <c r="G242" s="2147">
        <v>0.78749999999999998</v>
      </c>
      <c r="H242" s="2103">
        <v>222.28</v>
      </c>
      <c r="I242" s="2103">
        <v>222.28</v>
      </c>
      <c r="J242" s="2107" t="s">
        <v>89</v>
      </c>
      <c r="K242" s="2107" t="s">
        <v>89</v>
      </c>
      <c r="L242" s="2108" t="s">
        <v>89</v>
      </c>
      <c r="M242" s="2149">
        <v>443.47</v>
      </c>
    </row>
    <row r="243" spans="1:13" ht="46.8">
      <c r="A243" s="2119">
        <v>234</v>
      </c>
      <c r="B243" s="2102" t="s">
        <v>10831</v>
      </c>
      <c r="C243" s="2109">
        <v>273.37</v>
      </c>
      <c r="D243" s="1963" t="s">
        <v>10771</v>
      </c>
      <c r="E243" s="2104" t="s">
        <v>63</v>
      </c>
      <c r="F243" s="2137" t="s">
        <v>5985</v>
      </c>
      <c r="G243" s="2121">
        <v>0.1</v>
      </c>
      <c r="H243" s="2109">
        <v>31.61</v>
      </c>
      <c r="I243" s="2109">
        <v>31.61</v>
      </c>
      <c r="J243" s="2109">
        <v>241.76</v>
      </c>
      <c r="K243" s="2107" t="s">
        <v>89</v>
      </c>
      <c r="L243" s="2108" t="s">
        <v>89</v>
      </c>
      <c r="M243" s="2107" t="s">
        <v>89</v>
      </c>
    </row>
    <row r="244" spans="1:13" ht="46.8">
      <c r="A244" s="2119">
        <v>235</v>
      </c>
      <c r="B244" s="2166" t="s">
        <v>10832</v>
      </c>
      <c r="C244" s="2185">
        <v>272.75</v>
      </c>
      <c r="D244" s="2160" t="s">
        <v>10756</v>
      </c>
      <c r="E244" s="2154" t="s">
        <v>63</v>
      </c>
      <c r="F244" s="2137" t="s">
        <v>5985</v>
      </c>
      <c r="G244" s="2106">
        <v>0.05</v>
      </c>
      <c r="H244" s="2103">
        <v>0.01</v>
      </c>
      <c r="I244" s="2103">
        <v>0.01</v>
      </c>
      <c r="J244" s="2133">
        <f>C244-I244</f>
        <v>272.74</v>
      </c>
      <c r="K244" s="2125" t="s">
        <v>89</v>
      </c>
      <c r="L244" s="1971" t="s">
        <v>89</v>
      </c>
      <c r="M244" s="2125" t="s">
        <v>89</v>
      </c>
    </row>
    <row r="245" spans="1:13" ht="62.4">
      <c r="A245" s="2119">
        <v>236</v>
      </c>
      <c r="B245" s="2102" t="s">
        <v>10833</v>
      </c>
      <c r="C245" s="2145">
        <v>271.64999999999998</v>
      </c>
      <c r="D245" s="2160" t="s">
        <v>10834</v>
      </c>
      <c r="E245" s="2104" t="s">
        <v>64</v>
      </c>
      <c r="F245" s="2104" t="s">
        <v>63</v>
      </c>
      <c r="G245" s="2147">
        <v>0.05</v>
      </c>
      <c r="H245" s="2148">
        <v>0</v>
      </c>
      <c r="I245" s="2148">
        <v>17</v>
      </c>
      <c r="J245" s="2103">
        <f>C245-I245</f>
        <v>254.64999999999998</v>
      </c>
      <c r="K245" s="2125" t="s">
        <v>89</v>
      </c>
      <c r="L245" s="1971" t="s">
        <v>89</v>
      </c>
      <c r="M245" s="2125" t="s">
        <v>89</v>
      </c>
    </row>
    <row r="246" spans="1:13" ht="78">
      <c r="A246" s="2119">
        <v>237</v>
      </c>
      <c r="B246" s="2102" t="s">
        <v>10835</v>
      </c>
      <c r="C246" s="2103">
        <v>271.42</v>
      </c>
      <c r="D246" s="1963" t="s">
        <v>10836</v>
      </c>
      <c r="E246" s="2104" t="s">
        <v>63</v>
      </c>
      <c r="F246" s="2104" t="s">
        <v>5985</v>
      </c>
      <c r="G246" s="2147">
        <v>0.1</v>
      </c>
      <c r="H246" s="2103">
        <v>13.570000000000007</v>
      </c>
      <c r="I246" s="2103">
        <v>13.570000000000007</v>
      </c>
      <c r="J246" s="2107" t="s">
        <v>89</v>
      </c>
      <c r="K246" s="2107" t="s">
        <v>89</v>
      </c>
      <c r="L246" s="2108" t="s">
        <v>89</v>
      </c>
      <c r="M246" s="2149">
        <v>93.63000000000001</v>
      </c>
    </row>
    <row r="247" spans="1:13" ht="46.8">
      <c r="A247" s="2119">
        <v>238</v>
      </c>
      <c r="B247" s="2126" t="s">
        <v>10837</v>
      </c>
      <c r="C247" s="2103">
        <v>269.83</v>
      </c>
      <c r="D247" s="1963" t="s">
        <v>10838</v>
      </c>
      <c r="E247" s="2127" t="s">
        <v>63</v>
      </c>
      <c r="F247" s="2104" t="s">
        <v>5985</v>
      </c>
      <c r="G247" s="2128">
        <v>0.65</v>
      </c>
      <c r="H247" s="2122">
        <v>105</v>
      </c>
      <c r="I247" s="2122">
        <v>170</v>
      </c>
      <c r="J247" s="2122">
        <v>99.83</v>
      </c>
      <c r="K247" s="2107" t="s">
        <v>89</v>
      </c>
      <c r="L247" s="2108" t="s">
        <v>89</v>
      </c>
      <c r="M247" s="2107" t="s">
        <v>89</v>
      </c>
    </row>
    <row r="248" spans="1:13" ht="46.8">
      <c r="A248" s="2119">
        <v>239</v>
      </c>
      <c r="B248" s="2155" t="s">
        <v>10839</v>
      </c>
      <c r="C248" s="2103">
        <v>268.61</v>
      </c>
      <c r="D248" s="1963" t="s">
        <v>10840</v>
      </c>
      <c r="E248" s="2120" t="s">
        <v>63</v>
      </c>
      <c r="F248" s="2104" t="s">
        <v>5985</v>
      </c>
      <c r="G248" s="2121">
        <v>0.3</v>
      </c>
      <c r="H248" s="2122">
        <v>101.87</v>
      </c>
      <c r="I248" s="2122">
        <v>101.87</v>
      </c>
      <c r="J248" s="2122">
        <v>166.74</v>
      </c>
      <c r="K248" s="2107" t="s">
        <v>89</v>
      </c>
      <c r="L248" s="2108" t="s">
        <v>89</v>
      </c>
      <c r="M248" s="2107" t="s">
        <v>89</v>
      </c>
    </row>
    <row r="249" spans="1:13" ht="46.8">
      <c r="A249" s="2119">
        <v>240</v>
      </c>
      <c r="B249" s="2102" t="s">
        <v>10841</v>
      </c>
      <c r="C249" s="2109">
        <v>266.70999999999998</v>
      </c>
      <c r="D249" s="1963" t="s">
        <v>10842</v>
      </c>
      <c r="E249" s="2104" t="s">
        <v>63</v>
      </c>
      <c r="F249" s="2104" t="s">
        <v>5985</v>
      </c>
      <c r="G249" s="2121">
        <v>0.25</v>
      </c>
      <c r="H249" s="2109">
        <v>101.57</v>
      </c>
      <c r="I249" s="2109">
        <v>101.57</v>
      </c>
      <c r="J249" s="2109">
        <v>165.14</v>
      </c>
      <c r="K249" s="2107" t="s">
        <v>89</v>
      </c>
      <c r="L249" s="2108" t="s">
        <v>89</v>
      </c>
      <c r="M249" s="2107" t="s">
        <v>89</v>
      </c>
    </row>
    <row r="250" spans="1:13" ht="46.8">
      <c r="A250" s="2119">
        <v>241</v>
      </c>
      <c r="B250" s="2102" t="s">
        <v>10843</v>
      </c>
      <c r="C250" s="2109">
        <v>262.42</v>
      </c>
      <c r="D250" s="1963" t="s">
        <v>10844</v>
      </c>
      <c r="E250" s="2104" t="s">
        <v>63</v>
      </c>
      <c r="F250" s="2104" t="s">
        <v>63</v>
      </c>
      <c r="G250" s="2121">
        <v>0.6</v>
      </c>
      <c r="H250" s="2109">
        <v>135.72</v>
      </c>
      <c r="I250" s="2109">
        <v>135.72</v>
      </c>
      <c r="J250" s="2109">
        <v>126.7</v>
      </c>
      <c r="K250" s="2107" t="s">
        <v>89</v>
      </c>
      <c r="L250" s="2108" t="s">
        <v>89</v>
      </c>
      <c r="M250" s="2107" t="s">
        <v>89</v>
      </c>
    </row>
    <row r="251" spans="1:13" ht="31.2">
      <c r="A251" s="2119">
        <v>242</v>
      </c>
      <c r="B251" s="2102" t="s">
        <v>10845</v>
      </c>
      <c r="C251" s="2109">
        <v>260.48</v>
      </c>
      <c r="D251" s="1963" t="s">
        <v>10846</v>
      </c>
      <c r="E251" s="2123" t="s">
        <v>63</v>
      </c>
      <c r="F251" s="2123" t="s">
        <v>5985</v>
      </c>
      <c r="G251" s="2156">
        <v>0.5</v>
      </c>
      <c r="H251" s="2122">
        <v>0</v>
      </c>
      <c r="I251" s="2109">
        <v>125.23</v>
      </c>
      <c r="J251" s="2109">
        <v>135.25</v>
      </c>
      <c r="K251" s="2125" t="s">
        <v>89</v>
      </c>
      <c r="L251" s="1971" t="s">
        <v>89</v>
      </c>
      <c r="M251" s="2125" t="s">
        <v>89</v>
      </c>
    </row>
    <row r="252" spans="1:13" ht="46.8">
      <c r="A252" s="2119">
        <v>243</v>
      </c>
      <c r="B252" s="2102" t="s">
        <v>10847</v>
      </c>
      <c r="C252" s="2103">
        <v>259.32</v>
      </c>
      <c r="D252" s="1963" t="s">
        <v>10848</v>
      </c>
      <c r="E252" s="2104" t="s">
        <v>64</v>
      </c>
      <c r="F252" s="2104" t="s">
        <v>5985</v>
      </c>
      <c r="G252" s="2147">
        <v>0.95</v>
      </c>
      <c r="H252" s="2103">
        <v>161.81</v>
      </c>
      <c r="I252" s="2103">
        <v>178.86</v>
      </c>
      <c r="J252" s="2107" t="s">
        <v>89</v>
      </c>
      <c r="K252" s="2107" t="s">
        <v>89</v>
      </c>
      <c r="L252" s="2108" t="s">
        <v>89</v>
      </c>
      <c r="M252" s="2149">
        <v>80.45999999999998</v>
      </c>
    </row>
    <row r="253" spans="1:13" ht="46.8">
      <c r="A253" s="2119">
        <v>244</v>
      </c>
      <c r="B253" s="2102" t="s">
        <v>10849</v>
      </c>
      <c r="C253" s="2103">
        <v>259.05</v>
      </c>
      <c r="D253" s="2186" t="s">
        <v>10850</v>
      </c>
      <c r="E253" s="2104" t="s">
        <v>63</v>
      </c>
      <c r="F253" s="2104" t="s">
        <v>5985</v>
      </c>
      <c r="G253" s="2147">
        <v>0.1</v>
      </c>
      <c r="H253" s="2103">
        <v>10.24</v>
      </c>
      <c r="I253" s="2103">
        <v>10.24</v>
      </c>
      <c r="J253" s="2103">
        <v>248.81</v>
      </c>
      <c r="K253" s="2107" t="s">
        <v>89</v>
      </c>
      <c r="L253" s="2108" t="s">
        <v>89</v>
      </c>
      <c r="M253" s="2107" t="s">
        <v>89</v>
      </c>
    </row>
    <row r="254" spans="1:13" ht="46.8">
      <c r="A254" s="2119">
        <v>245</v>
      </c>
      <c r="B254" s="2102" t="s">
        <v>10851</v>
      </c>
      <c r="C254" s="2109">
        <v>259</v>
      </c>
      <c r="D254" s="1963" t="s">
        <v>10852</v>
      </c>
      <c r="E254" s="2104" t="s">
        <v>63</v>
      </c>
      <c r="F254" s="2104" t="s">
        <v>5985</v>
      </c>
      <c r="G254" s="2121">
        <v>0.88</v>
      </c>
      <c r="H254" s="2109">
        <v>129.5</v>
      </c>
      <c r="I254" s="2109">
        <v>145.4</v>
      </c>
      <c r="J254" s="2109">
        <v>113.6</v>
      </c>
      <c r="K254" s="2107" t="s">
        <v>89</v>
      </c>
      <c r="L254" s="2108" t="s">
        <v>89</v>
      </c>
      <c r="M254" s="2107" t="s">
        <v>89</v>
      </c>
    </row>
    <row r="255" spans="1:13" ht="31.2">
      <c r="A255" s="2119">
        <v>246</v>
      </c>
      <c r="B255" s="2102" t="s">
        <v>10853</v>
      </c>
      <c r="C255" s="2109">
        <v>258.82</v>
      </c>
      <c r="D255" s="1963" t="s">
        <v>10854</v>
      </c>
      <c r="E255" s="2150" t="s">
        <v>64</v>
      </c>
      <c r="F255" s="2104" t="s">
        <v>63</v>
      </c>
      <c r="G255" s="2144">
        <v>0.5</v>
      </c>
      <c r="H255" s="2109">
        <v>129.41</v>
      </c>
      <c r="I255" s="2109">
        <f>H255</f>
        <v>129.41</v>
      </c>
      <c r="J255" s="2109">
        <f>C255-I255</f>
        <v>129.41</v>
      </c>
      <c r="K255" s="2125" t="s">
        <v>89</v>
      </c>
      <c r="L255" s="1971" t="s">
        <v>89</v>
      </c>
      <c r="M255" s="2125" t="s">
        <v>89</v>
      </c>
    </row>
    <row r="256" spans="1:13" ht="46.8">
      <c r="A256" s="2119">
        <v>247</v>
      </c>
      <c r="B256" s="2102" t="s">
        <v>10855</v>
      </c>
      <c r="C256" s="2109">
        <v>258.7</v>
      </c>
      <c r="D256" s="1963" t="s">
        <v>10856</v>
      </c>
      <c r="E256" s="2104" t="s">
        <v>63</v>
      </c>
      <c r="F256" s="2104" t="s">
        <v>5985</v>
      </c>
      <c r="G256" s="2121">
        <v>0.1</v>
      </c>
      <c r="H256" s="2109">
        <v>3.25</v>
      </c>
      <c r="I256" s="2109">
        <v>3.25</v>
      </c>
      <c r="J256" s="2109">
        <v>255.45</v>
      </c>
      <c r="K256" s="2107" t="s">
        <v>89</v>
      </c>
      <c r="L256" s="2108" t="s">
        <v>89</v>
      </c>
      <c r="M256" s="2107" t="s">
        <v>89</v>
      </c>
    </row>
    <row r="257" spans="1:13" ht="46.8">
      <c r="A257" s="2119">
        <v>248</v>
      </c>
      <c r="B257" s="2102" t="s">
        <v>10857</v>
      </c>
      <c r="C257" s="2103">
        <v>257.87</v>
      </c>
      <c r="D257" s="1963" t="s">
        <v>10858</v>
      </c>
      <c r="E257" s="2104" t="s">
        <v>63</v>
      </c>
      <c r="F257" s="2104" t="s">
        <v>5985</v>
      </c>
      <c r="G257" s="2147">
        <v>0.1</v>
      </c>
      <c r="H257" s="2103">
        <v>5.01</v>
      </c>
      <c r="I257" s="2103">
        <v>5.01</v>
      </c>
      <c r="J257" s="2103">
        <v>252.86</v>
      </c>
      <c r="K257" s="2107" t="s">
        <v>89</v>
      </c>
      <c r="L257" s="2108" t="s">
        <v>89</v>
      </c>
      <c r="M257" s="2107" t="s">
        <v>89</v>
      </c>
    </row>
    <row r="258" spans="1:13" ht="46.8">
      <c r="A258" s="2119">
        <v>249</v>
      </c>
      <c r="B258" s="2102" t="s">
        <v>10859</v>
      </c>
      <c r="C258" s="2103">
        <v>255.23</v>
      </c>
      <c r="D258" s="1963" t="s">
        <v>10828</v>
      </c>
      <c r="E258" s="2104" t="s">
        <v>63</v>
      </c>
      <c r="F258" s="2104" t="s">
        <v>5985</v>
      </c>
      <c r="G258" s="2147">
        <v>0.85</v>
      </c>
      <c r="H258" s="2103">
        <v>208.78</v>
      </c>
      <c r="I258" s="2103">
        <v>208.78</v>
      </c>
      <c r="J258" s="2103">
        <v>46.449999999999989</v>
      </c>
      <c r="K258" s="2107" t="s">
        <v>89</v>
      </c>
      <c r="L258" s="2108" t="s">
        <v>89</v>
      </c>
      <c r="M258" s="2107" t="s">
        <v>89</v>
      </c>
    </row>
    <row r="259" spans="1:13" ht="46.8">
      <c r="A259" s="2119">
        <v>250</v>
      </c>
      <c r="B259" s="2102" t="s">
        <v>10860</v>
      </c>
      <c r="C259" s="2103">
        <v>255.15</v>
      </c>
      <c r="D259" s="1963" t="s">
        <v>10828</v>
      </c>
      <c r="E259" s="2104" t="s">
        <v>63</v>
      </c>
      <c r="F259" s="2104" t="s">
        <v>5985</v>
      </c>
      <c r="G259" s="2147">
        <v>0.9</v>
      </c>
      <c r="H259" s="2103">
        <v>194.66</v>
      </c>
      <c r="I259" s="2103">
        <v>194.66</v>
      </c>
      <c r="J259" s="2103">
        <v>60.490000000000009</v>
      </c>
      <c r="K259" s="2107" t="s">
        <v>89</v>
      </c>
      <c r="L259" s="2108" t="s">
        <v>89</v>
      </c>
      <c r="M259" s="2107" t="s">
        <v>89</v>
      </c>
    </row>
    <row r="260" spans="1:13" ht="46.8">
      <c r="A260" s="2119">
        <v>251</v>
      </c>
      <c r="B260" s="2166" t="s">
        <v>10861</v>
      </c>
      <c r="C260" s="2185">
        <v>254.51</v>
      </c>
      <c r="D260" s="2160" t="s">
        <v>10756</v>
      </c>
      <c r="E260" s="2154" t="s">
        <v>63</v>
      </c>
      <c r="F260" s="2104" t="s">
        <v>5985</v>
      </c>
      <c r="G260" s="2106">
        <v>0.05</v>
      </c>
      <c r="H260" s="2103">
        <v>0.01</v>
      </c>
      <c r="I260" s="2103">
        <v>0.01</v>
      </c>
      <c r="J260" s="2133">
        <f>C260-I260</f>
        <v>254.5</v>
      </c>
      <c r="K260" s="2125" t="s">
        <v>89</v>
      </c>
      <c r="L260" s="1971" t="s">
        <v>89</v>
      </c>
      <c r="M260" s="2125" t="s">
        <v>89</v>
      </c>
    </row>
    <row r="261" spans="1:13" ht="46.8">
      <c r="A261" s="2119">
        <v>252</v>
      </c>
      <c r="B261" s="2102" t="s">
        <v>10862</v>
      </c>
      <c r="C261" s="2103">
        <v>253.82</v>
      </c>
      <c r="D261" s="1963" t="s">
        <v>10863</v>
      </c>
      <c r="E261" s="2104" t="s">
        <v>63</v>
      </c>
      <c r="F261" s="2104" t="s">
        <v>5985</v>
      </c>
      <c r="G261" s="2147">
        <v>0.3</v>
      </c>
      <c r="H261" s="2103">
        <v>63.46</v>
      </c>
      <c r="I261" s="2103">
        <v>63.46</v>
      </c>
      <c r="J261" s="2103">
        <v>190.35999999999999</v>
      </c>
      <c r="K261" s="2107" t="s">
        <v>89</v>
      </c>
      <c r="L261" s="2108" t="s">
        <v>89</v>
      </c>
      <c r="M261" s="2107" t="s">
        <v>89</v>
      </c>
    </row>
    <row r="262" spans="1:13" ht="46.8">
      <c r="A262" s="2119">
        <v>253</v>
      </c>
      <c r="B262" s="2102" t="s">
        <v>10864</v>
      </c>
      <c r="C262" s="2103">
        <v>251.94</v>
      </c>
      <c r="D262" s="1963" t="s">
        <v>10865</v>
      </c>
      <c r="E262" s="2120" t="s">
        <v>63</v>
      </c>
      <c r="F262" s="2120" t="s">
        <v>5985</v>
      </c>
      <c r="G262" s="2121">
        <v>0.55000000000000004</v>
      </c>
      <c r="H262" s="2122">
        <v>0</v>
      </c>
      <c r="I262" s="2122">
        <v>140</v>
      </c>
      <c r="J262" s="2122">
        <v>111.94</v>
      </c>
      <c r="K262" s="2107" t="s">
        <v>89</v>
      </c>
      <c r="L262" s="2108" t="s">
        <v>89</v>
      </c>
      <c r="M262" s="2107" t="s">
        <v>89</v>
      </c>
    </row>
    <row r="263" spans="1:13" ht="46.8">
      <c r="A263" s="2119">
        <v>254</v>
      </c>
      <c r="B263" s="2102" t="s">
        <v>10866</v>
      </c>
      <c r="C263" s="2103">
        <v>251.08</v>
      </c>
      <c r="D263" s="1963" t="s">
        <v>10830</v>
      </c>
      <c r="E263" s="2104" t="s">
        <v>63</v>
      </c>
      <c r="F263" s="2104" t="s">
        <v>5985</v>
      </c>
      <c r="G263" s="2147">
        <v>0.5</v>
      </c>
      <c r="H263" s="2103">
        <v>50.860000000000014</v>
      </c>
      <c r="I263" s="2103">
        <v>50.860000000000014</v>
      </c>
      <c r="J263" s="2107" t="s">
        <v>89</v>
      </c>
      <c r="K263" s="2107" t="s">
        <v>89</v>
      </c>
      <c r="L263" s="2108" t="s">
        <v>89</v>
      </c>
      <c r="M263" s="2149">
        <v>21.93</v>
      </c>
    </row>
    <row r="264" spans="1:13" ht="46.8">
      <c r="A264" s="2119">
        <v>255</v>
      </c>
      <c r="B264" s="2102" t="s">
        <v>10867</v>
      </c>
      <c r="C264" s="2109">
        <v>248.38</v>
      </c>
      <c r="D264" s="1963" t="s">
        <v>10868</v>
      </c>
      <c r="E264" s="2123" t="s">
        <v>63</v>
      </c>
      <c r="F264" s="2104" t="s">
        <v>5985</v>
      </c>
      <c r="G264" s="2121">
        <v>0.15</v>
      </c>
      <c r="H264" s="2109">
        <v>2.4900000000000002</v>
      </c>
      <c r="I264" s="2109">
        <v>2.4900000000000002</v>
      </c>
      <c r="J264" s="2109">
        <f>C264-I264</f>
        <v>245.89</v>
      </c>
      <c r="K264" s="2107" t="s">
        <v>89</v>
      </c>
      <c r="L264" s="2108" t="s">
        <v>89</v>
      </c>
      <c r="M264" s="2107" t="s">
        <v>89</v>
      </c>
    </row>
    <row r="265" spans="1:13" ht="46.8">
      <c r="A265" s="2119">
        <v>256</v>
      </c>
      <c r="B265" s="2102" t="s">
        <v>10869</v>
      </c>
      <c r="C265" s="2103">
        <v>248.35</v>
      </c>
      <c r="D265" s="2186" t="s">
        <v>10870</v>
      </c>
      <c r="E265" s="2104" t="s">
        <v>63</v>
      </c>
      <c r="F265" s="2104" t="s">
        <v>5985</v>
      </c>
      <c r="G265" s="2147">
        <v>0.1</v>
      </c>
      <c r="H265" s="2103">
        <v>49.28</v>
      </c>
      <c r="I265" s="2103">
        <v>49.28</v>
      </c>
      <c r="J265" s="2103">
        <v>199.07</v>
      </c>
      <c r="K265" s="2107" t="s">
        <v>89</v>
      </c>
      <c r="L265" s="2108" t="s">
        <v>89</v>
      </c>
      <c r="M265" s="2107" t="s">
        <v>89</v>
      </c>
    </row>
    <row r="266" spans="1:13" ht="46.8">
      <c r="A266" s="2119">
        <v>257</v>
      </c>
      <c r="B266" s="2102" t="s">
        <v>10871</v>
      </c>
      <c r="C266" s="2103">
        <v>247.59</v>
      </c>
      <c r="D266" s="1963" t="s">
        <v>10872</v>
      </c>
      <c r="E266" s="2104" t="s">
        <v>63</v>
      </c>
      <c r="F266" s="2104" t="s">
        <v>5985</v>
      </c>
      <c r="G266" s="2147">
        <v>0.8</v>
      </c>
      <c r="H266" s="2103">
        <v>123.79</v>
      </c>
      <c r="I266" s="2103">
        <v>123.79</v>
      </c>
      <c r="J266" s="2107" t="s">
        <v>89</v>
      </c>
      <c r="K266" s="2107" t="s">
        <v>89</v>
      </c>
      <c r="L266" s="2108" t="s">
        <v>89</v>
      </c>
      <c r="M266" s="2149">
        <v>318.19</v>
      </c>
    </row>
    <row r="267" spans="1:13" ht="46.8">
      <c r="A267" s="2119">
        <v>258</v>
      </c>
      <c r="B267" s="2102" t="s">
        <v>10873</v>
      </c>
      <c r="C267" s="2109">
        <v>247.28</v>
      </c>
      <c r="D267" s="1963" t="s">
        <v>10737</v>
      </c>
      <c r="E267" s="2104" t="s">
        <v>63</v>
      </c>
      <c r="F267" s="2104" t="s">
        <v>63</v>
      </c>
      <c r="G267" s="2147">
        <v>0.02</v>
      </c>
      <c r="H267" s="2103">
        <v>12.36</v>
      </c>
      <c r="I267" s="2103">
        <f>H267</f>
        <v>12.36</v>
      </c>
      <c r="J267" s="2103">
        <f>C267-I267</f>
        <v>234.92000000000002</v>
      </c>
      <c r="K267" s="2107" t="s">
        <v>89</v>
      </c>
      <c r="L267" s="2108" t="s">
        <v>89</v>
      </c>
      <c r="M267" s="2152" t="s">
        <v>89</v>
      </c>
    </row>
    <row r="268" spans="1:13" ht="46.8">
      <c r="A268" s="2119">
        <v>259</v>
      </c>
      <c r="B268" s="2102" t="s">
        <v>10874</v>
      </c>
      <c r="C268" s="2109">
        <v>245.11</v>
      </c>
      <c r="D268" s="1963" t="s">
        <v>10875</v>
      </c>
      <c r="E268" s="2150" t="s">
        <v>64</v>
      </c>
      <c r="F268" s="2143" t="s">
        <v>63</v>
      </c>
      <c r="G268" s="2144">
        <v>0.8</v>
      </c>
      <c r="H268" s="2109">
        <v>0</v>
      </c>
      <c r="I268" s="2109">
        <v>24.51</v>
      </c>
      <c r="J268" s="2109">
        <v>220.6</v>
      </c>
      <c r="K268" s="2125" t="s">
        <v>89</v>
      </c>
      <c r="L268" s="1971" t="s">
        <v>89</v>
      </c>
      <c r="M268" s="2125" t="s">
        <v>89</v>
      </c>
    </row>
    <row r="269" spans="1:13" ht="46.8">
      <c r="A269" s="2119">
        <v>260</v>
      </c>
      <c r="B269" s="2102" t="s">
        <v>10876</v>
      </c>
      <c r="C269" s="2103">
        <v>244.78</v>
      </c>
      <c r="D269" s="1963" t="s">
        <v>10877</v>
      </c>
      <c r="E269" s="2104" t="s">
        <v>64</v>
      </c>
      <c r="F269" s="2104" t="s">
        <v>5985</v>
      </c>
      <c r="G269" s="2147">
        <v>0.1</v>
      </c>
      <c r="H269" s="2107" t="s">
        <v>89</v>
      </c>
      <c r="I269" s="2103">
        <v>17</v>
      </c>
      <c r="J269" s="2107" t="s">
        <v>89</v>
      </c>
      <c r="K269" s="2107" t="s">
        <v>89</v>
      </c>
      <c r="L269" s="2108" t="s">
        <v>89</v>
      </c>
      <c r="M269" s="2149">
        <v>227.78</v>
      </c>
    </row>
    <row r="270" spans="1:13" ht="46.8">
      <c r="A270" s="2119">
        <v>261</v>
      </c>
      <c r="B270" s="2102" t="s">
        <v>10878</v>
      </c>
      <c r="C270" s="2109">
        <v>244.67</v>
      </c>
      <c r="D270" s="1963" t="s">
        <v>10879</v>
      </c>
      <c r="E270" s="2104" t="s">
        <v>63</v>
      </c>
      <c r="F270" s="2104" t="s">
        <v>5985</v>
      </c>
      <c r="G270" s="2121">
        <v>0.7</v>
      </c>
      <c r="H270" s="2109">
        <v>124.88</v>
      </c>
      <c r="I270" s="2109">
        <v>124.88</v>
      </c>
      <c r="J270" s="2109">
        <v>119.79</v>
      </c>
      <c r="K270" s="2107" t="s">
        <v>89</v>
      </c>
      <c r="L270" s="2108" t="s">
        <v>89</v>
      </c>
      <c r="M270" s="2107" t="s">
        <v>89</v>
      </c>
    </row>
    <row r="271" spans="1:13" ht="46.8">
      <c r="A271" s="2119">
        <v>262</v>
      </c>
      <c r="B271" s="2102" t="s">
        <v>10880</v>
      </c>
      <c r="C271" s="2109">
        <v>243.37</v>
      </c>
      <c r="D271" s="1963" t="s">
        <v>10881</v>
      </c>
      <c r="E271" s="2104" t="s">
        <v>63</v>
      </c>
      <c r="F271" s="2104" t="s">
        <v>5985</v>
      </c>
      <c r="G271" s="2121">
        <v>0.15</v>
      </c>
      <c r="H271" s="2109">
        <v>98.67</v>
      </c>
      <c r="I271" s="2109">
        <v>98.67</v>
      </c>
      <c r="J271" s="2109">
        <v>144.69999999999999</v>
      </c>
      <c r="K271" s="2107" t="s">
        <v>89</v>
      </c>
      <c r="L271" s="2108" t="s">
        <v>89</v>
      </c>
      <c r="M271" s="2107" t="s">
        <v>89</v>
      </c>
    </row>
    <row r="272" spans="1:13" ht="46.8">
      <c r="A272" s="2119">
        <v>263</v>
      </c>
      <c r="B272" s="2102" t="s">
        <v>10882</v>
      </c>
      <c r="C272" s="2103">
        <v>243.16</v>
      </c>
      <c r="D272" s="1963" t="s">
        <v>10865</v>
      </c>
      <c r="E272" s="2120" t="s">
        <v>63</v>
      </c>
      <c r="F272" s="2104" t="s">
        <v>5985</v>
      </c>
      <c r="G272" s="2121">
        <v>0.05</v>
      </c>
      <c r="H272" s="2122">
        <v>0</v>
      </c>
      <c r="I272" s="2122">
        <v>2.78</v>
      </c>
      <c r="J272" s="2122">
        <v>240.38</v>
      </c>
      <c r="K272" s="2107" t="s">
        <v>89</v>
      </c>
      <c r="L272" s="2108" t="s">
        <v>89</v>
      </c>
      <c r="M272" s="2107" t="s">
        <v>89</v>
      </c>
    </row>
    <row r="273" spans="1:13" ht="46.8">
      <c r="A273" s="2119">
        <v>264</v>
      </c>
      <c r="B273" s="2102" t="s">
        <v>10883</v>
      </c>
      <c r="C273" s="2103">
        <v>240.05</v>
      </c>
      <c r="D273" s="1963" t="s">
        <v>10884</v>
      </c>
      <c r="E273" s="2120" t="s">
        <v>63</v>
      </c>
      <c r="F273" s="2104" t="s">
        <v>5985</v>
      </c>
      <c r="G273" s="2121">
        <v>0.7</v>
      </c>
      <c r="H273" s="2122">
        <v>0</v>
      </c>
      <c r="I273" s="2122">
        <v>108.13</v>
      </c>
      <c r="J273" s="2122">
        <v>131.91999999999999</v>
      </c>
      <c r="K273" s="2107" t="s">
        <v>89</v>
      </c>
      <c r="L273" s="2108" t="s">
        <v>89</v>
      </c>
      <c r="M273" s="2107" t="s">
        <v>89</v>
      </c>
    </row>
    <row r="274" spans="1:13" ht="46.8">
      <c r="A274" s="2119">
        <v>265</v>
      </c>
      <c r="B274" s="2102" t="s">
        <v>10885</v>
      </c>
      <c r="C274" s="2109">
        <v>238.76</v>
      </c>
      <c r="D274" s="1963" t="s">
        <v>10886</v>
      </c>
      <c r="E274" s="2143" t="s">
        <v>64</v>
      </c>
      <c r="F274" s="2120" t="s">
        <v>63</v>
      </c>
      <c r="G274" s="2144">
        <v>0.2</v>
      </c>
      <c r="H274" s="2109">
        <v>10</v>
      </c>
      <c r="I274" s="2109">
        <v>10</v>
      </c>
      <c r="J274" s="2109">
        <f>C274-I274</f>
        <v>228.76</v>
      </c>
      <c r="K274" s="2110">
        <v>0</v>
      </c>
      <c r="L274" s="2159">
        <v>0</v>
      </c>
      <c r="M274" s="2110">
        <v>0</v>
      </c>
    </row>
    <row r="275" spans="1:13" ht="46.8">
      <c r="A275" s="2119">
        <v>266</v>
      </c>
      <c r="B275" s="2102" t="s">
        <v>10887</v>
      </c>
      <c r="C275" s="2103">
        <v>238.54</v>
      </c>
      <c r="D275" s="1963" t="s">
        <v>10888</v>
      </c>
      <c r="E275" s="2104" t="s">
        <v>63</v>
      </c>
      <c r="F275" s="2104" t="s">
        <v>5985</v>
      </c>
      <c r="G275" s="2147">
        <v>0.8</v>
      </c>
      <c r="H275" s="2151" t="s">
        <v>89</v>
      </c>
      <c r="I275" s="2103">
        <v>201.7</v>
      </c>
      <c r="J275" s="2151" t="s">
        <v>89</v>
      </c>
      <c r="K275" s="2107" t="s">
        <v>89</v>
      </c>
      <c r="L275" s="2108" t="s">
        <v>89</v>
      </c>
      <c r="M275" s="2149">
        <v>36.840000000000003</v>
      </c>
    </row>
    <row r="276" spans="1:13" ht="62.4">
      <c r="A276" s="2119">
        <v>267</v>
      </c>
      <c r="B276" s="2102" t="s">
        <v>10889</v>
      </c>
      <c r="C276" s="2109">
        <v>237.45</v>
      </c>
      <c r="D276" s="1963" t="s">
        <v>10890</v>
      </c>
      <c r="E276" s="2104" t="s">
        <v>63</v>
      </c>
      <c r="F276" s="2104" t="s">
        <v>5985</v>
      </c>
      <c r="G276" s="2121">
        <v>0.05</v>
      </c>
      <c r="H276" s="2109">
        <v>4.96</v>
      </c>
      <c r="I276" s="2109">
        <v>4.96</v>
      </c>
      <c r="J276" s="2109">
        <v>232.49</v>
      </c>
      <c r="K276" s="2107" t="s">
        <v>89</v>
      </c>
      <c r="L276" s="2108" t="s">
        <v>89</v>
      </c>
      <c r="M276" s="2107" t="s">
        <v>89</v>
      </c>
    </row>
    <row r="277" spans="1:13" ht="62.4">
      <c r="A277" s="2119">
        <v>268</v>
      </c>
      <c r="B277" s="2102" t="s">
        <v>10891</v>
      </c>
      <c r="C277" s="2109">
        <v>235.51</v>
      </c>
      <c r="D277" s="1963" t="s">
        <v>10892</v>
      </c>
      <c r="E277" s="2150" t="s">
        <v>439</v>
      </c>
      <c r="F277" s="2143" t="s">
        <v>10503</v>
      </c>
      <c r="G277" s="2144">
        <v>0.75</v>
      </c>
      <c r="H277" s="2109">
        <v>0</v>
      </c>
      <c r="I277" s="2109">
        <v>39.549999999999997</v>
      </c>
      <c r="J277" s="2109">
        <v>195.96</v>
      </c>
      <c r="K277" s="2125" t="s">
        <v>89</v>
      </c>
      <c r="L277" s="1971" t="s">
        <v>89</v>
      </c>
      <c r="M277" s="2125" t="s">
        <v>89</v>
      </c>
    </row>
    <row r="278" spans="1:13" ht="46.8">
      <c r="A278" s="2119">
        <v>269</v>
      </c>
      <c r="B278" s="2102" t="s">
        <v>10893</v>
      </c>
      <c r="C278" s="2103">
        <v>234.49</v>
      </c>
      <c r="D278" s="1963" t="s">
        <v>10894</v>
      </c>
      <c r="E278" s="2104" t="s">
        <v>63</v>
      </c>
      <c r="F278" s="2104" t="s">
        <v>5985</v>
      </c>
      <c r="G278" s="2147">
        <v>0.8</v>
      </c>
      <c r="H278" s="2103">
        <v>187.59</v>
      </c>
      <c r="I278" s="2103">
        <v>187.59</v>
      </c>
      <c r="J278" s="2151" t="s">
        <v>89</v>
      </c>
      <c r="K278" s="2107" t="s">
        <v>89</v>
      </c>
      <c r="L278" s="2108" t="s">
        <v>89</v>
      </c>
      <c r="M278" s="2149">
        <v>46.900000000000006</v>
      </c>
    </row>
    <row r="279" spans="1:13" ht="46.8">
      <c r="A279" s="2119">
        <v>270</v>
      </c>
      <c r="B279" s="2102" t="s">
        <v>10895</v>
      </c>
      <c r="C279" s="2103">
        <v>232.85</v>
      </c>
      <c r="D279" s="1963" t="s">
        <v>10896</v>
      </c>
      <c r="E279" s="2104" t="s">
        <v>63</v>
      </c>
      <c r="F279" s="2104" t="s">
        <v>5985</v>
      </c>
      <c r="G279" s="2147">
        <v>0.1</v>
      </c>
      <c r="H279" s="2151" t="s">
        <v>89</v>
      </c>
      <c r="I279" s="2103">
        <v>150.91</v>
      </c>
      <c r="J279" s="2151" t="s">
        <v>89</v>
      </c>
      <c r="K279" s="2107" t="s">
        <v>89</v>
      </c>
      <c r="L279" s="2108" t="s">
        <v>89</v>
      </c>
      <c r="M279" s="2149">
        <v>81.94</v>
      </c>
    </row>
    <row r="280" spans="1:13" ht="31.2">
      <c r="A280" s="2119">
        <v>271</v>
      </c>
      <c r="B280" s="2184" t="s">
        <v>10897</v>
      </c>
      <c r="C280" s="2103">
        <v>232.41</v>
      </c>
      <c r="D280" s="1963" t="s">
        <v>10898</v>
      </c>
      <c r="E280" s="2120" t="s">
        <v>63</v>
      </c>
      <c r="F280" s="2104" t="s">
        <v>5985</v>
      </c>
      <c r="G280" s="2121">
        <v>0.8</v>
      </c>
      <c r="H280" s="2122">
        <v>0</v>
      </c>
      <c r="I280" s="2109">
        <v>69.72</v>
      </c>
      <c r="J280" s="2122">
        <v>162.69</v>
      </c>
      <c r="K280" s="2107" t="s">
        <v>89</v>
      </c>
      <c r="L280" s="2108" t="s">
        <v>89</v>
      </c>
      <c r="M280" s="2107" t="s">
        <v>89</v>
      </c>
    </row>
    <row r="281" spans="1:13" ht="31.2">
      <c r="A281" s="2119">
        <v>272</v>
      </c>
      <c r="B281" s="2102" t="s">
        <v>10899</v>
      </c>
      <c r="C281" s="2109">
        <v>232.16</v>
      </c>
      <c r="D281" s="1963" t="s">
        <v>10724</v>
      </c>
      <c r="E281" s="2150" t="s">
        <v>64</v>
      </c>
      <c r="F281" s="2120" t="s">
        <v>63</v>
      </c>
      <c r="G281" s="2144">
        <v>0.4</v>
      </c>
      <c r="H281" s="2109">
        <v>116.08</v>
      </c>
      <c r="I281" s="2109">
        <f>H281</f>
        <v>116.08</v>
      </c>
      <c r="J281" s="2109">
        <f>C281-I281</f>
        <v>116.08</v>
      </c>
      <c r="K281" s="2125" t="s">
        <v>89</v>
      </c>
      <c r="L281" s="1971" t="s">
        <v>89</v>
      </c>
      <c r="M281" s="2125" t="s">
        <v>89</v>
      </c>
    </row>
    <row r="282" spans="1:13" ht="31.2">
      <c r="A282" s="2119">
        <v>273</v>
      </c>
      <c r="B282" s="2129" t="s">
        <v>10900</v>
      </c>
      <c r="C282" s="2130">
        <v>230.88</v>
      </c>
      <c r="D282" s="2181" t="s">
        <v>10901</v>
      </c>
      <c r="E282" s="2172" t="s">
        <v>64</v>
      </c>
      <c r="F282" s="2120" t="s">
        <v>63</v>
      </c>
      <c r="G282" s="2132">
        <v>0.65</v>
      </c>
      <c r="H282" s="2130">
        <v>120.1</v>
      </c>
      <c r="I282" s="2130">
        <v>143.19</v>
      </c>
      <c r="J282" s="2133">
        <v>87.69</v>
      </c>
      <c r="K282" s="2110">
        <v>0</v>
      </c>
      <c r="L282" s="2159">
        <v>0</v>
      </c>
      <c r="M282" s="2110">
        <v>0</v>
      </c>
    </row>
    <row r="283" spans="1:13" ht="46.8">
      <c r="A283" s="2119">
        <v>274</v>
      </c>
      <c r="B283" s="2102" t="s">
        <v>10902</v>
      </c>
      <c r="C283" s="2103">
        <v>230.55</v>
      </c>
      <c r="D283" s="1963" t="s">
        <v>10903</v>
      </c>
      <c r="E283" s="2104" t="s">
        <v>64</v>
      </c>
      <c r="F283" s="2104" t="s">
        <v>63</v>
      </c>
      <c r="G283" s="2147">
        <v>0.6</v>
      </c>
      <c r="H283" s="2103">
        <v>109.61</v>
      </c>
      <c r="I283" s="2103">
        <v>121.83</v>
      </c>
      <c r="J283" s="2103">
        <v>108.72000000000001</v>
      </c>
      <c r="K283" s="2107" t="s">
        <v>89</v>
      </c>
      <c r="L283" s="2108" t="s">
        <v>89</v>
      </c>
      <c r="M283" s="2152" t="s">
        <v>89</v>
      </c>
    </row>
    <row r="284" spans="1:13" ht="31.2">
      <c r="A284" s="2119">
        <v>275</v>
      </c>
      <c r="B284" s="2102" t="s">
        <v>10904</v>
      </c>
      <c r="C284" s="2109">
        <v>230.39</v>
      </c>
      <c r="D284" s="1963" t="s">
        <v>10905</v>
      </c>
      <c r="E284" s="2150" t="s">
        <v>64</v>
      </c>
      <c r="F284" s="2104" t="s">
        <v>63</v>
      </c>
      <c r="G284" s="2144">
        <v>0.5</v>
      </c>
      <c r="H284" s="2109">
        <v>115.2</v>
      </c>
      <c r="I284" s="2109">
        <f>H284</f>
        <v>115.2</v>
      </c>
      <c r="J284" s="2109">
        <f>C284-I284</f>
        <v>115.18999999999998</v>
      </c>
      <c r="K284" s="2125" t="s">
        <v>89</v>
      </c>
      <c r="L284" s="1971" t="s">
        <v>89</v>
      </c>
      <c r="M284" s="2125" t="s">
        <v>89</v>
      </c>
    </row>
    <row r="285" spans="1:13" ht="46.8">
      <c r="A285" s="2119">
        <v>276</v>
      </c>
      <c r="B285" s="2102" t="s">
        <v>10906</v>
      </c>
      <c r="C285" s="2109">
        <v>229.65</v>
      </c>
      <c r="D285" s="1963" t="s">
        <v>10907</v>
      </c>
      <c r="E285" s="2104" t="s">
        <v>63</v>
      </c>
      <c r="F285" s="2104" t="s">
        <v>5985</v>
      </c>
      <c r="G285" s="2121">
        <v>0.1</v>
      </c>
      <c r="H285" s="2109">
        <v>31.35</v>
      </c>
      <c r="I285" s="2109">
        <v>31.35</v>
      </c>
      <c r="J285" s="2109">
        <v>198.3</v>
      </c>
      <c r="K285" s="2107" t="s">
        <v>89</v>
      </c>
      <c r="L285" s="2108" t="s">
        <v>89</v>
      </c>
      <c r="M285" s="2107" t="s">
        <v>89</v>
      </c>
    </row>
    <row r="286" spans="1:13" ht="62.4">
      <c r="A286" s="2119">
        <v>277</v>
      </c>
      <c r="B286" s="2102" t="s">
        <v>10908</v>
      </c>
      <c r="C286" s="2145">
        <v>229.64</v>
      </c>
      <c r="D286" s="2160" t="s">
        <v>10909</v>
      </c>
      <c r="E286" s="2104" t="s">
        <v>64</v>
      </c>
      <c r="F286" s="2104" t="s">
        <v>63</v>
      </c>
      <c r="G286" s="2147">
        <v>0.05</v>
      </c>
      <c r="H286" s="2148">
        <v>0</v>
      </c>
      <c r="I286" s="2148">
        <v>9.6300000000000008</v>
      </c>
      <c r="J286" s="2103">
        <f>C286-I286</f>
        <v>220.01</v>
      </c>
      <c r="K286" s="2125" t="s">
        <v>89</v>
      </c>
      <c r="L286" s="1971" t="s">
        <v>89</v>
      </c>
      <c r="M286" s="2125" t="s">
        <v>89</v>
      </c>
    </row>
    <row r="287" spans="1:13" ht="62.4">
      <c r="A287" s="2119">
        <v>278</v>
      </c>
      <c r="B287" s="2166" t="s">
        <v>10910</v>
      </c>
      <c r="C287" s="2167">
        <v>227.9</v>
      </c>
      <c r="D287" s="2168" t="s">
        <v>10911</v>
      </c>
      <c r="E287" s="2154" t="s">
        <v>63</v>
      </c>
      <c r="F287" s="2104" t="s">
        <v>5985</v>
      </c>
      <c r="G287" s="2106">
        <v>0.1</v>
      </c>
      <c r="H287" s="2103">
        <v>2.86</v>
      </c>
      <c r="I287" s="2103">
        <v>2.86</v>
      </c>
      <c r="J287" s="2133">
        <f>C287-I287</f>
        <v>225.04</v>
      </c>
      <c r="K287" s="2125" t="s">
        <v>89</v>
      </c>
      <c r="L287" s="1971" t="s">
        <v>89</v>
      </c>
      <c r="M287" s="2125" t="s">
        <v>89</v>
      </c>
    </row>
    <row r="288" spans="1:13" ht="31.2">
      <c r="A288" s="2119">
        <v>279</v>
      </c>
      <c r="B288" s="2102" t="s">
        <v>10912</v>
      </c>
      <c r="C288" s="2109">
        <v>226.56</v>
      </c>
      <c r="D288" s="1963" t="s">
        <v>10913</v>
      </c>
      <c r="E288" s="2150" t="s">
        <v>64</v>
      </c>
      <c r="F288" s="2104" t="s">
        <v>63</v>
      </c>
      <c r="G288" s="2144">
        <v>0.45</v>
      </c>
      <c r="H288" s="2109">
        <v>113.28</v>
      </c>
      <c r="I288" s="2109">
        <f>H288</f>
        <v>113.28</v>
      </c>
      <c r="J288" s="2109">
        <f>C288-I288</f>
        <v>113.28</v>
      </c>
      <c r="K288" s="2125" t="s">
        <v>89</v>
      </c>
      <c r="L288" s="1971" t="s">
        <v>89</v>
      </c>
      <c r="M288" s="2125" t="s">
        <v>89</v>
      </c>
    </row>
    <row r="289" spans="1:13" ht="46.8">
      <c r="A289" s="2119">
        <v>280</v>
      </c>
      <c r="B289" s="2102" t="s">
        <v>10914</v>
      </c>
      <c r="C289" s="2103">
        <v>226.06</v>
      </c>
      <c r="D289" s="1963" t="s">
        <v>10828</v>
      </c>
      <c r="E289" s="2104" t="s">
        <v>63</v>
      </c>
      <c r="F289" s="2104" t="s">
        <v>63</v>
      </c>
      <c r="G289" s="2147">
        <v>0.9</v>
      </c>
      <c r="H289" s="2103">
        <v>170.84</v>
      </c>
      <c r="I289" s="2103">
        <v>170.84</v>
      </c>
      <c r="J289" s="2103">
        <v>55.22</v>
      </c>
      <c r="K289" s="2107" t="s">
        <v>89</v>
      </c>
      <c r="L289" s="2108" t="s">
        <v>89</v>
      </c>
      <c r="M289" s="2149" t="s">
        <v>10466</v>
      </c>
    </row>
    <row r="290" spans="1:13" ht="46.8">
      <c r="A290" s="2119">
        <v>281</v>
      </c>
      <c r="B290" s="2102" t="s">
        <v>10915</v>
      </c>
      <c r="C290" s="2103">
        <v>225.95</v>
      </c>
      <c r="D290" s="1963" t="s">
        <v>10916</v>
      </c>
      <c r="E290" s="2104" t="s">
        <v>63</v>
      </c>
      <c r="F290" s="2104" t="s">
        <v>5985</v>
      </c>
      <c r="G290" s="2147">
        <v>0.3</v>
      </c>
      <c r="H290" s="2103">
        <v>56.49</v>
      </c>
      <c r="I290" s="2103">
        <v>56.49</v>
      </c>
      <c r="J290" s="2103">
        <v>169.45999999999998</v>
      </c>
      <c r="K290" s="2107" t="s">
        <v>89</v>
      </c>
      <c r="L290" s="2108" t="s">
        <v>89</v>
      </c>
      <c r="M290" s="2107" t="s">
        <v>89</v>
      </c>
    </row>
    <row r="291" spans="1:13" ht="46.8">
      <c r="A291" s="2119">
        <v>282</v>
      </c>
      <c r="B291" s="2102" t="s">
        <v>10917</v>
      </c>
      <c r="C291" s="2109">
        <v>224.57</v>
      </c>
      <c r="D291" s="1963" t="s">
        <v>10844</v>
      </c>
      <c r="E291" s="2104" t="s">
        <v>63</v>
      </c>
      <c r="F291" s="2104" t="s">
        <v>5985</v>
      </c>
      <c r="G291" s="2121">
        <v>0.2</v>
      </c>
      <c r="H291" s="2109">
        <v>71.319999999999993</v>
      </c>
      <c r="I291" s="2109">
        <v>71.319999999999993</v>
      </c>
      <c r="J291" s="2109">
        <v>153.25</v>
      </c>
      <c r="K291" s="2107" t="s">
        <v>89</v>
      </c>
      <c r="L291" s="2108" t="s">
        <v>89</v>
      </c>
      <c r="M291" s="2107" t="s">
        <v>89</v>
      </c>
    </row>
    <row r="292" spans="1:13" ht="78">
      <c r="A292" s="2119">
        <v>283</v>
      </c>
      <c r="B292" s="2166" t="s">
        <v>10918</v>
      </c>
      <c r="C292" s="2167">
        <v>222.24</v>
      </c>
      <c r="D292" s="2168" t="s">
        <v>10911</v>
      </c>
      <c r="E292" s="2154" t="s">
        <v>63</v>
      </c>
      <c r="F292" s="2104" t="s">
        <v>5985</v>
      </c>
      <c r="G292" s="2106">
        <v>0.1</v>
      </c>
      <c r="H292" s="2103">
        <v>2.79</v>
      </c>
      <c r="I292" s="2103">
        <v>2.79</v>
      </c>
      <c r="J292" s="2133">
        <f>C292-I292</f>
        <v>219.45000000000002</v>
      </c>
      <c r="K292" s="2125" t="s">
        <v>89</v>
      </c>
      <c r="L292" s="1971" t="s">
        <v>89</v>
      </c>
      <c r="M292" s="2125" t="s">
        <v>89</v>
      </c>
    </row>
    <row r="293" spans="1:13" ht="46.8">
      <c r="A293" s="2119">
        <v>284</v>
      </c>
      <c r="B293" s="2102" t="s">
        <v>10919</v>
      </c>
      <c r="C293" s="2109">
        <v>220.22</v>
      </c>
      <c r="D293" s="1963" t="s">
        <v>10920</v>
      </c>
      <c r="E293" s="2104" t="s">
        <v>63</v>
      </c>
      <c r="F293" s="2154" t="s">
        <v>63</v>
      </c>
      <c r="G293" s="2147">
        <v>0.6</v>
      </c>
      <c r="H293" s="2103">
        <v>136.18</v>
      </c>
      <c r="I293" s="2103">
        <f>H293</f>
        <v>136.18</v>
      </c>
      <c r="J293" s="2103">
        <f>C293-I293</f>
        <v>84.039999999999992</v>
      </c>
      <c r="K293" s="2107" t="s">
        <v>89</v>
      </c>
      <c r="L293" s="2108" t="s">
        <v>89</v>
      </c>
      <c r="M293" s="2107" t="s">
        <v>89</v>
      </c>
    </row>
    <row r="294" spans="1:13" ht="46.8">
      <c r="A294" s="2119">
        <v>285</v>
      </c>
      <c r="B294" s="2102" t="s">
        <v>10921</v>
      </c>
      <c r="C294" s="2109">
        <v>219.02</v>
      </c>
      <c r="D294" s="1963" t="s">
        <v>10922</v>
      </c>
      <c r="E294" s="2104" t="s">
        <v>63</v>
      </c>
      <c r="F294" s="2104" t="s">
        <v>63</v>
      </c>
      <c r="G294" s="2147">
        <v>0.06</v>
      </c>
      <c r="H294" s="2103">
        <v>14.75</v>
      </c>
      <c r="I294" s="2103">
        <f>H294</f>
        <v>14.75</v>
      </c>
      <c r="J294" s="2103">
        <f>C294-I294</f>
        <v>204.27</v>
      </c>
      <c r="K294" s="2107" t="s">
        <v>89</v>
      </c>
      <c r="L294" s="2108" t="s">
        <v>89</v>
      </c>
      <c r="M294" s="2107" t="s">
        <v>89</v>
      </c>
    </row>
    <row r="295" spans="1:13" ht="46.8">
      <c r="A295" s="2119">
        <v>286</v>
      </c>
      <c r="B295" s="2102" t="s">
        <v>10923</v>
      </c>
      <c r="C295" s="2103">
        <v>218.58</v>
      </c>
      <c r="D295" s="1963" t="s">
        <v>10894</v>
      </c>
      <c r="E295" s="2104" t="s">
        <v>63</v>
      </c>
      <c r="F295" s="2104" t="s">
        <v>5985</v>
      </c>
      <c r="G295" s="2147">
        <v>0.8</v>
      </c>
      <c r="H295" s="2103">
        <v>174.86</v>
      </c>
      <c r="I295" s="2103">
        <v>174.86</v>
      </c>
      <c r="J295" s="2103" t="s">
        <v>8944</v>
      </c>
      <c r="K295" s="2107" t="s">
        <v>89</v>
      </c>
      <c r="L295" s="2108" t="s">
        <v>89</v>
      </c>
      <c r="M295" s="2149">
        <v>43.72</v>
      </c>
    </row>
    <row r="296" spans="1:13" ht="46.8">
      <c r="A296" s="2119">
        <v>287</v>
      </c>
      <c r="B296" s="2102" t="s">
        <v>10924</v>
      </c>
      <c r="C296" s="2109">
        <v>217.54</v>
      </c>
      <c r="D296" s="1963" t="s">
        <v>10925</v>
      </c>
      <c r="E296" s="2150" t="s">
        <v>439</v>
      </c>
      <c r="F296" s="2143" t="s">
        <v>63</v>
      </c>
      <c r="G296" s="2144">
        <v>0.9</v>
      </c>
      <c r="H296" s="2109">
        <v>0</v>
      </c>
      <c r="I296" s="2109">
        <v>21.75</v>
      </c>
      <c r="J296" s="2109">
        <v>195.79</v>
      </c>
      <c r="K296" s="2125" t="s">
        <v>89</v>
      </c>
      <c r="L296" s="1971" t="s">
        <v>89</v>
      </c>
      <c r="M296" s="2125" t="s">
        <v>89</v>
      </c>
    </row>
    <row r="297" spans="1:13" ht="78">
      <c r="A297" s="2119">
        <v>288</v>
      </c>
      <c r="B297" s="2102" t="s">
        <v>10926</v>
      </c>
      <c r="C297" s="2145">
        <v>216.53</v>
      </c>
      <c r="D297" s="2160" t="s">
        <v>10834</v>
      </c>
      <c r="E297" s="2104" t="s">
        <v>64</v>
      </c>
      <c r="F297" s="2104" t="s">
        <v>63</v>
      </c>
      <c r="G297" s="2147">
        <v>0.05</v>
      </c>
      <c r="H297" s="2148">
        <v>0</v>
      </c>
      <c r="I297" s="2148">
        <v>18</v>
      </c>
      <c r="J297" s="2103">
        <f>C297-I297</f>
        <v>198.53</v>
      </c>
      <c r="K297" s="2125" t="s">
        <v>89</v>
      </c>
      <c r="L297" s="1971" t="s">
        <v>89</v>
      </c>
      <c r="M297" s="2125" t="s">
        <v>89</v>
      </c>
    </row>
    <row r="298" spans="1:13" ht="46.8">
      <c r="A298" s="2119">
        <v>289</v>
      </c>
      <c r="B298" s="2102" t="s">
        <v>10927</v>
      </c>
      <c r="C298" s="2103">
        <v>216.38</v>
      </c>
      <c r="D298" s="1963" t="s">
        <v>10781</v>
      </c>
      <c r="E298" s="2104" t="s">
        <v>63</v>
      </c>
      <c r="F298" s="2104" t="s">
        <v>5985</v>
      </c>
      <c r="G298" s="2147">
        <v>0.2</v>
      </c>
      <c r="H298" s="2103">
        <v>4.2</v>
      </c>
      <c r="I298" s="2103">
        <v>4.2</v>
      </c>
      <c r="J298" s="2103">
        <v>212.18</v>
      </c>
      <c r="K298" s="2107" t="s">
        <v>89</v>
      </c>
      <c r="L298" s="2108" t="s">
        <v>89</v>
      </c>
      <c r="M298" s="2107" t="s">
        <v>89</v>
      </c>
    </row>
    <row r="299" spans="1:13" ht="46.8">
      <c r="A299" s="2119">
        <v>290</v>
      </c>
      <c r="B299" s="2102" t="s">
        <v>10928</v>
      </c>
      <c r="C299" s="2103">
        <v>215.42</v>
      </c>
      <c r="D299" s="1963" t="s">
        <v>10737</v>
      </c>
      <c r="E299" s="2104" t="s">
        <v>63</v>
      </c>
      <c r="F299" s="2104" t="s">
        <v>5985</v>
      </c>
      <c r="G299" s="2147">
        <v>0.1</v>
      </c>
      <c r="H299" s="2103">
        <v>10.77</v>
      </c>
      <c r="I299" s="2103">
        <v>10.77</v>
      </c>
      <c r="J299" s="2151" t="s">
        <v>89</v>
      </c>
      <c r="K299" s="2107" t="s">
        <v>89</v>
      </c>
      <c r="L299" s="2108" t="s">
        <v>89</v>
      </c>
      <c r="M299" s="2149">
        <v>204.64999999999998</v>
      </c>
    </row>
    <row r="300" spans="1:13" ht="46.8">
      <c r="A300" s="2119">
        <v>291</v>
      </c>
      <c r="B300" s="2102" t="s">
        <v>10929</v>
      </c>
      <c r="C300" s="2103">
        <v>213.28</v>
      </c>
      <c r="D300" s="1963" t="s">
        <v>10728</v>
      </c>
      <c r="E300" s="2104" t="s">
        <v>63</v>
      </c>
      <c r="F300" s="2104" t="s">
        <v>5985</v>
      </c>
      <c r="G300" s="2147">
        <v>0.25</v>
      </c>
      <c r="H300" s="2103">
        <v>42.66</v>
      </c>
      <c r="I300" s="2103">
        <v>42.66</v>
      </c>
      <c r="J300" s="2103">
        <v>170.62</v>
      </c>
      <c r="K300" s="2107" t="s">
        <v>89</v>
      </c>
      <c r="L300" s="2108" t="s">
        <v>89</v>
      </c>
      <c r="M300" s="2149">
        <v>28.470000000000013</v>
      </c>
    </row>
    <row r="301" spans="1:13" ht="46.8">
      <c r="A301" s="2119">
        <v>292</v>
      </c>
      <c r="B301" s="2102" t="s">
        <v>10930</v>
      </c>
      <c r="C301" s="2103">
        <v>213.26</v>
      </c>
      <c r="D301" s="1963" t="s">
        <v>10728</v>
      </c>
      <c r="E301" s="2104" t="s">
        <v>63</v>
      </c>
      <c r="F301" s="2104" t="s">
        <v>5985</v>
      </c>
      <c r="G301" s="2147">
        <v>0.25</v>
      </c>
      <c r="H301" s="2103">
        <v>7.25</v>
      </c>
      <c r="I301" s="2103">
        <v>7.25</v>
      </c>
      <c r="J301" s="2103">
        <v>206.01</v>
      </c>
      <c r="K301" s="2107" t="s">
        <v>89</v>
      </c>
      <c r="L301" s="2108" t="s">
        <v>89</v>
      </c>
      <c r="M301" s="2149">
        <v>56.010000000000005</v>
      </c>
    </row>
    <row r="302" spans="1:13" ht="46.8">
      <c r="A302" s="2119">
        <v>293</v>
      </c>
      <c r="B302" s="2102" t="s">
        <v>10931</v>
      </c>
      <c r="C302" s="2109">
        <v>211.3</v>
      </c>
      <c r="D302" s="1963" t="s">
        <v>10856</v>
      </c>
      <c r="E302" s="2104" t="s">
        <v>63</v>
      </c>
      <c r="F302" s="2104" t="s">
        <v>5985</v>
      </c>
      <c r="G302" s="2121">
        <v>0.5</v>
      </c>
      <c r="H302" s="2109">
        <v>52.83</v>
      </c>
      <c r="I302" s="2109">
        <v>52.83</v>
      </c>
      <c r="J302" s="2109">
        <v>158.47</v>
      </c>
      <c r="K302" s="2107" t="s">
        <v>89</v>
      </c>
      <c r="L302" s="2108" t="s">
        <v>89</v>
      </c>
      <c r="M302" s="2107" t="s">
        <v>89</v>
      </c>
    </row>
    <row r="303" spans="1:13" ht="46.8">
      <c r="A303" s="2119">
        <v>294</v>
      </c>
      <c r="B303" s="2102" t="s">
        <v>10932</v>
      </c>
      <c r="C303" s="2109">
        <v>210.77</v>
      </c>
      <c r="D303" s="1963" t="s">
        <v>10933</v>
      </c>
      <c r="E303" s="2123" t="s">
        <v>64</v>
      </c>
      <c r="F303" s="2104" t="s">
        <v>63</v>
      </c>
      <c r="G303" s="2121">
        <v>0.8</v>
      </c>
      <c r="H303" s="2109">
        <v>149.76</v>
      </c>
      <c r="I303" s="2109">
        <v>149.76</v>
      </c>
      <c r="J303" s="2109">
        <f>C303-I303</f>
        <v>61.010000000000019</v>
      </c>
      <c r="K303" s="2107" t="s">
        <v>89</v>
      </c>
      <c r="L303" s="2108" t="s">
        <v>89</v>
      </c>
      <c r="M303" s="2107" t="s">
        <v>89</v>
      </c>
    </row>
    <row r="304" spans="1:13" ht="46.8">
      <c r="A304" s="2119">
        <v>295</v>
      </c>
      <c r="B304" s="2102" t="s">
        <v>10934</v>
      </c>
      <c r="C304" s="2103">
        <v>210.17</v>
      </c>
      <c r="D304" s="1963" t="s">
        <v>10935</v>
      </c>
      <c r="E304" s="2104" t="s">
        <v>63</v>
      </c>
      <c r="F304" s="2104" t="s">
        <v>5985</v>
      </c>
      <c r="G304" s="2147">
        <v>0.35</v>
      </c>
      <c r="H304" s="2151" t="s">
        <v>89</v>
      </c>
      <c r="I304" s="2103">
        <v>38.14</v>
      </c>
      <c r="J304" s="2151" t="s">
        <v>89</v>
      </c>
      <c r="K304" s="2107" t="s">
        <v>89</v>
      </c>
      <c r="L304" s="2108" t="s">
        <v>89</v>
      </c>
      <c r="M304" s="2149">
        <v>140.48999999999998</v>
      </c>
    </row>
    <row r="305" spans="1:13" ht="46.8">
      <c r="A305" s="2119">
        <v>296</v>
      </c>
      <c r="B305" s="2102" t="s">
        <v>10936</v>
      </c>
      <c r="C305" s="2109">
        <v>209.95</v>
      </c>
      <c r="D305" s="1963" t="s">
        <v>10937</v>
      </c>
      <c r="E305" s="2104" t="s">
        <v>63</v>
      </c>
      <c r="F305" s="2104" t="s">
        <v>5985</v>
      </c>
      <c r="G305" s="2121">
        <v>0.2</v>
      </c>
      <c r="H305" s="2109">
        <v>76.239999999999995</v>
      </c>
      <c r="I305" s="2109">
        <v>76.239999999999995</v>
      </c>
      <c r="J305" s="2109">
        <v>133.71</v>
      </c>
      <c r="K305" s="2107" t="s">
        <v>89</v>
      </c>
      <c r="L305" s="2108" t="s">
        <v>89</v>
      </c>
      <c r="M305" s="2107" t="s">
        <v>89</v>
      </c>
    </row>
    <row r="306" spans="1:13" ht="62.4">
      <c r="A306" s="2119">
        <v>297</v>
      </c>
      <c r="B306" s="2102" t="s">
        <v>10938</v>
      </c>
      <c r="C306" s="2109">
        <v>209.81</v>
      </c>
      <c r="D306" s="1963" t="s">
        <v>10890</v>
      </c>
      <c r="E306" s="2104" t="s">
        <v>63</v>
      </c>
      <c r="F306" s="2104" t="s">
        <v>5985</v>
      </c>
      <c r="G306" s="2121">
        <v>0.5</v>
      </c>
      <c r="H306" s="2109">
        <v>79.849999999999994</v>
      </c>
      <c r="I306" s="2109">
        <v>79.849999999999994</v>
      </c>
      <c r="J306" s="2109">
        <v>129.96</v>
      </c>
      <c r="K306" s="2107" t="s">
        <v>89</v>
      </c>
      <c r="L306" s="2108" t="s">
        <v>89</v>
      </c>
      <c r="M306" s="2107" t="s">
        <v>89</v>
      </c>
    </row>
    <row r="307" spans="1:13" ht="46.8">
      <c r="A307" s="2119">
        <v>298</v>
      </c>
      <c r="B307" s="2140" t="s">
        <v>10939</v>
      </c>
      <c r="C307" s="2103">
        <v>208.9</v>
      </c>
      <c r="D307" s="2159" t="s">
        <v>10940</v>
      </c>
      <c r="E307" s="2142" t="s">
        <v>10392</v>
      </c>
      <c r="F307" s="2104" t="s">
        <v>63</v>
      </c>
      <c r="G307" s="2121">
        <v>1</v>
      </c>
      <c r="H307" s="2109">
        <v>0</v>
      </c>
      <c r="I307" s="2109">
        <v>97.83</v>
      </c>
      <c r="J307" s="2109">
        <f>C307-I307</f>
        <v>111.07000000000001</v>
      </c>
      <c r="K307" s="2107" t="s">
        <v>89</v>
      </c>
      <c r="L307" s="2108" t="s">
        <v>89</v>
      </c>
      <c r="M307" s="2107" t="s">
        <v>89</v>
      </c>
    </row>
    <row r="308" spans="1:13" ht="62.4">
      <c r="A308" s="2119">
        <v>299</v>
      </c>
      <c r="B308" s="2102" t="s">
        <v>10941</v>
      </c>
      <c r="C308" s="2103">
        <v>208.87</v>
      </c>
      <c r="D308" s="1963" t="s">
        <v>10942</v>
      </c>
      <c r="E308" s="2104" t="s">
        <v>63</v>
      </c>
      <c r="F308" s="2104" t="s">
        <v>5985</v>
      </c>
      <c r="G308" s="2147">
        <v>0.6</v>
      </c>
      <c r="H308" s="2103">
        <v>0</v>
      </c>
      <c r="I308" s="2103">
        <v>112.1</v>
      </c>
      <c r="J308" s="2151" t="s">
        <v>89</v>
      </c>
      <c r="K308" s="2107" t="s">
        <v>89</v>
      </c>
      <c r="L308" s="2108" t="s">
        <v>89</v>
      </c>
      <c r="M308" s="2107" t="s">
        <v>89</v>
      </c>
    </row>
    <row r="309" spans="1:13" ht="31.2">
      <c r="A309" s="2119">
        <v>300</v>
      </c>
      <c r="B309" s="2102" t="s">
        <v>10943</v>
      </c>
      <c r="C309" s="2103">
        <v>208.72</v>
      </c>
      <c r="D309" s="1963" t="s">
        <v>10944</v>
      </c>
      <c r="E309" s="2104" t="s">
        <v>63</v>
      </c>
      <c r="F309" s="2104" t="s">
        <v>5985</v>
      </c>
      <c r="G309" s="2147">
        <v>0.4</v>
      </c>
      <c r="H309" s="2151" t="s">
        <v>89</v>
      </c>
      <c r="I309" s="2103">
        <v>84.33</v>
      </c>
      <c r="J309" s="2151" t="s">
        <v>89</v>
      </c>
      <c r="K309" s="2107" t="s">
        <v>89</v>
      </c>
      <c r="L309" s="2108" t="s">
        <v>89</v>
      </c>
      <c r="M309" s="2149">
        <v>124.39</v>
      </c>
    </row>
    <row r="310" spans="1:13" ht="46.8">
      <c r="A310" s="2119">
        <v>301</v>
      </c>
      <c r="B310" s="2102" t="s">
        <v>10945</v>
      </c>
      <c r="C310" s="2103">
        <v>208.22</v>
      </c>
      <c r="D310" s="1963" t="s">
        <v>10946</v>
      </c>
      <c r="E310" s="2104" t="s">
        <v>6980</v>
      </c>
      <c r="F310" s="2104" t="s">
        <v>5985</v>
      </c>
      <c r="G310" s="2147">
        <v>0.875</v>
      </c>
      <c r="H310" s="2103">
        <v>0</v>
      </c>
      <c r="I310" s="2103">
        <v>0</v>
      </c>
      <c r="J310" s="2151" t="s">
        <v>89</v>
      </c>
      <c r="K310" s="2107" t="s">
        <v>89</v>
      </c>
      <c r="L310" s="2108" t="s">
        <v>89</v>
      </c>
      <c r="M310" s="2149">
        <v>133.49</v>
      </c>
    </row>
    <row r="311" spans="1:13" ht="46.8">
      <c r="A311" s="2119">
        <v>302</v>
      </c>
      <c r="B311" s="2155" t="s">
        <v>10947</v>
      </c>
      <c r="C311" s="2103">
        <v>208.09</v>
      </c>
      <c r="D311" s="1963" t="s">
        <v>10948</v>
      </c>
      <c r="E311" s="2120" t="s">
        <v>63</v>
      </c>
      <c r="F311" s="2104" t="s">
        <v>5985</v>
      </c>
      <c r="G311" s="2121">
        <v>0.05</v>
      </c>
      <c r="H311" s="2122">
        <v>0</v>
      </c>
      <c r="I311" s="2122">
        <v>2.37</v>
      </c>
      <c r="J311" s="2122">
        <v>205.72</v>
      </c>
      <c r="K311" s="2107" t="s">
        <v>89</v>
      </c>
      <c r="L311" s="2108" t="s">
        <v>89</v>
      </c>
      <c r="M311" s="2107" t="s">
        <v>89</v>
      </c>
    </row>
    <row r="312" spans="1:13" ht="46.8">
      <c r="A312" s="2119">
        <v>303</v>
      </c>
      <c r="B312" s="2102" t="s">
        <v>10949</v>
      </c>
      <c r="C312" s="2103">
        <v>206.89</v>
      </c>
      <c r="D312" s="1963" t="s">
        <v>10950</v>
      </c>
      <c r="E312" s="2104" t="s">
        <v>63</v>
      </c>
      <c r="F312" s="2104" t="s">
        <v>5985</v>
      </c>
      <c r="G312" s="2147">
        <v>0.8</v>
      </c>
      <c r="H312" s="2103">
        <v>165.51</v>
      </c>
      <c r="I312" s="2103">
        <v>165.51</v>
      </c>
      <c r="J312" s="2151" t="s">
        <v>89</v>
      </c>
      <c r="K312" s="2107" t="s">
        <v>89</v>
      </c>
      <c r="L312" s="2108" t="s">
        <v>89</v>
      </c>
      <c r="M312" s="2149">
        <v>41.379999999999995</v>
      </c>
    </row>
    <row r="313" spans="1:13" ht="31.2">
      <c r="A313" s="2119">
        <v>304</v>
      </c>
      <c r="B313" s="2102" t="s">
        <v>10951</v>
      </c>
      <c r="C313" s="2103">
        <v>206.12</v>
      </c>
      <c r="D313" s="1963" t="s">
        <v>10952</v>
      </c>
      <c r="E313" s="2104" t="s">
        <v>63</v>
      </c>
      <c r="F313" s="2104" t="s">
        <v>5985</v>
      </c>
      <c r="G313" s="2147">
        <v>0.85869565217391308</v>
      </c>
      <c r="H313" s="2103">
        <v>164.9</v>
      </c>
      <c r="I313" s="2103">
        <v>164.9</v>
      </c>
      <c r="J313" s="2151" t="s">
        <v>89</v>
      </c>
      <c r="K313" s="2107" t="s">
        <v>89</v>
      </c>
      <c r="L313" s="2108" t="s">
        <v>89</v>
      </c>
      <c r="M313" s="2107" t="s">
        <v>89</v>
      </c>
    </row>
    <row r="314" spans="1:13" ht="46.8">
      <c r="A314" s="2119">
        <v>305</v>
      </c>
      <c r="B314" s="2155" t="s">
        <v>10953</v>
      </c>
      <c r="C314" s="2103">
        <v>205.76</v>
      </c>
      <c r="D314" s="1963" t="s">
        <v>10954</v>
      </c>
      <c r="E314" s="2120" t="s">
        <v>63</v>
      </c>
      <c r="F314" s="2104" t="s">
        <v>5985</v>
      </c>
      <c r="G314" s="2121">
        <v>0.05</v>
      </c>
      <c r="H314" s="2122">
        <v>0</v>
      </c>
      <c r="I314" s="2122">
        <v>2.35</v>
      </c>
      <c r="J314" s="2122">
        <v>203.41</v>
      </c>
      <c r="K314" s="2107" t="s">
        <v>89</v>
      </c>
      <c r="L314" s="2108" t="s">
        <v>89</v>
      </c>
      <c r="M314" s="2107" t="s">
        <v>89</v>
      </c>
    </row>
    <row r="315" spans="1:13" ht="31.2">
      <c r="A315" s="2119">
        <v>306</v>
      </c>
      <c r="B315" s="2102" t="s">
        <v>10955</v>
      </c>
      <c r="C315" s="2103">
        <v>204.94</v>
      </c>
      <c r="D315" s="1963" t="s">
        <v>10956</v>
      </c>
      <c r="E315" s="2104" t="s">
        <v>63</v>
      </c>
      <c r="F315" s="2104" t="s">
        <v>5985</v>
      </c>
      <c r="G315" s="2147">
        <v>0.4</v>
      </c>
      <c r="H315" s="2151" t="s">
        <v>89</v>
      </c>
      <c r="I315" s="2103">
        <v>22.26</v>
      </c>
      <c r="J315" s="2151" t="s">
        <v>89</v>
      </c>
      <c r="K315" s="2107" t="s">
        <v>89</v>
      </c>
      <c r="L315" s="2108" t="s">
        <v>89</v>
      </c>
      <c r="M315" s="2149">
        <v>96.48</v>
      </c>
    </row>
    <row r="316" spans="1:13" ht="46.8">
      <c r="A316" s="2119">
        <v>307</v>
      </c>
      <c r="B316" s="2102" t="s">
        <v>10957</v>
      </c>
      <c r="C316" s="2109">
        <v>204.62</v>
      </c>
      <c r="D316" s="1963" t="s">
        <v>10948</v>
      </c>
      <c r="E316" s="2104" t="s">
        <v>63</v>
      </c>
      <c r="F316" s="2104" t="s">
        <v>5985</v>
      </c>
      <c r="G316" s="2121">
        <v>0.5</v>
      </c>
      <c r="H316" s="2109">
        <v>76.3</v>
      </c>
      <c r="I316" s="2109">
        <v>76.3</v>
      </c>
      <c r="J316" s="2109">
        <v>128.32</v>
      </c>
      <c r="K316" s="2107" t="s">
        <v>89</v>
      </c>
      <c r="L316" s="2108" t="s">
        <v>89</v>
      </c>
      <c r="M316" s="2107" t="s">
        <v>89</v>
      </c>
    </row>
    <row r="317" spans="1:13" ht="31.2">
      <c r="A317" s="2119">
        <v>308</v>
      </c>
      <c r="B317" s="2102" t="s">
        <v>10958</v>
      </c>
      <c r="C317" s="2109">
        <v>204.57</v>
      </c>
      <c r="D317" s="1963" t="s">
        <v>10959</v>
      </c>
      <c r="E317" s="2123" t="s">
        <v>6980</v>
      </c>
      <c r="F317" s="2104" t="s">
        <v>63</v>
      </c>
      <c r="G317" s="2124">
        <v>0.9</v>
      </c>
      <c r="H317" s="2109">
        <v>41.67</v>
      </c>
      <c r="I317" s="2109">
        <v>117.92</v>
      </c>
      <c r="J317" s="2109">
        <f>C317-I317</f>
        <v>86.649999999999991</v>
      </c>
      <c r="K317" s="2125" t="s">
        <v>89</v>
      </c>
      <c r="L317" s="1971" t="s">
        <v>89</v>
      </c>
      <c r="M317" s="2125" t="s">
        <v>89</v>
      </c>
    </row>
    <row r="318" spans="1:13" ht="46.8">
      <c r="A318" s="2119">
        <v>309</v>
      </c>
      <c r="B318" s="2155" t="s">
        <v>10960</v>
      </c>
      <c r="C318" s="2103">
        <v>203.85</v>
      </c>
      <c r="D318" s="1963" t="s">
        <v>10961</v>
      </c>
      <c r="E318" s="2120" t="s">
        <v>63</v>
      </c>
      <c r="F318" s="2104" t="s">
        <v>5985</v>
      </c>
      <c r="G318" s="2121">
        <v>0.55000000000000004</v>
      </c>
      <c r="H318" s="2122">
        <v>163.08000000000001</v>
      </c>
      <c r="I318" s="2122">
        <v>150.65</v>
      </c>
      <c r="J318" s="2122">
        <v>53.199999999999989</v>
      </c>
      <c r="K318" s="2107" t="s">
        <v>89</v>
      </c>
      <c r="L318" s="2108" t="s">
        <v>89</v>
      </c>
      <c r="M318" s="2107" t="s">
        <v>89</v>
      </c>
    </row>
    <row r="319" spans="1:13" ht="46.8">
      <c r="A319" s="2119">
        <v>310</v>
      </c>
      <c r="B319" s="2155" t="s">
        <v>10962</v>
      </c>
      <c r="C319" s="2103">
        <v>203.7</v>
      </c>
      <c r="D319" s="1963" t="s">
        <v>10961</v>
      </c>
      <c r="E319" s="2120" t="s">
        <v>63</v>
      </c>
      <c r="F319" s="2104" t="s">
        <v>5985</v>
      </c>
      <c r="G319" s="2121">
        <v>0.3</v>
      </c>
      <c r="H319" s="2122">
        <v>61.33</v>
      </c>
      <c r="I319" s="2122">
        <v>61.33</v>
      </c>
      <c r="J319" s="2122">
        <v>142.37</v>
      </c>
      <c r="K319" s="2107" t="s">
        <v>89</v>
      </c>
      <c r="L319" s="2108" t="s">
        <v>89</v>
      </c>
      <c r="M319" s="2107" t="s">
        <v>89</v>
      </c>
    </row>
    <row r="320" spans="1:13" ht="62.4">
      <c r="A320" s="2119">
        <v>311</v>
      </c>
      <c r="B320" s="2129" t="s">
        <v>10963</v>
      </c>
      <c r="C320" s="2130">
        <v>203.67</v>
      </c>
      <c r="D320" s="2168" t="s">
        <v>10964</v>
      </c>
      <c r="E320" s="2172" t="s">
        <v>63</v>
      </c>
      <c r="F320" s="2104" t="s">
        <v>5985</v>
      </c>
      <c r="G320" s="2132">
        <v>0.4</v>
      </c>
      <c r="H320" s="2130">
        <v>82.93</v>
      </c>
      <c r="I320" s="2130">
        <v>82.93</v>
      </c>
      <c r="J320" s="2130">
        <v>120.73999999999998</v>
      </c>
      <c r="K320" s="2134">
        <v>0</v>
      </c>
      <c r="L320" s="2135">
        <v>0</v>
      </c>
      <c r="M320" s="2134">
        <v>0</v>
      </c>
    </row>
    <row r="321" spans="1:13" ht="31.2">
      <c r="A321" s="2119">
        <v>312</v>
      </c>
      <c r="B321" s="2102" t="s">
        <v>10965</v>
      </c>
      <c r="C321" s="2109">
        <v>203.58</v>
      </c>
      <c r="D321" s="1963" t="s">
        <v>10892</v>
      </c>
      <c r="E321" s="2150" t="s">
        <v>64</v>
      </c>
      <c r="F321" s="2143" t="s">
        <v>10503</v>
      </c>
      <c r="G321" s="2144">
        <v>0.7</v>
      </c>
      <c r="H321" s="2109">
        <v>0</v>
      </c>
      <c r="I321" s="2109">
        <v>122.15</v>
      </c>
      <c r="J321" s="2109">
        <v>81.430000000000007</v>
      </c>
      <c r="K321" s="2125" t="s">
        <v>89</v>
      </c>
      <c r="L321" s="1971" t="s">
        <v>89</v>
      </c>
      <c r="M321" s="2125" t="s">
        <v>89</v>
      </c>
    </row>
    <row r="322" spans="1:13" ht="31.2">
      <c r="A322" s="2119">
        <v>313</v>
      </c>
      <c r="B322" s="2102" t="s">
        <v>10966</v>
      </c>
      <c r="C322" s="2109">
        <v>202.73</v>
      </c>
      <c r="D322" s="1963" t="s">
        <v>10967</v>
      </c>
      <c r="E322" s="2123" t="s">
        <v>63</v>
      </c>
      <c r="F322" s="2104" t="s">
        <v>5985</v>
      </c>
      <c r="G322" s="2121">
        <v>0.15</v>
      </c>
      <c r="H322" s="2109">
        <v>2.04</v>
      </c>
      <c r="I322" s="2109">
        <v>2.04</v>
      </c>
      <c r="J322" s="2109">
        <f>C322-I322</f>
        <v>200.69</v>
      </c>
      <c r="K322" s="2107" t="s">
        <v>89</v>
      </c>
      <c r="L322" s="2108" t="s">
        <v>89</v>
      </c>
      <c r="M322" s="2107" t="s">
        <v>89</v>
      </c>
    </row>
    <row r="323" spans="1:13" ht="46.8">
      <c r="A323" s="2119">
        <v>314</v>
      </c>
      <c r="B323" s="2102" t="s">
        <v>10968</v>
      </c>
      <c r="C323" s="2103">
        <v>202.72</v>
      </c>
      <c r="D323" s="1963" t="s">
        <v>10969</v>
      </c>
      <c r="E323" s="2104" t="s">
        <v>63</v>
      </c>
      <c r="F323" s="2104" t="s">
        <v>5985</v>
      </c>
      <c r="G323" s="2147">
        <v>0.02</v>
      </c>
      <c r="H323" s="2103">
        <v>7.14</v>
      </c>
      <c r="I323" s="2103">
        <v>7.14</v>
      </c>
      <c r="J323" s="2103">
        <v>195.58</v>
      </c>
      <c r="K323" s="2107" t="s">
        <v>89</v>
      </c>
      <c r="L323" s="2108" t="s">
        <v>89</v>
      </c>
      <c r="M323" s="2149">
        <v>130.81</v>
      </c>
    </row>
    <row r="324" spans="1:13" ht="46.8">
      <c r="A324" s="2119">
        <v>315</v>
      </c>
      <c r="B324" s="2155" t="s">
        <v>10970</v>
      </c>
      <c r="C324" s="2103">
        <v>202.71</v>
      </c>
      <c r="D324" s="1963" t="s">
        <v>10971</v>
      </c>
      <c r="E324" s="2120" t="s">
        <v>63</v>
      </c>
      <c r="F324" s="2104" t="s">
        <v>5985</v>
      </c>
      <c r="G324" s="2121">
        <v>0.55000000000000004</v>
      </c>
      <c r="H324" s="2122">
        <v>162.02000000000001</v>
      </c>
      <c r="I324" s="2122">
        <v>162.02000000000001</v>
      </c>
      <c r="J324" s="2122">
        <v>40.69</v>
      </c>
      <c r="K324" s="2107" t="s">
        <v>89</v>
      </c>
      <c r="L324" s="2108" t="s">
        <v>89</v>
      </c>
      <c r="M324" s="2107" t="s">
        <v>89</v>
      </c>
    </row>
    <row r="325" spans="1:13" ht="31.2">
      <c r="A325" s="2119">
        <v>316</v>
      </c>
      <c r="B325" s="2102" t="s">
        <v>10972</v>
      </c>
      <c r="C325" s="2103">
        <v>202.63</v>
      </c>
      <c r="D325" s="1963" t="s">
        <v>10956</v>
      </c>
      <c r="E325" s="2104" t="s">
        <v>63</v>
      </c>
      <c r="F325" s="2104" t="s">
        <v>5985</v>
      </c>
      <c r="G325" s="2147">
        <v>0.3</v>
      </c>
      <c r="H325" s="2151" t="s">
        <v>89</v>
      </c>
      <c r="I325" s="2103">
        <v>47.34</v>
      </c>
      <c r="J325" s="2151" t="s">
        <v>89</v>
      </c>
      <c r="K325" s="2107" t="s">
        <v>89</v>
      </c>
      <c r="L325" s="2108" t="s">
        <v>89</v>
      </c>
      <c r="M325" s="2149">
        <v>81.94</v>
      </c>
    </row>
    <row r="326" spans="1:13" ht="46.8">
      <c r="A326" s="2119">
        <v>317</v>
      </c>
      <c r="B326" s="2102" t="s">
        <v>10973</v>
      </c>
      <c r="C326" s="2103">
        <v>202.46</v>
      </c>
      <c r="D326" s="1963" t="s">
        <v>10974</v>
      </c>
      <c r="E326" s="2104" t="s">
        <v>63</v>
      </c>
      <c r="F326" s="2104" t="s">
        <v>5985</v>
      </c>
      <c r="G326" s="2147">
        <v>0.1</v>
      </c>
      <c r="H326" s="2103">
        <v>3.93</v>
      </c>
      <c r="I326" s="2103">
        <v>3.93</v>
      </c>
      <c r="J326" s="2103">
        <v>198.53</v>
      </c>
      <c r="K326" s="2107" t="s">
        <v>89</v>
      </c>
      <c r="L326" s="2108" t="s">
        <v>89</v>
      </c>
      <c r="M326" s="2107" t="s">
        <v>89</v>
      </c>
    </row>
    <row r="327" spans="1:13" ht="46.8">
      <c r="A327" s="2119">
        <v>318</v>
      </c>
      <c r="B327" s="2184" t="s">
        <v>10975</v>
      </c>
      <c r="C327" s="2103">
        <v>201.74</v>
      </c>
      <c r="D327" s="1963" t="s">
        <v>10976</v>
      </c>
      <c r="E327" s="2120" t="s">
        <v>63</v>
      </c>
      <c r="F327" s="2104" t="s">
        <v>5985</v>
      </c>
      <c r="G327" s="2121">
        <v>0.1</v>
      </c>
      <c r="H327" s="2122">
        <v>0</v>
      </c>
      <c r="I327" s="2122">
        <v>0</v>
      </c>
      <c r="J327" s="2122">
        <v>201.74</v>
      </c>
      <c r="K327" s="2107" t="s">
        <v>89</v>
      </c>
      <c r="L327" s="2108" t="s">
        <v>89</v>
      </c>
      <c r="M327" s="2107" t="s">
        <v>89</v>
      </c>
    </row>
    <row r="328" spans="1:13" ht="46.8">
      <c r="A328" s="2119">
        <v>319</v>
      </c>
      <c r="B328" s="2102" t="s">
        <v>10977</v>
      </c>
      <c r="C328" s="2103">
        <v>201.29</v>
      </c>
      <c r="D328" s="1963" t="s">
        <v>10978</v>
      </c>
      <c r="E328" s="2104" t="s">
        <v>63</v>
      </c>
      <c r="F328" s="2104" t="s">
        <v>5985</v>
      </c>
      <c r="G328" s="2147">
        <v>0.2</v>
      </c>
      <c r="H328" s="2151" t="s">
        <v>89</v>
      </c>
      <c r="I328" s="2103">
        <v>2.92</v>
      </c>
      <c r="J328" s="2151" t="s">
        <v>89</v>
      </c>
      <c r="K328" s="2107" t="s">
        <v>89</v>
      </c>
      <c r="L328" s="2108" t="s">
        <v>89</v>
      </c>
      <c r="M328" s="2149">
        <v>145.36000000000001</v>
      </c>
    </row>
    <row r="329" spans="1:13" ht="31.2">
      <c r="A329" s="2119">
        <v>320</v>
      </c>
      <c r="B329" s="2102" t="s">
        <v>10979</v>
      </c>
      <c r="C329" s="2103">
        <v>199.28</v>
      </c>
      <c r="D329" s="1963" t="s">
        <v>10944</v>
      </c>
      <c r="E329" s="2104" t="s">
        <v>63</v>
      </c>
      <c r="F329" s="2104" t="s">
        <v>5985</v>
      </c>
      <c r="G329" s="2147">
        <v>0.05</v>
      </c>
      <c r="H329" s="2151" t="s">
        <v>89</v>
      </c>
      <c r="I329" s="2103">
        <v>48.51</v>
      </c>
      <c r="J329" s="2151" t="s">
        <v>89</v>
      </c>
      <c r="K329" s="2107" t="s">
        <v>89</v>
      </c>
      <c r="L329" s="2108" t="s">
        <v>89</v>
      </c>
      <c r="M329" s="2149">
        <v>150.77000000000001</v>
      </c>
    </row>
    <row r="330" spans="1:13" ht="31.2">
      <c r="A330" s="2119">
        <v>321</v>
      </c>
      <c r="B330" s="2102" t="s">
        <v>10980</v>
      </c>
      <c r="C330" s="2103">
        <v>199.07</v>
      </c>
      <c r="D330" s="1963" t="s">
        <v>10944</v>
      </c>
      <c r="E330" s="2104" t="s">
        <v>63</v>
      </c>
      <c r="F330" s="2104" t="s">
        <v>5985</v>
      </c>
      <c r="G330" s="2147">
        <v>0.1</v>
      </c>
      <c r="H330" s="2151" t="s">
        <v>89</v>
      </c>
      <c r="I330" s="2103">
        <v>131.74</v>
      </c>
      <c r="J330" s="2151" t="s">
        <v>89</v>
      </c>
      <c r="K330" s="2107" t="s">
        <v>89</v>
      </c>
      <c r="L330" s="2108" t="s">
        <v>89</v>
      </c>
      <c r="M330" s="2149">
        <v>67.329999999999984</v>
      </c>
    </row>
    <row r="331" spans="1:13" ht="46.8">
      <c r="A331" s="2119">
        <v>322</v>
      </c>
      <c r="B331" s="2102" t="s">
        <v>10981</v>
      </c>
      <c r="C331" s="2187">
        <v>199.0393</v>
      </c>
      <c r="D331" s="1963" t="s">
        <v>10982</v>
      </c>
      <c r="E331" s="2127" t="s">
        <v>6980</v>
      </c>
      <c r="F331" s="2127" t="s">
        <v>64</v>
      </c>
      <c r="G331" s="2144">
        <v>0.75</v>
      </c>
      <c r="H331" s="2187">
        <v>0</v>
      </c>
      <c r="I331" s="2187">
        <f>20+20+20+18.1097+45.6487</f>
        <v>123.75839999999999</v>
      </c>
      <c r="J331" s="2187">
        <f>C331-I331</f>
        <v>75.280900000000003</v>
      </c>
      <c r="K331" s="2188">
        <f>43217.41/100</f>
        <v>432.17410000000001</v>
      </c>
      <c r="L331" s="1963" t="s">
        <v>10983</v>
      </c>
      <c r="M331" s="2189" t="s">
        <v>89</v>
      </c>
    </row>
    <row r="332" spans="1:13" ht="31.2">
      <c r="A332" s="2119">
        <v>323</v>
      </c>
      <c r="B332" s="2102" t="s">
        <v>10984</v>
      </c>
      <c r="C332" s="2103">
        <v>197.85</v>
      </c>
      <c r="D332" s="1963" t="s">
        <v>10944</v>
      </c>
      <c r="E332" s="2104" t="s">
        <v>63</v>
      </c>
      <c r="F332" s="2104" t="s">
        <v>63</v>
      </c>
      <c r="G332" s="2147">
        <v>0.65</v>
      </c>
      <c r="H332" s="2151" t="s">
        <v>89</v>
      </c>
      <c r="I332" s="2103">
        <v>93.13</v>
      </c>
      <c r="J332" s="2151" t="s">
        <v>89</v>
      </c>
      <c r="K332" s="2107" t="s">
        <v>89</v>
      </c>
      <c r="L332" s="2108" t="s">
        <v>89</v>
      </c>
      <c r="M332" s="2149">
        <v>104.72</v>
      </c>
    </row>
    <row r="333" spans="1:13" ht="78">
      <c r="A333" s="2119">
        <v>324</v>
      </c>
      <c r="B333" s="2102" t="s">
        <v>10985</v>
      </c>
      <c r="C333" s="2103">
        <v>197.26</v>
      </c>
      <c r="D333" s="1963" t="s">
        <v>10986</v>
      </c>
      <c r="E333" s="2104" t="s">
        <v>63</v>
      </c>
      <c r="F333" s="2104" t="s">
        <v>5985</v>
      </c>
      <c r="G333" s="2147">
        <v>0.7</v>
      </c>
      <c r="H333" s="2103">
        <v>157.81</v>
      </c>
      <c r="I333" s="2103">
        <v>157.81</v>
      </c>
      <c r="J333" s="2151" t="s">
        <v>89</v>
      </c>
      <c r="K333" s="2107" t="s">
        <v>89</v>
      </c>
      <c r="L333" s="2108" t="s">
        <v>89</v>
      </c>
      <c r="M333" s="2149">
        <v>39.449999999999989</v>
      </c>
    </row>
    <row r="334" spans="1:13" ht="46.8">
      <c r="A334" s="2119">
        <v>325</v>
      </c>
      <c r="B334" s="2102" t="s">
        <v>10987</v>
      </c>
      <c r="C334" s="2109">
        <v>195.87</v>
      </c>
      <c r="D334" s="1963" t="s">
        <v>10988</v>
      </c>
      <c r="E334" s="2143" t="s">
        <v>64</v>
      </c>
      <c r="F334" s="2104" t="s">
        <v>63</v>
      </c>
      <c r="G334" s="2144">
        <v>0.15</v>
      </c>
      <c r="H334" s="2109">
        <v>12.3</v>
      </c>
      <c r="I334" s="2109">
        <v>12.3</v>
      </c>
      <c r="J334" s="2109">
        <f>C334-I334</f>
        <v>183.57</v>
      </c>
      <c r="K334" s="2110">
        <v>0</v>
      </c>
      <c r="L334" s="2159">
        <v>0</v>
      </c>
      <c r="M334" s="2110">
        <v>0</v>
      </c>
    </row>
    <row r="335" spans="1:13" ht="31.2">
      <c r="A335" s="2119">
        <v>326</v>
      </c>
      <c r="B335" s="2102" t="s">
        <v>10989</v>
      </c>
      <c r="C335" s="2103">
        <v>195.7</v>
      </c>
      <c r="D335" s="1963" t="s">
        <v>10990</v>
      </c>
      <c r="E335" s="2104" t="s">
        <v>63</v>
      </c>
      <c r="F335" s="2104" t="s">
        <v>5985</v>
      </c>
      <c r="G335" s="2147">
        <v>0.95</v>
      </c>
      <c r="H335" s="2103">
        <v>159.94999999999999</v>
      </c>
      <c r="I335" s="2103">
        <v>159.94999999999999</v>
      </c>
      <c r="J335" s="2103">
        <v>35.75</v>
      </c>
      <c r="K335" s="2107" t="s">
        <v>89</v>
      </c>
      <c r="L335" s="2108" t="s">
        <v>89</v>
      </c>
      <c r="M335" s="2107" t="s">
        <v>89</v>
      </c>
    </row>
    <row r="336" spans="1:13" ht="46.8">
      <c r="A336" s="2119">
        <v>327</v>
      </c>
      <c r="B336" s="2102" t="s">
        <v>10991</v>
      </c>
      <c r="C336" s="2109">
        <v>195.44</v>
      </c>
      <c r="D336" s="1963" t="s">
        <v>10992</v>
      </c>
      <c r="E336" s="2123" t="s">
        <v>63</v>
      </c>
      <c r="F336" s="2104" t="s">
        <v>5985</v>
      </c>
      <c r="G336" s="2121">
        <v>0.05</v>
      </c>
      <c r="H336" s="2109">
        <v>1</v>
      </c>
      <c r="I336" s="2109">
        <f>H336</f>
        <v>1</v>
      </c>
      <c r="J336" s="2109">
        <f>C336-I336</f>
        <v>194.44</v>
      </c>
      <c r="K336" s="2107" t="s">
        <v>89</v>
      </c>
      <c r="L336" s="2108" t="s">
        <v>89</v>
      </c>
      <c r="M336" s="2107" t="s">
        <v>89</v>
      </c>
    </row>
    <row r="337" spans="1:13" ht="46.8">
      <c r="A337" s="2119">
        <v>328</v>
      </c>
      <c r="B337" s="2102" t="s">
        <v>10993</v>
      </c>
      <c r="C337" s="2103">
        <v>195.25</v>
      </c>
      <c r="D337" s="1963" t="s">
        <v>10994</v>
      </c>
      <c r="E337" s="2120" t="s">
        <v>63</v>
      </c>
      <c r="F337" s="2104" t="s">
        <v>5985</v>
      </c>
      <c r="G337" s="2121">
        <v>0.05</v>
      </c>
      <c r="H337" s="2122">
        <v>0</v>
      </c>
      <c r="I337" s="2122">
        <v>2.2400000000000002</v>
      </c>
      <c r="J337" s="2122">
        <v>193.01</v>
      </c>
      <c r="K337" s="2107" t="s">
        <v>89</v>
      </c>
      <c r="L337" s="2108" t="s">
        <v>89</v>
      </c>
      <c r="M337" s="2107" t="s">
        <v>89</v>
      </c>
    </row>
    <row r="338" spans="1:13" ht="46.8">
      <c r="A338" s="2119">
        <v>329</v>
      </c>
      <c r="B338" s="2102" t="s">
        <v>10995</v>
      </c>
      <c r="C338" s="2109">
        <v>195.2</v>
      </c>
      <c r="D338" s="1963" t="s">
        <v>10996</v>
      </c>
      <c r="E338" s="2123" t="s">
        <v>63</v>
      </c>
      <c r="F338" s="2104" t="s">
        <v>5985</v>
      </c>
      <c r="G338" s="2121">
        <v>0.05</v>
      </c>
      <c r="H338" s="2109">
        <v>1</v>
      </c>
      <c r="I338" s="2109">
        <f>H338</f>
        <v>1</v>
      </c>
      <c r="J338" s="2109">
        <f>C338-I338</f>
        <v>194.2</v>
      </c>
      <c r="K338" s="2107" t="s">
        <v>89</v>
      </c>
      <c r="L338" s="2108" t="s">
        <v>89</v>
      </c>
      <c r="M338" s="2107" t="s">
        <v>89</v>
      </c>
    </row>
    <row r="339" spans="1:13" ht="46.8">
      <c r="A339" s="2119">
        <v>330</v>
      </c>
      <c r="B339" s="2102" t="s">
        <v>10997</v>
      </c>
      <c r="C339" s="2109">
        <v>194.38</v>
      </c>
      <c r="D339" s="1963" t="s">
        <v>10998</v>
      </c>
      <c r="E339" s="2104" t="s">
        <v>63</v>
      </c>
      <c r="F339" s="2104" t="s">
        <v>5985</v>
      </c>
      <c r="G339" s="2121">
        <v>0.2</v>
      </c>
      <c r="H339" s="2109">
        <v>32.840000000000003</v>
      </c>
      <c r="I339" s="2109">
        <v>32.840000000000003</v>
      </c>
      <c r="J339" s="2109">
        <v>161.54</v>
      </c>
      <c r="K339" s="2107" t="s">
        <v>89</v>
      </c>
      <c r="L339" s="2108" t="s">
        <v>89</v>
      </c>
      <c r="M339" s="2107" t="s">
        <v>89</v>
      </c>
    </row>
    <row r="340" spans="1:13" ht="46.8">
      <c r="A340" s="2119">
        <v>331</v>
      </c>
      <c r="B340" s="2184" t="s">
        <v>10999</v>
      </c>
      <c r="C340" s="2103">
        <v>194.37</v>
      </c>
      <c r="D340" s="1963" t="s">
        <v>11000</v>
      </c>
      <c r="E340" s="2120" t="s">
        <v>63</v>
      </c>
      <c r="F340" s="2104" t="s">
        <v>5985</v>
      </c>
      <c r="G340" s="2121">
        <v>0.75</v>
      </c>
      <c r="H340" s="2122">
        <v>0</v>
      </c>
      <c r="I340" s="2109">
        <v>58.31</v>
      </c>
      <c r="J340" s="2122">
        <v>136.06</v>
      </c>
      <c r="K340" s="2107" t="s">
        <v>89</v>
      </c>
      <c r="L340" s="2108" t="s">
        <v>89</v>
      </c>
      <c r="M340" s="2107" t="s">
        <v>89</v>
      </c>
    </row>
    <row r="341" spans="1:13" ht="31.2">
      <c r="A341" s="2119">
        <v>332</v>
      </c>
      <c r="B341" s="2102" t="s">
        <v>11001</v>
      </c>
      <c r="C341" s="2103">
        <v>194.16</v>
      </c>
      <c r="D341" s="2186" t="s">
        <v>11002</v>
      </c>
      <c r="E341" s="2104" t="s">
        <v>63</v>
      </c>
      <c r="F341" s="2104" t="s">
        <v>5985</v>
      </c>
      <c r="G341" s="2147">
        <v>0.1</v>
      </c>
      <c r="H341" s="2103">
        <v>34.33</v>
      </c>
      <c r="I341" s="2103">
        <v>34.33</v>
      </c>
      <c r="J341" s="2103">
        <v>159.83000000000001</v>
      </c>
      <c r="K341" s="2107" t="s">
        <v>89</v>
      </c>
      <c r="L341" s="2108" t="s">
        <v>89</v>
      </c>
      <c r="M341" s="2107" t="s">
        <v>89</v>
      </c>
    </row>
    <row r="342" spans="1:13" ht="62.4">
      <c r="A342" s="2119">
        <v>333</v>
      </c>
      <c r="B342" s="2102" t="s">
        <v>11003</v>
      </c>
      <c r="C342" s="2103">
        <v>194.08</v>
      </c>
      <c r="D342" s="1963" t="s">
        <v>11004</v>
      </c>
      <c r="E342" s="2104" t="s">
        <v>63</v>
      </c>
      <c r="F342" s="2104" t="s">
        <v>63</v>
      </c>
      <c r="G342" s="2147">
        <v>0.75</v>
      </c>
      <c r="H342" s="2103">
        <v>6.03</v>
      </c>
      <c r="I342" s="2103">
        <v>165.5</v>
      </c>
      <c r="J342" s="2151" t="s">
        <v>89</v>
      </c>
      <c r="K342" s="2107" t="s">
        <v>89</v>
      </c>
      <c r="L342" s="2108" t="s">
        <v>89</v>
      </c>
      <c r="M342" s="2107" t="s">
        <v>89</v>
      </c>
    </row>
    <row r="343" spans="1:13" ht="46.8">
      <c r="A343" s="2119">
        <v>334</v>
      </c>
      <c r="B343" s="2102" t="s">
        <v>11005</v>
      </c>
      <c r="C343" s="2109">
        <v>193.2</v>
      </c>
      <c r="D343" s="1963" t="s">
        <v>10704</v>
      </c>
      <c r="E343" s="2150" t="s">
        <v>63</v>
      </c>
      <c r="F343" s="2104" t="s">
        <v>63</v>
      </c>
      <c r="G343" s="2144">
        <v>0.5</v>
      </c>
      <c r="H343" s="2109">
        <v>144.9</v>
      </c>
      <c r="I343" s="2109">
        <f>H343</f>
        <v>144.9</v>
      </c>
      <c r="J343" s="2109">
        <f>C343-I343</f>
        <v>48.299999999999983</v>
      </c>
      <c r="K343" s="2125" t="s">
        <v>89</v>
      </c>
      <c r="L343" s="1971" t="s">
        <v>89</v>
      </c>
      <c r="M343" s="2125" t="s">
        <v>89</v>
      </c>
    </row>
    <row r="344" spans="1:13" ht="31.2">
      <c r="A344" s="2119">
        <v>335</v>
      </c>
      <c r="B344" s="2102" t="s">
        <v>11006</v>
      </c>
      <c r="C344" s="2103">
        <v>193.15</v>
      </c>
      <c r="D344" s="1963" t="s">
        <v>10956</v>
      </c>
      <c r="E344" s="2104" t="s">
        <v>63</v>
      </c>
      <c r="F344" s="2104" t="s">
        <v>5985</v>
      </c>
      <c r="G344" s="2147">
        <v>0.6</v>
      </c>
      <c r="H344" s="2151" t="s">
        <v>89</v>
      </c>
      <c r="I344" s="2103">
        <v>99.52</v>
      </c>
      <c r="J344" s="2151" t="s">
        <v>89</v>
      </c>
      <c r="K344" s="2107" t="s">
        <v>89</v>
      </c>
      <c r="L344" s="2108" t="s">
        <v>89</v>
      </c>
      <c r="M344" s="2149">
        <v>93.1</v>
      </c>
    </row>
    <row r="345" spans="1:13" ht="46.8">
      <c r="A345" s="2119">
        <v>336</v>
      </c>
      <c r="B345" s="2102" t="s">
        <v>11007</v>
      </c>
      <c r="C345" s="2103">
        <v>191.41</v>
      </c>
      <c r="D345" s="1963" t="s">
        <v>11008</v>
      </c>
      <c r="E345" s="2104" t="s">
        <v>63</v>
      </c>
      <c r="F345" s="2104" t="s">
        <v>5985</v>
      </c>
      <c r="G345" s="2147">
        <v>0.1</v>
      </c>
      <c r="H345" s="2103">
        <v>47.85</v>
      </c>
      <c r="I345" s="2103">
        <v>47.85</v>
      </c>
      <c r="J345" s="2151" t="s">
        <v>89</v>
      </c>
      <c r="K345" s="2107" t="s">
        <v>89</v>
      </c>
      <c r="L345" s="2108" t="s">
        <v>89</v>
      </c>
      <c r="M345" s="2149">
        <v>4818.1399999999994</v>
      </c>
    </row>
    <row r="346" spans="1:13" ht="31.2">
      <c r="A346" s="2119">
        <v>337</v>
      </c>
      <c r="B346" s="2102" t="s">
        <v>11009</v>
      </c>
      <c r="C346" s="2103">
        <v>191</v>
      </c>
      <c r="D346" s="2186" t="s">
        <v>11010</v>
      </c>
      <c r="E346" s="2104" t="s">
        <v>63</v>
      </c>
      <c r="F346" s="2104" t="s">
        <v>5985</v>
      </c>
      <c r="G346" s="2147">
        <v>0.1</v>
      </c>
      <c r="H346" s="2103">
        <v>23.8</v>
      </c>
      <c r="I346" s="2103">
        <v>23.8</v>
      </c>
      <c r="J346" s="2103">
        <v>167.2</v>
      </c>
      <c r="K346" s="2107" t="s">
        <v>89</v>
      </c>
      <c r="L346" s="2108" t="s">
        <v>89</v>
      </c>
      <c r="M346" s="2107" t="s">
        <v>89</v>
      </c>
    </row>
    <row r="347" spans="1:13" ht="46.8">
      <c r="A347" s="2119">
        <v>338</v>
      </c>
      <c r="B347" s="2155" t="s">
        <v>11011</v>
      </c>
      <c r="C347" s="2103">
        <v>190.56</v>
      </c>
      <c r="D347" s="1963" t="s">
        <v>11012</v>
      </c>
      <c r="E347" s="2120" t="s">
        <v>63</v>
      </c>
      <c r="F347" s="2104" t="s">
        <v>5985</v>
      </c>
      <c r="G347" s="2121">
        <v>0.1</v>
      </c>
      <c r="H347" s="2122">
        <v>6.84</v>
      </c>
      <c r="I347" s="2122">
        <v>6.84</v>
      </c>
      <c r="J347" s="2122">
        <v>183.72</v>
      </c>
      <c r="K347" s="2107" t="s">
        <v>89</v>
      </c>
      <c r="L347" s="2108" t="s">
        <v>89</v>
      </c>
      <c r="M347" s="2107" t="s">
        <v>89</v>
      </c>
    </row>
    <row r="348" spans="1:13" ht="46.8">
      <c r="A348" s="2119">
        <v>339</v>
      </c>
      <c r="B348" s="2102" t="s">
        <v>11013</v>
      </c>
      <c r="C348" s="2109">
        <v>190.49</v>
      </c>
      <c r="D348" s="1963" t="s">
        <v>10971</v>
      </c>
      <c r="E348" s="2104" t="s">
        <v>63</v>
      </c>
      <c r="F348" s="2104" t="s">
        <v>5985</v>
      </c>
      <c r="G348" s="2121">
        <v>0.6</v>
      </c>
      <c r="H348" s="2109">
        <v>131.99</v>
      </c>
      <c r="I348" s="2109">
        <v>131.99</v>
      </c>
      <c r="J348" s="2109">
        <v>58.5</v>
      </c>
      <c r="K348" s="2107" t="s">
        <v>89</v>
      </c>
      <c r="L348" s="2108" t="s">
        <v>89</v>
      </c>
      <c r="M348" s="2107" t="s">
        <v>89</v>
      </c>
    </row>
    <row r="349" spans="1:13" ht="46.8">
      <c r="A349" s="2119">
        <v>340</v>
      </c>
      <c r="B349" s="2102" t="s">
        <v>11014</v>
      </c>
      <c r="C349" s="2109">
        <v>189.6</v>
      </c>
      <c r="D349" s="1963" t="s">
        <v>10892</v>
      </c>
      <c r="E349" s="2150" t="s">
        <v>439</v>
      </c>
      <c r="F349" s="2143" t="s">
        <v>63</v>
      </c>
      <c r="G349" s="2144">
        <v>0.8</v>
      </c>
      <c r="H349" s="2109">
        <v>0</v>
      </c>
      <c r="I349" s="2109">
        <v>37.86</v>
      </c>
      <c r="J349" s="2109">
        <v>151.74</v>
      </c>
      <c r="K349" s="2125" t="s">
        <v>89</v>
      </c>
      <c r="L349" s="1971" t="s">
        <v>89</v>
      </c>
      <c r="M349" s="2125" t="s">
        <v>89</v>
      </c>
    </row>
    <row r="350" spans="1:13" ht="31.2">
      <c r="A350" s="2119">
        <v>341</v>
      </c>
      <c r="B350" s="2102" t="s">
        <v>11015</v>
      </c>
      <c r="C350" s="2103">
        <v>189.35</v>
      </c>
      <c r="D350" s="1963" t="s">
        <v>11016</v>
      </c>
      <c r="E350" s="2104" t="s">
        <v>63</v>
      </c>
      <c r="F350" s="2104" t="s">
        <v>5985</v>
      </c>
      <c r="G350" s="2147">
        <v>0.6</v>
      </c>
      <c r="H350" s="2103">
        <v>113.61</v>
      </c>
      <c r="I350" s="2103">
        <v>113.61</v>
      </c>
      <c r="J350" s="2151" t="s">
        <v>89</v>
      </c>
      <c r="K350" s="2107" t="s">
        <v>89</v>
      </c>
      <c r="L350" s="2108" t="s">
        <v>89</v>
      </c>
      <c r="M350" s="2149">
        <v>75.739999999999995</v>
      </c>
    </row>
    <row r="351" spans="1:13" ht="62.4">
      <c r="A351" s="2119">
        <v>342</v>
      </c>
      <c r="B351" s="2129" t="s">
        <v>11017</v>
      </c>
      <c r="C351" s="2130">
        <v>189.1</v>
      </c>
      <c r="D351" s="1963" t="s">
        <v>11018</v>
      </c>
      <c r="E351" s="2172" t="s">
        <v>64</v>
      </c>
      <c r="F351" s="2104" t="s">
        <v>5985</v>
      </c>
      <c r="G351" s="2132">
        <v>0.8</v>
      </c>
      <c r="H351" s="2130">
        <v>51.28</v>
      </c>
      <c r="I351" s="2130">
        <v>51.28</v>
      </c>
      <c r="J351" s="2130">
        <v>137.82</v>
      </c>
      <c r="K351" s="2134">
        <v>0</v>
      </c>
      <c r="L351" s="2135">
        <v>0</v>
      </c>
      <c r="M351" s="2134">
        <v>0</v>
      </c>
    </row>
    <row r="352" spans="1:13" ht="31.2">
      <c r="A352" s="2119">
        <v>343</v>
      </c>
      <c r="B352" s="2102" t="s">
        <v>11019</v>
      </c>
      <c r="C352" s="2109">
        <v>188.64</v>
      </c>
      <c r="D352" s="1963" t="s">
        <v>11020</v>
      </c>
      <c r="E352" s="2150" t="s">
        <v>439</v>
      </c>
      <c r="F352" s="2143" t="s">
        <v>63</v>
      </c>
      <c r="G352" s="2144">
        <v>0.8</v>
      </c>
      <c r="H352" s="2109">
        <v>0</v>
      </c>
      <c r="I352" s="2109">
        <v>32.159999999999997</v>
      </c>
      <c r="J352" s="2109">
        <v>156.47999999999999</v>
      </c>
      <c r="K352" s="2125" t="s">
        <v>89</v>
      </c>
      <c r="L352" s="1971" t="s">
        <v>89</v>
      </c>
      <c r="M352" s="2125" t="s">
        <v>89</v>
      </c>
    </row>
    <row r="353" spans="1:13" ht="31.2">
      <c r="A353" s="2119">
        <v>344</v>
      </c>
      <c r="B353" s="2102" t="s">
        <v>11021</v>
      </c>
      <c r="C353" s="2103">
        <v>188.44</v>
      </c>
      <c r="D353" s="1963" t="s">
        <v>11022</v>
      </c>
      <c r="E353" s="2104" t="s">
        <v>63</v>
      </c>
      <c r="F353" s="2104" t="s">
        <v>5985</v>
      </c>
      <c r="G353" s="2147">
        <v>0.75</v>
      </c>
      <c r="H353" s="2103">
        <v>55.5</v>
      </c>
      <c r="I353" s="2103">
        <v>55.5</v>
      </c>
      <c r="J353" s="2151" t="s">
        <v>89</v>
      </c>
      <c r="K353" s="2107" t="s">
        <v>89</v>
      </c>
      <c r="L353" s="2108" t="s">
        <v>89</v>
      </c>
      <c r="M353" s="2149">
        <v>132.94</v>
      </c>
    </row>
    <row r="354" spans="1:13" ht="31.2">
      <c r="A354" s="2119">
        <v>345</v>
      </c>
      <c r="B354" s="2102" t="s">
        <v>11023</v>
      </c>
      <c r="C354" s="2109">
        <v>188.42</v>
      </c>
      <c r="D354" s="1963" t="s">
        <v>11024</v>
      </c>
      <c r="E354" s="2104" t="s">
        <v>63</v>
      </c>
      <c r="F354" s="2104" t="s">
        <v>5985</v>
      </c>
      <c r="G354" s="2121">
        <v>0.1</v>
      </c>
      <c r="H354" s="2109">
        <v>2.37</v>
      </c>
      <c r="I354" s="2109">
        <v>2.37</v>
      </c>
      <c r="J354" s="2109">
        <v>186.05</v>
      </c>
      <c r="K354" s="2107" t="s">
        <v>89</v>
      </c>
      <c r="L354" s="2108" t="s">
        <v>89</v>
      </c>
      <c r="M354" s="2107" t="s">
        <v>89</v>
      </c>
    </row>
    <row r="355" spans="1:13" ht="62.4">
      <c r="A355" s="2119">
        <v>346</v>
      </c>
      <c r="B355" s="2102" t="s">
        <v>11025</v>
      </c>
      <c r="C355" s="2109">
        <v>187.54</v>
      </c>
      <c r="D355" s="1963" t="s">
        <v>11026</v>
      </c>
      <c r="E355" s="2104" t="s">
        <v>63</v>
      </c>
      <c r="F355" s="2104" t="s">
        <v>5985</v>
      </c>
      <c r="G355" s="2121">
        <v>0.15</v>
      </c>
      <c r="H355" s="2109">
        <v>56.1</v>
      </c>
      <c r="I355" s="2109">
        <v>56.1</v>
      </c>
      <c r="J355" s="2109">
        <v>131.44</v>
      </c>
      <c r="K355" s="2107" t="s">
        <v>89</v>
      </c>
      <c r="L355" s="2108" t="s">
        <v>89</v>
      </c>
      <c r="M355" s="2107" t="s">
        <v>89</v>
      </c>
    </row>
    <row r="356" spans="1:13" ht="31.2">
      <c r="A356" s="2119">
        <v>347</v>
      </c>
      <c r="B356" s="2102" t="s">
        <v>11027</v>
      </c>
      <c r="C356" s="2103">
        <v>186.85</v>
      </c>
      <c r="D356" s="1963" t="s">
        <v>10944</v>
      </c>
      <c r="E356" s="2104" t="s">
        <v>63</v>
      </c>
      <c r="F356" s="2104" t="s">
        <v>5985</v>
      </c>
      <c r="G356" s="2147">
        <v>0.1</v>
      </c>
      <c r="H356" s="2151" t="s">
        <v>89</v>
      </c>
      <c r="I356" s="2103">
        <v>128.66999999999999</v>
      </c>
      <c r="J356" s="2151" t="s">
        <v>89</v>
      </c>
      <c r="K356" s="2107" t="s">
        <v>89</v>
      </c>
      <c r="L356" s="2108" t="s">
        <v>89</v>
      </c>
      <c r="M356" s="2149">
        <v>58.180000000000007</v>
      </c>
    </row>
    <row r="357" spans="1:13" ht="46.8">
      <c r="A357" s="2119">
        <v>348</v>
      </c>
      <c r="B357" s="2102" t="s">
        <v>11028</v>
      </c>
      <c r="C357" s="2103">
        <v>185.51</v>
      </c>
      <c r="D357" s="1963" t="s">
        <v>11029</v>
      </c>
      <c r="E357" s="2104" t="s">
        <v>64</v>
      </c>
      <c r="F357" s="2104" t="s">
        <v>63</v>
      </c>
      <c r="G357" s="2147">
        <v>0.9</v>
      </c>
      <c r="H357" s="2103">
        <v>114.565</v>
      </c>
      <c r="I357" s="2103">
        <v>126.91</v>
      </c>
      <c r="J357" s="2103">
        <v>46.54</v>
      </c>
      <c r="K357" s="2107" t="s">
        <v>89</v>
      </c>
      <c r="L357" s="2108" t="s">
        <v>89</v>
      </c>
      <c r="M357" s="2149">
        <v>3200.83</v>
      </c>
    </row>
    <row r="358" spans="1:13" ht="31.2">
      <c r="A358" s="2119">
        <v>349</v>
      </c>
      <c r="B358" s="2102" t="s">
        <v>11030</v>
      </c>
      <c r="C358" s="2103">
        <v>184.66</v>
      </c>
      <c r="D358" s="1963" t="s">
        <v>11022</v>
      </c>
      <c r="E358" s="2104" t="s">
        <v>63</v>
      </c>
      <c r="F358" s="2104" t="s">
        <v>5985</v>
      </c>
      <c r="G358" s="2147">
        <v>0.75</v>
      </c>
      <c r="H358" s="2103">
        <v>76.16</v>
      </c>
      <c r="I358" s="2103">
        <v>76.16</v>
      </c>
      <c r="J358" s="2151" t="s">
        <v>89</v>
      </c>
      <c r="K358" s="2107" t="s">
        <v>89</v>
      </c>
      <c r="L358" s="2108" t="s">
        <v>89</v>
      </c>
      <c r="M358" s="2149">
        <v>108.5</v>
      </c>
    </row>
    <row r="359" spans="1:13" ht="31.2">
      <c r="A359" s="2119">
        <v>350</v>
      </c>
      <c r="B359" s="2102" t="s">
        <v>11031</v>
      </c>
      <c r="C359" s="2103">
        <v>184.43</v>
      </c>
      <c r="D359" s="1963" t="s">
        <v>10952</v>
      </c>
      <c r="E359" s="2104" t="s">
        <v>63</v>
      </c>
      <c r="F359" s="2104" t="s">
        <v>5985</v>
      </c>
      <c r="G359" s="2147">
        <v>0.8125</v>
      </c>
      <c r="H359" s="2103">
        <v>147.54</v>
      </c>
      <c r="I359" s="2103">
        <v>147.54</v>
      </c>
      <c r="J359" s="2151" t="s">
        <v>89</v>
      </c>
      <c r="K359" s="2107" t="s">
        <v>89</v>
      </c>
      <c r="L359" s="2108" t="s">
        <v>89</v>
      </c>
      <c r="M359" s="2107" t="s">
        <v>89</v>
      </c>
    </row>
    <row r="360" spans="1:13" ht="46.8">
      <c r="A360" s="2119">
        <v>351</v>
      </c>
      <c r="B360" s="2102" t="s">
        <v>11032</v>
      </c>
      <c r="C360" s="2109">
        <v>184.42</v>
      </c>
      <c r="D360" s="1963" t="s">
        <v>11033</v>
      </c>
      <c r="E360" s="2143" t="s">
        <v>64</v>
      </c>
      <c r="F360" s="2104" t="s">
        <v>63</v>
      </c>
      <c r="G360" s="2144">
        <v>0.7</v>
      </c>
      <c r="H360" s="2109">
        <v>96.58</v>
      </c>
      <c r="I360" s="2109">
        <v>96.58</v>
      </c>
      <c r="J360" s="2109">
        <f>C360-I360</f>
        <v>87.839999999999989</v>
      </c>
      <c r="K360" s="2110">
        <v>0</v>
      </c>
      <c r="L360" s="2159">
        <v>0</v>
      </c>
      <c r="M360" s="2110">
        <v>0</v>
      </c>
    </row>
    <row r="361" spans="1:13" ht="62.4">
      <c r="A361" s="2119">
        <v>352</v>
      </c>
      <c r="B361" s="2166" t="s">
        <v>11034</v>
      </c>
      <c r="C361" s="2167">
        <v>184.36</v>
      </c>
      <c r="D361" s="1963" t="s">
        <v>11035</v>
      </c>
      <c r="E361" s="2154" t="s">
        <v>64</v>
      </c>
      <c r="F361" s="2104" t="s">
        <v>5985</v>
      </c>
      <c r="G361" s="2106">
        <v>0.75</v>
      </c>
      <c r="H361" s="2103">
        <v>129.05000000000001</v>
      </c>
      <c r="I361" s="2103">
        <v>134.05000000000001</v>
      </c>
      <c r="J361" s="2133">
        <f>C361-I361</f>
        <v>50.31</v>
      </c>
      <c r="K361" s="2125" t="s">
        <v>89</v>
      </c>
      <c r="L361" s="1971" t="s">
        <v>89</v>
      </c>
      <c r="M361" s="2125" t="s">
        <v>89</v>
      </c>
    </row>
    <row r="362" spans="1:13" ht="31.2">
      <c r="A362" s="2119">
        <v>353</v>
      </c>
      <c r="B362" s="2102" t="s">
        <v>11036</v>
      </c>
      <c r="C362" s="2109">
        <v>184.11</v>
      </c>
      <c r="D362" s="1963" t="s">
        <v>11037</v>
      </c>
      <c r="E362" s="2104" t="s">
        <v>63</v>
      </c>
      <c r="F362" s="2104" t="s">
        <v>63</v>
      </c>
      <c r="G362" s="2147">
        <v>0.75</v>
      </c>
      <c r="H362" s="2103">
        <v>97.29</v>
      </c>
      <c r="I362" s="2103">
        <f>H362</f>
        <v>97.29</v>
      </c>
      <c r="J362" s="2103">
        <f>C362-I362</f>
        <v>86.820000000000007</v>
      </c>
      <c r="K362" s="2107" t="s">
        <v>89</v>
      </c>
      <c r="L362" s="2108" t="s">
        <v>89</v>
      </c>
      <c r="M362" s="2107" t="s">
        <v>89</v>
      </c>
    </row>
    <row r="363" spans="1:13" ht="31.2">
      <c r="A363" s="2119">
        <v>354</v>
      </c>
      <c r="B363" s="2155" t="s">
        <v>11038</v>
      </c>
      <c r="C363" s="2103">
        <v>184</v>
      </c>
      <c r="D363" s="1963" t="s">
        <v>11039</v>
      </c>
      <c r="E363" s="2120" t="s">
        <v>63</v>
      </c>
      <c r="F363" s="2104" t="s">
        <v>63</v>
      </c>
      <c r="G363" s="2121">
        <v>0.4</v>
      </c>
      <c r="H363" s="2122">
        <v>88.8</v>
      </c>
      <c r="I363" s="2122">
        <v>88.8</v>
      </c>
      <c r="J363" s="2122">
        <v>95.2</v>
      </c>
      <c r="K363" s="2107" t="s">
        <v>89</v>
      </c>
      <c r="L363" s="2108" t="s">
        <v>89</v>
      </c>
      <c r="M363" s="2107" t="s">
        <v>89</v>
      </c>
    </row>
    <row r="364" spans="1:13" ht="46.8">
      <c r="A364" s="2119">
        <v>355</v>
      </c>
      <c r="B364" s="2166" t="s">
        <v>11040</v>
      </c>
      <c r="C364" s="2185">
        <v>183.87</v>
      </c>
      <c r="D364" s="2160" t="s">
        <v>10756</v>
      </c>
      <c r="E364" s="2154" t="s">
        <v>63</v>
      </c>
      <c r="F364" s="2104" t="s">
        <v>5985</v>
      </c>
      <c r="G364" s="2106">
        <v>0.05</v>
      </c>
      <c r="H364" s="2103">
        <v>0.01</v>
      </c>
      <c r="I364" s="2103">
        <v>0.01</v>
      </c>
      <c r="J364" s="2133">
        <f>C364-I364</f>
        <v>183.86</v>
      </c>
      <c r="K364" s="2125" t="s">
        <v>89</v>
      </c>
      <c r="L364" s="1971" t="s">
        <v>89</v>
      </c>
      <c r="M364" s="2125" t="s">
        <v>89</v>
      </c>
    </row>
    <row r="365" spans="1:13" ht="31.2">
      <c r="A365" s="2119">
        <v>356</v>
      </c>
      <c r="B365" s="2102" t="s">
        <v>11041</v>
      </c>
      <c r="C365" s="2109">
        <v>183.71</v>
      </c>
      <c r="D365" s="1963" t="s">
        <v>11024</v>
      </c>
      <c r="E365" s="2104" t="s">
        <v>63</v>
      </c>
      <c r="F365" s="2104" t="s">
        <v>5985</v>
      </c>
      <c r="G365" s="2121">
        <v>0.05</v>
      </c>
      <c r="H365" s="2109">
        <v>2.31</v>
      </c>
      <c r="I365" s="2109">
        <v>2.31</v>
      </c>
      <c r="J365" s="2109">
        <v>181.4</v>
      </c>
      <c r="K365" s="2107" t="s">
        <v>89</v>
      </c>
      <c r="L365" s="2108" t="s">
        <v>89</v>
      </c>
      <c r="M365" s="2107" t="s">
        <v>89</v>
      </c>
    </row>
    <row r="366" spans="1:13" ht="31.2">
      <c r="A366" s="2119">
        <v>357</v>
      </c>
      <c r="B366" s="2184" t="s">
        <v>11042</v>
      </c>
      <c r="C366" s="2103">
        <v>182.22</v>
      </c>
      <c r="D366" s="1963" t="s">
        <v>10976</v>
      </c>
      <c r="E366" s="2120" t="s">
        <v>63</v>
      </c>
      <c r="F366" s="2104" t="s">
        <v>5985</v>
      </c>
      <c r="G366" s="2121">
        <v>0.55000000000000004</v>
      </c>
      <c r="H366" s="2122">
        <v>80</v>
      </c>
      <c r="I366" s="2122">
        <v>80</v>
      </c>
      <c r="J366" s="2122">
        <v>102.22</v>
      </c>
      <c r="K366" s="2107" t="s">
        <v>89</v>
      </c>
      <c r="L366" s="2108" t="s">
        <v>89</v>
      </c>
      <c r="M366" s="2107" t="s">
        <v>89</v>
      </c>
    </row>
    <row r="367" spans="1:13" ht="46.8">
      <c r="A367" s="2119">
        <v>358</v>
      </c>
      <c r="B367" s="2102" t="s">
        <v>11043</v>
      </c>
      <c r="C367" s="2109">
        <v>182.08</v>
      </c>
      <c r="D367" s="1963" t="s">
        <v>11044</v>
      </c>
      <c r="E367" s="2104" t="s">
        <v>63</v>
      </c>
      <c r="F367" s="2104" t="s">
        <v>5985</v>
      </c>
      <c r="G367" s="2121">
        <v>0.2</v>
      </c>
      <c r="H367" s="2109">
        <v>75.86</v>
      </c>
      <c r="I367" s="2109">
        <v>75.86</v>
      </c>
      <c r="J367" s="2109">
        <v>106.22</v>
      </c>
      <c r="K367" s="2107" t="s">
        <v>89</v>
      </c>
      <c r="L367" s="2108" t="s">
        <v>89</v>
      </c>
      <c r="M367" s="2107" t="s">
        <v>89</v>
      </c>
    </row>
    <row r="368" spans="1:13" ht="31.2">
      <c r="A368" s="2119">
        <v>359</v>
      </c>
      <c r="B368" s="2129" t="s">
        <v>11045</v>
      </c>
      <c r="C368" s="2103">
        <v>182.05</v>
      </c>
      <c r="D368" s="1963" t="s">
        <v>11046</v>
      </c>
      <c r="E368" s="2137" t="s">
        <v>63</v>
      </c>
      <c r="F368" s="2137" t="s">
        <v>5985</v>
      </c>
      <c r="G368" s="2106">
        <v>0.24998626750892608</v>
      </c>
      <c r="H368" s="2103">
        <v>45.51</v>
      </c>
      <c r="I368" s="2103">
        <v>45.51</v>
      </c>
      <c r="J368" s="2103">
        <v>136.54000000000002</v>
      </c>
      <c r="K368" s="2134">
        <v>0</v>
      </c>
      <c r="L368" s="2135">
        <v>0</v>
      </c>
      <c r="M368" s="2134">
        <v>0</v>
      </c>
    </row>
    <row r="369" spans="1:13" ht="31.2">
      <c r="A369" s="2119">
        <v>360</v>
      </c>
      <c r="B369" s="2102" t="s">
        <v>11047</v>
      </c>
      <c r="C369" s="2103">
        <v>181.55</v>
      </c>
      <c r="D369" s="1963" t="s">
        <v>11048</v>
      </c>
      <c r="E369" s="2104" t="s">
        <v>63</v>
      </c>
      <c r="F369" s="2137" t="s">
        <v>5985</v>
      </c>
      <c r="G369" s="2147">
        <v>0.6</v>
      </c>
      <c r="H369" s="2103">
        <v>120.99</v>
      </c>
      <c r="I369" s="2103">
        <v>120.99</v>
      </c>
      <c r="J369" s="2103">
        <v>60.560000000000016</v>
      </c>
      <c r="K369" s="2107" t="s">
        <v>89</v>
      </c>
      <c r="L369" s="2108" t="s">
        <v>89</v>
      </c>
      <c r="M369" s="2107" t="s">
        <v>89</v>
      </c>
    </row>
    <row r="370" spans="1:13" ht="31.2">
      <c r="A370" s="2119">
        <v>361</v>
      </c>
      <c r="B370" s="2129" t="s">
        <v>11049</v>
      </c>
      <c r="C370" s="2103">
        <v>180.88</v>
      </c>
      <c r="D370" s="2159" t="s">
        <v>10956</v>
      </c>
      <c r="E370" s="2137" t="s">
        <v>63</v>
      </c>
      <c r="F370" s="2137" t="s">
        <v>5985</v>
      </c>
      <c r="G370" s="2106">
        <v>0.3</v>
      </c>
      <c r="H370" s="2103">
        <v>37.299999999999997</v>
      </c>
      <c r="I370" s="2103">
        <v>37.299999999999997</v>
      </c>
      <c r="J370" s="2103">
        <v>143.57999999999998</v>
      </c>
      <c r="K370" s="2134">
        <v>0</v>
      </c>
      <c r="L370" s="2135">
        <v>0</v>
      </c>
      <c r="M370" s="2134">
        <v>0</v>
      </c>
    </row>
    <row r="371" spans="1:13" ht="31.2">
      <c r="A371" s="2119">
        <v>362</v>
      </c>
      <c r="B371" s="2102" t="s">
        <v>11050</v>
      </c>
      <c r="C371" s="2103">
        <v>179.99</v>
      </c>
      <c r="D371" s="1963" t="s">
        <v>10990</v>
      </c>
      <c r="E371" s="2104" t="s">
        <v>63</v>
      </c>
      <c r="F371" s="2137" t="s">
        <v>5985</v>
      </c>
      <c r="G371" s="2147">
        <v>0.8</v>
      </c>
      <c r="H371" s="2103">
        <v>117.25</v>
      </c>
      <c r="I371" s="2103">
        <v>117.25</v>
      </c>
      <c r="J371" s="2103">
        <v>62.740000000000009</v>
      </c>
      <c r="K371" s="2107" t="s">
        <v>89</v>
      </c>
      <c r="L371" s="2108" t="s">
        <v>89</v>
      </c>
      <c r="M371" s="2107" t="s">
        <v>89</v>
      </c>
    </row>
    <row r="372" spans="1:13" ht="46.8">
      <c r="A372" s="2119">
        <v>363</v>
      </c>
      <c r="B372" s="2155" t="s">
        <v>11051</v>
      </c>
      <c r="C372" s="2103">
        <v>178.78</v>
      </c>
      <c r="D372" s="1963" t="s">
        <v>10954</v>
      </c>
      <c r="E372" s="2120" t="s">
        <v>63</v>
      </c>
      <c r="F372" s="2137" t="s">
        <v>5985</v>
      </c>
      <c r="G372" s="2121">
        <v>0.05</v>
      </c>
      <c r="H372" s="2122">
        <v>0</v>
      </c>
      <c r="I372" s="2122">
        <v>2.2400000000000002</v>
      </c>
      <c r="J372" s="2122">
        <v>176.54</v>
      </c>
      <c r="K372" s="2107" t="s">
        <v>89</v>
      </c>
      <c r="L372" s="2108" t="s">
        <v>89</v>
      </c>
      <c r="M372" s="2107" t="s">
        <v>89</v>
      </c>
    </row>
    <row r="373" spans="1:13" ht="46.8">
      <c r="A373" s="2119">
        <v>364</v>
      </c>
      <c r="B373" s="2102" t="s">
        <v>11052</v>
      </c>
      <c r="C373" s="2103">
        <v>178.76</v>
      </c>
      <c r="D373" s="1963" t="s">
        <v>11022</v>
      </c>
      <c r="E373" s="2104" t="s">
        <v>63</v>
      </c>
      <c r="F373" s="2104" t="s">
        <v>5985</v>
      </c>
      <c r="G373" s="2147">
        <v>0.75</v>
      </c>
      <c r="H373" s="2103">
        <v>98.1</v>
      </c>
      <c r="I373" s="2103">
        <v>98.1</v>
      </c>
      <c r="J373" s="2151" t="s">
        <v>89</v>
      </c>
      <c r="K373" s="2107" t="s">
        <v>89</v>
      </c>
      <c r="L373" s="2108" t="s">
        <v>89</v>
      </c>
      <c r="M373" s="2149">
        <v>80.66</v>
      </c>
    </row>
    <row r="374" spans="1:13" ht="46.8">
      <c r="A374" s="2119">
        <v>365</v>
      </c>
      <c r="B374" s="2155" t="s">
        <v>11053</v>
      </c>
      <c r="C374" s="2103">
        <v>178.75</v>
      </c>
      <c r="D374" s="1963" t="s">
        <v>10948</v>
      </c>
      <c r="E374" s="2120" t="s">
        <v>63</v>
      </c>
      <c r="F374" s="2137" t="s">
        <v>5985</v>
      </c>
      <c r="G374" s="2121">
        <v>0.1</v>
      </c>
      <c r="H374" s="2122">
        <v>6.73</v>
      </c>
      <c r="I374" s="2122">
        <v>6.73</v>
      </c>
      <c r="J374" s="2122">
        <v>172.02</v>
      </c>
      <c r="K374" s="2107" t="s">
        <v>89</v>
      </c>
      <c r="L374" s="2108" t="s">
        <v>89</v>
      </c>
      <c r="M374" s="2107" t="s">
        <v>89</v>
      </c>
    </row>
    <row r="375" spans="1:13" ht="46.8">
      <c r="A375" s="2119">
        <v>366</v>
      </c>
      <c r="B375" s="2184" t="s">
        <v>11054</v>
      </c>
      <c r="C375" s="2103">
        <v>178.45</v>
      </c>
      <c r="D375" s="1963" t="s">
        <v>10976</v>
      </c>
      <c r="E375" s="2120" t="s">
        <v>63</v>
      </c>
      <c r="F375" s="2137" t="s">
        <v>5985</v>
      </c>
      <c r="G375" s="2121">
        <v>0.1</v>
      </c>
      <c r="H375" s="2122">
        <v>15</v>
      </c>
      <c r="I375" s="2122">
        <v>15</v>
      </c>
      <c r="J375" s="2122">
        <v>163.44999999999999</v>
      </c>
      <c r="K375" s="2107" t="s">
        <v>89</v>
      </c>
      <c r="L375" s="2108" t="s">
        <v>89</v>
      </c>
      <c r="M375" s="2107" t="s">
        <v>89</v>
      </c>
    </row>
    <row r="376" spans="1:13" ht="46.8">
      <c r="A376" s="2119">
        <v>367</v>
      </c>
      <c r="B376" s="2102" t="s">
        <v>11055</v>
      </c>
      <c r="C376" s="2103">
        <v>178.34</v>
      </c>
      <c r="D376" s="1963" t="s">
        <v>11056</v>
      </c>
      <c r="E376" s="2104" t="s">
        <v>64</v>
      </c>
      <c r="F376" s="2104" t="s">
        <v>63</v>
      </c>
      <c r="G376" s="2147">
        <v>0.95</v>
      </c>
      <c r="H376" s="2103">
        <v>84.402000000000001</v>
      </c>
      <c r="I376" s="2103">
        <v>97.88</v>
      </c>
      <c r="J376" s="2103">
        <v>79.2</v>
      </c>
      <c r="K376" s="2107" t="s">
        <v>89</v>
      </c>
      <c r="L376" s="2108" t="s">
        <v>89</v>
      </c>
      <c r="M376" s="2152" t="s">
        <v>89</v>
      </c>
    </row>
    <row r="377" spans="1:13" ht="31.2">
      <c r="A377" s="2119">
        <v>368</v>
      </c>
      <c r="B377" s="2102" t="s">
        <v>11057</v>
      </c>
      <c r="C377" s="2103">
        <v>177.72</v>
      </c>
      <c r="D377" s="1963" t="s">
        <v>11022</v>
      </c>
      <c r="E377" s="2104" t="s">
        <v>63</v>
      </c>
      <c r="F377" s="2104" t="s">
        <v>5985</v>
      </c>
      <c r="G377" s="2147">
        <v>0.75</v>
      </c>
      <c r="H377" s="2103">
        <v>106.27</v>
      </c>
      <c r="I377" s="2103">
        <v>106.27</v>
      </c>
      <c r="J377" s="2151" t="s">
        <v>89</v>
      </c>
      <c r="K377" s="2107" t="s">
        <v>89</v>
      </c>
      <c r="L377" s="2108" t="s">
        <v>89</v>
      </c>
      <c r="M377" s="2149">
        <v>71.45</v>
      </c>
    </row>
    <row r="378" spans="1:13" ht="93.6">
      <c r="A378" s="2119">
        <v>369</v>
      </c>
      <c r="B378" s="2102" t="s">
        <v>11058</v>
      </c>
      <c r="C378" s="2103">
        <v>177.58</v>
      </c>
      <c r="D378" s="1963" t="s">
        <v>11059</v>
      </c>
      <c r="E378" s="2104" t="s">
        <v>63</v>
      </c>
      <c r="F378" s="2104" t="s">
        <v>5985</v>
      </c>
      <c r="G378" s="2147">
        <v>0.1</v>
      </c>
      <c r="H378" s="2103">
        <v>14.210000000000008</v>
      </c>
      <c r="I378" s="2103">
        <v>14.210000000000008</v>
      </c>
      <c r="J378" s="2151" t="s">
        <v>89</v>
      </c>
      <c r="K378" s="2107" t="s">
        <v>89</v>
      </c>
      <c r="L378" s="2108" t="s">
        <v>89</v>
      </c>
      <c r="M378" s="2149">
        <v>172.02999999999997</v>
      </c>
    </row>
    <row r="379" spans="1:13" ht="31.2">
      <c r="A379" s="2119">
        <v>370</v>
      </c>
      <c r="B379" s="2102" t="s">
        <v>11060</v>
      </c>
      <c r="C379" s="2109">
        <v>177.35</v>
      </c>
      <c r="D379" s="1963" t="s">
        <v>11061</v>
      </c>
      <c r="E379" s="2104" t="s">
        <v>63</v>
      </c>
      <c r="F379" s="2104" t="s">
        <v>5985</v>
      </c>
      <c r="G379" s="2121">
        <v>0.5</v>
      </c>
      <c r="H379" s="2109">
        <v>92.88</v>
      </c>
      <c r="I379" s="2109">
        <v>92.88</v>
      </c>
      <c r="J379" s="2109">
        <v>84.47</v>
      </c>
      <c r="K379" s="2107" t="s">
        <v>89</v>
      </c>
      <c r="L379" s="2108" t="s">
        <v>89</v>
      </c>
      <c r="M379" s="2107" t="s">
        <v>89</v>
      </c>
    </row>
    <row r="380" spans="1:13" ht="31.2">
      <c r="A380" s="2119">
        <v>371</v>
      </c>
      <c r="B380" s="2102" t="s">
        <v>11062</v>
      </c>
      <c r="C380" s="2109">
        <v>177.16</v>
      </c>
      <c r="D380" s="1963" t="s">
        <v>11012</v>
      </c>
      <c r="E380" s="2104" t="s">
        <v>63</v>
      </c>
      <c r="F380" s="2104" t="s">
        <v>5985</v>
      </c>
      <c r="G380" s="2121">
        <v>0.3</v>
      </c>
      <c r="H380" s="2109">
        <v>65.680000000000007</v>
      </c>
      <c r="I380" s="2109">
        <v>65.680000000000007</v>
      </c>
      <c r="J380" s="2109">
        <v>111.48</v>
      </c>
      <c r="K380" s="2107" t="s">
        <v>89</v>
      </c>
      <c r="L380" s="2108" t="s">
        <v>89</v>
      </c>
      <c r="M380" s="2107" t="s">
        <v>89</v>
      </c>
    </row>
    <row r="381" spans="1:13" ht="46.8">
      <c r="A381" s="2119">
        <v>372</v>
      </c>
      <c r="B381" s="2102" t="s">
        <v>11063</v>
      </c>
      <c r="C381" s="2103">
        <v>176.93</v>
      </c>
      <c r="D381" s="1963" t="s">
        <v>10969</v>
      </c>
      <c r="E381" s="2104" t="s">
        <v>63</v>
      </c>
      <c r="F381" s="2104" t="s">
        <v>5985</v>
      </c>
      <c r="G381" s="2147">
        <v>0.25</v>
      </c>
      <c r="H381" s="2103">
        <v>35.39</v>
      </c>
      <c r="I381" s="2103">
        <v>35.39</v>
      </c>
      <c r="J381" s="2103">
        <v>141.54000000000002</v>
      </c>
      <c r="K381" s="2107" t="s">
        <v>89</v>
      </c>
      <c r="L381" s="2108" t="s">
        <v>89</v>
      </c>
      <c r="M381" s="2149">
        <v>252.86</v>
      </c>
    </row>
    <row r="382" spans="1:13" ht="31.2">
      <c r="A382" s="2119">
        <v>373</v>
      </c>
      <c r="B382" s="2153" t="s">
        <v>11064</v>
      </c>
      <c r="C382" s="2109">
        <v>175.98</v>
      </c>
      <c r="D382" s="2181" t="s">
        <v>11065</v>
      </c>
      <c r="E382" s="2154" t="s">
        <v>63</v>
      </c>
      <c r="F382" s="2104" t="s">
        <v>5985</v>
      </c>
      <c r="G382" s="2121">
        <v>0.45</v>
      </c>
      <c r="H382" s="2109">
        <v>60.78</v>
      </c>
      <c r="I382" s="2109">
        <v>60.78</v>
      </c>
      <c r="J382" s="2109">
        <v>115.2</v>
      </c>
      <c r="K382" s="2125" t="s">
        <v>89</v>
      </c>
      <c r="L382" s="1971" t="s">
        <v>89</v>
      </c>
      <c r="M382" s="2125" t="s">
        <v>89</v>
      </c>
    </row>
    <row r="383" spans="1:13" ht="31.2">
      <c r="A383" s="2119">
        <v>374</v>
      </c>
      <c r="B383" s="2102" t="s">
        <v>11066</v>
      </c>
      <c r="C383" s="2145">
        <v>174.92</v>
      </c>
      <c r="D383" s="1963" t="s">
        <v>11061</v>
      </c>
      <c r="E383" s="2104" t="s">
        <v>63</v>
      </c>
      <c r="F383" s="2104" t="s">
        <v>5985</v>
      </c>
      <c r="G383" s="2147">
        <v>0.05</v>
      </c>
      <c r="H383" s="2148">
        <v>139.94</v>
      </c>
      <c r="I383" s="2148">
        <v>139.94</v>
      </c>
      <c r="J383" s="2103">
        <f>C383-I383</f>
        <v>34.97999999999999</v>
      </c>
      <c r="K383" s="2125" t="s">
        <v>89</v>
      </c>
      <c r="L383" s="1971" t="s">
        <v>89</v>
      </c>
      <c r="M383" s="2125" t="s">
        <v>89</v>
      </c>
    </row>
    <row r="384" spans="1:13" ht="93.6">
      <c r="A384" s="2119">
        <v>375</v>
      </c>
      <c r="B384" s="2102" t="s">
        <v>11067</v>
      </c>
      <c r="C384" s="2103">
        <v>174.68</v>
      </c>
      <c r="D384" s="1963" t="s">
        <v>11068</v>
      </c>
      <c r="E384" s="2104" t="s">
        <v>63</v>
      </c>
      <c r="F384" s="2104" t="s">
        <v>5985</v>
      </c>
      <c r="G384" s="2147">
        <v>0.1</v>
      </c>
      <c r="H384" s="2103">
        <v>13.970000000000013</v>
      </c>
      <c r="I384" s="2103">
        <v>13.970000000000013</v>
      </c>
      <c r="J384" s="2151" t="s">
        <v>89</v>
      </c>
      <c r="K384" s="2107" t="s">
        <v>89</v>
      </c>
      <c r="L384" s="2108" t="s">
        <v>89</v>
      </c>
      <c r="M384" s="2149">
        <v>155.66999999999999</v>
      </c>
    </row>
    <row r="385" spans="1:13" ht="46.8">
      <c r="A385" s="2119">
        <v>376</v>
      </c>
      <c r="B385" s="2102" t="s">
        <v>11069</v>
      </c>
      <c r="C385" s="2109">
        <v>174.55</v>
      </c>
      <c r="D385" s="1963" t="s">
        <v>11070</v>
      </c>
      <c r="E385" s="2143" t="s">
        <v>64</v>
      </c>
      <c r="F385" s="2104" t="s">
        <v>63</v>
      </c>
      <c r="G385" s="2144">
        <v>0.2</v>
      </c>
      <c r="H385" s="2109">
        <v>10.96</v>
      </c>
      <c r="I385" s="2109">
        <v>10.96</v>
      </c>
      <c r="J385" s="2109">
        <f>C385-I385</f>
        <v>163.59</v>
      </c>
      <c r="K385" s="2110">
        <v>0</v>
      </c>
      <c r="L385" s="2159">
        <v>0</v>
      </c>
      <c r="M385" s="2110">
        <v>0</v>
      </c>
    </row>
    <row r="386" spans="1:13" ht="46.8">
      <c r="A386" s="2119">
        <v>377</v>
      </c>
      <c r="B386" s="2153" t="s">
        <v>11071</v>
      </c>
      <c r="C386" s="2109">
        <v>174.47</v>
      </c>
      <c r="D386" s="1963" t="s">
        <v>11072</v>
      </c>
      <c r="E386" s="2154" t="s">
        <v>63</v>
      </c>
      <c r="F386" s="2104" t="s">
        <v>5985</v>
      </c>
      <c r="G386" s="2121">
        <v>0.3</v>
      </c>
      <c r="H386" s="2109">
        <v>52.71</v>
      </c>
      <c r="I386" s="2109">
        <v>52.71</v>
      </c>
      <c r="J386" s="2109">
        <v>116.73</v>
      </c>
      <c r="K386" s="2125" t="s">
        <v>89</v>
      </c>
      <c r="L386" s="1971" t="s">
        <v>89</v>
      </c>
      <c r="M386" s="2125" t="s">
        <v>89</v>
      </c>
    </row>
    <row r="387" spans="1:13" ht="31.2">
      <c r="A387" s="2119">
        <v>378</v>
      </c>
      <c r="B387" s="2102" t="s">
        <v>11073</v>
      </c>
      <c r="C387" s="2103">
        <v>173.31</v>
      </c>
      <c r="D387" s="1963" t="s">
        <v>11039</v>
      </c>
      <c r="E387" s="2120" t="s">
        <v>63</v>
      </c>
      <c r="F387" s="2104" t="s">
        <v>5985</v>
      </c>
      <c r="G387" s="2121">
        <v>0.4</v>
      </c>
      <c r="H387" s="2122">
        <v>63.03</v>
      </c>
      <c r="I387" s="2122">
        <v>63.03</v>
      </c>
      <c r="J387" s="2122">
        <v>110.28</v>
      </c>
      <c r="K387" s="2107" t="s">
        <v>89</v>
      </c>
      <c r="L387" s="2108" t="s">
        <v>89</v>
      </c>
      <c r="M387" s="2107" t="s">
        <v>89</v>
      </c>
    </row>
    <row r="388" spans="1:13" ht="93.6">
      <c r="A388" s="2119">
        <v>379</v>
      </c>
      <c r="B388" s="2129" t="s">
        <v>11074</v>
      </c>
      <c r="C388" s="2103">
        <v>173.3</v>
      </c>
      <c r="D388" s="2160" t="s">
        <v>10769</v>
      </c>
      <c r="E388" s="2137" t="s">
        <v>63</v>
      </c>
      <c r="F388" s="2137" t="s">
        <v>5985</v>
      </c>
      <c r="G388" s="2106">
        <v>1.2579342181188691E-2</v>
      </c>
      <c r="H388" s="2103">
        <v>2.1800000000000002</v>
      </c>
      <c r="I388" s="2103">
        <v>2.1800000000000002</v>
      </c>
      <c r="J388" s="2103">
        <v>171.12</v>
      </c>
      <c r="K388" s="2134">
        <v>0</v>
      </c>
      <c r="L388" s="2135">
        <v>0</v>
      </c>
      <c r="M388" s="2134">
        <v>0</v>
      </c>
    </row>
    <row r="389" spans="1:13" ht="46.8">
      <c r="A389" s="2119">
        <v>380</v>
      </c>
      <c r="B389" s="2102" t="s">
        <v>11075</v>
      </c>
      <c r="C389" s="2109">
        <v>173.27</v>
      </c>
      <c r="D389" s="1963" t="s">
        <v>10971</v>
      </c>
      <c r="E389" s="2104" t="s">
        <v>63</v>
      </c>
      <c r="F389" s="2104" t="s">
        <v>5985</v>
      </c>
      <c r="G389" s="2121">
        <v>0.7</v>
      </c>
      <c r="H389" s="2109">
        <v>123.62</v>
      </c>
      <c r="I389" s="2109">
        <v>123.62</v>
      </c>
      <c r="J389" s="2109">
        <v>49.65</v>
      </c>
      <c r="K389" s="2107" t="s">
        <v>89</v>
      </c>
      <c r="L389" s="2108" t="s">
        <v>89</v>
      </c>
      <c r="M389" s="2107" t="s">
        <v>89</v>
      </c>
    </row>
    <row r="390" spans="1:13" ht="46.8">
      <c r="A390" s="2119">
        <v>381</v>
      </c>
      <c r="B390" s="2102" t="s">
        <v>11076</v>
      </c>
      <c r="C390" s="2109">
        <v>172.94</v>
      </c>
      <c r="D390" s="1963" t="s">
        <v>11077</v>
      </c>
      <c r="E390" s="2104" t="s">
        <v>63</v>
      </c>
      <c r="F390" s="2104" t="s">
        <v>5985</v>
      </c>
      <c r="G390" s="2121">
        <v>0.5</v>
      </c>
      <c r="H390" s="2109">
        <v>93.02</v>
      </c>
      <c r="I390" s="2109">
        <v>93.02</v>
      </c>
      <c r="J390" s="2109">
        <v>79.92</v>
      </c>
      <c r="K390" s="2107" t="s">
        <v>89</v>
      </c>
      <c r="L390" s="2108" t="s">
        <v>89</v>
      </c>
      <c r="M390" s="2107" t="s">
        <v>89</v>
      </c>
    </row>
    <row r="391" spans="1:13" ht="46.8">
      <c r="A391" s="2119">
        <v>382</v>
      </c>
      <c r="B391" s="2102" t="s">
        <v>11078</v>
      </c>
      <c r="C391" s="2103">
        <v>172.88</v>
      </c>
      <c r="D391" s="1963" t="s">
        <v>11079</v>
      </c>
      <c r="E391" s="2104" t="s">
        <v>63</v>
      </c>
      <c r="F391" s="2104" t="s">
        <v>63</v>
      </c>
      <c r="G391" s="2147">
        <v>0.55000000000000004</v>
      </c>
      <c r="H391" s="2151" t="s">
        <v>89</v>
      </c>
      <c r="I391" s="2103">
        <v>152.32</v>
      </c>
      <c r="J391" s="2151" t="s">
        <v>89</v>
      </c>
      <c r="K391" s="2107" t="s">
        <v>89</v>
      </c>
      <c r="L391" s="2108" t="s">
        <v>89</v>
      </c>
      <c r="M391" s="2149">
        <v>20.560000000000002</v>
      </c>
    </row>
    <row r="392" spans="1:13" ht="62.4">
      <c r="A392" s="2119">
        <v>383</v>
      </c>
      <c r="B392" s="2102" t="s">
        <v>11080</v>
      </c>
      <c r="C392" s="2103">
        <v>172.25</v>
      </c>
      <c r="D392" s="1963" t="s">
        <v>11081</v>
      </c>
      <c r="E392" s="2104" t="s">
        <v>63</v>
      </c>
      <c r="F392" s="2104" t="s">
        <v>5985</v>
      </c>
      <c r="G392" s="2147">
        <v>0.1</v>
      </c>
      <c r="H392" s="2103">
        <v>13.780000000000015</v>
      </c>
      <c r="I392" s="2103">
        <v>13.780000000000015</v>
      </c>
      <c r="J392" s="2151" t="s">
        <v>89</v>
      </c>
      <c r="K392" s="2107" t="s">
        <v>89</v>
      </c>
      <c r="L392" s="2108" t="s">
        <v>89</v>
      </c>
      <c r="M392" s="2149">
        <v>155.29</v>
      </c>
    </row>
    <row r="393" spans="1:13" ht="31.2">
      <c r="A393" s="2119">
        <v>384</v>
      </c>
      <c r="B393" s="2102" t="s">
        <v>11082</v>
      </c>
      <c r="C393" s="2109">
        <v>171.99</v>
      </c>
      <c r="D393" s="1963" t="s">
        <v>11083</v>
      </c>
      <c r="E393" s="2143" t="s">
        <v>5985</v>
      </c>
      <c r="F393" s="2104" t="s">
        <v>5985</v>
      </c>
      <c r="G393" s="2144">
        <v>0.4</v>
      </c>
      <c r="H393" s="2109">
        <v>38.08</v>
      </c>
      <c r="I393" s="2109">
        <v>38.08</v>
      </c>
      <c r="J393" s="2109">
        <f>+C393-I393</f>
        <v>133.91000000000003</v>
      </c>
      <c r="K393" s="2125" t="s">
        <v>89</v>
      </c>
      <c r="L393" s="1971" t="s">
        <v>89</v>
      </c>
      <c r="M393" s="2125" t="s">
        <v>89</v>
      </c>
    </row>
    <row r="394" spans="1:13" ht="31.2">
      <c r="A394" s="2119">
        <v>385</v>
      </c>
      <c r="B394" s="2166" t="s">
        <v>11084</v>
      </c>
      <c r="C394" s="2185">
        <v>171.44</v>
      </c>
      <c r="D394" s="2160" t="s">
        <v>10756</v>
      </c>
      <c r="E394" s="2154" t="s">
        <v>63</v>
      </c>
      <c r="F394" s="2104" t="s">
        <v>5985</v>
      </c>
      <c r="G394" s="2106">
        <v>0.05</v>
      </c>
      <c r="H394" s="2103">
        <v>0.01</v>
      </c>
      <c r="I394" s="2103">
        <v>0.01</v>
      </c>
      <c r="J394" s="2133">
        <f>C394-I394</f>
        <v>171.43</v>
      </c>
      <c r="K394" s="2125" t="s">
        <v>89</v>
      </c>
      <c r="L394" s="1971" t="s">
        <v>89</v>
      </c>
      <c r="M394" s="2125" t="s">
        <v>89</v>
      </c>
    </row>
    <row r="395" spans="1:13" ht="78">
      <c r="A395" s="2119">
        <v>386</v>
      </c>
      <c r="B395" s="2102" t="s">
        <v>11085</v>
      </c>
      <c r="C395" s="2109">
        <v>170.81</v>
      </c>
      <c r="D395" s="1963" t="s">
        <v>11086</v>
      </c>
      <c r="E395" s="2104" t="s">
        <v>63</v>
      </c>
      <c r="F395" s="2104" t="s">
        <v>63</v>
      </c>
      <c r="G395" s="2147">
        <v>0.4</v>
      </c>
      <c r="H395" s="2103">
        <f>44.64+12.01</f>
        <v>56.65</v>
      </c>
      <c r="I395" s="2103">
        <f>H395</f>
        <v>56.65</v>
      </c>
      <c r="J395" s="2103">
        <f>C395-I395</f>
        <v>114.16</v>
      </c>
      <c r="K395" s="2107" t="s">
        <v>89</v>
      </c>
      <c r="L395" s="2108" t="s">
        <v>89</v>
      </c>
      <c r="M395" s="2107" t="s">
        <v>89</v>
      </c>
    </row>
    <row r="396" spans="1:13" ht="62.4">
      <c r="A396" s="2119">
        <v>387</v>
      </c>
      <c r="B396" s="2102" t="s">
        <v>11087</v>
      </c>
      <c r="C396" s="2109">
        <v>170.76</v>
      </c>
      <c r="D396" s="1963" t="s">
        <v>11088</v>
      </c>
      <c r="E396" s="2104" t="s">
        <v>63</v>
      </c>
      <c r="F396" s="2104" t="s">
        <v>5985</v>
      </c>
      <c r="G396" s="2121">
        <v>0.45</v>
      </c>
      <c r="H396" s="2109">
        <v>81</v>
      </c>
      <c r="I396" s="2109">
        <v>81</v>
      </c>
      <c r="J396" s="2109">
        <v>89.76</v>
      </c>
      <c r="K396" s="2107" t="s">
        <v>89</v>
      </c>
      <c r="L396" s="2108" t="s">
        <v>89</v>
      </c>
      <c r="M396" s="2107" t="s">
        <v>89</v>
      </c>
    </row>
    <row r="397" spans="1:13" ht="46.8">
      <c r="A397" s="2119">
        <v>388</v>
      </c>
      <c r="B397" s="2102" t="s">
        <v>11089</v>
      </c>
      <c r="C397" s="2109">
        <v>169.96</v>
      </c>
      <c r="D397" s="1963" t="s">
        <v>10892</v>
      </c>
      <c r="E397" s="2150" t="s">
        <v>439</v>
      </c>
      <c r="F397" s="2143" t="s">
        <v>10503</v>
      </c>
      <c r="G397" s="2144">
        <v>0.4</v>
      </c>
      <c r="H397" s="2109">
        <v>0</v>
      </c>
      <c r="I397" s="2109">
        <v>33.9</v>
      </c>
      <c r="J397" s="2109">
        <v>136.06</v>
      </c>
      <c r="K397" s="2125" t="s">
        <v>89</v>
      </c>
      <c r="L397" s="1971" t="s">
        <v>89</v>
      </c>
      <c r="M397" s="2125" t="s">
        <v>89</v>
      </c>
    </row>
    <row r="398" spans="1:13" ht="62.4">
      <c r="A398" s="2119">
        <v>389</v>
      </c>
      <c r="B398" s="2102" t="s">
        <v>11090</v>
      </c>
      <c r="C398" s="2109">
        <v>169.69</v>
      </c>
      <c r="D398" s="1963" t="s">
        <v>11091</v>
      </c>
      <c r="E398" s="2104" t="s">
        <v>63</v>
      </c>
      <c r="F398" s="2104" t="s">
        <v>5985</v>
      </c>
      <c r="G398" s="2121">
        <v>0.4</v>
      </c>
      <c r="H398" s="2109">
        <v>86</v>
      </c>
      <c r="I398" s="2109">
        <v>86</v>
      </c>
      <c r="J398" s="2109">
        <v>83.69</v>
      </c>
      <c r="K398" s="2107" t="s">
        <v>89</v>
      </c>
      <c r="L398" s="2108" t="s">
        <v>89</v>
      </c>
      <c r="M398" s="2107" t="s">
        <v>89</v>
      </c>
    </row>
    <row r="399" spans="1:13" ht="31.2">
      <c r="A399" s="2119">
        <v>390</v>
      </c>
      <c r="B399" s="2102" t="s">
        <v>11092</v>
      </c>
      <c r="C399" s="2109">
        <v>168.7</v>
      </c>
      <c r="D399" s="1963" t="s">
        <v>10724</v>
      </c>
      <c r="E399" s="2150" t="s">
        <v>64</v>
      </c>
      <c r="F399" s="2143" t="s">
        <v>10503</v>
      </c>
      <c r="G399" s="2144">
        <v>0.35</v>
      </c>
      <c r="H399" s="2109">
        <v>126.53</v>
      </c>
      <c r="I399" s="2109">
        <f>H399</f>
        <v>126.53</v>
      </c>
      <c r="J399" s="2109">
        <f>C399-I399</f>
        <v>42.169999999999987</v>
      </c>
      <c r="K399" s="2125" t="s">
        <v>89</v>
      </c>
      <c r="L399" s="1971" t="s">
        <v>89</v>
      </c>
      <c r="M399" s="2125" t="s">
        <v>89</v>
      </c>
    </row>
    <row r="400" spans="1:13" ht="46.8">
      <c r="A400" s="2119">
        <v>391</v>
      </c>
      <c r="B400" s="2102" t="s">
        <v>11093</v>
      </c>
      <c r="C400" s="2103">
        <v>168.69</v>
      </c>
      <c r="D400" s="1963" t="s">
        <v>11094</v>
      </c>
      <c r="E400" s="2179" t="s">
        <v>439</v>
      </c>
      <c r="F400" s="2143" t="s">
        <v>10503</v>
      </c>
      <c r="G400" s="2147">
        <v>0.85</v>
      </c>
      <c r="H400" s="2180">
        <v>46.11</v>
      </c>
      <c r="I400" s="2180">
        <v>114.03999999999999</v>
      </c>
      <c r="J400" s="2180">
        <v>54.07</v>
      </c>
      <c r="K400" s="2125" t="s">
        <v>89</v>
      </c>
      <c r="L400" s="1971" t="s">
        <v>89</v>
      </c>
      <c r="M400" s="2125" t="s">
        <v>89</v>
      </c>
    </row>
    <row r="401" spans="1:13" ht="46.8">
      <c r="A401" s="2119">
        <v>392</v>
      </c>
      <c r="B401" s="2102" t="s">
        <v>11095</v>
      </c>
      <c r="C401" s="2109">
        <v>168.06</v>
      </c>
      <c r="D401" s="1963" t="s">
        <v>11096</v>
      </c>
      <c r="E401" s="2104" t="s">
        <v>63</v>
      </c>
      <c r="F401" s="2104" t="s">
        <v>5985</v>
      </c>
      <c r="G401" s="2121">
        <v>0.2</v>
      </c>
      <c r="H401" s="2109">
        <v>34.99</v>
      </c>
      <c r="I401" s="2109">
        <v>34.99</v>
      </c>
      <c r="J401" s="2109">
        <v>133.07</v>
      </c>
      <c r="K401" s="2107" t="s">
        <v>89</v>
      </c>
      <c r="L401" s="2108" t="s">
        <v>89</v>
      </c>
      <c r="M401" s="2107" t="s">
        <v>89</v>
      </c>
    </row>
    <row r="402" spans="1:13" ht="46.8">
      <c r="A402" s="2119">
        <v>393</v>
      </c>
      <c r="B402" s="2102" t="s">
        <v>11097</v>
      </c>
      <c r="C402" s="2109">
        <v>167.97</v>
      </c>
      <c r="D402" s="1963" t="s">
        <v>10988</v>
      </c>
      <c r="E402" s="2143" t="s">
        <v>64</v>
      </c>
      <c r="F402" s="2143" t="s">
        <v>10503</v>
      </c>
      <c r="G402" s="2144">
        <v>0.25</v>
      </c>
      <c r="H402" s="2109">
        <v>14.15</v>
      </c>
      <c r="I402" s="2109">
        <v>14.15</v>
      </c>
      <c r="J402" s="2109">
        <f>C402-I402</f>
        <v>153.82</v>
      </c>
      <c r="K402" s="2110">
        <v>0</v>
      </c>
      <c r="L402" s="2159">
        <v>0</v>
      </c>
      <c r="M402" s="2110">
        <v>0</v>
      </c>
    </row>
    <row r="403" spans="1:13" ht="46.8">
      <c r="A403" s="2119">
        <v>394</v>
      </c>
      <c r="B403" s="2102" t="s">
        <v>11098</v>
      </c>
      <c r="C403" s="2109">
        <v>167.79</v>
      </c>
      <c r="D403" s="1963" t="s">
        <v>11099</v>
      </c>
      <c r="E403" s="2104" t="s">
        <v>63</v>
      </c>
      <c r="F403" s="2104" t="s">
        <v>5985</v>
      </c>
      <c r="G403" s="2121">
        <v>0.15</v>
      </c>
      <c r="H403" s="2109">
        <v>55.99</v>
      </c>
      <c r="I403" s="2109">
        <v>55.99</v>
      </c>
      <c r="J403" s="2109">
        <v>111.8</v>
      </c>
      <c r="K403" s="2107" t="s">
        <v>89</v>
      </c>
      <c r="L403" s="2108" t="s">
        <v>89</v>
      </c>
      <c r="M403" s="2107" t="s">
        <v>89</v>
      </c>
    </row>
    <row r="404" spans="1:13" ht="48.75" customHeight="1">
      <c r="A404" s="2119">
        <v>395</v>
      </c>
      <c r="B404" s="2184" t="s">
        <v>11100</v>
      </c>
      <c r="C404" s="2103">
        <v>167.55</v>
      </c>
      <c r="D404" s="1963" t="s">
        <v>10976</v>
      </c>
      <c r="E404" s="2120" t="s">
        <v>63</v>
      </c>
      <c r="F404" s="2104" t="s">
        <v>5985</v>
      </c>
      <c r="G404" s="2121">
        <v>0.6</v>
      </c>
      <c r="H404" s="2122">
        <v>80</v>
      </c>
      <c r="I404" s="2122">
        <v>80</v>
      </c>
      <c r="J404" s="2122">
        <v>87.55</v>
      </c>
      <c r="K404" s="2107" t="s">
        <v>89</v>
      </c>
      <c r="L404" s="2108" t="s">
        <v>89</v>
      </c>
      <c r="M404" s="2107" t="s">
        <v>89</v>
      </c>
    </row>
    <row r="405" spans="1:13" ht="31.2">
      <c r="A405" s="2119">
        <v>396</v>
      </c>
      <c r="B405" s="2102" t="s">
        <v>11101</v>
      </c>
      <c r="C405" s="2103">
        <v>167.44</v>
      </c>
      <c r="D405" s="1963" t="s">
        <v>10956</v>
      </c>
      <c r="E405" s="2104" t="s">
        <v>63</v>
      </c>
      <c r="F405" s="2104" t="s">
        <v>5985</v>
      </c>
      <c r="G405" s="2147">
        <v>0.25</v>
      </c>
      <c r="H405" s="2151" t="s">
        <v>89</v>
      </c>
      <c r="I405" s="2103">
        <v>33.950000000000003</v>
      </c>
      <c r="J405" s="2151" t="s">
        <v>89</v>
      </c>
      <c r="K405" s="2107" t="s">
        <v>89</v>
      </c>
      <c r="L405" s="2108" t="s">
        <v>89</v>
      </c>
      <c r="M405" s="2149">
        <v>227.78</v>
      </c>
    </row>
    <row r="406" spans="1:13" ht="62.4">
      <c r="A406" s="2119">
        <v>397</v>
      </c>
      <c r="B406" s="2129" t="s">
        <v>11102</v>
      </c>
      <c r="C406" s="2130">
        <v>166.96</v>
      </c>
      <c r="D406" s="1963" t="s">
        <v>11103</v>
      </c>
      <c r="E406" s="2172" t="s">
        <v>63</v>
      </c>
      <c r="F406" s="2104" t="s">
        <v>5985</v>
      </c>
      <c r="G406" s="2132">
        <v>0.7</v>
      </c>
      <c r="H406" s="2130">
        <v>45.2</v>
      </c>
      <c r="I406" s="2130">
        <v>45.2</v>
      </c>
      <c r="J406" s="2130">
        <v>121.76</v>
      </c>
      <c r="K406" s="2134">
        <v>0</v>
      </c>
      <c r="L406" s="2135">
        <v>0</v>
      </c>
      <c r="M406" s="2134">
        <v>0</v>
      </c>
    </row>
    <row r="407" spans="1:13" ht="78">
      <c r="A407" s="2119">
        <v>398</v>
      </c>
      <c r="B407" s="2102" t="s">
        <v>11104</v>
      </c>
      <c r="C407" s="2103">
        <v>166.76</v>
      </c>
      <c r="D407" s="1963" t="s">
        <v>11105</v>
      </c>
      <c r="E407" s="2104" t="s">
        <v>63</v>
      </c>
      <c r="F407" s="2104" t="s">
        <v>5985</v>
      </c>
      <c r="G407" s="2147">
        <v>0.1</v>
      </c>
      <c r="H407" s="2103">
        <v>13.340000000000003</v>
      </c>
      <c r="I407" s="2103">
        <v>13.340000000000003</v>
      </c>
      <c r="J407" s="2151" t="s">
        <v>89</v>
      </c>
      <c r="K407" s="2107" t="s">
        <v>89</v>
      </c>
      <c r="L407" s="2108" t="s">
        <v>89</v>
      </c>
      <c r="M407" s="2149">
        <v>182.68</v>
      </c>
    </row>
    <row r="408" spans="1:13" ht="46.8">
      <c r="A408" s="2119">
        <v>399</v>
      </c>
      <c r="B408" s="2102" t="s">
        <v>11106</v>
      </c>
      <c r="C408" s="2103">
        <v>166.69</v>
      </c>
      <c r="D408" s="1963" t="s">
        <v>11107</v>
      </c>
      <c r="E408" s="2104" t="s">
        <v>63</v>
      </c>
      <c r="F408" s="2104" t="s">
        <v>5985</v>
      </c>
      <c r="G408" s="2147">
        <v>0.34334763948497854</v>
      </c>
      <c r="H408" s="2103">
        <v>83.35</v>
      </c>
      <c r="I408" s="2103">
        <v>83.35</v>
      </c>
      <c r="J408" s="2151" t="s">
        <v>89</v>
      </c>
      <c r="K408" s="2107" t="s">
        <v>89</v>
      </c>
      <c r="L408" s="2108" t="s">
        <v>89</v>
      </c>
      <c r="M408" s="2149">
        <v>83.34</v>
      </c>
    </row>
    <row r="409" spans="1:13" ht="31.2">
      <c r="A409" s="2119">
        <v>400</v>
      </c>
      <c r="B409" s="2102" t="s">
        <v>11108</v>
      </c>
      <c r="C409" s="2103">
        <v>166.65</v>
      </c>
      <c r="D409" s="1963" t="s">
        <v>11039</v>
      </c>
      <c r="E409" s="2120" t="s">
        <v>63</v>
      </c>
      <c r="F409" s="2104" t="s">
        <v>5985</v>
      </c>
      <c r="G409" s="2121">
        <v>0.5</v>
      </c>
      <c r="H409" s="2122">
        <v>65.16</v>
      </c>
      <c r="I409" s="2122">
        <v>65.16</v>
      </c>
      <c r="J409" s="2122">
        <v>101.49000000000001</v>
      </c>
      <c r="K409" s="2107" t="s">
        <v>89</v>
      </c>
      <c r="L409" s="2108" t="s">
        <v>89</v>
      </c>
      <c r="M409" s="2107" t="s">
        <v>89</v>
      </c>
    </row>
    <row r="410" spans="1:13" ht="62.4">
      <c r="A410" s="2119">
        <v>401</v>
      </c>
      <c r="B410" s="2102" t="s">
        <v>11109</v>
      </c>
      <c r="C410" s="2109">
        <v>166.13</v>
      </c>
      <c r="D410" s="1963" t="s">
        <v>11110</v>
      </c>
      <c r="E410" s="2123" t="s">
        <v>64</v>
      </c>
      <c r="F410" s="2120" t="s">
        <v>63</v>
      </c>
      <c r="G410" s="2121">
        <v>0.85</v>
      </c>
      <c r="H410" s="2109">
        <v>122.71</v>
      </c>
      <c r="I410" s="2109">
        <v>122.71</v>
      </c>
      <c r="J410" s="2109">
        <f>C410-I410</f>
        <v>43.42</v>
      </c>
      <c r="K410" s="2107" t="s">
        <v>89</v>
      </c>
      <c r="L410" s="2108" t="s">
        <v>89</v>
      </c>
      <c r="M410" s="2107" t="s">
        <v>89</v>
      </c>
    </row>
    <row r="411" spans="1:13" ht="46.8">
      <c r="A411" s="2119">
        <v>402</v>
      </c>
      <c r="B411" s="2102" t="s">
        <v>11111</v>
      </c>
      <c r="C411" s="2103">
        <v>165.99</v>
      </c>
      <c r="D411" s="1963" t="s">
        <v>10950</v>
      </c>
      <c r="E411" s="2104" t="s">
        <v>63</v>
      </c>
      <c r="F411" s="2104" t="s">
        <v>5985</v>
      </c>
      <c r="G411" s="2147">
        <v>0.8</v>
      </c>
      <c r="H411" s="2103">
        <v>132.79</v>
      </c>
      <c r="I411" s="2103">
        <v>132.79</v>
      </c>
      <c r="J411" s="2151" t="s">
        <v>89</v>
      </c>
      <c r="K411" s="2107" t="s">
        <v>89</v>
      </c>
      <c r="L411" s="2108" t="s">
        <v>89</v>
      </c>
      <c r="M411" s="2149">
        <v>33.200000000000017</v>
      </c>
    </row>
    <row r="412" spans="1:13" ht="46.8">
      <c r="A412" s="2119">
        <v>403</v>
      </c>
      <c r="B412" s="2102" t="s">
        <v>11112</v>
      </c>
      <c r="C412" s="2109">
        <v>165.85</v>
      </c>
      <c r="D412" s="1963" t="s">
        <v>11113</v>
      </c>
      <c r="E412" s="2123" t="s">
        <v>439</v>
      </c>
      <c r="F412" s="2104" t="s">
        <v>5985</v>
      </c>
      <c r="G412" s="2124">
        <v>0.5</v>
      </c>
      <c r="H412" s="2136">
        <v>12.5</v>
      </c>
      <c r="I412" s="2109">
        <v>56.67</v>
      </c>
      <c r="J412" s="2190" t="s">
        <v>89</v>
      </c>
      <c r="K412" s="2125" t="s">
        <v>89</v>
      </c>
      <c r="L412" s="1971" t="s">
        <v>89</v>
      </c>
      <c r="M412" s="2125" t="s">
        <v>89</v>
      </c>
    </row>
    <row r="413" spans="1:13" ht="46.8">
      <c r="A413" s="2119">
        <v>404</v>
      </c>
      <c r="B413" s="2102" t="s">
        <v>11114</v>
      </c>
      <c r="C413" s="2103">
        <v>165.47</v>
      </c>
      <c r="D413" s="1963" t="s">
        <v>11115</v>
      </c>
      <c r="E413" s="2104" t="s">
        <v>63</v>
      </c>
      <c r="F413" s="2104" t="s">
        <v>5985</v>
      </c>
      <c r="G413" s="2147">
        <v>0.2</v>
      </c>
      <c r="H413" s="2103">
        <v>33.090000000000003</v>
      </c>
      <c r="I413" s="2103">
        <v>33.090000000000003</v>
      </c>
      <c r="J413" s="2103">
        <v>132.38</v>
      </c>
      <c r="K413" s="2107" t="s">
        <v>89</v>
      </c>
      <c r="L413" s="2108" t="s">
        <v>89</v>
      </c>
      <c r="M413" s="2107" t="s">
        <v>89</v>
      </c>
    </row>
    <row r="414" spans="1:13" ht="46.8">
      <c r="A414" s="2119">
        <v>405</v>
      </c>
      <c r="B414" s="2102" t="s">
        <v>11116</v>
      </c>
      <c r="C414" s="2109">
        <v>164.29</v>
      </c>
      <c r="D414" s="1963" t="s">
        <v>11117</v>
      </c>
      <c r="E414" s="2143" t="s">
        <v>64</v>
      </c>
      <c r="F414" s="2104" t="s">
        <v>63</v>
      </c>
      <c r="G414" s="2144">
        <v>0.6</v>
      </c>
      <c r="H414" s="2109">
        <v>10.32</v>
      </c>
      <c r="I414" s="2109">
        <v>10.32</v>
      </c>
      <c r="J414" s="2109">
        <f>C414-I414</f>
        <v>153.97</v>
      </c>
      <c r="K414" s="2110">
        <v>0</v>
      </c>
      <c r="L414" s="2159">
        <v>0</v>
      </c>
      <c r="M414" s="2110">
        <v>0</v>
      </c>
    </row>
    <row r="415" spans="1:13" ht="31.2">
      <c r="A415" s="2119">
        <v>406</v>
      </c>
      <c r="B415" s="2102" t="s">
        <v>11118</v>
      </c>
      <c r="C415" s="2103">
        <v>164.11</v>
      </c>
      <c r="D415" s="1963" t="s">
        <v>10944</v>
      </c>
      <c r="E415" s="2104" t="s">
        <v>63</v>
      </c>
      <c r="F415" s="2104" t="s">
        <v>5985</v>
      </c>
      <c r="G415" s="2147">
        <v>0.1</v>
      </c>
      <c r="H415" s="2151" t="s">
        <v>89</v>
      </c>
      <c r="I415" s="2103">
        <v>75.010000000000005</v>
      </c>
      <c r="J415" s="2151" t="s">
        <v>89</v>
      </c>
      <c r="K415" s="2107" t="s">
        <v>89</v>
      </c>
      <c r="L415" s="2108" t="s">
        <v>89</v>
      </c>
      <c r="M415" s="2149">
        <v>89.100000000000009</v>
      </c>
    </row>
    <row r="416" spans="1:13" ht="31.2">
      <c r="A416" s="2119">
        <v>407</v>
      </c>
      <c r="B416" s="2102" t="s">
        <v>11119</v>
      </c>
      <c r="C416" s="2103">
        <v>163.63</v>
      </c>
      <c r="D416" s="1963" t="s">
        <v>11022</v>
      </c>
      <c r="E416" s="2104" t="s">
        <v>63</v>
      </c>
      <c r="F416" s="2104" t="s">
        <v>5985</v>
      </c>
      <c r="G416" s="2147">
        <v>0.45</v>
      </c>
      <c r="H416" s="2103">
        <v>44.91</v>
      </c>
      <c r="I416" s="2103">
        <v>44.91</v>
      </c>
      <c r="J416" s="2151" t="s">
        <v>89</v>
      </c>
      <c r="K416" s="2107" t="s">
        <v>89</v>
      </c>
      <c r="L416" s="2108" t="s">
        <v>89</v>
      </c>
      <c r="M416" s="2149">
        <v>118.72</v>
      </c>
    </row>
    <row r="417" spans="1:13" ht="46.8">
      <c r="A417" s="2119">
        <v>408</v>
      </c>
      <c r="B417" s="2102" t="s">
        <v>11120</v>
      </c>
      <c r="C417" s="2109">
        <v>163.54</v>
      </c>
      <c r="D417" s="1963" t="s">
        <v>11121</v>
      </c>
      <c r="E417" s="2143" t="s">
        <v>64</v>
      </c>
      <c r="F417" s="2104" t="s">
        <v>63</v>
      </c>
      <c r="G417" s="2144">
        <v>0.1</v>
      </c>
      <c r="H417" s="2109">
        <v>10.27</v>
      </c>
      <c r="I417" s="2109">
        <v>10.27</v>
      </c>
      <c r="J417" s="2109">
        <f>C417-I417</f>
        <v>153.26999999999998</v>
      </c>
      <c r="K417" s="2110">
        <v>0</v>
      </c>
      <c r="L417" s="2159">
        <v>0</v>
      </c>
      <c r="M417" s="2110">
        <v>0</v>
      </c>
    </row>
    <row r="418" spans="1:13" ht="78">
      <c r="A418" s="2119">
        <v>409</v>
      </c>
      <c r="B418" s="2102" t="s">
        <v>11122</v>
      </c>
      <c r="C418" s="2109">
        <v>163.47</v>
      </c>
      <c r="D418" s="1963" t="s">
        <v>11086</v>
      </c>
      <c r="E418" s="2104" t="s">
        <v>63</v>
      </c>
      <c r="F418" s="2104" t="s">
        <v>5985</v>
      </c>
      <c r="G418" s="2147">
        <v>0.4</v>
      </c>
      <c r="H418" s="2103">
        <f>40.01+10.77</f>
        <v>50.78</v>
      </c>
      <c r="I418" s="2103">
        <f>H418</f>
        <v>50.78</v>
      </c>
      <c r="J418" s="2103">
        <f>C418-I418</f>
        <v>112.69</v>
      </c>
      <c r="K418" s="2107" t="s">
        <v>89</v>
      </c>
      <c r="L418" s="2108" t="s">
        <v>89</v>
      </c>
      <c r="M418" s="2152" t="s">
        <v>89</v>
      </c>
    </row>
    <row r="419" spans="1:13" ht="62.4">
      <c r="A419" s="2119">
        <v>410</v>
      </c>
      <c r="B419" s="2102" t="s">
        <v>11123</v>
      </c>
      <c r="C419" s="2103">
        <v>163.27000000000001</v>
      </c>
      <c r="D419" s="1963" t="s">
        <v>11124</v>
      </c>
      <c r="E419" s="2104" t="s">
        <v>63</v>
      </c>
      <c r="F419" s="2104" t="s">
        <v>5985</v>
      </c>
      <c r="G419" s="2147">
        <v>0.8</v>
      </c>
      <c r="H419" s="2103">
        <v>105.12</v>
      </c>
      <c r="I419" s="2103">
        <v>105.12</v>
      </c>
      <c r="J419" s="2103">
        <v>58.150000000000006</v>
      </c>
      <c r="K419" s="2107" t="s">
        <v>89</v>
      </c>
      <c r="L419" s="2108" t="s">
        <v>89</v>
      </c>
      <c r="M419" s="2149" t="s">
        <v>10466</v>
      </c>
    </row>
    <row r="420" spans="1:13" ht="46.8">
      <c r="A420" s="2119">
        <v>411</v>
      </c>
      <c r="B420" s="2102" t="s">
        <v>11125</v>
      </c>
      <c r="C420" s="2109">
        <v>162.94</v>
      </c>
      <c r="D420" s="1963" t="s">
        <v>11126</v>
      </c>
      <c r="E420" s="2104" t="s">
        <v>63</v>
      </c>
      <c r="F420" s="2104" t="s">
        <v>5985</v>
      </c>
      <c r="G420" s="2121">
        <v>0.2</v>
      </c>
      <c r="H420" s="2109">
        <v>66.739999999999995</v>
      </c>
      <c r="I420" s="2109">
        <v>66.739999999999995</v>
      </c>
      <c r="J420" s="2109">
        <v>96.2</v>
      </c>
      <c r="K420" s="2107" t="s">
        <v>89</v>
      </c>
      <c r="L420" s="2108" t="s">
        <v>89</v>
      </c>
      <c r="M420" s="2107" t="s">
        <v>89</v>
      </c>
    </row>
    <row r="421" spans="1:13" ht="31.2">
      <c r="A421" s="2119">
        <v>412</v>
      </c>
      <c r="B421" s="2129" t="s">
        <v>11127</v>
      </c>
      <c r="C421" s="2103">
        <v>162.94</v>
      </c>
      <c r="D421" s="1963" t="s">
        <v>11128</v>
      </c>
      <c r="E421" s="2137" t="s">
        <v>63</v>
      </c>
      <c r="F421" s="2137" t="s">
        <v>5985</v>
      </c>
      <c r="G421" s="2106">
        <v>0.85</v>
      </c>
      <c r="H421" s="2103">
        <v>130.35</v>
      </c>
      <c r="I421" s="2103">
        <v>130.35</v>
      </c>
      <c r="J421" s="2103">
        <v>22.59</v>
      </c>
      <c r="K421" s="2134">
        <v>0</v>
      </c>
      <c r="L421" s="2135">
        <v>0</v>
      </c>
      <c r="M421" s="2134">
        <v>0</v>
      </c>
    </row>
    <row r="422" spans="1:13" ht="46.8">
      <c r="A422" s="2119">
        <v>413</v>
      </c>
      <c r="B422" s="2102" t="s">
        <v>11129</v>
      </c>
      <c r="C422" s="2103">
        <v>162.28</v>
      </c>
      <c r="D422" s="1963" t="s">
        <v>11130</v>
      </c>
      <c r="E422" s="2104" t="s">
        <v>63</v>
      </c>
      <c r="F422" s="2137" t="s">
        <v>5985</v>
      </c>
      <c r="G422" s="2147">
        <v>0.1</v>
      </c>
      <c r="H422" s="2151" t="s">
        <v>89</v>
      </c>
      <c r="I422" s="2103">
        <v>16.920000000000002</v>
      </c>
      <c r="J422" s="2151" t="s">
        <v>89</v>
      </c>
      <c r="K422" s="2107" t="s">
        <v>89</v>
      </c>
      <c r="L422" s="2108" t="s">
        <v>89</v>
      </c>
      <c r="M422" s="2149">
        <v>145.36000000000001</v>
      </c>
    </row>
    <row r="423" spans="1:13" ht="46.8">
      <c r="A423" s="2119">
        <v>414</v>
      </c>
      <c r="B423" s="2102" t="s">
        <v>11131</v>
      </c>
      <c r="C423" s="2103">
        <v>162.01000000000002</v>
      </c>
      <c r="D423" s="1963" t="s">
        <v>11132</v>
      </c>
      <c r="E423" s="2179" t="s">
        <v>439</v>
      </c>
      <c r="F423" s="2104" t="s">
        <v>63</v>
      </c>
      <c r="G423" s="2147">
        <v>0.8</v>
      </c>
      <c r="H423" s="2180">
        <v>76.7</v>
      </c>
      <c r="I423" s="2180">
        <v>142.19999999999999</v>
      </c>
      <c r="J423" s="2180">
        <v>19.18</v>
      </c>
      <c r="K423" s="2125" t="s">
        <v>89</v>
      </c>
      <c r="L423" s="1971" t="s">
        <v>89</v>
      </c>
      <c r="M423" s="2125" t="s">
        <v>89</v>
      </c>
    </row>
    <row r="424" spans="1:13" ht="31.2">
      <c r="A424" s="2119">
        <v>415</v>
      </c>
      <c r="B424" s="2102" t="s">
        <v>11133</v>
      </c>
      <c r="C424" s="2109">
        <v>161.53</v>
      </c>
      <c r="D424" s="1963" t="s">
        <v>10724</v>
      </c>
      <c r="E424" s="2150" t="s">
        <v>64</v>
      </c>
      <c r="F424" s="2104" t="s">
        <v>63</v>
      </c>
      <c r="G424" s="2144">
        <v>0.35</v>
      </c>
      <c r="H424" s="2109">
        <v>121.15</v>
      </c>
      <c r="I424" s="2109">
        <f>H424</f>
        <v>121.15</v>
      </c>
      <c r="J424" s="2109">
        <f>C424-I424</f>
        <v>40.379999999999995</v>
      </c>
      <c r="K424" s="2125" t="s">
        <v>89</v>
      </c>
      <c r="L424" s="1971" t="s">
        <v>89</v>
      </c>
      <c r="M424" s="2125" t="s">
        <v>89</v>
      </c>
    </row>
    <row r="425" spans="1:13" ht="46.8">
      <c r="A425" s="2119">
        <v>416</v>
      </c>
      <c r="B425" s="2102" t="s">
        <v>11134</v>
      </c>
      <c r="C425" s="2109">
        <v>160.83000000000001</v>
      </c>
      <c r="D425" s="1963" t="s">
        <v>11135</v>
      </c>
      <c r="E425" s="2150" t="s">
        <v>439</v>
      </c>
      <c r="F425" s="2143" t="s">
        <v>10503</v>
      </c>
      <c r="G425" s="2144">
        <v>0.5</v>
      </c>
      <c r="H425" s="2109">
        <v>0</v>
      </c>
      <c r="I425" s="2109">
        <v>16.079999999999998</v>
      </c>
      <c r="J425" s="2109">
        <v>144.75</v>
      </c>
      <c r="K425" s="2125" t="s">
        <v>89</v>
      </c>
      <c r="L425" s="1971" t="s">
        <v>89</v>
      </c>
      <c r="M425" s="2125" t="s">
        <v>89</v>
      </c>
    </row>
    <row r="426" spans="1:13" ht="31.2">
      <c r="A426" s="2119">
        <v>417</v>
      </c>
      <c r="B426" s="2129" t="s">
        <v>11136</v>
      </c>
      <c r="C426" s="2103">
        <v>160.53</v>
      </c>
      <c r="D426" s="1963" t="s">
        <v>10956</v>
      </c>
      <c r="E426" s="2137" t="s">
        <v>63</v>
      </c>
      <c r="F426" s="2137" t="s">
        <v>5985</v>
      </c>
      <c r="G426" s="2106">
        <v>0.41630847816607497</v>
      </c>
      <c r="H426" s="2103">
        <v>66.830000000000013</v>
      </c>
      <c r="I426" s="2103">
        <v>66.830000000000013</v>
      </c>
      <c r="J426" s="2103">
        <v>93.699999999999989</v>
      </c>
      <c r="K426" s="2134">
        <v>0</v>
      </c>
      <c r="L426" s="2135">
        <v>0</v>
      </c>
      <c r="M426" s="2134">
        <v>0</v>
      </c>
    </row>
    <row r="427" spans="1:13" ht="46.8">
      <c r="A427" s="2119">
        <v>418</v>
      </c>
      <c r="B427" s="2102" t="s">
        <v>11137</v>
      </c>
      <c r="C427" s="2103">
        <v>160.26</v>
      </c>
      <c r="D427" s="1963" t="s">
        <v>11138</v>
      </c>
      <c r="E427" s="2104" t="s">
        <v>63</v>
      </c>
      <c r="F427" s="2137" t="s">
        <v>5985</v>
      </c>
      <c r="G427" s="2147">
        <v>0.2</v>
      </c>
      <c r="H427" s="2103">
        <v>8.1199999999999992</v>
      </c>
      <c r="I427" s="2103">
        <v>8.1199999999999992</v>
      </c>
      <c r="J427" s="2103">
        <v>152.13999999999999</v>
      </c>
      <c r="K427" s="2107" t="s">
        <v>89</v>
      </c>
      <c r="L427" s="2108" t="s">
        <v>89</v>
      </c>
      <c r="M427" s="2107" t="s">
        <v>89</v>
      </c>
    </row>
    <row r="428" spans="1:13" ht="46.8">
      <c r="A428" s="2119">
        <v>419</v>
      </c>
      <c r="B428" s="2155" t="s">
        <v>11139</v>
      </c>
      <c r="C428" s="2103">
        <v>160.12</v>
      </c>
      <c r="D428" s="1963" t="s">
        <v>11140</v>
      </c>
      <c r="E428" s="2120" t="s">
        <v>63</v>
      </c>
      <c r="F428" s="2137" t="s">
        <v>5985</v>
      </c>
      <c r="G428" s="2121">
        <v>0.9</v>
      </c>
      <c r="H428" s="2122">
        <v>21.57</v>
      </c>
      <c r="I428" s="2122">
        <v>33.840000000000003</v>
      </c>
      <c r="J428" s="2122">
        <v>126.28</v>
      </c>
      <c r="K428" s="2107" t="s">
        <v>89</v>
      </c>
      <c r="L428" s="2108" t="s">
        <v>89</v>
      </c>
      <c r="M428" s="2107" t="s">
        <v>89</v>
      </c>
    </row>
    <row r="429" spans="1:13" ht="62.4">
      <c r="A429" s="2119">
        <v>420</v>
      </c>
      <c r="B429" s="2166" t="s">
        <v>11141</v>
      </c>
      <c r="C429" s="2167">
        <v>159.79</v>
      </c>
      <c r="D429" s="2168" t="s">
        <v>10911</v>
      </c>
      <c r="E429" s="2154" t="s">
        <v>63</v>
      </c>
      <c r="F429" s="2137" t="s">
        <v>5985</v>
      </c>
      <c r="G429" s="2106">
        <v>0.1</v>
      </c>
      <c r="H429" s="2103">
        <v>2.0099999999999998</v>
      </c>
      <c r="I429" s="2103">
        <v>2.0099999999999998</v>
      </c>
      <c r="J429" s="2133">
        <f>C429-I429</f>
        <v>157.78</v>
      </c>
      <c r="K429" s="2125" t="s">
        <v>89</v>
      </c>
      <c r="L429" s="1971" t="s">
        <v>89</v>
      </c>
      <c r="M429" s="2125" t="s">
        <v>89</v>
      </c>
    </row>
    <row r="430" spans="1:13" ht="31.2">
      <c r="A430" s="2119">
        <v>421</v>
      </c>
      <c r="B430" s="2153" t="s">
        <v>11142</v>
      </c>
      <c r="C430" s="2109">
        <v>159.30000000000001</v>
      </c>
      <c r="D430" s="1963" t="s">
        <v>11143</v>
      </c>
      <c r="E430" s="2154" t="s">
        <v>63</v>
      </c>
      <c r="F430" s="2154" t="s">
        <v>63</v>
      </c>
      <c r="G430" s="2121">
        <v>0.15</v>
      </c>
      <c r="H430" s="2109">
        <v>2.44</v>
      </c>
      <c r="I430" s="2109">
        <v>2.44</v>
      </c>
      <c r="J430" s="2109">
        <v>156.86000000000001</v>
      </c>
      <c r="K430" s="2125" t="s">
        <v>89</v>
      </c>
      <c r="L430" s="1971" t="s">
        <v>89</v>
      </c>
      <c r="M430" s="2125" t="s">
        <v>89</v>
      </c>
    </row>
    <row r="431" spans="1:13" ht="46.8">
      <c r="A431" s="2119">
        <v>422</v>
      </c>
      <c r="B431" s="2102" t="s">
        <v>11144</v>
      </c>
      <c r="C431" s="2109">
        <v>158.88999999999999</v>
      </c>
      <c r="D431" s="1963" t="s">
        <v>10886</v>
      </c>
      <c r="E431" s="2143" t="s">
        <v>64</v>
      </c>
      <c r="F431" s="2154" t="s">
        <v>63</v>
      </c>
      <c r="G431" s="2144">
        <v>0.2</v>
      </c>
      <c r="H431" s="2109">
        <v>9.98</v>
      </c>
      <c r="I431" s="2109">
        <v>9.98</v>
      </c>
      <c r="J431" s="2109">
        <f>C431-I431</f>
        <v>148.91</v>
      </c>
      <c r="K431" s="2110">
        <v>0</v>
      </c>
      <c r="L431" s="2159">
        <v>0</v>
      </c>
      <c r="M431" s="2110">
        <v>0</v>
      </c>
    </row>
    <row r="432" spans="1:13" ht="31.2">
      <c r="A432" s="2119">
        <v>423</v>
      </c>
      <c r="B432" s="2102" t="s">
        <v>11145</v>
      </c>
      <c r="C432" s="2103">
        <v>158.66</v>
      </c>
      <c r="D432" s="2186" t="s">
        <v>11002</v>
      </c>
      <c r="E432" s="2104" t="s">
        <v>63</v>
      </c>
      <c r="F432" s="2137" t="s">
        <v>5985</v>
      </c>
      <c r="G432" s="2147">
        <v>0.1</v>
      </c>
      <c r="H432" s="2103">
        <v>22.63</v>
      </c>
      <c r="I432" s="2103">
        <v>22.63</v>
      </c>
      <c r="J432" s="2103">
        <v>136.03</v>
      </c>
      <c r="K432" s="2107" t="s">
        <v>89</v>
      </c>
      <c r="L432" s="2108" t="s">
        <v>89</v>
      </c>
      <c r="M432" s="2107" t="s">
        <v>89</v>
      </c>
    </row>
    <row r="433" spans="1:13" ht="31.2">
      <c r="A433" s="2119">
        <v>424</v>
      </c>
      <c r="B433" s="2102" t="s">
        <v>11146</v>
      </c>
      <c r="C433" s="2103">
        <v>158.35</v>
      </c>
      <c r="D433" s="1963" t="s">
        <v>10956</v>
      </c>
      <c r="E433" s="2104" t="s">
        <v>63</v>
      </c>
      <c r="F433" s="2104" t="s">
        <v>5985</v>
      </c>
      <c r="G433" s="2147">
        <v>0.3</v>
      </c>
      <c r="H433" s="2151" t="s">
        <v>89</v>
      </c>
      <c r="I433" s="2103">
        <v>2.68</v>
      </c>
      <c r="J433" s="2151" t="s">
        <v>89</v>
      </c>
      <c r="K433" s="2107" t="s">
        <v>89</v>
      </c>
      <c r="L433" s="2108" t="s">
        <v>89</v>
      </c>
      <c r="M433" s="2149">
        <v>67.329999999999984</v>
      </c>
    </row>
    <row r="434" spans="1:13" ht="31.2">
      <c r="A434" s="2119">
        <v>425</v>
      </c>
      <c r="B434" s="2155" t="s">
        <v>11147</v>
      </c>
      <c r="C434" s="2103">
        <v>158.30000000000001</v>
      </c>
      <c r="D434" s="1963" t="s">
        <v>11012</v>
      </c>
      <c r="E434" s="2120" t="s">
        <v>63</v>
      </c>
      <c r="F434" s="2104" t="s">
        <v>5985</v>
      </c>
      <c r="G434" s="2121">
        <v>0.05</v>
      </c>
      <c r="H434" s="2122">
        <v>0</v>
      </c>
      <c r="I434" s="2122">
        <v>1.81</v>
      </c>
      <c r="J434" s="2122">
        <v>156.49</v>
      </c>
      <c r="K434" s="2107" t="s">
        <v>89</v>
      </c>
      <c r="L434" s="2108" t="s">
        <v>89</v>
      </c>
      <c r="M434" s="2107" t="s">
        <v>89</v>
      </c>
    </row>
    <row r="435" spans="1:13" ht="31.2">
      <c r="A435" s="2119">
        <v>426</v>
      </c>
      <c r="B435" s="2102" t="s">
        <v>11148</v>
      </c>
      <c r="C435" s="2103">
        <v>158.04</v>
      </c>
      <c r="D435" s="1963" t="s">
        <v>10990</v>
      </c>
      <c r="E435" s="2104" t="s">
        <v>63</v>
      </c>
      <c r="F435" s="2104" t="s">
        <v>5985</v>
      </c>
      <c r="G435" s="2147">
        <v>0.7</v>
      </c>
      <c r="H435" s="2103">
        <v>80</v>
      </c>
      <c r="I435" s="2103">
        <v>80</v>
      </c>
      <c r="J435" s="2103">
        <v>78.039999999999992</v>
      </c>
      <c r="K435" s="2107" t="s">
        <v>89</v>
      </c>
      <c r="L435" s="2108" t="s">
        <v>89</v>
      </c>
      <c r="M435" s="2107" t="s">
        <v>89</v>
      </c>
    </row>
    <row r="436" spans="1:13" ht="46.8">
      <c r="A436" s="2119">
        <v>427</v>
      </c>
      <c r="B436" s="2102" t="s">
        <v>11149</v>
      </c>
      <c r="C436" s="2103">
        <v>157.93</v>
      </c>
      <c r="D436" s="1963" t="s">
        <v>11150</v>
      </c>
      <c r="E436" s="2104" t="s">
        <v>63</v>
      </c>
      <c r="F436" s="2104" t="s">
        <v>5985</v>
      </c>
      <c r="G436" s="2147">
        <v>0.4</v>
      </c>
      <c r="H436" s="2151" t="s">
        <v>89</v>
      </c>
      <c r="I436" s="2103">
        <v>78.97</v>
      </c>
      <c r="J436" s="2151" t="s">
        <v>89</v>
      </c>
      <c r="K436" s="2107" t="s">
        <v>89</v>
      </c>
      <c r="L436" s="2108" t="s">
        <v>89</v>
      </c>
      <c r="M436" s="2149">
        <v>78.960000000000008</v>
      </c>
    </row>
    <row r="437" spans="1:13" ht="62.4">
      <c r="A437" s="2119">
        <v>428</v>
      </c>
      <c r="B437" s="2102" t="s">
        <v>11151</v>
      </c>
      <c r="C437" s="2109">
        <v>157.35</v>
      </c>
      <c r="D437" s="1963" t="s">
        <v>11099</v>
      </c>
      <c r="E437" s="2104" t="s">
        <v>63</v>
      </c>
      <c r="F437" s="2104" t="s">
        <v>5985</v>
      </c>
      <c r="G437" s="2121">
        <v>0.4</v>
      </c>
      <c r="H437" s="2109">
        <v>90.93</v>
      </c>
      <c r="I437" s="2109">
        <v>90.93</v>
      </c>
      <c r="J437" s="2109">
        <v>66.42</v>
      </c>
      <c r="K437" s="2107" t="s">
        <v>89</v>
      </c>
      <c r="L437" s="2108" t="s">
        <v>89</v>
      </c>
      <c r="M437" s="2107" t="s">
        <v>89</v>
      </c>
    </row>
    <row r="438" spans="1:13" ht="46.8">
      <c r="A438" s="2119">
        <v>429</v>
      </c>
      <c r="B438" s="2155" t="s">
        <v>11152</v>
      </c>
      <c r="C438" s="2103">
        <v>156.88999999999999</v>
      </c>
      <c r="D438" s="1963" t="s">
        <v>11153</v>
      </c>
      <c r="E438" s="2120" t="s">
        <v>63</v>
      </c>
      <c r="F438" s="2104" t="s">
        <v>5985</v>
      </c>
      <c r="G438" s="2121">
        <v>0.4</v>
      </c>
      <c r="H438" s="2122">
        <v>81.36</v>
      </c>
      <c r="I438" s="2122">
        <v>81.36</v>
      </c>
      <c r="J438" s="2122">
        <v>75.529999999999987</v>
      </c>
      <c r="K438" s="2107" t="s">
        <v>89</v>
      </c>
      <c r="L438" s="2108" t="s">
        <v>89</v>
      </c>
      <c r="M438" s="2107" t="s">
        <v>89</v>
      </c>
    </row>
    <row r="439" spans="1:13" ht="31.2">
      <c r="A439" s="2119">
        <v>430</v>
      </c>
      <c r="B439" s="2102" t="s">
        <v>11154</v>
      </c>
      <c r="C439" s="2109">
        <v>156.69999999999999</v>
      </c>
      <c r="D439" s="1963" t="s">
        <v>10854</v>
      </c>
      <c r="E439" s="2150" t="s">
        <v>64</v>
      </c>
      <c r="F439" s="2120" t="s">
        <v>63</v>
      </c>
      <c r="G439" s="2144">
        <v>0.5</v>
      </c>
      <c r="H439" s="2109">
        <v>117.53</v>
      </c>
      <c r="I439" s="2109">
        <f>H439</f>
        <v>117.53</v>
      </c>
      <c r="J439" s="2109">
        <f>C439-I439</f>
        <v>39.169999999999987</v>
      </c>
      <c r="K439" s="2125" t="s">
        <v>89</v>
      </c>
      <c r="L439" s="1971" t="s">
        <v>89</v>
      </c>
      <c r="M439" s="2125" t="s">
        <v>89</v>
      </c>
    </row>
    <row r="440" spans="1:13" ht="31.2">
      <c r="A440" s="2119">
        <v>431</v>
      </c>
      <c r="B440" s="2153" t="s">
        <v>11155</v>
      </c>
      <c r="C440" s="2109">
        <v>156.62</v>
      </c>
      <c r="D440" s="1963" t="s">
        <v>11061</v>
      </c>
      <c r="E440" s="2169" t="s">
        <v>64</v>
      </c>
      <c r="F440" s="2120" t="s">
        <v>63</v>
      </c>
      <c r="G440" s="2170">
        <v>0.5</v>
      </c>
      <c r="H440" s="2109">
        <v>29.2</v>
      </c>
      <c r="I440" s="2109">
        <v>29.2</v>
      </c>
      <c r="J440" s="2103">
        <v>0</v>
      </c>
      <c r="K440" s="2125" t="s">
        <v>89</v>
      </c>
      <c r="L440" s="1971" t="s">
        <v>89</v>
      </c>
      <c r="M440" s="2125" t="s">
        <v>89</v>
      </c>
    </row>
    <row r="441" spans="1:13" ht="31.2">
      <c r="A441" s="2119">
        <v>432</v>
      </c>
      <c r="B441" s="2153" t="s">
        <v>11156</v>
      </c>
      <c r="C441" s="2109">
        <v>156.16999999999999</v>
      </c>
      <c r="D441" s="2159" t="s">
        <v>11065</v>
      </c>
      <c r="E441" s="2154" t="s">
        <v>63</v>
      </c>
      <c r="F441" s="2104" t="s">
        <v>5985</v>
      </c>
      <c r="G441" s="2121">
        <v>0.4</v>
      </c>
      <c r="H441" s="2109">
        <v>41.94</v>
      </c>
      <c r="I441" s="2109">
        <v>41.94</v>
      </c>
      <c r="J441" s="2109">
        <v>114.23</v>
      </c>
      <c r="K441" s="2125" t="s">
        <v>89</v>
      </c>
      <c r="L441" s="1971" t="s">
        <v>89</v>
      </c>
      <c r="M441" s="2125" t="s">
        <v>89</v>
      </c>
    </row>
    <row r="442" spans="1:13" ht="78">
      <c r="A442" s="2119">
        <v>433</v>
      </c>
      <c r="B442" s="2102" t="s">
        <v>11157</v>
      </c>
      <c r="C442" s="2122">
        <v>155.85</v>
      </c>
      <c r="D442" s="1963" t="s">
        <v>11158</v>
      </c>
      <c r="E442" s="2143" t="s">
        <v>64</v>
      </c>
      <c r="F442" s="2120" t="s">
        <v>63</v>
      </c>
      <c r="G442" s="2173">
        <v>0.75</v>
      </c>
      <c r="H442" s="2109">
        <v>31.1</v>
      </c>
      <c r="I442" s="2122">
        <f>31.1+15.58</f>
        <v>46.68</v>
      </c>
      <c r="J442" s="2109">
        <f>C442-I442</f>
        <v>109.16999999999999</v>
      </c>
      <c r="K442" s="2110">
        <v>0</v>
      </c>
      <c r="L442" s="1963" t="s">
        <v>8944</v>
      </c>
      <c r="M442" s="2110">
        <v>0</v>
      </c>
    </row>
    <row r="443" spans="1:13" ht="46.8">
      <c r="A443" s="2119">
        <v>434</v>
      </c>
      <c r="B443" s="2155" t="s">
        <v>11159</v>
      </c>
      <c r="C443" s="2103">
        <v>154.27000000000001</v>
      </c>
      <c r="D443" s="1963" t="s">
        <v>10961</v>
      </c>
      <c r="E443" s="2120" t="s">
        <v>63</v>
      </c>
      <c r="F443" s="2104" t="s">
        <v>5985</v>
      </c>
      <c r="G443" s="2121">
        <v>0.5</v>
      </c>
      <c r="H443" s="2122">
        <v>45.98</v>
      </c>
      <c r="I443" s="2122">
        <v>45.98</v>
      </c>
      <c r="J443" s="2122">
        <v>108.29000000000002</v>
      </c>
      <c r="K443" s="2107" t="s">
        <v>89</v>
      </c>
      <c r="L443" s="2108" t="s">
        <v>89</v>
      </c>
      <c r="M443" s="2107" t="s">
        <v>89</v>
      </c>
    </row>
    <row r="444" spans="1:13" ht="31.2">
      <c r="A444" s="2119">
        <v>435</v>
      </c>
      <c r="B444" s="2129" t="s">
        <v>11160</v>
      </c>
      <c r="C444" s="2130">
        <v>153.30000000000001</v>
      </c>
      <c r="D444" s="1963" t="s">
        <v>11161</v>
      </c>
      <c r="E444" s="2172" t="s">
        <v>63</v>
      </c>
      <c r="F444" s="2104" t="s">
        <v>5985</v>
      </c>
      <c r="G444" s="2132">
        <v>0.9</v>
      </c>
      <c r="H444" s="2130">
        <v>122.64</v>
      </c>
      <c r="I444" s="2130">
        <v>122.64</v>
      </c>
      <c r="J444" s="2130">
        <v>30.660000000000011</v>
      </c>
      <c r="K444" s="2134">
        <v>0</v>
      </c>
      <c r="L444" s="2135">
        <v>0</v>
      </c>
      <c r="M444" s="2134">
        <v>0</v>
      </c>
    </row>
    <row r="445" spans="1:13" ht="31.2">
      <c r="A445" s="2119">
        <v>436</v>
      </c>
      <c r="B445" s="2102" t="s">
        <v>11162</v>
      </c>
      <c r="C445" s="2145">
        <v>152.31</v>
      </c>
      <c r="D445" s="1963" t="s">
        <v>11163</v>
      </c>
      <c r="E445" s="2104" t="s">
        <v>64</v>
      </c>
      <c r="F445" s="2104" t="s">
        <v>5985</v>
      </c>
      <c r="G445" s="2147">
        <v>0.75</v>
      </c>
      <c r="H445" s="2148">
        <v>50.36</v>
      </c>
      <c r="I445" s="2148">
        <v>59.62</v>
      </c>
      <c r="J445" s="2103">
        <f>C445-I445</f>
        <v>92.69</v>
      </c>
      <c r="K445" s="2125" t="s">
        <v>89</v>
      </c>
      <c r="L445" s="1971" t="s">
        <v>89</v>
      </c>
      <c r="M445" s="2125" t="s">
        <v>89</v>
      </c>
    </row>
    <row r="446" spans="1:13" ht="46.8">
      <c r="A446" s="2119">
        <v>437</v>
      </c>
      <c r="B446" s="2102" t="s">
        <v>11164</v>
      </c>
      <c r="C446" s="2103">
        <v>151.63999999999999</v>
      </c>
      <c r="D446" s="1963" t="s">
        <v>11130</v>
      </c>
      <c r="E446" s="2104" t="s">
        <v>63</v>
      </c>
      <c r="F446" s="2104" t="s">
        <v>5985</v>
      </c>
      <c r="G446" s="2147">
        <v>0.1</v>
      </c>
      <c r="H446" s="2151" t="s">
        <v>89</v>
      </c>
      <c r="I446" s="2103">
        <v>62.1</v>
      </c>
      <c r="J446" s="2151" t="s">
        <v>89</v>
      </c>
      <c r="K446" s="2107" t="s">
        <v>89</v>
      </c>
      <c r="L446" s="2108" t="s">
        <v>89</v>
      </c>
      <c r="M446" s="2149">
        <v>89.539999999999992</v>
      </c>
    </row>
    <row r="447" spans="1:13" ht="31.2">
      <c r="A447" s="2119">
        <v>438</v>
      </c>
      <c r="B447" s="2129" t="s">
        <v>11165</v>
      </c>
      <c r="C447" s="2103">
        <v>151.59</v>
      </c>
      <c r="D447" s="2159" t="s">
        <v>10956</v>
      </c>
      <c r="E447" s="2137" t="s">
        <v>63</v>
      </c>
      <c r="F447" s="2137" t="s">
        <v>5985</v>
      </c>
      <c r="G447" s="2106">
        <v>0.34758229434659277</v>
      </c>
      <c r="H447" s="2103">
        <v>52.69</v>
      </c>
      <c r="I447" s="2103">
        <v>52.69</v>
      </c>
      <c r="J447" s="2103">
        <v>98.9</v>
      </c>
      <c r="K447" s="2134">
        <v>0</v>
      </c>
      <c r="L447" s="2135">
        <v>0</v>
      </c>
      <c r="M447" s="2134">
        <v>0</v>
      </c>
    </row>
    <row r="448" spans="1:13" ht="31.2">
      <c r="A448" s="2119">
        <v>439</v>
      </c>
      <c r="B448" s="2102" t="s">
        <v>11166</v>
      </c>
      <c r="C448" s="2103">
        <v>150.32</v>
      </c>
      <c r="D448" s="1963" t="s">
        <v>10952</v>
      </c>
      <c r="E448" s="2104" t="s">
        <v>63</v>
      </c>
      <c r="F448" s="2104" t="s">
        <v>5985</v>
      </c>
      <c r="G448" s="2147">
        <v>0.5</v>
      </c>
      <c r="H448" s="2103">
        <v>120.26</v>
      </c>
      <c r="I448" s="2103">
        <v>120.26</v>
      </c>
      <c r="J448" s="2151" t="s">
        <v>89</v>
      </c>
      <c r="K448" s="2107" t="s">
        <v>89</v>
      </c>
      <c r="L448" s="2108" t="s">
        <v>89</v>
      </c>
      <c r="M448" s="2149">
        <v>746.49</v>
      </c>
    </row>
    <row r="449" spans="1:13" ht="31.2">
      <c r="A449" s="2119">
        <v>440</v>
      </c>
      <c r="B449" s="2102" t="s">
        <v>11167</v>
      </c>
      <c r="C449" s="2109">
        <v>150.15</v>
      </c>
      <c r="D449" s="1963" t="s">
        <v>10854</v>
      </c>
      <c r="E449" s="2150" t="s">
        <v>64</v>
      </c>
      <c r="F449" s="2104" t="s">
        <v>63</v>
      </c>
      <c r="G449" s="2144">
        <v>0.45</v>
      </c>
      <c r="H449" s="2109">
        <v>112.61</v>
      </c>
      <c r="I449" s="2109">
        <f>H449</f>
        <v>112.61</v>
      </c>
      <c r="J449" s="2109">
        <f>C449-I449</f>
        <v>37.540000000000006</v>
      </c>
      <c r="K449" s="2125" t="s">
        <v>89</v>
      </c>
      <c r="L449" s="1971" t="s">
        <v>89</v>
      </c>
      <c r="M449" s="2125" t="s">
        <v>89</v>
      </c>
    </row>
    <row r="450" spans="1:13" ht="46.8">
      <c r="A450" s="2119">
        <v>441</v>
      </c>
      <c r="B450" s="2155" t="s">
        <v>11168</v>
      </c>
      <c r="C450" s="2103">
        <v>148.34</v>
      </c>
      <c r="D450" s="1963" t="s">
        <v>10961</v>
      </c>
      <c r="E450" s="2120" t="s">
        <v>63</v>
      </c>
      <c r="F450" s="2120" t="s">
        <v>5985</v>
      </c>
      <c r="G450" s="2121">
        <v>0.45</v>
      </c>
      <c r="H450" s="2122">
        <v>0</v>
      </c>
      <c r="I450" s="2122">
        <v>44</v>
      </c>
      <c r="J450" s="2122">
        <v>104.34</v>
      </c>
      <c r="K450" s="2107" t="s">
        <v>89</v>
      </c>
      <c r="L450" s="2108" t="s">
        <v>89</v>
      </c>
      <c r="M450" s="2107" t="s">
        <v>89</v>
      </c>
    </row>
    <row r="451" spans="1:13" ht="31.2">
      <c r="A451" s="2119">
        <v>442</v>
      </c>
      <c r="B451" s="2102" t="s">
        <v>11169</v>
      </c>
      <c r="C451" s="2145">
        <v>147.81</v>
      </c>
      <c r="D451" s="1963" t="s">
        <v>10952</v>
      </c>
      <c r="E451" s="2104" t="s">
        <v>63</v>
      </c>
      <c r="F451" s="2120" t="s">
        <v>5985</v>
      </c>
      <c r="G451" s="2147">
        <v>0.1</v>
      </c>
      <c r="H451" s="2148">
        <v>1.85</v>
      </c>
      <c r="I451" s="2148">
        <v>1.85</v>
      </c>
      <c r="J451" s="2103">
        <f>C451-I451</f>
        <v>145.96</v>
      </c>
      <c r="K451" s="2125" t="s">
        <v>89</v>
      </c>
      <c r="L451" s="1971" t="s">
        <v>89</v>
      </c>
      <c r="M451" s="2125" t="s">
        <v>89</v>
      </c>
    </row>
    <row r="452" spans="1:13" ht="46.8">
      <c r="A452" s="2119">
        <v>443</v>
      </c>
      <c r="B452" s="2126" t="s">
        <v>11170</v>
      </c>
      <c r="C452" s="2103">
        <v>147.5</v>
      </c>
      <c r="D452" s="1963" t="s">
        <v>11171</v>
      </c>
      <c r="E452" s="2127" t="s">
        <v>63</v>
      </c>
      <c r="F452" s="2127" t="s">
        <v>5985</v>
      </c>
      <c r="G452" s="2128">
        <v>0.65</v>
      </c>
      <c r="H452" s="2122">
        <v>45</v>
      </c>
      <c r="I452" s="2122">
        <v>85</v>
      </c>
      <c r="J452" s="2122">
        <v>62.5</v>
      </c>
      <c r="K452" s="2107" t="s">
        <v>89</v>
      </c>
      <c r="L452" s="2108" t="s">
        <v>89</v>
      </c>
      <c r="M452" s="2107" t="s">
        <v>89</v>
      </c>
    </row>
    <row r="453" spans="1:13" ht="46.8">
      <c r="A453" s="2119">
        <v>444</v>
      </c>
      <c r="B453" s="2102" t="s">
        <v>11172</v>
      </c>
      <c r="C453" s="2103">
        <v>147.44999999999999</v>
      </c>
      <c r="D453" s="1963" t="s">
        <v>11173</v>
      </c>
      <c r="E453" s="2104" t="s">
        <v>64</v>
      </c>
      <c r="F453" s="2127" t="s">
        <v>5985</v>
      </c>
      <c r="G453" s="2147">
        <v>0.15</v>
      </c>
      <c r="H453" s="2151" t="s">
        <v>89</v>
      </c>
      <c r="I453" s="2103">
        <v>6.96</v>
      </c>
      <c r="J453" s="2151" t="s">
        <v>89</v>
      </c>
      <c r="K453" s="2107" t="s">
        <v>89</v>
      </c>
      <c r="L453" s="2108" t="s">
        <v>89</v>
      </c>
      <c r="M453" s="2149">
        <v>140.48999999999998</v>
      </c>
    </row>
    <row r="454" spans="1:13" ht="31.2">
      <c r="A454" s="2119">
        <v>445</v>
      </c>
      <c r="B454" s="2102" t="s">
        <v>11174</v>
      </c>
      <c r="C454" s="2109">
        <v>146.91999999999999</v>
      </c>
      <c r="D454" s="1963" t="s">
        <v>11175</v>
      </c>
      <c r="E454" s="2150" t="s">
        <v>439</v>
      </c>
      <c r="F454" s="2143" t="s">
        <v>10503</v>
      </c>
      <c r="G454" s="2144">
        <v>0.7</v>
      </c>
      <c r="H454" s="2109">
        <v>0</v>
      </c>
      <c r="I454" s="2109">
        <v>126.06</v>
      </c>
      <c r="J454" s="2109">
        <v>20.86</v>
      </c>
      <c r="K454" s="2125" t="s">
        <v>89</v>
      </c>
      <c r="L454" s="1971" t="s">
        <v>89</v>
      </c>
      <c r="M454" s="2125" t="s">
        <v>89</v>
      </c>
    </row>
    <row r="455" spans="1:13" ht="46.8">
      <c r="A455" s="2119">
        <v>446</v>
      </c>
      <c r="B455" s="2102" t="s">
        <v>11176</v>
      </c>
      <c r="C455" s="2103">
        <v>146.80000000000001</v>
      </c>
      <c r="D455" s="1963" t="s">
        <v>11056</v>
      </c>
      <c r="E455" s="2104" t="s">
        <v>64</v>
      </c>
      <c r="F455" s="2104" t="s">
        <v>63</v>
      </c>
      <c r="G455" s="2147">
        <v>0.95</v>
      </c>
      <c r="H455" s="2103">
        <v>119.908</v>
      </c>
      <c r="I455" s="2103">
        <v>131.22</v>
      </c>
      <c r="J455" s="2103">
        <v>14.42</v>
      </c>
      <c r="K455" s="2107" t="s">
        <v>89</v>
      </c>
      <c r="L455" s="2108" t="s">
        <v>89</v>
      </c>
      <c r="M455" s="2152" t="s">
        <v>89</v>
      </c>
    </row>
    <row r="456" spans="1:13" ht="46.8">
      <c r="A456" s="2119">
        <v>447</v>
      </c>
      <c r="B456" s="2102" t="s">
        <v>11177</v>
      </c>
      <c r="C456" s="2103">
        <v>146.28</v>
      </c>
      <c r="D456" s="1963" t="s">
        <v>11178</v>
      </c>
      <c r="E456" s="2104" t="s">
        <v>63</v>
      </c>
      <c r="F456" s="2127" t="s">
        <v>5985</v>
      </c>
      <c r="G456" s="2147">
        <v>0.1</v>
      </c>
      <c r="H456" s="2151" t="s">
        <v>89</v>
      </c>
      <c r="I456" s="2103">
        <v>37.31</v>
      </c>
      <c r="J456" s="2151" t="s">
        <v>89</v>
      </c>
      <c r="K456" s="2107" t="s">
        <v>89</v>
      </c>
      <c r="L456" s="2108" t="s">
        <v>89</v>
      </c>
      <c r="M456" s="2149">
        <v>108.97</v>
      </c>
    </row>
    <row r="457" spans="1:13" ht="31.2">
      <c r="A457" s="2119">
        <v>448</v>
      </c>
      <c r="B457" s="2102" t="s">
        <v>11179</v>
      </c>
      <c r="C457" s="2103">
        <v>145.55000000000001</v>
      </c>
      <c r="D457" s="2186" t="s">
        <v>11180</v>
      </c>
      <c r="E457" s="2104" t="s">
        <v>6980</v>
      </c>
      <c r="F457" s="2104" t="s">
        <v>63</v>
      </c>
      <c r="G457" s="2147">
        <v>0.75</v>
      </c>
      <c r="H457" s="2103">
        <v>91.84</v>
      </c>
      <c r="I457" s="2103">
        <v>91.84</v>
      </c>
      <c r="J457" s="2103">
        <v>53.71</v>
      </c>
      <c r="K457" s="2107" t="s">
        <v>89</v>
      </c>
      <c r="L457" s="2108" t="s">
        <v>89</v>
      </c>
      <c r="M457" s="2107" t="s">
        <v>89</v>
      </c>
    </row>
    <row r="458" spans="1:13" ht="46.8">
      <c r="A458" s="2119">
        <v>449</v>
      </c>
      <c r="B458" s="2102" t="s">
        <v>11181</v>
      </c>
      <c r="C458" s="2109">
        <v>145.22999999999999</v>
      </c>
      <c r="D458" s="1963" t="s">
        <v>11182</v>
      </c>
      <c r="E458" s="2104" t="s">
        <v>63</v>
      </c>
      <c r="F458" s="2127" t="s">
        <v>5985</v>
      </c>
      <c r="G458" s="2121">
        <v>0.1</v>
      </c>
      <c r="H458" s="2109">
        <v>5.85</v>
      </c>
      <c r="I458" s="2109">
        <v>5.85</v>
      </c>
      <c r="J458" s="2109">
        <v>139.38</v>
      </c>
      <c r="K458" s="2107" t="s">
        <v>89</v>
      </c>
      <c r="L458" s="2108" t="s">
        <v>89</v>
      </c>
      <c r="M458" s="2107" t="s">
        <v>89</v>
      </c>
    </row>
    <row r="459" spans="1:13" ht="31.2">
      <c r="A459" s="2119">
        <v>450</v>
      </c>
      <c r="B459" s="2102" t="s">
        <v>11183</v>
      </c>
      <c r="C459" s="2109">
        <v>145.22999999999999</v>
      </c>
      <c r="D459" s="1963" t="s">
        <v>11184</v>
      </c>
      <c r="E459" s="2123" t="s">
        <v>7082</v>
      </c>
      <c r="F459" s="2104" t="s">
        <v>6980</v>
      </c>
      <c r="G459" s="2121">
        <v>0.9</v>
      </c>
      <c r="H459" s="2109">
        <v>0</v>
      </c>
      <c r="I459" s="2109">
        <v>57.7</v>
      </c>
      <c r="J459" s="2109">
        <v>87.529999999999987</v>
      </c>
      <c r="K459" s="2125" t="s">
        <v>89</v>
      </c>
      <c r="L459" s="1971" t="s">
        <v>89</v>
      </c>
      <c r="M459" s="2125" t="s">
        <v>89</v>
      </c>
    </row>
    <row r="460" spans="1:13" ht="46.8">
      <c r="A460" s="2119">
        <v>451</v>
      </c>
      <c r="B460" s="2155" t="s">
        <v>11185</v>
      </c>
      <c r="C460" s="2103">
        <v>144.99</v>
      </c>
      <c r="D460" s="1963" t="s">
        <v>10994</v>
      </c>
      <c r="E460" s="2120" t="s">
        <v>63</v>
      </c>
      <c r="F460" s="2127" t="s">
        <v>5985</v>
      </c>
      <c r="G460" s="2121">
        <v>0.45</v>
      </c>
      <c r="H460" s="2122">
        <v>80.91</v>
      </c>
      <c r="I460" s="2122">
        <v>80.91</v>
      </c>
      <c r="J460" s="2122">
        <v>64.080000000000013</v>
      </c>
      <c r="K460" s="2107" t="s">
        <v>89</v>
      </c>
      <c r="L460" s="2108" t="s">
        <v>89</v>
      </c>
      <c r="M460" s="2107" t="s">
        <v>89</v>
      </c>
    </row>
    <row r="461" spans="1:13" ht="46.8">
      <c r="A461" s="2119">
        <v>452</v>
      </c>
      <c r="B461" s="2102" t="s">
        <v>11186</v>
      </c>
      <c r="C461" s="2109">
        <v>144.9</v>
      </c>
      <c r="D461" s="1963" t="s">
        <v>11187</v>
      </c>
      <c r="E461" s="2104" t="s">
        <v>63</v>
      </c>
      <c r="F461" s="2127" t="s">
        <v>5985</v>
      </c>
      <c r="G461" s="2121">
        <v>0.5</v>
      </c>
      <c r="H461" s="2109">
        <v>59.34</v>
      </c>
      <c r="I461" s="2109">
        <v>59.34</v>
      </c>
      <c r="J461" s="2109">
        <v>85.56</v>
      </c>
      <c r="K461" s="2107" t="s">
        <v>89</v>
      </c>
      <c r="L461" s="2108" t="s">
        <v>89</v>
      </c>
      <c r="M461" s="2107" t="s">
        <v>89</v>
      </c>
    </row>
    <row r="462" spans="1:13" ht="46.8">
      <c r="A462" s="2119">
        <v>453</v>
      </c>
      <c r="B462" s="2126" t="s">
        <v>11188</v>
      </c>
      <c r="C462" s="2103">
        <v>144.72999999999999</v>
      </c>
      <c r="D462" s="1963" t="s">
        <v>11189</v>
      </c>
      <c r="E462" s="2127" t="s">
        <v>63</v>
      </c>
      <c r="F462" s="2127" t="s">
        <v>5985</v>
      </c>
      <c r="G462" s="2128">
        <v>0.65</v>
      </c>
      <c r="H462" s="2122">
        <v>100.13</v>
      </c>
      <c r="I462" s="2122">
        <v>100.13</v>
      </c>
      <c r="J462" s="2122">
        <v>44.6</v>
      </c>
      <c r="K462" s="2107" t="s">
        <v>89</v>
      </c>
      <c r="L462" s="2108" t="s">
        <v>89</v>
      </c>
      <c r="M462" s="2107" t="s">
        <v>89</v>
      </c>
    </row>
    <row r="463" spans="1:13" ht="31.2">
      <c r="A463" s="2119">
        <v>454</v>
      </c>
      <c r="B463" s="2126" t="s">
        <v>11190</v>
      </c>
      <c r="C463" s="2103">
        <v>144.69999999999999</v>
      </c>
      <c r="D463" s="1963" t="s">
        <v>11191</v>
      </c>
      <c r="E463" s="2127" t="s">
        <v>63</v>
      </c>
      <c r="F463" s="2127" t="s">
        <v>5985</v>
      </c>
      <c r="G463" s="2128">
        <v>0.14000000000000001</v>
      </c>
      <c r="H463" s="2122">
        <v>5.65</v>
      </c>
      <c r="I463" s="2122">
        <v>5.65</v>
      </c>
      <c r="J463" s="2122">
        <v>139.05000000000001</v>
      </c>
      <c r="K463" s="2107" t="s">
        <v>89</v>
      </c>
      <c r="L463" s="2108" t="s">
        <v>89</v>
      </c>
      <c r="M463" s="2107" t="s">
        <v>89</v>
      </c>
    </row>
    <row r="464" spans="1:13" ht="46.8">
      <c r="A464" s="2119">
        <v>455</v>
      </c>
      <c r="B464" s="2155" t="s">
        <v>11192</v>
      </c>
      <c r="C464" s="2103">
        <v>144.38999999999999</v>
      </c>
      <c r="D464" s="1963" t="s">
        <v>11193</v>
      </c>
      <c r="E464" s="2120" t="s">
        <v>63</v>
      </c>
      <c r="F464" s="2127" t="s">
        <v>5985</v>
      </c>
      <c r="G464" s="2121">
        <v>0.95</v>
      </c>
      <c r="H464" s="2122">
        <v>80</v>
      </c>
      <c r="I464" s="2122">
        <v>88.76</v>
      </c>
      <c r="J464" s="2122">
        <v>55.629999999999981</v>
      </c>
      <c r="K464" s="2107" t="s">
        <v>89</v>
      </c>
      <c r="L464" s="2108" t="s">
        <v>89</v>
      </c>
      <c r="M464" s="2107" t="s">
        <v>89</v>
      </c>
    </row>
    <row r="465" spans="1:13" ht="31.2">
      <c r="A465" s="2119">
        <v>456</v>
      </c>
      <c r="B465" s="2102" t="s">
        <v>11194</v>
      </c>
      <c r="C465" s="2103">
        <v>144.36000000000001</v>
      </c>
      <c r="D465" s="1963" t="s">
        <v>10952</v>
      </c>
      <c r="E465" s="2104" t="s">
        <v>63</v>
      </c>
      <c r="F465" s="2104" t="s">
        <v>5985</v>
      </c>
      <c r="G465" s="2147">
        <v>0.88888888888888895</v>
      </c>
      <c r="H465" s="2103">
        <v>115.49</v>
      </c>
      <c r="I465" s="2103">
        <v>115.49</v>
      </c>
      <c r="J465" s="2151" t="s">
        <v>89</v>
      </c>
      <c r="K465" s="2107" t="s">
        <v>89</v>
      </c>
      <c r="L465" s="2108" t="s">
        <v>89</v>
      </c>
      <c r="M465" s="2149">
        <v>13.62</v>
      </c>
    </row>
    <row r="466" spans="1:13" ht="46.8">
      <c r="A466" s="2119">
        <v>457</v>
      </c>
      <c r="B466" s="2155" t="s">
        <v>11195</v>
      </c>
      <c r="C466" s="2103">
        <v>144.26</v>
      </c>
      <c r="D466" s="1963" t="s">
        <v>10948</v>
      </c>
      <c r="E466" s="2120" t="s">
        <v>63</v>
      </c>
      <c r="F466" s="2104" t="s">
        <v>5985</v>
      </c>
      <c r="G466" s="2121">
        <v>0.2</v>
      </c>
      <c r="H466" s="2122">
        <v>35.06</v>
      </c>
      <c r="I466" s="2122">
        <v>35.06</v>
      </c>
      <c r="J466" s="2122">
        <v>109.19999999999999</v>
      </c>
      <c r="K466" s="2107" t="s">
        <v>89</v>
      </c>
      <c r="L466" s="2108" t="s">
        <v>89</v>
      </c>
      <c r="M466" s="2107" t="s">
        <v>89</v>
      </c>
    </row>
    <row r="467" spans="1:13" ht="46.8">
      <c r="A467" s="2119">
        <v>458</v>
      </c>
      <c r="B467" s="2184" t="s">
        <v>11196</v>
      </c>
      <c r="C467" s="2103">
        <v>144.19999999999999</v>
      </c>
      <c r="D467" s="1963" t="s">
        <v>10976</v>
      </c>
      <c r="E467" s="2120" t="s">
        <v>63</v>
      </c>
      <c r="F467" s="2104" t="s">
        <v>5985</v>
      </c>
      <c r="G467" s="2121">
        <v>0.1</v>
      </c>
      <c r="H467" s="2122">
        <v>2.6</v>
      </c>
      <c r="I467" s="2122">
        <v>2.6</v>
      </c>
      <c r="J467" s="2122">
        <v>141.6</v>
      </c>
      <c r="K467" s="2107" t="s">
        <v>89</v>
      </c>
      <c r="L467" s="2108" t="s">
        <v>89</v>
      </c>
      <c r="M467" s="2107" t="s">
        <v>89</v>
      </c>
    </row>
    <row r="468" spans="1:13" ht="31.2">
      <c r="A468" s="2119">
        <v>459</v>
      </c>
      <c r="B468" s="1910" t="s">
        <v>11197</v>
      </c>
      <c r="C468" s="2103">
        <v>143.47</v>
      </c>
      <c r="D468" s="1963" t="s">
        <v>11039</v>
      </c>
      <c r="E468" s="2120" t="s">
        <v>63</v>
      </c>
      <c r="F468" s="2104" t="s">
        <v>5985</v>
      </c>
      <c r="G468" s="2121">
        <v>0.1</v>
      </c>
      <c r="H468" s="2122">
        <v>1.57</v>
      </c>
      <c r="I468" s="2122">
        <v>1.57</v>
      </c>
      <c r="J468" s="2122">
        <v>141.9</v>
      </c>
      <c r="K468" s="2107" t="s">
        <v>89</v>
      </c>
      <c r="L468" s="2108" t="s">
        <v>89</v>
      </c>
      <c r="M468" s="2107" t="s">
        <v>89</v>
      </c>
    </row>
    <row r="469" spans="1:13" ht="46.8">
      <c r="A469" s="2119">
        <v>460</v>
      </c>
      <c r="B469" s="2155" t="s">
        <v>11198</v>
      </c>
      <c r="C469" s="2103">
        <v>143.38999999999999</v>
      </c>
      <c r="D469" s="1963" t="s">
        <v>10971</v>
      </c>
      <c r="E469" s="2120" t="s">
        <v>63</v>
      </c>
      <c r="F469" s="2104" t="s">
        <v>5985</v>
      </c>
      <c r="G469" s="2121">
        <v>0.85</v>
      </c>
      <c r="H469" s="2122">
        <v>87.18</v>
      </c>
      <c r="I469" s="2122">
        <v>84.19</v>
      </c>
      <c r="J469" s="2122">
        <v>59.199999999999989</v>
      </c>
      <c r="K469" s="2107" t="s">
        <v>89</v>
      </c>
      <c r="L469" s="2108" t="s">
        <v>89</v>
      </c>
      <c r="M469" s="2107" t="s">
        <v>89</v>
      </c>
    </row>
    <row r="470" spans="1:13" ht="46.8">
      <c r="A470" s="2119">
        <v>461</v>
      </c>
      <c r="B470" s="2102" t="s">
        <v>11199</v>
      </c>
      <c r="C470" s="2103">
        <v>142.6</v>
      </c>
      <c r="D470" s="1963" t="s">
        <v>11200</v>
      </c>
      <c r="E470" s="2104" t="s">
        <v>63</v>
      </c>
      <c r="F470" s="2104" t="s">
        <v>5985</v>
      </c>
      <c r="G470" s="2147">
        <v>0.8</v>
      </c>
      <c r="H470" s="2103">
        <v>114.08</v>
      </c>
      <c r="I470" s="2103">
        <v>114.08</v>
      </c>
      <c r="J470" s="2103">
        <v>28.519999999999996</v>
      </c>
      <c r="K470" s="2107" t="s">
        <v>89</v>
      </c>
      <c r="L470" s="2108" t="s">
        <v>89</v>
      </c>
      <c r="M470" s="2149" t="s">
        <v>10466</v>
      </c>
    </row>
    <row r="471" spans="1:13" ht="46.8">
      <c r="A471" s="2119">
        <v>462</v>
      </c>
      <c r="B471" s="2191" t="s">
        <v>11201</v>
      </c>
      <c r="C471" s="2103">
        <v>142.36000000000001</v>
      </c>
      <c r="D471" s="1963" t="s">
        <v>10950</v>
      </c>
      <c r="E471" s="2104" t="s">
        <v>63</v>
      </c>
      <c r="F471" s="2104" t="s">
        <v>5985</v>
      </c>
      <c r="G471" s="2147">
        <v>0.8</v>
      </c>
      <c r="H471" s="2103">
        <v>113.89</v>
      </c>
      <c r="I471" s="2103">
        <v>113.89</v>
      </c>
      <c r="J471" s="2151" t="s">
        <v>89</v>
      </c>
      <c r="K471" s="2107" t="s">
        <v>89</v>
      </c>
      <c r="L471" s="2108" t="s">
        <v>89</v>
      </c>
      <c r="M471" s="2149">
        <v>28.470000000000013</v>
      </c>
    </row>
    <row r="472" spans="1:13" ht="46.8">
      <c r="A472" s="2119">
        <v>463</v>
      </c>
      <c r="B472" s="2102" t="s">
        <v>11202</v>
      </c>
      <c r="C472" s="2109">
        <v>142.31</v>
      </c>
      <c r="D472" s="1963" t="s">
        <v>11096</v>
      </c>
      <c r="E472" s="2104" t="s">
        <v>63</v>
      </c>
      <c r="F472" s="2104" t="s">
        <v>5985</v>
      </c>
      <c r="G472" s="2121">
        <v>0.6</v>
      </c>
      <c r="H472" s="2109">
        <v>113.85</v>
      </c>
      <c r="I472" s="2109">
        <v>113.85</v>
      </c>
      <c r="J472" s="2109">
        <v>28.46</v>
      </c>
      <c r="K472" s="2107" t="s">
        <v>89</v>
      </c>
      <c r="L472" s="2108" t="s">
        <v>89</v>
      </c>
      <c r="M472" s="2107" t="s">
        <v>89</v>
      </c>
    </row>
    <row r="473" spans="1:13" ht="31.2">
      <c r="A473" s="2119">
        <v>464</v>
      </c>
      <c r="B473" s="2102" t="s">
        <v>11203</v>
      </c>
      <c r="C473" s="2103">
        <v>142.21</v>
      </c>
      <c r="D473" s="1963" t="s">
        <v>10990</v>
      </c>
      <c r="E473" s="2104" t="s">
        <v>63</v>
      </c>
      <c r="F473" s="2104" t="s">
        <v>5985</v>
      </c>
      <c r="G473" s="2147">
        <v>0.85</v>
      </c>
      <c r="H473" s="2103">
        <v>116.2</v>
      </c>
      <c r="I473" s="2103">
        <v>116.2</v>
      </c>
      <c r="J473" s="2103">
        <v>26.010000000000005</v>
      </c>
      <c r="K473" s="2107" t="s">
        <v>89</v>
      </c>
      <c r="L473" s="2108" t="s">
        <v>89</v>
      </c>
      <c r="M473" s="2107" t="s">
        <v>89</v>
      </c>
    </row>
    <row r="474" spans="1:13" ht="46.8">
      <c r="A474" s="2119">
        <v>465</v>
      </c>
      <c r="B474" s="2102" t="s">
        <v>11204</v>
      </c>
      <c r="C474" s="2109">
        <v>142.19</v>
      </c>
      <c r="D474" s="1963" t="s">
        <v>11187</v>
      </c>
      <c r="E474" s="2104" t="s">
        <v>63</v>
      </c>
      <c r="F474" s="2104" t="s">
        <v>5985</v>
      </c>
      <c r="G474" s="2121">
        <v>0.05</v>
      </c>
      <c r="H474" s="2109">
        <v>1.63</v>
      </c>
      <c r="I474" s="2109">
        <v>1.63</v>
      </c>
      <c r="J474" s="2109">
        <v>140.56</v>
      </c>
      <c r="K474" s="2107" t="s">
        <v>89</v>
      </c>
      <c r="L474" s="2108" t="s">
        <v>89</v>
      </c>
      <c r="M474" s="2107" t="s">
        <v>89</v>
      </c>
    </row>
    <row r="475" spans="1:13" ht="62.4">
      <c r="A475" s="2119">
        <v>466</v>
      </c>
      <c r="B475" s="2102" t="s">
        <v>11205</v>
      </c>
      <c r="C475" s="2103">
        <v>142.06</v>
      </c>
      <c r="D475" s="1963" t="s">
        <v>11206</v>
      </c>
      <c r="E475" s="2104" t="s">
        <v>63</v>
      </c>
      <c r="F475" s="2104" t="s">
        <v>5985</v>
      </c>
      <c r="G475" s="2147">
        <v>0.1</v>
      </c>
      <c r="H475" s="2103">
        <v>1.6300000000000097</v>
      </c>
      <c r="I475" s="2103">
        <v>1.6300000000000097</v>
      </c>
      <c r="J475" s="2103">
        <v>140.43</v>
      </c>
      <c r="K475" s="2107" t="s">
        <v>89</v>
      </c>
      <c r="L475" s="2108" t="s">
        <v>89</v>
      </c>
      <c r="M475" s="2149" t="s">
        <v>10466</v>
      </c>
    </row>
    <row r="476" spans="1:13" ht="46.8">
      <c r="A476" s="2119">
        <v>467</v>
      </c>
      <c r="B476" s="2102" t="s">
        <v>11207</v>
      </c>
      <c r="C476" s="2103">
        <v>141.28</v>
      </c>
      <c r="D476" s="1963" t="s">
        <v>10971</v>
      </c>
      <c r="E476" s="2120" t="s">
        <v>63</v>
      </c>
      <c r="F476" s="2120" t="s">
        <v>5985</v>
      </c>
      <c r="G476" s="2121">
        <v>0.6</v>
      </c>
      <c r="H476" s="2122">
        <v>0</v>
      </c>
      <c r="I476" s="2122">
        <v>65</v>
      </c>
      <c r="J476" s="2122">
        <v>76.28</v>
      </c>
      <c r="K476" s="2107" t="s">
        <v>89</v>
      </c>
      <c r="L476" s="2108" t="s">
        <v>89</v>
      </c>
      <c r="M476" s="2107" t="s">
        <v>89</v>
      </c>
    </row>
    <row r="477" spans="1:13" ht="46.8">
      <c r="A477" s="2119">
        <v>468</v>
      </c>
      <c r="B477" s="2102" t="s">
        <v>11208</v>
      </c>
      <c r="C477" s="2109">
        <v>141.19</v>
      </c>
      <c r="D477" s="1963" t="s">
        <v>11209</v>
      </c>
      <c r="E477" s="2123" t="s">
        <v>63</v>
      </c>
      <c r="F477" s="2120" t="s">
        <v>5985</v>
      </c>
      <c r="G477" s="2121">
        <v>0.05</v>
      </c>
      <c r="H477" s="2109">
        <v>0.73</v>
      </c>
      <c r="I477" s="2109">
        <f>H477</f>
        <v>0.73</v>
      </c>
      <c r="J477" s="2109">
        <f>C477-I477</f>
        <v>140.46</v>
      </c>
      <c r="K477" s="2107" t="s">
        <v>89</v>
      </c>
      <c r="L477" s="2108" t="s">
        <v>89</v>
      </c>
      <c r="M477" s="2107" t="s">
        <v>89</v>
      </c>
    </row>
    <row r="478" spans="1:13" ht="46.8">
      <c r="A478" s="2119">
        <v>469</v>
      </c>
      <c r="B478" s="2102" t="s">
        <v>11210</v>
      </c>
      <c r="C478" s="2103">
        <v>140.68</v>
      </c>
      <c r="D478" s="1963" t="s">
        <v>11211</v>
      </c>
      <c r="E478" s="2104" t="s">
        <v>63</v>
      </c>
      <c r="F478" s="2120" t="s">
        <v>5985</v>
      </c>
      <c r="G478" s="2147">
        <v>0.3</v>
      </c>
      <c r="H478" s="2151" t="s">
        <v>89</v>
      </c>
      <c r="I478" s="2103">
        <v>44.2</v>
      </c>
      <c r="J478" s="2151" t="s">
        <v>89</v>
      </c>
      <c r="K478" s="2107" t="s">
        <v>89</v>
      </c>
      <c r="L478" s="2108" t="s">
        <v>89</v>
      </c>
      <c r="M478" s="2149">
        <v>96.48</v>
      </c>
    </row>
    <row r="479" spans="1:13" ht="31.2">
      <c r="A479" s="2119">
        <v>470</v>
      </c>
      <c r="B479" s="2102" t="s">
        <v>11212</v>
      </c>
      <c r="C479" s="2109">
        <v>140.25</v>
      </c>
      <c r="D479" s="1963" t="s">
        <v>11037</v>
      </c>
      <c r="E479" s="2104" t="s">
        <v>63</v>
      </c>
      <c r="F479" s="2104" t="s">
        <v>63</v>
      </c>
      <c r="G479" s="2147">
        <v>0.6</v>
      </c>
      <c r="H479" s="2103">
        <v>82.2</v>
      </c>
      <c r="I479" s="2103">
        <f>H479</f>
        <v>82.2</v>
      </c>
      <c r="J479" s="2103">
        <f>C479-I479</f>
        <v>58.05</v>
      </c>
      <c r="K479" s="2107" t="s">
        <v>89</v>
      </c>
      <c r="L479" s="2108" t="s">
        <v>89</v>
      </c>
      <c r="M479" s="2152" t="s">
        <v>89</v>
      </c>
    </row>
    <row r="480" spans="1:13" ht="31.2">
      <c r="A480" s="2119">
        <v>471</v>
      </c>
      <c r="B480" s="2102" t="s">
        <v>11213</v>
      </c>
      <c r="C480" s="2103">
        <v>140.03</v>
      </c>
      <c r="D480" s="1963" t="s">
        <v>11214</v>
      </c>
      <c r="E480" s="2104" t="s">
        <v>63</v>
      </c>
      <c r="F480" s="2104" t="s">
        <v>5985</v>
      </c>
      <c r="G480" s="2147">
        <v>0.6</v>
      </c>
      <c r="H480" s="2103">
        <v>84.02</v>
      </c>
      <c r="I480" s="2103">
        <v>84.02</v>
      </c>
      <c r="J480" s="2151" t="s">
        <v>89</v>
      </c>
      <c r="K480" s="2107" t="s">
        <v>89</v>
      </c>
      <c r="L480" s="2108" t="s">
        <v>89</v>
      </c>
      <c r="M480" s="2149">
        <v>56.010000000000005</v>
      </c>
    </row>
    <row r="481" spans="1:13" ht="46.8">
      <c r="A481" s="2119">
        <v>472</v>
      </c>
      <c r="B481" s="2102" t="s">
        <v>11215</v>
      </c>
      <c r="C481" s="2109">
        <v>139.76</v>
      </c>
      <c r="D481" s="1963" t="s">
        <v>10892</v>
      </c>
      <c r="E481" s="2150" t="s">
        <v>64</v>
      </c>
      <c r="F481" s="2143" t="s">
        <v>63</v>
      </c>
      <c r="G481" s="2144">
        <v>0.8</v>
      </c>
      <c r="H481" s="2109">
        <v>0</v>
      </c>
      <c r="I481" s="2109">
        <v>25.95</v>
      </c>
      <c r="J481" s="2109">
        <v>113.81</v>
      </c>
      <c r="K481" s="2125" t="s">
        <v>89</v>
      </c>
      <c r="L481" s="1971" t="s">
        <v>89</v>
      </c>
      <c r="M481" s="2125" t="s">
        <v>89</v>
      </c>
    </row>
    <row r="482" spans="1:13" ht="31.2">
      <c r="A482" s="2119">
        <v>473</v>
      </c>
      <c r="B482" s="2102" t="s">
        <v>11216</v>
      </c>
      <c r="C482" s="2103">
        <v>139.35</v>
      </c>
      <c r="D482" s="1963" t="s">
        <v>11217</v>
      </c>
      <c r="E482" s="2104" t="s">
        <v>63</v>
      </c>
      <c r="F482" s="2104" t="s">
        <v>5985</v>
      </c>
      <c r="G482" s="2147">
        <v>0.95192307692307687</v>
      </c>
      <c r="H482" s="2103">
        <v>69.48</v>
      </c>
      <c r="I482" s="2103">
        <v>69.48</v>
      </c>
      <c r="J482" s="2103">
        <v>69.86999999999999</v>
      </c>
      <c r="K482" s="2107" t="s">
        <v>89</v>
      </c>
      <c r="L482" s="2108" t="s">
        <v>89</v>
      </c>
      <c r="M482" s="2149">
        <v>39.449999999999989</v>
      </c>
    </row>
    <row r="483" spans="1:13" ht="62.4">
      <c r="A483" s="2119">
        <v>474</v>
      </c>
      <c r="B483" s="2102" t="s">
        <v>11218</v>
      </c>
      <c r="C483" s="2103">
        <v>138.9</v>
      </c>
      <c r="D483" s="1963" t="s">
        <v>11219</v>
      </c>
      <c r="E483" s="2104" t="s">
        <v>63</v>
      </c>
      <c r="F483" s="2104" t="s">
        <v>5985</v>
      </c>
      <c r="G483" s="2147">
        <v>0.1</v>
      </c>
      <c r="H483" s="2103">
        <v>1.5900000000000034</v>
      </c>
      <c r="I483" s="2103">
        <v>1.5900000000000034</v>
      </c>
      <c r="J483" s="2103">
        <v>137.31</v>
      </c>
      <c r="K483" s="2107" t="s">
        <v>89</v>
      </c>
      <c r="L483" s="2108" t="s">
        <v>89</v>
      </c>
      <c r="M483" s="2149" t="s">
        <v>10466</v>
      </c>
    </row>
    <row r="484" spans="1:13" ht="31.2">
      <c r="A484" s="2119">
        <v>475</v>
      </c>
      <c r="B484" s="2155" t="s">
        <v>11220</v>
      </c>
      <c r="C484" s="2103">
        <v>138.85</v>
      </c>
      <c r="D484" s="1963" t="s">
        <v>11012</v>
      </c>
      <c r="E484" s="2120" t="s">
        <v>63</v>
      </c>
      <c r="F484" s="2120" t="s">
        <v>5985</v>
      </c>
      <c r="G484" s="2121">
        <v>0.5</v>
      </c>
      <c r="H484" s="2122">
        <v>0</v>
      </c>
      <c r="I484" s="2122">
        <v>64.430000000000007</v>
      </c>
      <c r="J484" s="2122">
        <v>74.42</v>
      </c>
      <c r="K484" s="2107" t="s">
        <v>89</v>
      </c>
      <c r="L484" s="2108" t="s">
        <v>89</v>
      </c>
      <c r="M484" s="2107" t="s">
        <v>89</v>
      </c>
    </row>
    <row r="485" spans="1:13" ht="78">
      <c r="A485" s="2119">
        <v>476</v>
      </c>
      <c r="B485" s="2184" t="s">
        <v>11221</v>
      </c>
      <c r="C485" s="2103">
        <v>138.28</v>
      </c>
      <c r="D485" s="1963" t="s">
        <v>10976</v>
      </c>
      <c r="E485" s="2120" t="s">
        <v>63</v>
      </c>
      <c r="F485" s="2120" t="s">
        <v>5985</v>
      </c>
      <c r="G485" s="2121">
        <v>0.4</v>
      </c>
      <c r="H485" s="2122">
        <v>45</v>
      </c>
      <c r="I485" s="2122">
        <v>45</v>
      </c>
      <c r="J485" s="2122">
        <v>93.28</v>
      </c>
      <c r="K485" s="2107" t="s">
        <v>89</v>
      </c>
      <c r="L485" s="2108" t="s">
        <v>89</v>
      </c>
      <c r="M485" s="2107" t="s">
        <v>89</v>
      </c>
    </row>
    <row r="486" spans="1:13" ht="46.8">
      <c r="A486" s="2119">
        <v>477</v>
      </c>
      <c r="B486" s="2155" t="s">
        <v>11222</v>
      </c>
      <c r="C486" s="2103">
        <v>138.15</v>
      </c>
      <c r="D486" s="1963" t="s">
        <v>11044</v>
      </c>
      <c r="E486" s="2120" t="s">
        <v>63</v>
      </c>
      <c r="F486" s="2120" t="s">
        <v>5985</v>
      </c>
      <c r="G486" s="2121">
        <v>0.1</v>
      </c>
      <c r="H486" s="2122">
        <v>5.18</v>
      </c>
      <c r="I486" s="2122">
        <v>5.18</v>
      </c>
      <c r="J486" s="2122">
        <v>132.97</v>
      </c>
      <c r="K486" s="2107" t="s">
        <v>89</v>
      </c>
      <c r="L486" s="2108" t="s">
        <v>89</v>
      </c>
      <c r="M486" s="2107" t="s">
        <v>89</v>
      </c>
    </row>
    <row r="487" spans="1:13" ht="31.2">
      <c r="A487" s="2119">
        <v>478</v>
      </c>
      <c r="B487" s="2102" t="s">
        <v>11223</v>
      </c>
      <c r="C487" s="2109">
        <v>138.13999999999999</v>
      </c>
      <c r="D487" s="1963" t="s">
        <v>11224</v>
      </c>
      <c r="E487" s="2150" t="s">
        <v>64</v>
      </c>
      <c r="F487" s="2143" t="s">
        <v>10503</v>
      </c>
      <c r="G487" s="2144">
        <v>0.7</v>
      </c>
      <c r="H487" s="2109">
        <v>0</v>
      </c>
      <c r="I487" s="2109">
        <v>107.62</v>
      </c>
      <c r="J487" s="2109">
        <v>30.52</v>
      </c>
      <c r="K487" s="2125" t="s">
        <v>89</v>
      </c>
      <c r="L487" s="1971" t="s">
        <v>89</v>
      </c>
      <c r="M487" s="2125" t="s">
        <v>89</v>
      </c>
    </row>
    <row r="488" spans="1:13" ht="31.2">
      <c r="A488" s="2119">
        <v>479</v>
      </c>
      <c r="B488" s="2102" t="s">
        <v>11225</v>
      </c>
      <c r="C488" s="2103">
        <v>137.69</v>
      </c>
      <c r="D488" s="1963" t="s">
        <v>11226</v>
      </c>
      <c r="E488" s="2104" t="s">
        <v>63</v>
      </c>
      <c r="F488" s="2104" t="s">
        <v>5985</v>
      </c>
      <c r="G488" s="2147">
        <v>0.2</v>
      </c>
      <c r="H488" s="2103">
        <v>6.88</v>
      </c>
      <c r="I488" s="2103">
        <v>6.88</v>
      </c>
      <c r="J488" s="2151" t="s">
        <v>89</v>
      </c>
      <c r="K488" s="2107" t="s">
        <v>89</v>
      </c>
      <c r="L488" s="2108" t="s">
        <v>89</v>
      </c>
      <c r="M488" s="2149">
        <v>130.81</v>
      </c>
    </row>
    <row r="489" spans="1:13" ht="31.2">
      <c r="A489" s="2119">
        <v>480</v>
      </c>
      <c r="B489" s="2102" t="s">
        <v>11227</v>
      </c>
      <c r="C489" s="2109">
        <v>137.53</v>
      </c>
      <c r="D489" s="1963" t="s">
        <v>11228</v>
      </c>
      <c r="E489" s="2150" t="s">
        <v>64</v>
      </c>
      <c r="F489" s="2150" t="s">
        <v>64</v>
      </c>
      <c r="G489" s="2144">
        <v>0.55000000000000004</v>
      </c>
      <c r="H489" s="2109">
        <v>103.15</v>
      </c>
      <c r="I489" s="2109">
        <f>H489</f>
        <v>103.15</v>
      </c>
      <c r="J489" s="2109">
        <f>C489-I489</f>
        <v>34.379999999999995</v>
      </c>
      <c r="K489" s="2125" t="s">
        <v>89</v>
      </c>
      <c r="L489" s="1971" t="s">
        <v>89</v>
      </c>
      <c r="M489" s="2125" t="s">
        <v>89</v>
      </c>
    </row>
    <row r="490" spans="1:13" ht="31.2">
      <c r="A490" s="2119">
        <v>481</v>
      </c>
      <c r="B490" s="2102" t="s">
        <v>11229</v>
      </c>
      <c r="C490" s="2103">
        <v>136.53</v>
      </c>
      <c r="D490" s="1963" t="s">
        <v>11178</v>
      </c>
      <c r="E490" s="2104" t="s">
        <v>63</v>
      </c>
      <c r="F490" s="2104" t="s">
        <v>63</v>
      </c>
      <c r="G490" s="2147">
        <v>0.1</v>
      </c>
      <c r="H490" s="2151" t="s">
        <v>89</v>
      </c>
      <c r="I490" s="2103">
        <v>56.83</v>
      </c>
      <c r="J490" s="2151" t="s">
        <v>89</v>
      </c>
      <c r="K490" s="2107" t="s">
        <v>89</v>
      </c>
      <c r="L490" s="2108" t="s">
        <v>89</v>
      </c>
      <c r="M490" s="2149">
        <v>79.7</v>
      </c>
    </row>
    <row r="491" spans="1:13" ht="46.8">
      <c r="A491" s="2119">
        <v>482</v>
      </c>
      <c r="B491" s="2140" t="s">
        <v>11230</v>
      </c>
      <c r="C491" s="2103">
        <v>136.47999999999999</v>
      </c>
      <c r="D491" s="2141" t="s">
        <v>11231</v>
      </c>
      <c r="E491" s="2142" t="s">
        <v>63</v>
      </c>
      <c r="F491" s="2104" t="s">
        <v>5985</v>
      </c>
      <c r="G491" s="2121">
        <v>0.8</v>
      </c>
      <c r="H491" s="2109">
        <v>109.18</v>
      </c>
      <c r="I491" s="2109">
        <f>H491</f>
        <v>109.18</v>
      </c>
      <c r="J491" s="2109">
        <f>C491-I491</f>
        <v>27.299999999999983</v>
      </c>
      <c r="K491" s="2107" t="s">
        <v>89</v>
      </c>
      <c r="L491" s="2108" t="s">
        <v>89</v>
      </c>
      <c r="M491" s="2125" t="s">
        <v>89</v>
      </c>
    </row>
    <row r="492" spans="1:13" ht="62.4">
      <c r="A492" s="2119">
        <v>483</v>
      </c>
      <c r="B492" s="2102" t="s">
        <v>11232</v>
      </c>
      <c r="C492" s="2109">
        <v>136.01</v>
      </c>
      <c r="D492" s="1963" t="s">
        <v>11233</v>
      </c>
      <c r="E492" s="2123" t="s">
        <v>63</v>
      </c>
      <c r="F492" s="2142" t="s">
        <v>63</v>
      </c>
      <c r="G492" s="2121">
        <v>0.75</v>
      </c>
      <c r="H492" s="2109">
        <v>0</v>
      </c>
      <c r="I492" s="2109">
        <v>73.63</v>
      </c>
      <c r="J492" s="2109">
        <v>62.379999999999995</v>
      </c>
      <c r="K492" s="2125" t="s">
        <v>89</v>
      </c>
      <c r="L492" s="1971" t="s">
        <v>89</v>
      </c>
      <c r="M492" s="2125" t="s">
        <v>89</v>
      </c>
    </row>
    <row r="493" spans="1:13" ht="46.8">
      <c r="A493" s="2119">
        <v>484</v>
      </c>
      <c r="B493" s="2102" t="s">
        <v>11234</v>
      </c>
      <c r="C493" s="2103">
        <v>135.63</v>
      </c>
      <c r="D493" s="1963" t="s">
        <v>11235</v>
      </c>
      <c r="E493" s="2104" t="s">
        <v>63</v>
      </c>
      <c r="F493" s="2104" t="s">
        <v>5985</v>
      </c>
      <c r="G493" s="2147">
        <v>0.55000000000000004</v>
      </c>
      <c r="H493" s="2103">
        <v>67.81</v>
      </c>
      <c r="I493" s="2103">
        <v>67.81</v>
      </c>
      <c r="J493" s="2103">
        <v>67.819999999999993</v>
      </c>
      <c r="K493" s="2107" t="s">
        <v>89</v>
      </c>
      <c r="L493" s="2108" t="s">
        <v>89</v>
      </c>
      <c r="M493" s="2149">
        <v>1151.49</v>
      </c>
    </row>
    <row r="494" spans="1:13" ht="46.8">
      <c r="A494" s="2119">
        <v>485</v>
      </c>
      <c r="B494" s="2102" t="s">
        <v>11236</v>
      </c>
      <c r="C494" s="2109">
        <v>134.99</v>
      </c>
      <c r="D494" s="1963" t="s">
        <v>11209</v>
      </c>
      <c r="E494" s="2123" t="s">
        <v>63</v>
      </c>
      <c r="F494" s="2104" t="s">
        <v>5985</v>
      </c>
      <c r="G494" s="2121">
        <v>0.05</v>
      </c>
      <c r="H494" s="2109">
        <v>0.69</v>
      </c>
      <c r="I494" s="2109">
        <f>H494</f>
        <v>0.69</v>
      </c>
      <c r="J494" s="2109">
        <f>C494-I494</f>
        <v>134.30000000000001</v>
      </c>
      <c r="K494" s="2107" t="s">
        <v>89</v>
      </c>
      <c r="L494" s="2108" t="s">
        <v>89</v>
      </c>
      <c r="M494" s="2125" t="s">
        <v>89</v>
      </c>
    </row>
    <row r="495" spans="1:13" ht="46.8">
      <c r="A495" s="2119">
        <v>486</v>
      </c>
      <c r="B495" s="2102" t="s">
        <v>11237</v>
      </c>
      <c r="C495" s="2109">
        <v>134.72</v>
      </c>
      <c r="D495" s="1963" t="s">
        <v>11238</v>
      </c>
      <c r="E495" s="2104" t="s">
        <v>63</v>
      </c>
      <c r="F495" s="2104" t="s">
        <v>5985</v>
      </c>
      <c r="G495" s="2121">
        <v>0.4</v>
      </c>
      <c r="H495" s="2109">
        <v>87.04</v>
      </c>
      <c r="I495" s="2109">
        <v>87.04</v>
      </c>
      <c r="J495" s="2109">
        <v>47.68</v>
      </c>
      <c r="K495" s="2107" t="s">
        <v>89</v>
      </c>
      <c r="L495" s="2108" t="s">
        <v>89</v>
      </c>
      <c r="M495" s="2125" t="s">
        <v>89</v>
      </c>
    </row>
    <row r="496" spans="1:13" ht="46.8">
      <c r="A496" s="2119">
        <v>487</v>
      </c>
      <c r="B496" s="2166" t="s">
        <v>11239</v>
      </c>
      <c r="C496" s="2167">
        <v>134.59</v>
      </c>
      <c r="D496" s="1963" t="s">
        <v>11240</v>
      </c>
      <c r="E496" s="2154" t="s">
        <v>6980</v>
      </c>
      <c r="F496" s="2104" t="s">
        <v>5985</v>
      </c>
      <c r="G496" s="2106">
        <v>0.9</v>
      </c>
      <c r="H496" s="2103">
        <v>0</v>
      </c>
      <c r="I496" s="2103">
        <f>133.2-34.33</f>
        <v>98.86999999999999</v>
      </c>
      <c r="J496" s="2133">
        <f>C496-I496</f>
        <v>35.720000000000013</v>
      </c>
      <c r="K496" s="2125" t="s">
        <v>89</v>
      </c>
      <c r="L496" s="1971" t="s">
        <v>89</v>
      </c>
      <c r="M496" s="2125" t="s">
        <v>89</v>
      </c>
    </row>
    <row r="497" spans="1:13" ht="46.8">
      <c r="A497" s="2119">
        <v>488</v>
      </c>
      <c r="B497" s="2102" t="s">
        <v>11241</v>
      </c>
      <c r="C497" s="2109">
        <v>133.80000000000001</v>
      </c>
      <c r="D497" s="1963" t="s">
        <v>11242</v>
      </c>
      <c r="E497" s="2104" t="s">
        <v>63</v>
      </c>
      <c r="F497" s="2104" t="s">
        <v>5985</v>
      </c>
      <c r="G497" s="2121">
        <v>0.15</v>
      </c>
      <c r="H497" s="2109">
        <v>16.2</v>
      </c>
      <c r="I497" s="2109">
        <v>16.2</v>
      </c>
      <c r="J497" s="2109">
        <v>117.6</v>
      </c>
      <c r="K497" s="2107" t="s">
        <v>89</v>
      </c>
      <c r="L497" s="2108" t="s">
        <v>89</v>
      </c>
      <c r="M497" s="2125" t="s">
        <v>89</v>
      </c>
    </row>
    <row r="498" spans="1:13" ht="31.2">
      <c r="A498" s="2119">
        <v>489</v>
      </c>
      <c r="B498" s="2102" t="s">
        <v>11243</v>
      </c>
      <c r="C498" s="2103">
        <v>133.51</v>
      </c>
      <c r="D498" s="1963" t="s">
        <v>10944</v>
      </c>
      <c r="E498" s="2104" t="s">
        <v>63</v>
      </c>
      <c r="F498" s="2104" t="s">
        <v>5985</v>
      </c>
      <c r="G498" s="2147">
        <v>0.7</v>
      </c>
      <c r="H498" s="2151" t="s">
        <v>89</v>
      </c>
      <c r="I498" s="2103">
        <v>73.08</v>
      </c>
      <c r="J498" s="2151" t="s">
        <v>89</v>
      </c>
      <c r="K498" s="2107" t="s">
        <v>89</v>
      </c>
      <c r="L498" s="2108" t="s">
        <v>89</v>
      </c>
      <c r="M498" s="2149">
        <v>60.429999999999993</v>
      </c>
    </row>
    <row r="499" spans="1:13" ht="31.2">
      <c r="A499" s="2119">
        <v>490</v>
      </c>
      <c r="B499" s="2102" t="s">
        <v>11244</v>
      </c>
      <c r="C499" s="2103">
        <v>133.44</v>
      </c>
      <c r="D499" s="1963" t="s">
        <v>10956</v>
      </c>
      <c r="E499" s="2120" t="s">
        <v>63</v>
      </c>
      <c r="F499" s="2104" t="s">
        <v>5985</v>
      </c>
      <c r="G499" s="2121">
        <v>0.05</v>
      </c>
      <c r="H499" s="2122">
        <v>0</v>
      </c>
      <c r="I499" s="2122">
        <v>1.52</v>
      </c>
      <c r="J499" s="2122">
        <v>131.91999999999999</v>
      </c>
      <c r="K499" s="2107" t="s">
        <v>89</v>
      </c>
      <c r="L499" s="2108" t="s">
        <v>89</v>
      </c>
      <c r="M499" s="2107" t="s">
        <v>89</v>
      </c>
    </row>
    <row r="500" spans="1:13" ht="46.8">
      <c r="A500" s="2119">
        <v>491</v>
      </c>
      <c r="B500" s="2102" t="s">
        <v>11245</v>
      </c>
      <c r="C500" s="2109">
        <v>133.36000000000001</v>
      </c>
      <c r="D500" s="1963" t="s">
        <v>11246</v>
      </c>
      <c r="E500" s="2143" t="s">
        <v>64</v>
      </c>
      <c r="F500" s="2120" t="s">
        <v>63</v>
      </c>
      <c r="G500" s="2144">
        <v>0.15</v>
      </c>
      <c r="H500" s="2109">
        <v>8.3800000000000008</v>
      </c>
      <c r="I500" s="2109">
        <v>8.3800000000000008</v>
      </c>
      <c r="J500" s="2109">
        <f>C500-I500</f>
        <v>124.98000000000002</v>
      </c>
      <c r="K500" s="2110">
        <v>0</v>
      </c>
      <c r="L500" s="2159">
        <v>0</v>
      </c>
      <c r="M500" s="2110">
        <v>0</v>
      </c>
    </row>
    <row r="501" spans="1:13" ht="62.4">
      <c r="A501" s="2119">
        <v>492</v>
      </c>
      <c r="B501" s="2102" t="s">
        <v>11247</v>
      </c>
      <c r="C501" s="2109">
        <v>133.21</v>
      </c>
      <c r="D501" s="1963" t="s">
        <v>11248</v>
      </c>
      <c r="E501" s="2104" t="s">
        <v>63</v>
      </c>
      <c r="F501" s="2104" t="s">
        <v>5985</v>
      </c>
      <c r="G501" s="2121">
        <v>0.2</v>
      </c>
      <c r="H501" s="2109">
        <v>55.78</v>
      </c>
      <c r="I501" s="2109">
        <v>55.78</v>
      </c>
      <c r="J501" s="2109">
        <v>77.430000000000007</v>
      </c>
      <c r="K501" s="2107" t="s">
        <v>89</v>
      </c>
      <c r="L501" s="2108" t="s">
        <v>89</v>
      </c>
      <c r="M501" s="2107" t="s">
        <v>89</v>
      </c>
    </row>
    <row r="502" spans="1:13" ht="31.2">
      <c r="A502" s="2119">
        <v>493</v>
      </c>
      <c r="B502" s="2102" t="s">
        <v>11249</v>
      </c>
      <c r="C502" s="2109">
        <v>132.99</v>
      </c>
      <c r="D502" s="1963" t="s">
        <v>11024</v>
      </c>
      <c r="E502" s="2104" t="s">
        <v>63</v>
      </c>
      <c r="F502" s="2104" t="s">
        <v>5985</v>
      </c>
      <c r="G502" s="2121">
        <v>0.1</v>
      </c>
      <c r="H502" s="2109">
        <v>1.67</v>
      </c>
      <c r="I502" s="2109">
        <v>1.67</v>
      </c>
      <c r="J502" s="2109">
        <v>131.32</v>
      </c>
      <c r="K502" s="2107" t="s">
        <v>89</v>
      </c>
      <c r="L502" s="2108" t="s">
        <v>89</v>
      </c>
      <c r="M502" s="2107" t="s">
        <v>89</v>
      </c>
    </row>
    <row r="503" spans="1:13" ht="31.2">
      <c r="A503" s="2119">
        <v>494</v>
      </c>
      <c r="B503" s="2155" t="s">
        <v>11250</v>
      </c>
      <c r="C503" s="2103">
        <v>132.84</v>
      </c>
      <c r="D503" s="1963" t="s">
        <v>11039</v>
      </c>
      <c r="E503" s="2120" t="s">
        <v>63</v>
      </c>
      <c r="F503" s="2104" t="s">
        <v>5985</v>
      </c>
      <c r="G503" s="2121">
        <v>0.1</v>
      </c>
      <c r="H503" s="2122">
        <v>8.27</v>
      </c>
      <c r="I503" s="2122">
        <v>8.27</v>
      </c>
      <c r="J503" s="2122">
        <v>124.57000000000001</v>
      </c>
      <c r="K503" s="2107" t="s">
        <v>89</v>
      </c>
      <c r="L503" s="2108" t="s">
        <v>89</v>
      </c>
      <c r="M503" s="2107" t="s">
        <v>89</v>
      </c>
    </row>
    <row r="504" spans="1:13" ht="46.8">
      <c r="A504" s="2119">
        <v>495</v>
      </c>
      <c r="B504" s="2102" t="s">
        <v>11251</v>
      </c>
      <c r="C504" s="2103">
        <v>131.97</v>
      </c>
      <c r="D504" s="1963" t="s">
        <v>10969</v>
      </c>
      <c r="E504" s="2104" t="s">
        <v>63</v>
      </c>
      <c r="F504" s="2104" t="s">
        <v>5985</v>
      </c>
      <c r="G504" s="2147">
        <v>0.02</v>
      </c>
      <c r="H504" s="2103">
        <v>6.39</v>
      </c>
      <c r="I504" s="2103">
        <v>6.39</v>
      </c>
      <c r="J504" s="2103">
        <v>125.58</v>
      </c>
      <c r="K504" s="2107" t="s">
        <v>89</v>
      </c>
      <c r="L504" s="2108" t="s">
        <v>89</v>
      </c>
      <c r="M504" s="2149">
        <v>91.53</v>
      </c>
    </row>
    <row r="505" spans="1:13" ht="31.2">
      <c r="A505" s="2119">
        <v>496</v>
      </c>
      <c r="B505" s="2102" t="s">
        <v>11252</v>
      </c>
      <c r="C505" s="2109">
        <v>131.86000000000001</v>
      </c>
      <c r="D505" s="1963" t="s">
        <v>11037</v>
      </c>
      <c r="E505" s="2104" t="s">
        <v>63</v>
      </c>
      <c r="F505" s="2104" t="s">
        <v>63</v>
      </c>
      <c r="G505" s="2147">
        <v>0.5</v>
      </c>
      <c r="H505" s="2103">
        <v>90.49</v>
      </c>
      <c r="I505" s="2103">
        <f>H505</f>
        <v>90.49</v>
      </c>
      <c r="J505" s="2103">
        <f>C505-I505</f>
        <v>41.370000000000019</v>
      </c>
      <c r="K505" s="2107" t="s">
        <v>89</v>
      </c>
      <c r="L505" s="2108" t="s">
        <v>89</v>
      </c>
      <c r="M505" s="2152" t="s">
        <v>89</v>
      </c>
    </row>
    <row r="506" spans="1:13" ht="31.2">
      <c r="A506" s="2119">
        <v>497</v>
      </c>
      <c r="B506" s="2102" t="s">
        <v>11253</v>
      </c>
      <c r="C506" s="2109">
        <v>131.46</v>
      </c>
      <c r="D506" s="1963" t="s">
        <v>11037</v>
      </c>
      <c r="E506" s="2104" t="s">
        <v>63</v>
      </c>
      <c r="F506" s="2104" t="s">
        <v>63</v>
      </c>
      <c r="G506" s="2147">
        <v>0.6</v>
      </c>
      <c r="H506" s="2103">
        <v>65.17</v>
      </c>
      <c r="I506" s="2103">
        <f>H506</f>
        <v>65.17</v>
      </c>
      <c r="J506" s="2103">
        <f>C506-I506</f>
        <v>66.290000000000006</v>
      </c>
      <c r="K506" s="2107" t="s">
        <v>89</v>
      </c>
      <c r="L506" s="2108" t="s">
        <v>89</v>
      </c>
      <c r="M506" s="2152" t="s">
        <v>89</v>
      </c>
    </row>
    <row r="507" spans="1:13" ht="46.8">
      <c r="A507" s="2119">
        <v>498</v>
      </c>
      <c r="B507" s="2129" t="s">
        <v>11254</v>
      </c>
      <c r="C507" s="2130">
        <v>131.46</v>
      </c>
      <c r="D507" s="2181" t="s">
        <v>11255</v>
      </c>
      <c r="E507" s="2172" t="s">
        <v>63</v>
      </c>
      <c r="F507" s="2104" t="s">
        <v>5985</v>
      </c>
      <c r="G507" s="2132">
        <v>0.3</v>
      </c>
      <c r="H507" s="2130">
        <v>26.25</v>
      </c>
      <c r="I507" s="2130">
        <v>26.25</v>
      </c>
      <c r="J507" s="2130">
        <v>105.21000000000001</v>
      </c>
      <c r="K507" s="2134">
        <v>0</v>
      </c>
      <c r="L507" s="2135">
        <v>0</v>
      </c>
      <c r="M507" s="2134">
        <v>0</v>
      </c>
    </row>
    <row r="508" spans="1:13" ht="31.2">
      <c r="A508" s="2119">
        <v>499</v>
      </c>
      <c r="B508" s="2102" t="s">
        <v>11256</v>
      </c>
      <c r="C508" s="2103">
        <v>131.44</v>
      </c>
      <c r="D508" s="1963" t="s">
        <v>10956</v>
      </c>
      <c r="E508" s="2104" t="s">
        <v>63</v>
      </c>
      <c r="F508" s="2104" t="s">
        <v>5985</v>
      </c>
      <c r="G508" s="2147">
        <v>0.5</v>
      </c>
      <c r="H508" s="2151" t="s">
        <v>89</v>
      </c>
      <c r="I508" s="2103">
        <v>35.14</v>
      </c>
      <c r="J508" s="2151" t="s">
        <v>89</v>
      </c>
      <c r="K508" s="2107" t="s">
        <v>89</v>
      </c>
      <c r="L508" s="2108" t="s">
        <v>89</v>
      </c>
      <c r="M508" s="2149">
        <v>79.669999999999987</v>
      </c>
    </row>
    <row r="509" spans="1:13" ht="46.8">
      <c r="A509" s="2119">
        <v>500</v>
      </c>
      <c r="B509" s="2102" t="s">
        <v>11257</v>
      </c>
      <c r="C509" s="2109">
        <v>131.38999999999999</v>
      </c>
      <c r="D509" s="1963" t="s">
        <v>11258</v>
      </c>
      <c r="E509" s="2123" t="s">
        <v>63</v>
      </c>
      <c r="F509" s="2104" t="s">
        <v>5985</v>
      </c>
      <c r="G509" s="2121">
        <v>0.05</v>
      </c>
      <c r="H509" s="2109">
        <v>0.68</v>
      </c>
      <c r="I509" s="2109">
        <f>H509</f>
        <v>0.68</v>
      </c>
      <c r="J509" s="2109">
        <f>C509-I509</f>
        <v>130.70999999999998</v>
      </c>
      <c r="K509" s="2107" t="s">
        <v>89</v>
      </c>
      <c r="L509" s="2108" t="s">
        <v>89</v>
      </c>
      <c r="M509" s="2107" t="s">
        <v>89</v>
      </c>
    </row>
    <row r="510" spans="1:13" ht="31.2">
      <c r="A510" s="2119">
        <v>501</v>
      </c>
      <c r="B510" s="2102" t="s">
        <v>11259</v>
      </c>
      <c r="C510" s="2109">
        <v>130.76</v>
      </c>
      <c r="D510" s="1963" t="s">
        <v>10956</v>
      </c>
      <c r="E510" s="2104" t="s">
        <v>63</v>
      </c>
      <c r="F510" s="2104" t="s">
        <v>5985</v>
      </c>
      <c r="G510" s="2121">
        <v>0.15</v>
      </c>
      <c r="H510" s="2109">
        <v>16.46</v>
      </c>
      <c r="I510" s="2109">
        <v>16.46</v>
      </c>
      <c r="J510" s="2109">
        <v>114.3</v>
      </c>
      <c r="K510" s="2107" t="s">
        <v>89</v>
      </c>
      <c r="L510" s="2108" t="s">
        <v>89</v>
      </c>
      <c r="M510" s="2107" t="s">
        <v>89</v>
      </c>
    </row>
    <row r="511" spans="1:13" ht="31.2">
      <c r="A511" s="2119">
        <v>502</v>
      </c>
      <c r="B511" s="2102" t="s">
        <v>11260</v>
      </c>
      <c r="C511" s="2103">
        <v>130.38</v>
      </c>
      <c r="D511" s="1963" t="s">
        <v>10944</v>
      </c>
      <c r="E511" s="2104" t="s">
        <v>63</v>
      </c>
      <c r="F511" s="2104" t="s">
        <v>5985</v>
      </c>
      <c r="G511" s="2147">
        <v>0.05</v>
      </c>
      <c r="H511" s="2151" t="s">
        <v>89</v>
      </c>
      <c r="I511" s="2103">
        <v>50.71</v>
      </c>
      <c r="J511" s="2151" t="s">
        <v>89</v>
      </c>
      <c r="K511" s="2107" t="s">
        <v>89</v>
      </c>
      <c r="L511" s="2108" t="s">
        <v>89</v>
      </c>
      <c r="M511" s="2149">
        <v>79.669999999999987</v>
      </c>
    </row>
    <row r="512" spans="1:13" ht="31.2">
      <c r="A512" s="2119">
        <v>503</v>
      </c>
      <c r="B512" s="2102" t="s">
        <v>11261</v>
      </c>
      <c r="C512" s="2109">
        <v>130.1</v>
      </c>
      <c r="D512" s="1963" t="s">
        <v>11037</v>
      </c>
      <c r="E512" s="2104" t="s">
        <v>63</v>
      </c>
      <c r="F512" s="2104" t="s">
        <v>63</v>
      </c>
      <c r="G512" s="2147">
        <v>0.8</v>
      </c>
      <c r="H512" s="2103">
        <v>74.08</v>
      </c>
      <c r="I512" s="2103">
        <f>H512</f>
        <v>74.08</v>
      </c>
      <c r="J512" s="2103">
        <f>C512-I512</f>
        <v>56.019999999999996</v>
      </c>
      <c r="K512" s="2107" t="s">
        <v>89</v>
      </c>
      <c r="L512" s="2108" t="s">
        <v>89</v>
      </c>
      <c r="M512" s="2152" t="s">
        <v>89</v>
      </c>
    </row>
    <row r="513" spans="1:13" ht="31.2">
      <c r="A513" s="2119">
        <v>504</v>
      </c>
      <c r="B513" s="2102" t="s">
        <v>11262</v>
      </c>
      <c r="C513" s="2103">
        <v>129.86000000000001</v>
      </c>
      <c r="D513" s="1963" t="s">
        <v>10956</v>
      </c>
      <c r="E513" s="2104" t="s">
        <v>63</v>
      </c>
      <c r="F513" s="2104" t="s">
        <v>5985</v>
      </c>
      <c r="G513" s="2147">
        <v>0.5</v>
      </c>
      <c r="H513" s="2151" t="s">
        <v>89</v>
      </c>
      <c r="I513" s="2103">
        <v>21.5</v>
      </c>
      <c r="J513" s="2151" t="s">
        <v>89</v>
      </c>
      <c r="K513" s="2107" t="s">
        <v>89</v>
      </c>
      <c r="L513" s="2108" t="s">
        <v>89</v>
      </c>
      <c r="M513" s="2149">
        <v>60.429999999999993</v>
      </c>
    </row>
    <row r="514" spans="1:13" ht="31.2">
      <c r="A514" s="2119">
        <v>505</v>
      </c>
      <c r="B514" s="2102" t="s">
        <v>11263</v>
      </c>
      <c r="C514" s="2103">
        <v>129.84</v>
      </c>
      <c r="D514" s="1963" t="s">
        <v>10990</v>
      </c>
      <c r="E514" s="2104" t="s">
        <v>63</v>
      </c>
      <c r="F514" s="2104" t="s">
        <v>63</v>
      </c>
      <c r="G514" s="2147">
        <v>0.9</v>
      </c>
      <c r="H514" s="2103">
        <v>103.86</v>
      </c>
      <c r="I514" s="2103">
        <v>103.86</v>
      </c>
      <c r="J514" s="2103">
        <v>25.980000000000004</v>
      </c>
      <c r="K514" s="2107" t="s">
        <v>89</v>
      </c>
      <c r="L514" s="2108" t="s">
        <v>89</v>
      </c>
      <c r="M514" s="2149" t="s">
        <v>10466</v>
      </c>
    </row>
    <row r="515" spans="1:13" ht="31.2">
      <c r="A515" s="2119">
        <v>506</v>
      </c>
      <c r="B515" s="2102" t="s">
        <v>11264</v>
      </c>
      <c r="C515" s="2109">
        <v>129.72</v>
      </c>
      <c r="D515" s="1963" t="s">
        <v>11265</v>
      </c>
      <c r="E515" s="2104" t="s">
        <v>63</v>
      </c>
      <c r="F515" s="2104" t="s">
        <v>5985</v>
      </c>
      <c r="G515" s="2121">
        <v>0.2</v>
      </c>
      <c r="H515" s="2109">
        <v>28.76</v>
      </c>
      <c r="I515" s="2109">
        <v>28.76</v>
      </c>
      <c r="J515" s="2109">
        <v>100.96</v>
      </c>
      <c r="K515" s="2107" t="s">
        <v>89</v>
      </c>
      <c r="L515" s="2108" t="s">
        <v>89</v>
      </c>
      <c r="M515" s="2152" t="s">
        <v>89</v>
      </c>
    </row>
    <row r="516" spans="1:13" ht="46.8">
      <c r="A516" s="2119">
        <v>507</v>
      </c>
      <c r="B516" s="2102" t="s">
        <v>11266</v>
      </c>
      <c r="C516" s="2103">
        <v>129.38999999999999</v>
      </c>
      <c r="D516" s="1963" t="s">
        <v>11267</v>
      </c>
      <c r="E516" s="2104" t="s">
        <v>63</v>
      </c>
      <c r="F516" s="2104" t="s">
        <v>5985</v>
      </c>
      <c r="G516" s="2147">
        <v>0.7</v>
      </c>
      <c r="H516" s="2103">
        <v>67.75</v>
      </c>
      <c r="I516" s="2103">
        <v>67.75</v>
      </c>
      <c r="J516" s="2103">
        <v>61.639999999999986</v>
      </c>
      <c r="K516" s="2107" t="s">
        <v>89</v>
      </c>
      <c r="L516" s="2108" t="s">
        <v>89</v>
      </c>
      <c r="M516" s="2149" t="s">
        <v>10466</v>
      </c>
    </row>
    <row r="517" spans="1:13" ht="31.2">
      <c r="A517" s="2119">
        <v>508</v>
      </c>
      <c r="B517" s="2155" t="s">
        <v>11268</v>
      </c>
      <c r="C517" s="2103">
        <v>129.07</v>
      </c>
      <c r="D517" s="1963" t="s">
        <v>11039</v>
      </c>
      <c r="E517" s="2104" t="s">
        <v>63</v>
      </c>
      <c r="F517" s="2104" t="s">
        <v>5985</v>
      </c>
      <c r="G517" s="2121">
        <v>0.1</v>
      </c>
      <c r="H517" s="2122">
        <v>1.42</v>
      </c>
      <c r="I517" s="2122">
        <v>1.42</v>
      </c>
      <c r="J517" s="2122">
        <v>127.64999999999999</v>
      </c>
      <c r="K517" s="2107" t="s">
        <v>89</v>
      </c>
      <c r="L517" s="2108" t="s">
        <v>89</v>
      </c>
      <c r="M517" s="2107" t="s">
        <v>89</v>
      </c>
    </row>
    <row r="518" spans="1:13" ht="31.2">
      <c r="A518" s="2119">
        <v>509</v>
      </c>
      <c r="B518" s="2155" t="s">
        <v>11269</v>
      </c>
      <c r="C518" s="2103">
        <v>128.91999999999999</v>
      </c>
      <c r="D518" s="1963" t="s">
        <v>11039</v>
      </c>
      <c r="E518" s="2104" t="s">
        <v>63</v>
      </c>
      <c r="F518" s="2104" t="s">
        <v>5985</v>
      </c>
      <c r="G518" s="2121">
        <v>0.1</v>
      </c>
      <c r="H518" s="2122">
        <v>4.26</v>
      </c>
      <c r="I518" s="2122">
        <v>4.26</v>
      </c>
      <c r="J518" s="2122">
        <v>124.65999999999998</v>
      </c>
      <c r="K518" s="2107" t="s">
        <v>89</v>
      </c>
      <c r="L518" s="2108" t="s">
        <v>89</v>
      </c>
      <c r="M518" s="2107" t="s">
        <v>89</v>
      </c>
    </row>
    <row r="519" spans="1:13" ht="31.2">
      <c r="A519" s="2119">
        <v>510</v>
      </c>
      <c r="B519" s="2102" t="s">
        <v>11270</v>
      </c>
      <c r="C519" s="2103">
        <v>128.9</v>
      </c>
      <c r="D519" s="1963" t="s">
        <v>10990</v>
      </c>
      <c r="E519" s="2104" t="s">
        <v>63</v>
      </c>
      <c r="F519" s="2104" t="s">
        <v>63</v>
      </c>
      <c r="G519" s="2147">
        <v>0.85</v>
      </c>
      <c r="H519" s="2103">
        <v>103.11</v>
      </c>
      <c r="I519" s="2103">
        <v>103.11</v>
      </c>
      <c r="J519" s="2103">
        <v>25.790000000000006</v>
      </c>
      <c r="K519" s="2107" t="s">
        <v>89</v>
      </c>
      <c r="L519" s="2108" t="s">
        <v>89</v>
      </c>
      <c r="M519" s="2149" t="s">
        <v>10466</v>
      </c>
    </row>
    <row r="520" spans="1:13" ht="31.2">
      <c r="A520" s="2119">
        <v>511</v>
      </c>
      <c r="B520" s="2102" t="s">
        <v>11271</v>
      </c>
      <c r="C520" s="2103">
        <v>128.68</v>
      </c>
      <c r="D520" s="1963" t="s">
        <v>10990</v>
      </c>
      <c r="E520" s="2104" t="s">
        <v>63</v>
      </c>
      <c r="F520" s="2104" t="s">
        <v>63</v>
      </c>
      <c r="G520" s="2147">
        <v>0.95</v>
      </c>
      <c r="H520" s="2103">
        <v>102.94</v>
      </c>
      <c r="I520" s="2103">
        <v>102.94</v>
      </c>
      <c r="J520" s="2103">
        <v>25.740000000000009</v>
      </c>
      <c r="K520" s="2107" t="s">
        <v>89</v>
      </c>
      <c r="L520" s="2108" t="s">
        <v>89</v>
      </c>
      <c r="M520" s="2149" t="s">
        <v>10466</v>
      </c>
    </row>
    <row r="521" spans="1:13" ht="46.8">
      <c r="A521" s="2119">
        <v>512</v>
      </c>
      <c r="B521" s="2102" t="s">
        <v>11272</v>
      </c>
      <c r="C521" s="2145">
        <v>128.6</v>
      </c>
      <c r="D521" s="1963" t="s">
        <v>10952</v>
      </c>
      <c r="E521" s="2104" t="s">
        <v>63</v>
      </c>
      <c r="F521" s="2104" t="s">
        <v>5985</v>
      </c>
      <c r="G521" s="2147">
        <v>0.1</v>
      </c>
      <c r="H521" s="2148">
        <v>1.01</v>
      </c>
      <c r="I521" s="2148">
        <v>1.01</v>
      </c>
      <c r="J521" s="2103">
        <f>C521-I521</f>
        <v>127.58999999999999</v>
      </c>
      <c r="K521" s="2125" t="s">
        <v>89</v>
      </c>
      <c r="L521" s="1971" t="s">
        <v>89</v>
      </c>
      <c r="M521" s="2125" t="s">
        <v>89</v>
      </c>
    </row>
    <row r="522" spans="1:13" ht="62.4">
      <c r="A522" s="2119">
        <v>513</v>
      </c>
      <c r="B522" s="2102" t="s">
        <v>11273</v>
      </c>
      <c r="C522" s="2103">
        <v>128.58000000000001</v>
      </c>
      <c r="D522" s="1963" t="s">
        <v>11039</v>
      </c>
      <c r="E522" s="2104" t="s">
        <v>63</v>
      </c>
      <c r="F522" s="2192" t="s">
        <v>63</v>
      </c>
      <c r="G522" s="2121">
        <v>0.1</v>
      </c>
      <c r="H522" s="2122">
        <v>27.17</v>
      </c>
      <c r="I522" s="2122">
        <v>27.17</v>
      </c>
      <c r="J522" s="2122">
        <v>101.41000000000001</v>
      </c>
      <c r="K522" s="2107" t="s">
        <v>89</v>
      </c>
      <c r="L522" s="2108" t="s">
        <v>89</v>
      </c>
      <c r="M522" s="2107" t="s">
        <v>89</v>
      </c>
    </row>
    <row r="523" spans="1:13" ht="31.2">
      <c r="A523" s="2119">
        <v>514</v>
      </c>
      <c r="B523" s="2102" t="s">
        <v>11274</v>
      </c>
      <c r="C523" s="2145">
        <v>128.08000000000001</v>
      </c>
      <c r="D523" s="1963" t="s">
        <v>11275</v>
      </c>
      <c r="E523" s="2104" t="s">
        <v>64</v>
      </c>
      <c r="F523" s="2104" t="s">
        <v>63</v>
      </c>
      <c r="G523" s="2147">
        <v>0.75</v>
      </c>
      <c r="H523" s="2148">
        <v>110.84</v>
      </c>
      <c r="I523" s="2148">
        <f>3.5+110.84</f>
        <v>114.34</v>
      </c>
      <c r="J523" s="2103">
        <f>C523-I523</f>
        <v>13.740000000000009</v>
      </c>
      <c r="K523" s="2125" t="s">
        <v>89</v>
      </c>
      <c r="L523" s="1971" t="s">
        <v>89</v>
      </c>
      <c r="M523" s="2125" t="s">
        <v>89</v>
      </c>
    </row>
    <row r="524" spans="1:13" ht="31.2">
      <c r="A524" s="2119">
        <v>515</v>
      </c>
      <c r="B524" s="2102" t="s">
        <v>11276</v>
      </c>
      <c r="C524" s="2103">
        <v>127.79</v>
      </c>
      <c r="D524" s="1963" t="s">
        <v>11048</v>
      </c>
      <c r="E524" s="2104" t="s">
        <v>63</v>
      </c>
      <c r="F524" s="2104" t="s">
        <v>5985</v>
      </c>
      <c r="G524" s="2147">
        <v>0.3</v>
      </c>
      <c r="H524" s="2103">
        <v>40.99</v>
      </c>
      <c r="I524" s="2103">
        <v>40.99</v>
      </c>
      <c r="J524" s="2103">
        <v>86.800000000000011</v>
      </c>
      <c r="K524" s="2107" t="s">
        <v>89</v>
      </c>
      <c r="L524" s="2108" t="s">
        <v>89</v>
      </c>
      <c r="M524" s="2107" t="s">
        <v>89</v>
      </c>
    </row>
    <row r="525" spans="1:13" ht="31.2">
      <c r="A525" s="2119">
        <v>516</v>
      </c>
      <c r="B525" s="2102" t="s">
        <v>11277</v>
      </c>
      <c r="C525" s="2109">
        <v>127.7</v>
      </c>
      <c r="D525" s="1963" t="s">
        <v>10854</v>
      </c>
      <c r="E525" s="2104" t="s">
        <v>64</v>
      </c>
      <c r="F525" s="2104" t="s">
        <v>63</v>
      </c>
      <c r="G525" s="2144">
        <v>0.45</v>
      </c>
      <c r="H525" s="2109">
        <v>95.55</v>
      </c>
      <c r="I525" s="2109">
        <f>H525</f>
        <v>95.55</v>
      </c>
      <c r="J525" s="2109">
        <f>C525-I525</f>
        <v>32.150000000000006</v>
      </c>
      <c r="K525" s="2125" t="s">
        <v>89</v>
      </c>
      <c r="L525" s="1971" t="s">
        <v>89</v>
      </c>
      <c r="M525" s="2125" t="s">
        <v>89</v>
      </c>
    </row>
    <row r="526" spans="1:13" ht="46.8">
      <c r="A526" s="2119">
        <v>517</v>
      </c>
      <c r="B526" s="2102" t="s">
        <v>11278</v>
      </c>
      <c r="C526" s="2109">
        <v>127.29</v>
      </c>
      <c r="D526" s="1963" t="s">
        <v>11279</v>
      </c>
      <c r="E526" s="2104" t="s">
        <v>64</v>
      </c>
      <c r="F526" s="2104" t="s">
        <v>63</v>
      </c>
      <c r="G526" s="2144">
        <v>0.6</v>
      </c>
      <c r="H526" s="2109">
        <v>52.99</v>
      </c>
      <c r="I526" s="2109">
        <v>52.99</v>
      </c>
      <c r="J526" s="2109">
        <f>C526-I526</f>
        <v>74.300000000000011</v>
      </c>
      <c r="K526" s="2110">
        <v>0</v>
      </c>
      <c r="L526" s="2159">
        <v>0</v>
      </c>
      <c r="M526" s="2110">
        <v>0</v>
      </c>
    </row>
    <row r="527" spans="1:13" ht="46.8">
      <c r="A527" s="2119">
        <v>518</v>
      </c>
      <c r="B527" s="2102" t="s">
        <v>11280</v>
      </c>
      <c r="C527" s="2109">
        <v>127.06</v>
      </c>
      <c r="D527" s="1963" t="s">
        <v>11281</v>
      </c>
      <c r="E527" s="2104" t="s">
        <v>63</v>
      </c>
      <c r="F527" s="2104" t="s">
        <v>5985</v>
      </c>
      <c r="G527" s="2121">
        <v>0.05</v>
      </c>
      <c r="H527" s="2109">
        <v>0.65</v>
      </c>
      <c r="I527" s="2109">
        <f>H527</f>
        <v>0.65</v>
      </c>
      <c r="J527" s="2109">
        <f>C527-I527</f>
        <v>126.41</v>
      </c>
      <c r="K527" s="2107" t="s">
        <v>89</v>
      </c>
      <c r="L527" s="2108" t="s">
        <v>89</v>
      </c>
      <c r="M527" s="2107" t="s">
        <v>89</v>
      </c>
    </row>
    <row r="528" spans="1:13" ht="31.2">
      <c r="A528" s="2119">
        <v>519</v>
      </c>
      <c r="B528" s="2140" t="s">
        <v>11282</v>
      </c>
      <c r="C528" s="2103">
        <v>126.93</v>
      </c>
      <c r="D528" s="2141" t="s">
        <v>11283</v>
      </c>
      <c r="E528" s="2142" t="s">
        <v>63</v>
      </c>
      <c r="F528" s="2104" t="s">
        <v>5985</v>
      </c>
      <c r="G528" s="2121">
        <v>0.5</v>
      </c>
      <c r="H528" s="2109">
        <v>64</v>
      </c>
      <c r="I528" s="2109">
        <f>H528</f>
        <v>64</v>
      </c>
      <c r="J528" s="2109">
        <f>C528-I528</f>
        <v>62.930000000000007</v>
      </c>
      <c r="K528" s="2107" t="s">
        <v>89</v>
      </c>
      <c r="L528" s="2108" t="s">
        <v>89</v>
      </c>
      <c r="M528" s="2107" t="s">
        <v>89</v>
      </c>
    </row>
    <row r="529" spans="1:13" ht="31.2">
      <c r="A529" s="2119">
        <v>520</v>
      </c>
      <c r="B529" s="2102" t="s">
        <v>11284</v>
      </c>
      <c r="C529" s="2103">
        <v>125.99</v>
      </c>
      <c r="D529" s="1963" t="s">
        <v>10952</v>
      </c>
      <c r="E529" s="2104" t="s">
        <v>63</v>
      </c>
      <c r="F529" s="2104" t="s">
        <v>5985</v>
      </c>
      <c r="G529" s="2147">
        <v>0.8125</v>
      </c>
      <c r="H529" s="2103">
        <v>100.79</v>
      </c>
      <c r="I529" s="2103">
        <v>100.79</v>
      </c>
      <c r="J529" s="2151" t="s">
        <v>89</v>
      </c>
      <c r="K529" s="2107" t="s">
        <v>89</v>
      </c>
      <c r="L529" s="2108" t="s">
        <v>89</v>
      </c>
      <c r="M529" s="2149">
        <v>5050.8900000000003</v>
      </c>
    </row>
    <row r="530" spans="1:13" ht="31.2">
      <c r="A530" s="2119">
        <v>521</v>
      </c>
      <c r="B530" s="2102" t="s">
        <v>11285</v>
      </c>
      <c r="C530" s="2109">
        <v>125.98</v>
      </c>
      <c r="D530" s="1963" t="s">
        <v>10956</v>
      </c>
      <c r="E530" s="2104" t="s">
        <v>63</v>
      </c>
      <c r="F530" s="2104" t="s">
        <v>5985</v>
      </c>
      <c r="G530" s="2121">
        <v>0.6</v>
      </c>
      <c r="H530" s="2109">
        <v>60.78</v>
      </c>
      <c r="I530" s="2109">
        <v>60.78</v>
      </c>
      <c r="J530" s="2109">
        <v>65.2</v>
      </c>
      <c r="K530" s="2107" t="s">
        <v>89</v>
      </c>
      <c r="L530" s="2108" t="s">
        <v>89</v>
      </c>
      <c r="M530" s="2107" t="s">
        <v>89</v>
      </c>
    </row>
    <row r="531" spans="1:13" ht="31.2">
      <c r="A531" s="2119">
        <v>522</v>
      </c>
      <c r="B531" s="2102" t="s">
        <v>11286</v>
      </c>
      <c r="C531" s="2109">
        <v>125.86</v>
      </c>
      <c r="D531" s="1963" t="s">
        <v>11265</v>
      </c>
      <c r="E531" s="2104" t="s">
        <v>63</v>
      </c>
      <c r="F531" s="2104" t="s">
        <v>5985</v>
      </c>
      <c r="G531" s="2121">
        <v>0.1</v>
      </c>
      <c r="H531" s="2109">
        <v>0.74</v>
      </c>
      <c r="I531" s="2109">
        <v>0.74</v>
      </c>
      <c r="J531" s="2109">
        <v>125.12</v>
      </c>
      <c r="K531" s="2107" t="s">
        <v>89</v>
      </c>
      <c r="L531" s="2108" t="s">
        <v>89</v>
      </c>
      <c r="M531" s="2107" t="s">
        <v>89</v>
      </c>
    </row>
    <row r="532" spans="1:13" ht="31.2">
      <c r="A532" s="2119">
        <v>523</v>
      </c>
      <c r="B532" s="2155" t="s">
        <v>11287</v>
      </c>
      <c r="C532" s="2103">
        <v>125.25</v>
      </c>
      <c r="D532" s="1963" t="s">
        <v>10956</v>
      </c>
      <c r="E532" s="2104" t="s">
        <v>63</v>
      </c>
      <c r="F532" s="2104" t="s">
        <v>5985</v>
      </c>
      <c r="G532" s="2121">
        <v>0.05</v>
      </c>
      <c r="H532" s="2122">
        <v>0</v>
      </c>
      <c r="I532" s="2122">
        <v>1.44</v>
      </c>
      <c r="J532" s="2122">
        <v>123.81</v>
      </c>
      <c r="K532" s="2107" t="s">
        <v>89</v>
      </c>
      <c r="L532" s="2108" t="s">
        <v>89</v>
      </c>
      <c r="M532" s="2107" t="s">
        <v>89</v>
      </c>
    </row>
    <row r="533" spans="1:13" ht="31.2">
      <c r="A533" s="2119">
        <v>524</v>
      </c>
      <c r="B533" s="2102" t="s">
        <v>11288</v>
      </c>
      <c r="C533" s="2103">
        <v>125.13</v>
      </c>
      <c r="D533" s="1963" t="s">
        <v>11217</v>
      </c>
      <c r="E533" s="2104" t="s">
        <v>63</v>
      </c>
      <c r="F533" s="2104" t="s">
        <v>5985</v>
      </c>
      <c r="G533" s="2147">
        <v>0.95</v>
      </c>
      <c r="H533" s="2103">
        <v>88.199999999999989</v>
      </c>
      <c r="I533" s="2103">
        <v>88.199999999999989</v>
      </c>
      <c r="J533" s="2103">
        <v>36.930000000000007</v>
      </c>
      <c r="K533" s="2107" t="s">
        <v>89</v>
      </c>
      <c r="L533" s="2108" t="s">
        <v>89</v>
      </c>
      <c r="M533" s="2149">
        <v>41.379999999999995</v>
      </c>
    </row>
    <row r="534" spans="1:13" ht="31.2">
      <c r="A534" s="2119">
        <v>525</v>
      </c>
      <c r="B534" s="2102" t="s">
        <v>11289</v>
      </c>
      <c r="C534" s="2103">
        <v>125</v>
      </c>
      <c r="D534" s="1963" t="s">
        <v>11037</v>
      </c>
      <c r="E534" s="2104" t="s">
        <v>63</v>
      </c>
      <c r="F534" s="2104" t="s">
        <v>63</v>
      </c>
      <c r="G534" s="2147">
        <v>0.05</v>
      </c>
      <c r="H534" s="2103">
        <v>20</v>
      </c>
      <c r="I534" s="2103">
        <f>H534</f>
        <v>20</v>
      </c>
      <c r="J534" s="2103">
        <f>C534-I534</f>
        <v>105</v>
      </c>
      <c r="K534" s="2107" t="s">
        <v>89</v>
      </c>
      <c r="L534" s="2108" t="s">
        <v>89</v>
      </c>
      <c r="M534" s="2152" t="s">
        <v>89</v>
      </c>
    </row>
    <row r="535" spans="1:13" ht="31.2">
      <c r="A535" s="2119">
        <v>526</v>
      </c>
      <c r="B535" s="2155" t="s">
        <v>11290</v>
      </c>
      <c r="C535" s="2103">
        <v>124.66</v>
      </c>
      <c r="D535" s="1963" t="s">
        <v>10956</v>
      </c>
      <c r="E535" s="2104" t="s">
        <v>63</v>
      </c>
      <c r="F535" s="2104" t="s">
        <v>5985</v>
      </c>
      <c r="G535" s="2121">
        <v>0.05</v>
      </c>
      <c r="H535" s="2122">
        <v>0</v>
      </c>
      <c r="I535" s="2122">
        <v>1.42</v>
      </c>
      <c r="J535" s="2122">
        <v>123.24</v>
      </c>
      <c r="K535" s="2107" t="s">
        <v>89</v>
      </c>
      <c r="L535" s="2108" t="s">
        <v>89</v>
      </c>
      <c r="M535" s="2107" t="s">
        <v>89</v>
      </c>
    </row>
    <row r="536" spans="1:13" ht="31.2">
      <c r="A536" s="2119">
        <v>527</v>
      </c>
      <c r="B536" s="2102" t="s">
        <v>11291</v>
      </c>
      <c r="C536" s="2103">
        <v>124.62</v>
      </c>
      <c r="D536" s="1963" t="s">
        <v>10990</v>
      </c>
      <c r="E536" s="2104" t="s">
        <v>63</v>
      </c>
      <c r="F536" s="2104" t="s">
        <v>63</v>
      </c>
      <c r="G536" s="2147">
        <v>0.85</v>
      </c>
      <c r="H536" s="2103">
        <v>69.69</v>
      </c>
      <c r="I536" s="2103">
        <v>69.69</v>
      </c>
      <c r="J536" s="2103">
        <v>54.930000000000007</v>
      </c>
      <c r="K536" s="2107" t="s">
        <v>89</v>
      </c>
      <c r="L536" s="2108" t="s">
        <v>89</v>
      </c>
      <c r="M536" s="2149" t="s">
        <v>10466</v>
      </c>
    </row>
    <row r="537" spans="1:13" ht="31.2">
      <c r="A537" s="2119">
        <v>528</v>
      </c>
      <c r="B537" s="2155" t="s">
        <v>11292</v>
      </c>
      <c r="C537" s="2103">
        <v>124.56</v>
      </c>
      <c r="D537" s="1963" t="s">
        <v>10956</v>
      </c>
      <c r="E537" s="2104" t="s">
        <v>63</v>
      </c>
      <c r="F537" s="2104" t="s">
        <v>63</v>
      </c>
      <c r="G537" s="2121">
        <v>0.35</v>
      </c>
      <c r="H537" s="2122">
        <v>42.98</v>
      </c>
      <c r="I537" s="2122">
        <v>42.98</v>
      </c>
      <c r="J537" s="2122">
        <v>81.580000000000013</v>
      </c>
      <c r="K537" s="2107" t="s">
        <v>89</v>
      </c>
      <c r="L537" s="2108" t="s">
        <v>89</v>
      </c>
      <c r="M537" s="2107" t="s">
        <v>89</v>
      </c>
    </row>
    <row r="538" spans="1:13" ht="31.2">
      <c r="A538" s="2119">
        <v>529</v>
      </c>
      <c r="B538" s="2102" t="s">
        <v>11293</v>
      </c>
      <c r="C538" s="2103">
        <v>123.68</v>
      </c>
      <c r="D538" s="1963" t="s">
        <v>11022</v>
      </c>
      <c r="E538" s="2104" t="s">
        <v>63</v>
      </c>
      <c r="F538" s="2104" t="s">
        <v>5985</v>
      </c>
      <c r="G538" s="2147">
        <v>0.75</v>
      </c>
      <c r="H538" s="2103">
        <v>68.78</v>
      </c>
      <c r="I538" s="2103">
        <v>68.78</v>
      </c>
      <c r="J538" s="2151" t="s">
        <v>89</v>
      </c>
      <c r="K538" s="2107" t="s">
        <v>89</v>
      </c>
      <c r="L538" s="2108" t="s">
        <v>89</v>
      </c>
      <c r="M538" s="2149">
        <v>54.900000000000006</v>
      </c>
    </row>
    <row r="539" spans="1:13" ht="31.2">
      <c r="A539" s="2119">
        <v>530</v>
      </c>
      <c r="B539" s="2102" t="s">
        <v>11294</v>
      </c>
      <c r="C539" s="2109">
        <v>123.67</v>
      </c>
      <c r="D539" s="1963" t="s">
        <v>10956</v>
      </c>
      <c r="E539" s="2104" t="s">
        <v>63</v>
      </c>
      <c r="F539" s="2104" t="s">
        <v>5985</v>
      </c>
      <c r="G539" s="2121">
        <v>0.25</v>
      </c>
      <c r="H539" s="2109">
        <v>60.73</v>
      </c>
      <c r="I539" s="2109">
        <v>60.73</v>
      </c>
      <c r="J539" s="2109">
        <v>62.94</v>
      </c>
      <c r="K539" s="2107" t="s">
        <v>89</v>
      </c>
      <c r="L539" s="2108" t="s">
        <v>89</v>
      </c>
      <c r="M539" s="2107" t="s">
        <v>89</v>
      </c>
    </row>
    <row r="540" spans="1:13" ht="31.2">
      <c r="A540" s="2119">
        <v>531</v>
      </c>
      <c r="B540" s="2129" t="s">
        <v>11295</v>
      </c>
      <c r="C540" s="2103">
        <v>123.51</v>
      </c>
      <c r="D540" s="1963" t="s">
        <v>11046</v>
      </c>
      <c r="E540" s="2137" t="s">
        <v>63</v>
      </c>
      <c r="F540" s="2137" t="s">
        <v>5985</v>
      </c>
      <c r="G540" s="2106">
        <v>0.24993927617196987</v>
      </c>
      <c r="H540" s="2103">
        <v>30.87</v>
      </c>
      <c r="I540" s="2103">
        <v>30.87</v>
      </c>
      <c r="J540" s="2103">
        <v>92.64</v>
      </c>
      <c r="K540" s="2134">
        <v>0</v>
      </c>
      <c r="L540" s="2135">
        <v>0</v>
      </c>
      <c r="M540" s="2134">
        <v>0</v>
      </c>
    </row>
    <row r="541" spans="1:13" ht="31.2">
      <c r="A541" s="2119">
        <v>532</v>
      </c>
      <c r="B541" s="2155" t="s">
        <v>11296</v>
      </c>
      <c r="C541" s="2103">
        <v>123.46</v>
      </c>
      <c r="D541" s="1963" t="s">
        <v>11039</v>
      </c>
      <c r="E541" s="2137" t="s">
        <v>63</v>
      </c>
      <c r="F541" s="2137" t="s">
        <v>5985</v>
      </c>
      <c r="G541" s="2121">
        <v>0.1</v>
      </c>
      <c r="H541" s="2122">
        <v>3.71</v>
      </c>
      <c r="I541" s="2122">
        <v>3.71</v>
      </c>
      <c r="J541" s="2122">
        <v>119.75</v>
      </c>
      <c r="K541" s="2107" t="s">
        <v>89</v>
      </c>
      <c r="L541" s="2108" t="s">
        <v>89</v>
      </c>
      <c r="M541" s="2107" t="s">
        <v>89</v>
      </c>
    </row>
    <row r="542" spans="1:13" ht="46.8">
      <c r="A542" s="2119">
        <v>533</v>
      </c>
      <c r="B542" s="2102" t="s">
        <v>11297</v>
      </c>
      <c r="C542" s="2109">
        <v>122.76</v>
      </c>
      <c r="D542" s="1963" t="s">
        <v>11281</v>
      </c>
      <c r="E542" s="2137" t="s">
        <v>63</v>
      </c>
      <c r="F542" s="2137" t="s">
        <v>5985</v>
      </c>
      <c r="G542" s="2121">
        <v>0.05</v>
      </c>
      <c r="H542" s="2109">
        <v>0.63</v>
      </c>
      <c r="I542" s="2109">
        <v>0.63</v>
      </c>
      <c r="J542" s="2109">
        <f>C542-I542</f>
        <v>122.13000000000001</v>
      </c>
      <c r="K542" s="2107" t="s">
        <v>89</v>
      </c>
      <c r="L542" s="2108" t="s">
        <v>89</v>
      </c>
      <c r="M542" s="2107" t="s">
        <v>89</v>
      </c>
    </row>
    <row r="543" spans="1:13" ht="31.2">
      <c r="A543" s="2119">
        <v>534</v>
      </c>
      <c r="B543" s="2155" t="s">
        <v>11298</v>
      </c>
      <c r="C543" s="2103">
        <v>122.09</v>
      </c>
      <c r="D543" s="1963" t="s">
        <v>10956</v>
      </c>
      <c r="E543" s="2137" t="s">
        <v>63</v>
      </c>
      <c r="F543" s="2137" t="s">
        <v>63</v>
      </c>
      <c r="G543" s="2121">
        <v>0.1</v>
      </c>
      <c r="H543" s="2122">
        <v>11.18</v>
      </c>
      <c r="I543" s="2122">
        <v>11.18</v>
      </c>
      <c r="J543" s="2122">
        <v>110.91</v>
      </c>
      <c r="K543" s="2107" t="s">
        <v>89</v>
      </c>
      <c r="L543" s="2108" t="s">
        <v>89</v>
      </c>
      <c r="M543" s="2107" t="s">
        <v>89</v>
      </c>
    </row>
    <row r="544" spans="1:13" ht="31.2">
      <c r="A544" s="2119">
        <v>535</v>
      </c>
      <c r="B544" s="2102" t="s">
        <v>11299</v>
      </c>
      <c r="C544" s="2103">
        <v>122.03</v>
      </c>
      <c r="D544" s="1963" t="s">
        <v>11300</v>
      </c>
      <c r="E544" s="2104" t="s">
        <v>63</v>
      </c>
      <c r="F544" s="2104" t="s">
        <v>5985</v>
      </c>
      <c r="G544" s="2147">
        <v>0.8</v>
      </c>
      <c r="H544" s="2103">
        <v>30.5</v>
      </c>
      <c r="I544" s="2103">
        <v>30.5</v>
      </c>
      <c r="J544" s="2151" t="s">
        <v>89</v>
      </c>
      <c r="K544" s="2107" t="s">
        <v>89</v>
      </c>
      <c r="L544" s="2108" t="s">
        <v>89</v>
      </c>
      <c r="M544" s="2149">
        <v>91.53</v>
      </c>
    </row>
    <row r="545" spans="1:13" ht="46.8">
      <c r="A545" s="2119">
        <v>536</v>
      </c>
      <c r="B545" s="2102" t="s">
        <v>11301</v>
      </c>
      <c r="C545" s="2109">
        <v>120.39</v>
      </c>
      <c r="D545" s="1963" t="s">
        <v>11281</v>
      </c>
      <c r="E545" s="2104" t="s">
        <v>63</v>
      </c>
      <c r="F545" s="2104" t="s">
        <v>5985</v>
      </c>
      <c r="G545" s="2121">
        <v>0.05</v>
      </c>
      <c r="H545" s="2109">
        <v>0.62</v>
      </c>
      <c r="I545" s="2109">
        <f>H545</f>
        <v>0.62</v>
      </c>
      <c r="J545" s="2109">
        <f>C545-I545</f>
        <v>119.77</v>
      </c>
      <c r="K545" s="2107" t="s">
        <v>89</v>
      </c>
      <c r="L545" s="2108" t="s">
        <v>89</v>
      </c>
      <c r="M545" s="2107" t="s">
        <v>89</v>
      </c>
    </row>
    <row r="546" spans="1:13" ht="31.2">
      <c r="A546" s="2119">
        <v>537</v>
      </c>
      <c r="B546" s="2102" t="s">
        <v>11302</v>
      </c>
      <c r="C546" s="2103">
        <v>119.86</v>
      </c>
      <c r="D546" s="1963" t="s">
        <v>10990</v>
      </c>
      <c r="E546" s="2104" t="s">
        <v>63</v>
      </c>
      <c r="F546" s="2104" t="s">
        <v>63</v>
      </c>
      <c r="G546" s="2147">
        <v>0.9</v>
      </c>
      <c r="H546" s="2103">
        <v>95.89</v>
      </c>
      <c r="I546" s="2103">
        <v>95.89</v>
      </c>
      <c r="J546" s="2103">
        <v>23.97</v>
      </c>
      <c r="K546" s="2107" t="s">
        <v>89</v>
      </c>
      <c r="L546" s="2108" t="s">
        <v>89</v>
      </c>
      <c r="M546" s="2149" t="s">
        <v>10466</v>
      </c>
    </row>
    <row r="547" spans="1:13" ht="46.8">
      <c r="A547" s="2119">
        <v>538</v>
      </c>
      <c r="B547" s="2102" t="s">
        <v>11303</v>
      </c>
      <c r="C547" s="2109">
        <v>119.26</v>
      </c>
      <c r="D547" s="1963" t="s">
        <v>11304</v>
      </c>
      <c r="E547" s="2104" t="s">
        <v>63</v>
      </c>
      <c r="F547" s="2104" t="s">
        <v>5985</v>
      </c>
      <c r="G547" s="2121">
        <v>0.4</v>
      </c>
      <c r="H547" s="2109">
        <v>56.2</v>
      </c>
      <c r="I547" s="2109">
        <v>56.2</v>
      </c>
      <c r="J547" s="2109">
        <v>63.06</v>
      </c>
      <c r="K547" s="2107" t="s">
        <v>89</v>
      </c>
      <c r="L547" s="2108" t="s">
        <v>89</v>
      </c>
      <c r="M547" s="2107" t="s">
        <v>89</v>
      </c>
    </row>
    <row r="548" spans="1:13" ht="31.2">
      <c r="A548" s="2119">
        <v>539</v>
      </c>
      <c r="B548" s="2102" t="s">
        <v>11305</v>
      </c>
      <c r="C548" s="2103">
        <v>119.18</v>
      </c>
      <c r="D548" s="1963" t="s">
        <v>10954</v>
      </c>
      <c r="E548" s="2104" t="s">
        <v>63</v>
      </c>
      <c r="F548" s="2104" t="s">
        <v>5985</v>
      </c>
      <c r="G548" s="2121">
        <v>0.05</v>
      </c>
      <c r="H548" s="2122">
        <v>0</v>
      </c>
      <c r="I548" s="2122">
        <v>1.36</v>
      </c>
      <c r="J548" s="2122">
        <v>117.82000000000001</v>
      </c>
      <c r="K548" s="2107" t="s">
        <v>89</v>
      </c>
      <c r="L548" s="2108" t="s">
        <v>89</v>
      </c>
      <c r="M548" s="2107" t="s">
        <v>89</v>
      </c>
    </row>
    <row r="549" spans="1:13" ht="46.8">
      <c r="A549" s="2119">
        <v>540</v>
      </c>
      <c r="B549" s="2155" t="s">
        <v>11306</v>
      </c>
      <c r="C549" s="2103">
        <v>118.41</v>
      </c>
      <c r="D549" s="1963" t="s">
        <v>11044</v>
      </c>
      <c r="E549" s="2104" t="s">
        <v>63</v>
      </c>
      <c r="F549" s="2104" t="s">
        <v>63</v>
      </c>
      <c r="G549" s="2121">
        <v>0.25</v>
      </c>
      <c r="H549" s="2122">
        <v>59.21</v>
      </c>
      <c r="I549" s="2122">
        <v>59.21</v>
      </c>
      <c r="J549" s="2122">
        <v>59.199999999999996</v>
      </c>
      <c r="K549" s="2107" t="s">
        <v>89</v>
      </c>
      <c r="L549" s="2108" t="s">
        <v>89</v>
      </c>
      <c r="M549" s="2107" t="s">
        <v>89</v>
      </c>
    </row>
    <row r="550" spans="1:13" ht="31.2">
      <c r="A550" s="2119">
        <v>541</v>
      </c>
      <c r="B550" s="2102" t="s">
        <v>11307</v>
      </c>
      <c r="C550" s="2109">
        <v>118.23</v>
      </c>
      <c r="D550" s="1963" t="s">
        <v>11308</v>
      </c>
      <c r="E550" s="2104" t="s">
        <v>63</v>
      </c>
      <c r="F550" s="2104" t="s">
        <v>5985</v>
      </c>
      <c r="G550" s="2121">
        <v>0.6</v>
      </c>
      <c r="H550" s="2109">
        <v>48.37</v>
      </c>
      <c r="I550" s="2109">
        <v>48.37</v>
      </c>
      <c r="J550" s="2109">
        <v>69.86</v>
      </c>
      <c r="K550" s="2107" t="s">
        <v>89</v>
      </c>
      <c r="L550" s="2108" t="s">
        <v>89</v>
      </c>
      <c r="M550" s="2107" t="s">
        <v>89</v>
      </c>
    </row>
    <row r="551" spans="1:13" ht="46.8">
      <c r="A551" s="2119">
        <v>542</v>
      </c>
      <c r="B551" s="2102" t="s">
        <v>11309</v>
      </c>
      <c r="C551" s="2103">
        <v>118.07</v>
      </c>
      <c r="D551" s="1963" t="s">
        <v>10948</v>
      </c>
      <c r="E551" s="2104" t="s">
        <v>63</v>
      </c>
      <c r="F551" s="2104" t="s">
        <v>5985</v>
      </c>
      <c r="G551" s="2121">
        <v>0.05</v>
      </c>
      <c r="H551" s="2122">
        <v>0</v>
      </c>
      <c r="I551" s="2122">
        <v>1.35</v>
      </c>
      <c r="J551" s="2122">
        <v>116.72</v>
      </c>
      <c r="K551" s="2107" t="s">
        <v>89</v>
      </c>
      <c r="L551" s="2108" t="s">
        <v>89</v>
      </c>
      <c r="M551" s="2107" t="s">
        <v>89</v>
      </c>
    </row>
    <row r="552" spans="1:13" ht="46.8">
      <c r="A552" s="2119">
        <v>543</v>
      </c>
      <c r="B552" s="2102" t="s">
        <v>11310</v>
      </c>
      <c r="C552" s="2109">
        <v>118</v>
      </c>
      <c r="D552" s="1963" t="s">
        <v>11311</v>
      </c>
      <c r="E552" s="2144" t="s">
        <v>6980</v>
      </c>
      <c r="F552" s="2144" t="s">
        <v>439</v>
      </c>
      <c r="G552" s="2144">
        <v>0.5</v>
      </c>
      <c r="H552" s="2109">
        <v>20</v>
      </c>
      <c r="I552" s="2109">
        <v>78</v>
      </c>
      <c r="J552" s="2109">
        <f>C552-I552</f>
        <v>40</v>
      </c>
      <c r="K552" s="2125" t="s">
        <v>89</v>
      </c>
      <c r="L552" s="1971" t="s">
        <v>89</v>
      </c>
      <c r="M552" s="2125" t="s">
        <v>89</v>
      </c>
    </row>
    <row r="553" spans="1:13" ht="46.8">
      <c r="A553" s="2119">
        <v>544</v>
      </c>
      <c r="B553" s="2102" t="s">
        <v>11312</v>
      </c>
      <c r="C553" s="2103">
        <v>117.62</v>
      </c>
      <c r="D553" s="1963" t="s">
        <v>11039</v>
      </c>
      <c r="E553" s="2104" t="s">
        <v>63</v>
      </c>
      <c r="F553" s="2104" t="s">
        <v>5985</v>
      </c>
      <c r="G553" s="2121">
        <v>0.3</v>
      </c>
      <c r="H553" s="2122">
        <v>43.3</v>
      </c>
      <c r="I553" s="2122">
        <v>43.3</v>
      </c>
      <c r="J553" s="2122">
        <v>74.320000000000007</v>
      </c>
      <c r="K553" s="2107" t="s">
        <v>89</v>
      </c>
      <c r="L553" s="2108" t="s">
        <v>89</v>
      </c>
      <c r="M553" s="2107" t="s">
        <v>89</v>
      </c>
    </row>
    <row r="554" spans="1:13" ht="31.2">
      <c r="A554" s="2119">
        <v>545</v>
      </c>
      <c r="B554" s="2102" t="s">
        <v>11313</v>
      </c>
      <c r="C554" s="2109">
        <v>117.05</v>
      </c>
      <c r="D554" s="1963" t="s">
        <v>11061</v>
      </c>
      <c r="E554" s="2104" t="s">
        <v>63</v>
      </c>
      <c r="F554" s="2143" t="s">
        <v>63</v>
      </c>
      <c r="G554" s="2121">
        <v>0.5</v>
      </c>
      <c r="H554" s="2109">
        <v>74.489999999999995</v>
      </c>
      <c r="I554" s="2109">
        <v>74.489999999999995</v>
      </c>
      <c r="J554" s="2109">
        <v>42.56</v>
      </c>
      <c r="K554" s="2107" t="s">
        <v>89</v>
      </c>
      <c r="L554" s="2108" t="s">
        <v>89</v>
      </c>
      <c r="M554" s="2107" t="s">
        <v>89</v>
      </c>
    </row>
    <row r="555" spans="1:13" ht="46.8">
      <c r="A555" s="2119">
        <v>546</v>
      </c>
      <c r="B555" s="2102" t="s">
        <v>11314</v>
      </c>
      <c r="C555" s="2109">
        <v>116.97</v>
      </c>
      <c r="D555" s="1963" t="s">
        <v>11315</v>
      </c>
      <c r="E555" s="2104" t="s">
        <v>63</v>
      </c>
      <c r="F555" s="2104" t="s">
        <v>5985</v>
      </c>
      <c r="G555" s="2121">
        <v>0.7</v>
      </c>
      <c r="H555" s="2109">
        <v>82.33</v>
      </c>
      <c r="I555" s="2109">
        <v>82.33</v>
      </c>
      <c r="J555" s="2109">
        <v>34.64</v>
      </c>
      <c r="K555" s="2107" t="s">
        <v>89</v>
      </c>
      <c r="L555" s="2108" t="s">
        <v>89</v>
      </c>
      <c r="M555" s="2107" t="s">
        <v>89</v>
      </c>
    </row>
    <row r="556" spans="1:13" ht="31.2">
      <c r="A556" s="2119">
        <v>547</v>
      </c>
      <c r="B556" s="2153" t="s">
        <v>11316</v>
      </c>
      <c r="C556" s="2109">
        <v>116.93</v>
      </c>
      <c r="D556" s="1963" t="s">
        <v>11265</v>
      </c>
      <c r="E556" s="2104" t="s">
        <v>63</v>
      </c>
      <c r="F556" s="2104" t="s">
        <v>5985</v>
      </c>
      <c r="G556" s="2121">
        <v>0.1</v>
      </c>
      <c r="H556" s="2109">
        <v>1.54</v>
      </c>
      <c r="I556" s="2109">
        <v>1.54</v>
      </c>
      <c r="J556" s="2109">
        <v>115.39</v>
      </c>
      <c r="K556" s="2125" t="s">
        <v>89</v>
      </c>
      <c r="L556" s="1971" t="s">
        <v>89</v>
      </c>
      <c r="M556" s="2125" t="s">
        <v>89</v>
      </c>
    </row>
    <row r="557" spans="1:13" ht="46.8">
      <c r="A557" s="2119">
        <v>548</v>
      </c>
      <c r="B557" s="2102" t="s">
        <v>11317</v>
      </c>
      <c r="C557" s="2109">
        <v>116.52</v>
      </c>
      <c r="D557" s="1963" t="s">
        <v>11318</v>
      </c>
      <c r="E557" s="2104" t="s">
        <v>63</v>
      </c>
      <c r="F557" s="2104" t="s">
        <v>5985</v>
      </c>
      <c r="G557" s="2121">
        <v>0.05</v>
      </c>
      <c r="H557" s="2109">
        <v>0.6</v>
      </c>
      <c r="I557" s="2109">
        <f>H557</f>
        <v>0.6</v>
      </c>
      <c r="J557" s="2109">
        <f>C557-I557</f>
        <v>115.92</v>
      </c>
      <c r="K557" s="2107" t="s">
        <v>89</v>
      </c>
      <c r="L557" s="2108" t="s">
        <v>89</v>
      </c>
      <c r="M557" s="2107" t="s">
        <v>89</v>
      </c>
    </row>
    <row r="558" spans="1:13" ht="46.8">
      <c r="A558" s="2119">
        <v>549</v>
      </c>
      <c r="B558" s="2102" t="s">
        <v>11319</v>
      </c>
      <c r="C558" s="2109">
        <v>116.48</v>
      </c>
      <c r="D558" s="1963" t="s">
        <v>11187</v>
      </c>
      <c r="E558" s="2104" t="s">
        <v>63</v>
      </c>
      <c r="F558" s="2104" t="s">
        <v>5985</v>
      </c>
      <c r="G558" s="2121">
        <v>0.2</v>
      </c>
      <c r="H558" s="2109">
        <v>12.83</v>
      </c>
      <c r="I558" s="2109">
        <v>12.83</v>
      </c>
      <c r="J558" s="2109">
        <v>103.65</v>
      </c>
      <c r="K558" s="2107" t="s">
        <v>89</v>
      </c>
      <c r="L558" s="2108" t="s">
        <v>89</v>
      </c>
      <c r="M558" s="2107" t="s">
        <v>89</v>
      </c>
    </row>
    <row r="559" spans="1:13" ht="46.8">
      <c r="A559" s="2119">
        <v>550</v>
      </c>
      <c r="B559" s="2102" t="s">
        <v>11320</v>
      </c>
      <c r="C559" s="2103">
        <v>116.37</v>
      </c>
      <c r="D559" s="1963" t="s">
        <v>10969</v>
      </c>
      <c r="E559" s="2104" t="s">
        <v>63</v>
      </c>
      <c r="F559" s="2104" t="s">
        <v>5985</v>
      </c>
      <c r="G559" s="2147">
        <v>0.25</v>
      </c>
      <c r="H559" s="2103">
        <v>23.27</v>
      </c>
      <c r="I559" s="2103">
        <v>23.27</v>
      </c>
      <c r="J559" s="2103">
        <v>93.100000000000009</v>
      </c>
      <c r="K559" s="2107" t="s">
        <v>89</v>
      </c>
      <c r="L559" s="2108" t="s">
        <v>89</v>
      </c>
      <c r="M559" s="2149">
        <v>51.269999999999996</v>
      </c>
    </row>
    <row r="560" spans="1:13" ht="46.8">
      <c r="A560" s="2119">
        <v>551</v>
      </c>
      <c r="B560" s="2102" t="s">
        <v>11321</v>
      </c>
      <c r="C560" s="2103">
        <v>115.88</v>
      </c>
      <c r="D560" s="1963" t="s">
        <v>10950</v>
      </c>
      <c r="E560" s="2104" t="s">
        <v>63</v>
      </c>
      <c r="F560" s="2104" t="s">
        <v>5985</v>
      </c>
      <c r="G560" s="2147">
        <v>0.75</v>
      </c>
      <c r="H560" s="2103">
        <v>64.61</v>
      </c>
      <c r="I560" s="2103">
        <v>64.61</v>
      </c>
      <c r="J560" s="2151" t="s">
        <v>89</v>
      </c>
      <c r="K560" s="2107" t="s">
        <v>89</v>
      </c>
      <c r="L560" s="2108" t="s">
        <v>89</v>
      </c>
      <c r="M560" s="2149">
        <v>51.269999999999996</v>
      </c>
    </row>
    <row r="561" spans="1:13" ht="46.8">
      <c r="A561" s="2119">
        <v>552</v>
      </c>
      <c r="B561" s="2102" t="s">
        <v>11322</v>
      </c>
      <c r="C561" s="2109">
        <v>115.77</v>
      </c>
      <c r="D561" s="1963" t="s">
        <v>11209</v>
      </c>
      <c r="E561" s="2104" t="s">
        <v>63</v>
      </c>
      <c r="F561" s="2104" t="s">
        <v>5985</v>
      </c>
      <c r="G561" s="2121">
        <v>0.05</v>
      </c>
      <c r="H561" s="2109">
        <v>0.6</v>
      </c>
      <c r="I561" s="2109">
        <f>H561</f>
        <v>0.6</v>
      </c>
      <c r="J561" s="2109">
        <f>C561-I561</f>
        <v>115.17</v>
      </c>
      <c r="K561" s="2107" t="s">
        <v>89</v>
      </c>
      <c r="L561" s="2108" t="s">
        <v>89</v>
      </c>
      <c r="M561" s="2107" t="s">
        <v>89</v>
      </c>
    </row>
    <row r="562" spans="1:13" ht="46.8">
      <c r="A562" s="2119">
        <v>553</v>
      </c>
      <c r="B562" s="2155" t="s">
        <v>11323</v>
      </c>
      <c r="C562" s="2103">
        <v>115.54</v>
      </c>
      <c r="D562" s="1963" t="s">
        <v>11324</v>
      </c>
      <c r="E562" s="2104" t="s">
        <v>63</v>
      </c>
      <c r="F562" s="2104" t="s">
        <v>63</v>
      </c>
      <c r="G562" s="2121">
        <v>0.05</v>
      </c>
      <c r="H562" s="2122">
        <v>11.12</v>
      </c>
      <c r="I562" s="2122">
        <v>11.12</v>
      </c>
      <c r="J562" s="2122">
        <v>104.42</v>
      </c>
      <c r="K562" s="2107" t="s">
        <v>89</v>
      </c>
      <c r="L562" s="2108" t="s">
        <v>89</v>
      </c>
      <c r="M562" s="2107" t="s">
        <v>89</v>
      </c>
    </row>
    <row r="563" spans="1:13" ht="62.4">
      <c r="A563" s="2119">
        <v>554</v>
      </c>
      <c r="B563" s="2102" t="s">
        <v>11325</v>
      </c>
      <c r="C563" s="2103">
        <v>115.31</v>
      </c>
      <c r="D563" s="1963" t="s">
        <v>11326</v>
      </c>
      <c r="E563" s="2104" t="s">
        <v>64</v>
      </c>
      <c r="F563" s="2104" t="s">
        <v>5985</v>
      </c>
      <c r="G563" s="2147">
        <v>0.95</v>
      </c>
      <c r="H563" s="2103">
        <v>80</v>
      </c>
      <c r="I563" s="2103">
        <v>87.64</v>
      </c>
      <c r="J563" s="2103">
        <v>27.67</v>
      </c>
      <c r="K563" s="2107" t="s">
        <v>89</v>
      </c>
      <c r="L563" s="2108" t="s">
        <v>89</v>
      </c>
      <c r="M563" s="2149">
        <v>43.72</v>
      </c>
    </row>
    <row r="564" spans="1:13" ht="62.4">
      <c r="A564" s="2119">
        <v>555</v>
      </c>
      <c r="B564" s="2129" t="s">
        <v>11327</v>
      </c>
      <c r="C564" s="2103">
        <v>115.3</v>
      </c>
      <c r="D564" s="2160" t="s">
        <v>10769</v>
      </c>
      <c r="E564" s="2137" t="s">
        <v>63</v>
      </c>
      <c r="F564" s="2137" t="s">
        <v>5985</v>
      </c>
      <c r="G564" s="2106">
        <v>1.2575888985255855E-2</v>
      </c>
      <c r="H564" s="2103">
        <v>1.45</v>
      </c>
      <c r="I564" s="2103">
        <v>1.45</v>
      </c>
      <c r="J564" s="2103">
        <v>113.85</v>
      </c>
      <c r="K564" s="2134">
        <v>0</v>
      </c>
      <c r="L564" s="2135">
        <v>0</v>
      </c>
      <c r="M564" s="2134">
        <v>0</v>
      </c>
    </row>
    <row r="565" spans="1:13" ht="78">
      <c r="A565" s="2119">
        <v>556</v>
      </c>
      <c r="B565" s="2102" t="s">
        <v>11328</v>
      </c>
      <c r="C565" s="2103">
        <v>115.13</v>
      </c>
      <c r="D565" s="1963" t="s">
        <v>10986</v>
      </c>
      <c r="E565" s="2104" t="s">
        <v>63</v>
      </c>
      <c r="F565" s="2104" t="s">
        <v>5985</v>
      </c>
      <c r="G565" s="2147">
        <v>0.2</v>
      </c>
      <c r="H565" s="2103">
        <v>92.11</v>
      </c>
      <c r="I565" s="2103">
        <v>92.11</v>
      </c>
      <c r="J565" s="2151" t="s">
        <v>89</v>
      </c>
      <c r="K565" s="2107" t="s">
        <v>89</v>
      </c>
      <c r="L565" s="2108" t="s">
        <v>89</v>
      </c>
      <c r="M565" s="2149">
        <v>23.019999999999996</v>
      </c>
    </row>
    <row r="566" spans="1:13" ht="46.8">
      <c r="A566" s="2119">
        <v>557</v>
      </c>
      <c r="B566" s="2155" t="s">
        <v>11329</v>
      </c>
      <c r="C566" s="2103">
        <v>115.01</v>
      </c>
      <c r="D566" s="1963" t="s">
        <v>11330</v>
      </c>
      <c r="E566" s="2104" t="s">
        <v>63</v>
      </c>
      <c r="F566" s="2104" t="s">
        <v>5985</v>
      </c>
      <c r="G566" s="2121">
        <v>0.4</v>
      </c>
      <c r="H566" s="2122">
        <v>0</v>
      </c>
      <c r="I566" s="2122">
        <v>47.1</v>
      </c>
      <c r="J566" s="2122">
        <v>67.91</v>
      </c>
      <c r="K566" s="2107" t="s">
        <v>89</v>
      </c>
      <c r="L566" s="2108" t="s">
        <v>89</v>
      </c>
      <c r="M566" s="2107" t="s">
        <v>89</v>
      </c>
    </row>
    <row r="567" spans="1:13" ht="62.4">
      <c r="A567" s="2119">
        <v>558</v>
      </c>
      <c r="B567" s="2184" t="s">
        <v>11331</v>
      </c>
      <c r="C567" s="2103">
        <v>114.65</v>
      </c>
      <c r="D567" s="1963" t="s">
        <v>11332</v>
      </c>
      <c r="E567" s="2104" t="s">
        <v>63</v>
      </c>
      <c r="F567" s="2104" t="s">
        <v>5985</v>
      </c>
      <c r="G567" s="2121">
        <v>0.2</v>
      </c>
      <c r="H567" s="2122">
        <v>0</v>
      </c>
      <c r="I567" s="2109">
        <v>7.69</v>
      </c>
      <c r="J567" s="2122">
        <v>106.96</v>
      </c>
      <c r="K567" s="2107" t="s">
        <v>89</v>
      </c>
      <c r="L567" s="2108" t="s">
        <v>89</v>
      </c>
      <c r="M567" s="2107" t="s">
        <v>89</v>
      </c>
    </row>
    <row r="568" spans="1:13" ht="31.2">
      <c r="A568" s="2119">
        <v>559</v>
      </c>
      <c r="B568" s="2129" t="s">
        <v>11333</v>
      </c>
      <c r="C568" s="2103">
        <v>114.58</v>
      </c>
      <c r="D568" s="1963" t="s">
        <v>11334</v>
      </c>
      <c r="E568" s="2137" t="s">
        <v>63</v>
      </c>
      <c r="F568" s="2137" t="s">
        <v>5985</v>
      </c>
      <c r="G568" s="2106">
        <v>0.79996508989352411</v>
      </c>
      <c r="H568" s="2103">
        <v>91.66</v>
      </c>
      <c r="I568" s="2103">
        <v>91.66</v>
      </c>
      <c r="J568" s="2103">
        <v>22.92</v>
      </c>
      <c r="K568" s="2134">
        <v>0</v>
      </c>
      <c r="L568" s="2135">
        <v>0</v>
      </c>
      <c r="M568" s="2134">
        <v>0</v>
      </c>
    </row>
    <row r="569" spans="1:13" ht="31.2">
      <c r="A569" s="2119">
        <v>560</v>
      </c>
      <c r="B569" s="2129" t="s">
        <v>11335</v>
      </c>
      <c r="C569" s="2103">
        <v>114.26</v>
      </c>
      <c r="D569" s="2159" t="s">
        <v>10956</v>
      </c>
      <c r="E569" s="2137" t="s">
        <v>63</v>
      </c>
      <c r="F569" s="2137" t="s">
        <v>5985</v>
      </c>
      <c r="G569" s="2106">
        <v>0.34132679852966918</v>
      </c>
      <c r="H569" s="2103">
        <v>39</v>
      </c>
      <c r="I569" s="2103">
        <v>39</v>
      </c>
      <c r="J569" s="2103">
        <v>75.260000000000005</v>
      </c>
      <c r="K569" s="2134">
        <v>0</v>
      </c>
      <c r="L569" s="2135">
        <v>0</v>
      </c>
      <c r="M569" s="2134">
        <v>0</v>
      </c>
    </row>
    <row r="570" spans="1:13" ht="31.2">
      <c r="A570" s="2119">
        <v>561</v>
      </c>
      <c r="B570" s="2102" t="s">
        <v>11336</v>
      </c>
      <c r="C570" s="2103">
        <v>114.08</v>
      </c>
      <c r="D570" s="1963" t="s">
        <v>11039</v>
      </c>
      <c r="E570" s="2104" t="s">
        <v>63</v>
      </c>
      <c r="F570" s="2137" t="s">
        <v>5985</v>
      </c>
      <c r="G570" s="2121">
        <v>0.1</v>
      </c>
      <c r="H570" s="2122">
        <v>1.28</v>
      </c>
      <c r="I570" s="2122">
        <v>1.28</v>
      </c>
      <c r="J570" s="2122">
        <v>112.8</v>
      </c>
      <c r="K570" s="2107" t="s">
        <v>89</v>
      </c>
      <c r="L570" s="2108" t="s">
        <v>89</v>
      </c>
      <c r="M570" s="2107" t="s">
        <v>89</v>
      </c>
    </row>
    <row r="571" spans="1:13" ht="46.8">
      <c r="A571" s="2119">
        <v>562</v>
      </c>
      <c r="B571" s="2102" t="s">
        <v>11337</v>
      </c>
      <c r="C571" s="2109">
        <v>113.92</v>
      </c>
      <c r="D571" s="1963" t="s">
        <v>11338</v>
      </c>
      <c r="E571" s="2104" t="s">
        <v>63</v>
      </c>
      <c r="F571" s="2137" t="s">
        <v>5985</v>
      </c>
      <c r="G571" s="2121">
        <v>0.05</v>
      </c>
      <c r="H571" s="2109">
        <v>1.1399999999999999</v>
      </c>
      <c r="I571" s="2109">
        <f>H571</f>
        <v>1.1399999999999999</v>
      </c>
      <c r="J571" s="2109">
        <f>C571-I571</f>
        <v>112.78</v>
      </c>
      <c r="K571" s="2107" t="s">
        <v>89</v>
      </c>
      <c r="L571" s="2108" t="s">
        <v>89</v>
      </c>
      <c r="M571" s="2107" t="s">
        <v>89</v>
      </c>
    </row>
    <row r="572" spans="1:13" ht="31.2">
      <c r="A572" s="2119">
        <v>563</v>
      </c>
      <c r="B572" s="2155" t="s">
        <v>11339</v>
      </c>
      <c r="C572" s="2103">
        <v>113.81</v>
      </c>
      <c r="D572" s="1963" t="s">
        <v>10956</v>
      </c>
      <c r="E572" s="2104" t="s">
        <v>63</v>
      </c>
      <c r="F572" s="2137" t="s">
        <v>5985</v>
      </c>
      <c r="G572" s="2121">
        <v>0.8</v>
      </c>
      <c r="H572" s="2122">
        <v>91.05</v>
      </c>
      <c r="I572" s="2122">
        <v>91.05</v>
      </c>
      <c r="J572" s="2122">
        <v>22.760000000000005</v>
      </c>
      <c r="K572" s="2107" t="s">
        <v>89</v>
      </c>
      <c r="L572" s="2108" t="s">
        <v>89</v>
      </c>
      <c r="M572" s="2107" t="s">
        <v>89</v>
      </c>
    </row>
    <row r="573" spans="1:13" ht="31.2">
      <c r="A573" s="2119">
        <v>564</v>
      </c>
      <c r="B573" s="2102" t="s">
        <v>11340</v>
      </c>
      <c r="C573" s="2103">
        <v>113.68</v>
      </c>
      <c r="D573" s="1963" t="s">
        <v>11150</v>
      </c>
      <c r="E573" s="2104" t="s">
        <v>63</v>
      </c>
      <c r="F573" s="2137" t="s">
        <v>5985</v>
      </c>
      <c r="G573" s="2147">
        <v>0.05</v>
      </c>
      <c r="H573" s="2151" t="s">
        <v>89</v>
      </c>
      <c r="I573" s="2103">
        <v>10.71</v>
      </c>
      <c r="J573" s="2151" t="s">
        <v>89</v>
      </c>
      <c r="K573" s="2107" t="s">
        <v>89</v>
      </c>
      <c r="L573" s="2108" t="s">
        <v>89</v>
      </c>
      <c r="M573" s="2149">
        <v>102.97</v>
      </c>
    </row>
    <row r="574" spans="1:13" ht="31.2">
      <c r="A574" s="2119">
        <v>565</v>
      </c>
      <c r="B574" s="2102" t="s">
        <v>11341</v>
      </c>
      <c r="C574" s="2103">
        <v>113.16</v>
      </c>
      <c r="D574" s="1963" t="s">
        <v>11178</v>
      </c>
      <c r="E574" s="2104" t="s">
        <v>63</v>
      </c>
      <c r="F574" s="2137" t="s">
        <v>5985</v>
      </c>
      <c r="G574" s="2147">
        <v>0.2</v>
      </c>
      <c r="H574" s="2151" t="s">
        <v>89</v>
      </c>
      <c r="I574" s="2103">
        <v>5.66</v>
      </c>
      <c r="J574" s="2151" t="s">
        <v>89</v>
      </c>
      <c r="K574" s="2107" t="s">
        <v>89</v>
      </c>
      <c r="L574" s="2108" t="s">
        <v>89</v>
      </c>
      <c r="M574" s="2149">
        <v>107.5</v>
      </c>
    </row>
    <row r="575" spans="1:13" ht="31.2">
      <c r="A575" s="2119">
        <v>566</v>
      </c>
      <c r="B575" s="2102" t="s">
        <v>11342</v>
      </c>
      <c r="C575" s="2103">
        <v>112.85</v>
      </c>
      <c r="D575" s="1963" t="s">
        <v>10990</v>
      </c>
      <c r="E575" s="2104" t="s">
        <v>63</v>
      </c>
      <c r="F575" s="2104" t="s">
        <v>63</v>
      </c>
      <c r="G575" s="2147">
        <v>0.85</v>
      </c>
      <c r="H575" s="2103">
        <v>90.28</v>
      </c>
      <c r="I575" s="2103">
        <v>90.28</v>
      </c>
      <c r="J575" s="2103">
        <v>22.569999999999993</v>
      </c>
      <c r="K575" s="2107" t="s">
        <v>89</v>
      </c>
      <c r="L575" s="2108" t="s">
        <v>89</v>
      </c>
      <c r="M575" s="2149" t="s">
        <v>10466</v>
      </c>
    </row>
    <row r="576" spans="1:13" ht="31.2">
      <c r="A576" s="2119">
        <v>567</v>
      </c>
      <c r="B576" s="2102" t="s">
        <v>11343</v>
      </c>
      <c r="C576" s="2103">
        <v>112.18</v>
      </c>
      <c r="D576" s="1963" t="s">
        <v>10944</v>
      </c>
      <c r="E576" s="2104" t="s">
        <v>63</v>
      </c>
      <c r="F576" s="2137" t="s">
        <v>5985</v>
      </c>
      <c r="G576" s="2147">
        <v>0.6</v>
      </c>
      <c r="H576" s="2151" t="s">
        <v>89</v>
      </c>
      <c r="I576" s="2103">
        <v>52.65</v>
      </c>
      <c r="J576" s="2151" t="s">
        <v>89</v>
      </c>
      <c r="K576" s="2107" t="s">
        <v>89</v>
      </c>
      <c r="L576" s="2108" t="s">
        <v>89</v>
      </c>
      <c r="M576" s="2149">
        <v>59.530000000000008</v>
      </c>
    </row>
    <row r="577" spans="1:13" ht="31.2">
      <c r="A577" s="2119">
        <v>568</v>
      </c>
      <c r="B577" s="2102" t="s">
        <v>11344</v>
      </c>
      <c r="C577" s="2103">
        <v>111.44</v>
      </c>
      <c r="D577" s="1963" t="s">
        <v>10956</v>
      </c>
      <c r="E577" s="2104" t="s">
        <v>63</v>
      </c>
      <c r="F577" s="2137" t="s">
        <v>5985</v>
      </c>
      <c r="G577" s="2121">
        <v>0.05</v>
      </c>
      <c r="H577" s="2122">
        <v>0</v>
      </c>
      <c r="I577" s="2122">
        <v>1.27</v>
      </c>
      <c r="J577" s="2122">
        <v>110.17</v>
      </c>
      <c r="K577" s="2107" t="s">
        <v>89</v>
      </c>
      <c r="L577" s="2108" t="s">
        <v>89</v>
      </c>
      <c r="M577" s="2107" t="s">
        <v>89</v>
      </c>
    </row>
    <row r="578" spans="1:13" ht="31.2">
      <c r="A578" s="2119">
        <v>569</v>
      </c>
      <c r="B578" s="2102" t="s">
        <v>11345</v>
      </c>
      <c r="C578" s="2103">
        <v>111.3</v>
      </c>
      <c r="D578" s="1963" t="s">
        <v>10956</v>
      </c>
      <c r="E578" s="2104" t="s">
        <v>63</v>
      </c>
      <c r="F578" s="2120" t="s">
        <v>5985</v>
      </c>
      <c r="G578" s="2121">
        <v>0.5</v>
      </c>
      <c r="H578" s="2122">
        <v>0</v>
      </c>
      <c r="I578" s="2122">
        <v>39.5</v>
      </c>
      <c r="J578" s="2122">
        <v>71.8</v>
      </c>
      <c r="K578" s="2107" t="s">
        <v>89</v>
      </c>
      <c r="L578" s="2108" t="s">
        <v>89</v>
      </c>
      <c r="M578" s="2107" t="s">
        <v>89</v>
      </c>
    </row>
    <row r="579" spans="1:13" ht="34.5" customHeight="1">
      <c r="A579" s="2119">
        <v>570</v>
      </c>
      <c r="B579" s="2153" t="s">
        <v>11346</v>
      </c>
      <c r="C579" s="2109">
        <v>110.95</v>
      </c>
      <c r="D579" s="1963" t="s">
        <v>11061</v>
      </c>
      <c r="E579" s="2169" t="s">
        <v>64</v>
      </c>
      <c r="F579" s="2104" t="s">
        <v>63</v>
      </c>
      <c r="G579" s="2170">
        <v>0.5</v>
      </c>
      <c r="H579" s="2109">
        <v>60.76</v>
      </c>
      <c r="I579" s="2109">
        <v>60.76</v>
      </c>
      <c r="J579" s="2103">
        <v>0</v>
      </c>
      <c r="K579" s="2125" t="s">
        <v>89</v>
      </c>
      <c r="L579" s="1971" t="s">
        <v>89</v>
      </c>
      <c r="M579" s="2125" t="s">
        <v>89</v>
      </c>
    </row>
    <row r="580" spans="1:13" ht="46.8">
      <c r="A580" s="2119">
        <v>571</v>
      </c>
      <c r="B580" s="2102" t="s">
        <v>11347</v>
      </c>
      <c r="C580" s="2109">
        <v>110.74</v>
      </c>
      <c r="D580" s="1963" t="s">
        <v>11265</v>
      </c>
      <c r="E580" s="2104" t="s">
        <v>63</v>
      </c>
      <c r="F580" s="2120" t="s">
        <v>5985</v>
      </c>
      <c r="G580" s="2121">
        <v>0.5</v>
      </c>
      <c r="H580" s="2109">
        <v>55.65</v>
      </c>
      <c r="I580" s="2109">
        <v>55.65</v>
      </c>
      <c r="J580" s="2109">
        <v>55.09</v>
      </c>
      <c r="K580" s="2107" t="s">
        <v>89</v>
      </c>
      <c r="L580" s="2108" t="s">
        <v>89</v>
      </c>
      <c r="M580" s="2107" t="s">
        <v>89</v>
      </c>
    </row>
    <row r="581" spans="1:13" ht="46.8">
      <c r="A581" s="2119">
        <v>572</v>
      </c>
      <c r="B581" s="2102" t="s">
        <v>11348</v>
      </c>
      <c r="C581" s="2103">
        <v>110.68</v>
      </c>
      <c r="D581" s="1963" t="s">
        <v>11349</v>
      </c>
      <c r="E581" s="2104" t="s">
        <v>63</v>
      </c>
      <c r="F581" s="2104" t="s">
        <v>5985</v>
      </c>
      <c r="G581" s="2147">
        <v>0.65</v>
      </c>
      <c r="H581" s="2103">
        <v>73.540000000000006</v>
      </c>
      <c r="I581" s="2103">
        <v>73.540000000000006</v>
      </c>
      <c r="J581" s="2103">
        <v>37.14</v>
      </c>
      <c r="K581" s="2107" t="s">
        <v>89</v>
      </c>
      <c r="L581" s="2108" t="s">
        <v>89</v>
      </c>
      <c r="M581" s="2149" t="s">
        <v>10466</v>
      </c>
    </row>
    <row r="582" spans="1:13" ht="46.8">
      <c r="A582" s="2119">
        <v>573</v>
      </c>
      <c r="B582" s="2102" t="s">
        <v>11350</v>
      </c>
      <c r="C582" s="2103">
        <v>110.29</v>
      </c>
      <c r="D582" s="1963" t="s">
        <v>11351</v>
      </c>
      <c r="E582" s="2104" t="s">
        <v>63</v>
      </c>
      <c r="F582" s="2104" t="s">
        <v>5985</v>
      </c>
      <c r="G582" s="2147">
        <v>0.15</v>
      </c>
      <c r="H582" s="2151" t="s">
        <v>89</v>
      </c>
      <c r="I582" s="2103">
        <v>1.94</v>
      </c>
      <c r="J582" s="2151" t="s">
        <v>89</v>
      </c>
      <c r="K582" s="2107" t="s">
        <v>89</v>
      </c>
      <c r="L582" s="2108" t="s">
        <v>89</v>
      </c>
      <c r="M582" s="2149">
        <v>124.39</v>
      </c>
    </row>
    <row r="583" spans="1:13" ht="46.8">
      <c r="A583" s="2119">
        <v>574</v>
      </c>
      <c r="B583" s="2166" t="s">
        <v>11352</v>
      </c>
      <c r="C583" s="2167">
        <v>110.04</v>
      </c>
      <c r="D583" s="2146" t="s">
        <v>11353</v>
      </c>
      <c r="E583" s="2104" t="s">
        <v>63</v>
      </c>
      <c r="F583" s="2104" t="s">
        <v>5985</v>
      </c>
      <c r="G583" s="2106">
        <v>0.4</v>
      </c>
      <c r="H583" s="2103">
        <v>0</v>
      </c>
      <c r="I583" s="2103">
        <v>0</v>
      </c>
      <c r="J583" s="2133">
        <f>C583-I583</f>
        <v>110.04</v>
      </c>
      <c r="K583" s="2125" t="s">
        <v>89</v>
      </c>
      <c r="L583" s="1971" t="s">
        <v>89</v>
      </c>
      <c r="M583" s="2125" t="s">
        <v>89</v>
      </c>
    </row>
    <row r="584" spans="1:13" ht="31.2">
      <c r="A584" s="2119">
        <v>575</v>
      </c>
      <c r="B584" s="2102" t="s">
        <v>11354</v>
      </c>
      <c r="C584" s="2109">
        <v>109.94</v>
      </c>
      <c r="D584" s="1963" t="s">
        <v>11355</v>
      </c>
      <c r="E584" s="2104" t="s">
        <v>63</v>
      </c>
      <c r="F584" s="2104" t="s">
        <v>5985</v>
      </c>
      <c r="G584" s="2121">
        <v>0.6</v>
      </c>
      <c r="H584" s="2109">
        <v>50</v>
      </c>
      <c r="I584" s="2109">
        <v>50</v>
      </c>
      <c r="J584" s="2109">
        <v>59.94</v>
      </c>
      <c r="K584" s="2107" t="s">
        <v>89</v>
      </c>
      <c r="L584" s="2108" t="s">
        <v>89</v>
      </c>
      <c r="M584" s="2107" t="s">
        <v>89</v>
      </c>
    </row>
    <row r="585" spans="1:13" ht="31.2">
      <c r="A585" s="2119">
        <v>576</v>
      </c>
      <c r="B585" s="2184" t="s">
        <v>11356</v>
      </c>
      <c r="C585" s="2103">
        <v>109.48</v>
      </c>
      <c r="D585" s="1963" t="s">
        <v>11357</v>
      </c>
      <c r="E585" s="2104" t="s">
        <v>63</v>
      </c>
      <c r="F585" s="2104" t="s">
        <v>5985</v>
      </c>
      <c r="G585" s="2121">
        <v>0.1</v>
      </c>
      <c r="H585" s="2122">
        <v>5.47</v>
      </c>
      <c r="I585" s="2122">
        <v>5.47</v>
      </c>
      <c r="J585" s="2122">
        <v>104.01</v>
      </c>
      <c r="K585" s="2107" t="s">
        <v>89</v>
      </c>
      <c r="L585" s="2108" t="s">
        <v>89</v>
      </c>
      <c r="M585" s="2107" t="s">
        <v>89</v>
      </c>
    </row>
    <row r="586" spans="1:13" ht="31.2">
      <c r="A586" s="2119">
        <v>577</v>
      </c>
      <c r="B586" s="2153" t="s">
        <v>11358</v>
      </c>
      <c r="C586" s="2109">
        <v>109.36</v>
      </c>
      <c r="D586" s="1963" t="s">
        <v>10956</v>
      </c>
      <c r="E586" s="2104" t="s">
        <v>63</v>
      </c>
      <c r="F586" s="2104" t="s">
        <v>5985</v>
      </c>
      <c r="G586" s="2121">
        <v>0.25</v>
      </c>
      <c r="H586" s="2109">
        <v>31.49</v>
      </c>
      <c r="I586" s="2109">
        <v>31.49</v>
      </c>
      <c r="J586" s="2109">
        <v>77.87</v>
      </c>
      <c r="K586" s="2125" t="s">
        <v>89</v>
      </c>
      <c r="L586" s="1971" t="s">
        <v>89</v>
      </c>
      <c r="M586" s="2125" t="s">
        <v>89</v>
      </c>
    </row>
    <row r="587" spans="1:13" ht="51" customHeight="1">
      <c r="A587" s="2119">
        <v>578</v>
      </c>
      <c r="B587" s="2166" t="s">
        <v>11359</v>
      </c>
      <c r="C587" s="2167">
        <v>109.04</v>
      </c>
      <c r="D587" s="2168" t="s">
        <v>10911</v>
      </c>
      <c r="E587" s="2104" t="s">
        <v>63</v>
      </c>
      <c r="F587" s="2104" t="s">
        <v>5985</v>
      </c>
      <c r="G587" s="2106">
        <v>0.1</v>
      </c>
      <c r="H587" s="2103">
        <v>1.37</v>
      </c>
      <c r="I587" s="2103">
        <v>1.37</v>
      </c>
      <c r="J587" s="2133">
        <f>C587-I587</f>
        <v>107.67</v>
      </c>
      <c r="K587" s="2125" t="s">
        <v>89</v>
      </c>
      <c r="L587" s="1971" t="s">
        <v>89</v>
      </c>
      <c r="M587" s="2125" t="s">
        <v>89</v>
      </c>
    </row>
    <row r="588" spans="1:13" ht="31.2">
      <c r="A588" s="2119">
        <v>579</v>
      </c>
      <c r="B588" s="2129" t="s">
        <v>11360</v>
      </c>
      <c r="C588" s="2130">
        <v>108.95</v>
      </c>
      <c r="D588" s="2193" t="s">
        <v>11361</v>
      </c>
      <c r="E588" s="2104" t="s">
        <v>63</v>
      </c>
      <c r="F588" s="2104" t="s">
        <v>5985</v>
      </c>
      <c r="G588" s="2132">
        <v>0.3</v>
      </c>
      <c r="H588" s="2130">
        <v>8.3000000000000007</v>
      </c>
      <c r="I588" s="2130">
        <v>8.3000000000000007</v>
      </c>
      <c r="J588" s="2130">
        <v>100.65</v>
      </c>
      <c r="K588" s="2134">
        <v>0</v>
      </c>
      <c r="L588" s="2135">
        <v>0</v>
      </c>
      <c r="M588" s="2134">
        <v>0</v>
      </c>
    </row>
    <row r="589" spans="1:13" ht="31.2">
      <c r="A589" s="2119">
        <v>580</v>
      </c>
      <c r="B589" s="2102" t="s">
        <v>11362</v>
      </c>
      <c r="C589" s="2109">
        <v>108.7</v>
      </c>
      <c r="D589" s="1963" t="s">
        <v>11363</v>
      </c>
      <c r="E589" s="2104" t="s">
        <v>63</v>
      </c>
      <c r="F589" s="2104" t="s">
        <v>5985</v>
      </c>
      <c r="G589" s="2121">
        <v>0.05</v>
      </c>
      <c r="H589" s="2109">
        <v>1.24</v>
      </c>
      <c r="I589" s="2109">
        <v>1.24</v>
      </c>
      <c r="J589" s="2109">
        <v>107.46</v>
      </c>
      <c r="K589" s="2107" t="s">
        <v>89</v>
      </c>
      <c r="L589" s="2108" t="s">
        <v>89</v>
      </c>
      <c r="M589" s="2107" t="s">
        <v>89</v>
      </c>
    </row>
    <row r="590" spans="1:13" ht="46.8">
      <c r="A590" s="2119">
        <v>581</v>
      </c>
      <c r="B590" s="2102" t="s">
        <v>11364</v>
      </c>
      <c r="C590" s="2103">
        <v>108.48</v>
      </c>
      <c r="D590" s="1963" t="s">
        <v>11365</v>
      </c>
      <c r="E590" s="2104" t="s">
        <v>63</v>
      </c>
      <c r="F590" s="2104" t="s">
        <v>5985</v>
      </c>
      <c r="G590" s="2147">
        <v>0.41</v>
      </c>
      <c r="H590" s="2103">
        <v>44.43</v>
      </c>
      <c r="I590" s="2103">
        <v>44.43</v>
      </c>
      <c r="J590" s="2103">
        <v>64.050000000000011</v>
      </c>
      <c r="K590" s="2107" t="s">
        <v>89</v>
      </c>
      <c r="L590" s="2108" t="s">
        <v>89</v>
      </c>
      <c r="M590" s="2149">
        <v>2542.3599999999997</v>
      </c>
    </row>
    <row r="591" spans="1:13" ht="46.8">
      <c r="A591" s="2119">
        <v>582</v>
      </c>
      <c r="B591" s="2155" t="s">
        <v>11366</v>
      </c>
      <c r="C591" s="2103">
        <v>108.09</v>
      </c>
      <c r="D591" s="1963" t="s">
        <v>10956</v>
      </c>
      <c r="E591" s="2104" t="s">
        <v>63</v>
      </c>
      <c r="F591" s="2104" t="s">
        <v>63</v>
      </c>
      <c r="G591" s="2121">
        <v>0.3</v>
      </c>
      <c r="H591" s="2122">
        <v>23.46</v>
      </c>
      <c r="I591" s="2122">
        <v>23.46</v>
      </c>
      <c r="J591" s="2122">
        <v>84.63</v>
      </c>
      <c r="K591" s="2107" t="s">
        <v>89</v>
      </c>
      <c r="L591" s="2108" t="s">
        <v>89</v>
      </c>
      <c r="M591" s="2107" t="s">
        <v>89</v>
      </c>
    </row>
    <row r="592" spans="1:13" ht="46.8">
      <c r="A592" s="2119">
        <v>583</v>
      </c>
      <c r="B592" s="2126" t="s">
        <v>11367</v>
      </c>
      <c r="C592" s="2103">
        <v>107.94</v>
      </c>
      <c r="D592" s="1963" t="s">
        <v>11368</v>
      </c>
      <c r="E592" s="2104" t="s">
        <v>63</v>
      </c>
      <c r="F592" s="2104" t="s">
        <v>5985</v>
      </c>
      <c r="G592" s="2128">
        <v>0.12</v>
      </c>
      <c r="H592" s="2122">
        <v>0.75</v>
      </c>
      <c r="I592" s="2122">
        <v>0.75</v>
      </c>
      <c r="J592" s="2122">
        <v>107.19</v>
      </c>
      <c r="K592" s="2107" t="s">
        <v>89</v>
      </c>
      <c r="L592" s="2108" t="s">
        <v>89</v>
      </c>
      <c r="M592" s="2107" t="s">
        <v>89</v>
      </c>
    </row>
    <row r="593" spans="1:13" ht="46.8">
      <c r="A593" s="2119">
        <v>584</v>
      </c>
      <c r="B593" s="2102" t="s">
        <v>11369</v>
      </c>
      <c r="C593" s="2103">
        <v>107.72</v>
      </c>
      <c r="D593" s="1963" t="s">
        <v>10969</v>
      </c>
      <c r="E593" s="2104" t="s">
        <v>63</v>
      </c>
      <c r="F593" s="2104" t="s">
        <v>5985</v>
      </c>
      <c r="G593" s="2147">
        <v>0.02</v>
      </c>
      <c r="H593" s="2103">
        <v>6.14</v>
      </c>
      <c r="I593" s="2103">
        <v>6.14</v>
      </c>
      <c r="J593" s="2103">
        <v>101.58</v>
      </c>
      <c r="K593" s="2107" t="s">
        <v>89</v>
      </c>
      <c r="L593" s="2108" t="s">
        <v>89</v>
      </c>
      <c r="M593" s="2149">
        <v>23.019999999999996</v>
      </c>
    </row>
    <row r="594" spans="1:13" ht="31.2">
      <c r="A594" s="2119">
        <v>585</v>
      </c>
      <c r="B594" s="2102" t="s">
        <v>11370</v>
      </c>
      <c r="C594" s="2145">
        <v>107.71</v>
      </c>
      <c r="D594" s="1963" t="s">
        <v>11371</v>
      </c>
      <c r="E594" s="2104" t="s">
        <v>64</v>
      </c>
      <c r="F594" s="2104" t="s">
        <v>5985</v>
      </c>
      <c r="G594" s="2147">
        <v>0.6</v>
      </c>
      <c r="H594" s="2148">
        <v>39.229999999999997</v>
      </c>
      <c r="I594" s="2148">
        <v>45.77</v>
      </c>
      <c r="J594" s="2103">
        <f>C594-I594</f>
        <v>61.939999999999991</v>
      </c>
      <c r="K594" s="2125" t="s">
        <v>89</v>
      </c>
      <c r="L594" s="1971" t="s">
        <v>89</v>
      </c>
      <c r="M594" s="2125" t="s">
        <v>89</v>
      </c>
    </row>
    <row r="595" spans="1:13" ht="31.2">
      <c r="A595" s="2119">
        <v>586</v>
      </c>
      <c r="B595" s="2102" t="s">
        <v>11372</v>
      </c>
      <c r="C595" s="2109">
        <v>106.9</v>
      </c>
      <c r="D595" s="1963" t="s">
        <v>11373</v>
      </c>
      <c r="E595" s="2104" t="s">
        <v>63</v>
      </c>
      <c r="F595" s="2104" t="s">
        <v>5985</v>
      </c>
      <c r="G595" s="2121">
        <v>0.1</v>
      </c>
      <c r="H595" s="2109">
        <v>0.63</v>
      </c>
      <c r="I595" s="2109">
        <v>0.63</v>
      </c>
      <c r="J595" s="2109">
        <v>106.27</v>
      </c>
      <c r="K595" s="2107" t="s">
        <v>89</v>
      </c>
      <c r="L595" s="2108" t="s">
        <v>89</v>
      </c>
      <c r="M595" s="2107" t="s">
        <v>89</v>
      </c>
    </row>
    <row r="596" spans="1:13" ht="31.2">
      <c r="A596" s="2119">
        <v>587</v>
      </c>
      <c r="B596" s="2129" t="s">
        <v>11374</v>
      </c>
      <c r="C596" s="2103">
        <v>106.48</v>
      </c>
      <c r="D596" s="2159" t="s">
        <v>10956</v>
      </c>
      <c r="E596" s="2137" t="s">
        <v>63</v>
      </c>
      <c r="F596" s="2137" t="s">
        <v>5985</v>
      </c>
      <c r="G596" s="2106">
        <v>0.31743050338091655</v>
      </c>
      <c r="H596" s="2103">
        <v>33.799999999999997</v>
      </c>
      <c r="I596" s="2103">
        <v>33.799999999999997</v>
      </c>
      <c r="J596" s="2103">
        <v>72.680000000000007</v>
      </c>
      <c r="K596" s="2134">
        <v>0</v>
      </c>
      <c r="L596" s="2135">
        <v>0</v>
      </c>
      <c r="M596" s="2134">
        <v>0</v>
      </c>
    </row>
    <row r="597" spans="1:13" ht="31.2">
      <c r="A597" s="2119">
        <v>588</v>
      </c>
      <c r="B597" s="2155" t="s">
        <v>11375</v>
      </c>
      <c r="C597" s="2103">
        <v>106.36</v>
      </c>
      <c r="D597" s="1963" t="s">
        <v>10954</v>
      </c>
      <c r="E597" s="2104" t="s">
        <v>63</v>
      </c>
      <c r="F597" s="2104" t="s">
        <v>5985</v>
      </c>
      <c r="G597" s="2121">
        <v>0.05</v>
      </c>
      <c r="H597" s="2122">
        <v>0</v>
      </c>
      <c r="I597" s="2122">
        <v>1.82</v>
      </c>
      <c r="J597" s="2122">
        <v>104.54</v>
      </c>
      <c r="K597" s="2107" t="s">
        <v>89</v>
      </c>
      <c r="L597" s="2108" t="s">
        <v>89</v>
      </c>
      <c r="M597" s="2107" t="s">
        <v>89</v>
      </c>
    </row>
    <row r="598" spans="1:13" ht="31.2">
      <c r="A598" s="2119">
        <v>589</v>
      </c>
      <c r="B598" s="2102" t="s">
        <v>11376</v>
      </c>
      <c r="C598" s="2103">
        <v>105.81</v>
      </c>
      <c r="D598" s="1963" t="s">
        <v>10952</v>
      </c>
      <c r="E598" s="2104" t="s">
        <v>63</v>
      </c>
      <c r="F598" s="2104" t="s">
        <v>5985</v>
      </c>
      <c r="G598" s="2147">
        <v>0.85416666666666663</v>
      </c>
      <c r="H598" s="2103">
        <v>84.65</v>
      </c>
      <c r="I598" s="2103">
        <v>84.65</v>
      </c>
      <c r="J598" s="2151" t="s">
        <v>89</v>
      </c>
      <c r="K598" s="2107" t="s">
        <v>89</v>
      </c>
      <c r="L598" s="2108" t="s">
        <v>89</v>
      </c>
      <c r="M598" s="2149">
        <v>4948.01</v>
      </c>
    </row>
    <row r="599" spans="1:13" ht="31.2">
      <c r="A599" s="2119">
        <v>590</v>
      </c>
      <c r="B599" s="2155" t="s">
        <v>11377</v>
      </c>
      <c r="C599" s="2103">
        <v>105.36</v>
      </c>
      <c r="D599" s="1963" t="s">
        <v>10956</v>
      </c>
      <c r="E599" s="2104" t="s">
        <v>63</v>
      </c>
      <c r="F599" s="2104" t="s">
        <v>5985</v>
      </c>
      <c r="G599" s="2121">
        <v>0.4</v>
      </c>
      <c r="H599" s="2122">
        <v>66.349999999999994</v>
      </c>
      <c r="I599" s="2122">
        <v>66.349999999999994</v>
      </c>
      <c r="J599" s="2122">
        <v>39.010000000000005</v>
      </c>
      <c r="K599" s="2107" t="s">
        <v>89</v>
      </c>
      <c r="L599" s="2108" t="s">
        <v>89</v>
      </c>
      <c r="M599" s="2107" t="s">
        <v>89</v>
      </c>
    </row>
    <row r="600" spans="1:13" ht="46.8">
      <c r="A600" s="2119">
        <v>591</v>
      </c>
      <c r="B600" s="2102" t="s">
        <v>11378</v>
      </c>
      <c r="C600" s="2109">
        <v>104.91</v>
      </c>
      <c r="D600" s="1963" t="s">
        <v>11281</v>
      </c>
      <c r="E600" s="2104" t="s">
        <v>63</v>
      </c>
      <c r="F600" s="2104" t="s">
        <v>5985</v>
      </c>
      <c r="G600" s="2121">
        <v>0.05</v>
      </c>
      <c r="H600" s="2109">
        <v>0.54</v>
      </c>
      <c r="I600" s="2109">
        <f>H600</f>
        <v>0.54</v>
      </c>
      <c r="J600" s="2109">
        <f>C600-I600</f>
        <v>104.36999999999999</v>
      </c>
      <c r="K600" s="2107" t="s">
        <v>89</v>
      </c>
      <c r="L600" s="2108" t="s">
        <v>89</v>
      </c>
      <c r="M600" s="2107" t="s">
        <v>89</v>
      </c>
    </row>
    <row r="601" spans="1:13" ht="31.2">
      <c r="A601" s="2119">
        <v>592</v>
      </c>
      <c r="B601" s="2102" t="s">
        <v>11379</v>
      </c>
      <c r="C601" s="2109">
        <v>104.86</v>
      </c>
      <c r="D601" s="1963" t="s">
        <v>11037</v>
      </c>
      <c r="E601" s="2104" t="s">
        <v>63</v>
      </c>
      <c r="F601" s="2104" t="s">
        <v>63</v>
      </c>
      <c r="G601" s="2147">
        <v>0.7</v>
      </c>
      <c r="H601" s="2103">
        <v>58.89</v>
      </c>
      <c r="I601" s="2103">
        <f>H601</f>
        <v>58.89</v>
      </c>
      <c r="J601" s="2103">
        <f>C601-I601</f>
        <v>45.97</v>
      </c>
      <c r="K601" s="2107" t="s">
        <v>89</v>
      </c>
      <c r="L601" s="2108" t="s">
        <v>89</v>
      </c>
      <c r="M601" s="2107" t="s">
        <v>89</v>
      </c>
    </row>
    <row r="602" spans="1:13" ht="46.8">
      <c r="A602" s="2119">
        <v>593</v>
      </c>
      <c r="B602" s="2126" t="s">
        <v>11380</v>
      </c>
      <c r="C602" s="2103">
        <v>103.39</v>
      </c>
      <c r="D602" s="1963" t="s">
        <v>11368</v>
      </c>
      <c r="E602" s="2104" t="s">
        <v>63</v>
      </c>
      <c r="F602" s="2104" t="s">
        <v>5985</v>
      </c>
      <c r="G602" s="2128">
        <v>0.15</v>
      </c>
      <c r="H602" s="2122">
        <v>0.75</v>
      </c>
      <c r="I602" s="2122">
        <v>0.75</v>
      </c>
      <c r="J602" s="2122">
        <v>102.64</v>
      </c>
      <c r="K602" s="2107" t="s">
        <v>89</v>
      </c>
      <c r="L602" s="2108" t="s">
        <v>89</v>
      </c>
      <c r="M602" s="2107" t="s">
        <v>89</v>
      </c>
    </row>
    <row r="603" spans="1:13" ht="78">
      <c r="A603" s="2119">
        <v>594</v>
      </c>
      <c r="B603" s="2102" t="s">
        <v>11381</v>
      </c>
      <c r="C603" s="2103">
        <v>103.35</v>
      </c>
      <c r="D603" s="1963" t="s">
        <v>11382</v>
      </c>
      <c r="E603" s="2104" t="s">
        <v>64</v>
      </c>
      <c r="F603" s="2104" t="s">
        <v>63</v>
      </c>
      <c r="G603" s="2147">
        <v>0.9</v>
      </c>
      <c r="H603" s="2103">
        <v>97.34</v>
      </c>
      <c r="I603" s="2103">
        <f>H603</f>
        <v>97.34</v>
      </c>
      <c r="J603" s="2103">
        <f>C603-I603</f>
        <v>6.0099999999999909</v>
      </c>
      <c r="K603" s="2107" t="s">
        <v>89</v>
      </c>
      <c r="L603" s="2108" t="s">
        <v>89</v>
      </c>
      <c r="M603" s="2107" t="s">
        <v>89</v>
      </c>
    </row>
    <row r="604" spans="1:13" ht="31.2">
      <c r="A604" s="2119">
        <v>595</v>
      </c>
      <c r="B604" s="2102" t="s">
        <v>11383</v>
      </c>
      <c r="C604" s="2103">
        <v>103.31</v>
      </c>
      <c r="D604" s="1963" t="s">
        <v>11384</v>
      </c>
      <c r="E604" s="2104" t="s">
        <v>63</v>
      </c>
      <c r="F604" s="2104" t="s">
        <v>5985</v>
      </c>
      <c r="G604" s="2147">
        <v>0.85</v>
      </c>
      <c r="H604" s="2103">
        <v>83.98</v>
      </c>
      <c r="I604" s="2103">
        <v>83.98</v>
      </c>
      <c r="J604" s="2103">
        <v>19.329999999999998</v>
      </c>
      <c r="K604" s="2107" t="s">
        <v>89</v>
      </c>
      <c r="L604" s="2108" t="s">
        <v>89</v>
      </c>
      <c r="M604" s="2107" t="s">
        <v>89</v>
      </c>
    </row>
    <row r="605" spans="1:13" ht="31.2">
      <c r="A605" s="2119">
        <v>596</v>
      </c>
      <c r="B605" s="2153" t="s">
        <v>11385</v>
      </c>
      <c r="C605" s="2109">
        <v>103.23</v>
      </c>
      <c r="D605" s="1963" t="s">
        <v>11061</v>
      </c>
      <c r="E605" s="2104" t="s">
        <v>64</v>
      </c>
      <c r="F605" s="2104" t="s">
        <v>63</v>
      </c>
      <c r="G605" s="2170">
        <v>0.5</v>
      </c>
      <c r="H605" s="2109">
        <v>58.58</v>
      </c>
      <c r="I605" s="2109">
        <v>58.58</v>
      </c>
      <c r="J605" s="2103">
        <v>0</v>
      </c>
      <c r="K605" s="2125" t="s">
        <v>89</v>
      </c>
      <c r="L605" s="1971" t="s">
        <v>89</v>
      </c>
      <c r="M605" s="2125" t="s">
        <v>89</v>
      </c>
    </row>
    <row r="606" spans="1:13" ht="31.2">
      <c r="A606" s="2119">
        <v>597</v>
      </c>
      <c r="B606" s="2155" t="s">
        <v>11386</v>
      </c>
      <c r="C606" s="2103">
        <v>103</v>
      </c>
      <c r="D606" s="1963" t="s">
        <v>11012</v>
      </c>
      <c r="E606" s="2104" t="s">
        <v>63</v>
      </c>
      <c r="F606" s="2104" t="s">
        <v>5985</v>
      </c>
      <c r="G606" s="2121">
        <v>0.05</v>
      </c>
      <c r="H606" s="2122">
        <v>0</v>
      </c>
      <c r="I606" s="2122">
        <v>1.21</v>
      </c>
      <c r="J606" s="2122">
        <v>101.79</v>
      </c>
      <c r="K606" s="2107" t="s">
        <v>89</v>
      </c>
      <c r="L606" s="2108" t="s">
        <v>89</v>
      </c>
      <c r="M606" s="2107" t="s">
        <v>89</v>
      </c>
    </row>
    <row r="607" spans="1:13" ht="31.2">
      <c r="A607" s="2119">
        <v>598</v>
      </c>
      <c r="B607" s="2102" t="s">
        <v>11387</v>
      </c>
      <c r="C607" s="2109">
        <v>102.84</v>
      </c>
      <c r="D607" s="1963" t="s">
        <v>11388</v>
      </c>
      <c r="E607" s="2104" t="s">
        <v>63</v>
      </c>
      <c r="F607" s="2104" t="s">
        <v>5985</v>
      </c>
      <c r="G607" s="2121">
        <v>0.05</v>
      </c>
      <c r="H607" s="2109">
        <v>1.18</v>
      </c>
      <c r="I607" s="2109">
        <v>1.18</v>
      </c>
      <c r="J607" s="2109">
        <v>101.66</v>
      </c>
      <c r="K607" s="2107" t="s">
        <v>89</v>
      </c>
      <c r="L607" s="2108" t="s">
        <v>89</v>
      </c>
      <c r="M607" s="2107" t="s">
        <v>89</v>
      </c>
    </row>
    <row r="608" spans="1:13" ht="46.8">
      <c r="A608" s="2119">
        <v>599</v>
      </c>
      <c r="B608" s="2102" t="s">
        <v>11389</v>
      </c>
      <c r="C608" s="2103">
        <v>102.61</v>
      </c>
      <c r="D608" s="1963" t="s">
        <v>11200</v>
      </c>
      <c r="E608" s="2104" t="s">
        <v>63</v>
      </c>
      <c r="F608" s="2104" t="s">
        <v>5985</v>
      </c>
      <c r="G608" s="2147">
        <v>0.8</v>
      </c>
      <c r="H608" s="2103">
        <v>82.09</v>
      </c>
      <c r="I608" s="2103">
        <v>82.09</v>
      </c>
      <c r="J608" s="2103">
        <v>20.519999999999996</v>
      </c>
      <c r="K608" s="2107" t="s">
        <v>89</v>
      </c>
      <c r="L608" s="2108" t="s">
        <v>89</v>
      </c>
      <c r="M608" s="2149" t="s">
        <v>10466</v>
      </c>
    </row>
    <row r="609" spans="1:13" ht="31.2">
      <c r="A609" s="2119">
        <v>600</v>
      </c>
      <c r="B609" s="2102" t="s">
        <v>11390</v>
      </c>
      <c r="C609" s="2145">
        <v>102.59</v>
      </c>
      <c r="D609" s="1963" t="s">
        <v>11391</v>
      </c>
      <c r="E609" s="2104" t="s">
        <v>64</v>
      </c>
      <c r="F609" s="2104" t="s">
        <v>5985</v>
      </c>
      <c r="G609" s="2147">
        <v>0.95</v>
      </c>
      <c r="H609" s="2148">
        <v>80.06</v>
      </c>
      <c r="I609" s="2148">
        <v>87.21</v>
      </c>
      <c r="J609" s="2103">
        <f>C609-I609</f>
        <v>15.38000000000001</v>
      </c>
      <c r="K609" s="2125" t="s">
        <v>89</v>
      </c>
      <c r="L609" s="1971" t="s">
        <v>89</v>
      </c>
      <c r="M609" s="2125" t="s">
        <v>89</v>
      </c>
    </row>
    <row r="610" spans="1:13" ht="31.2">
      <c r="A610" s="2119">
        <v>601</v>
      </c>
      <c r="B610" s="2153" t="s">
        <v>11392</v>
      </c>
      <c r="C610" s="2109">
        <v>102.45</v>
      </c>
      <c r="D610" s="1963" t="s">
        <v>11061</v>
      </c>
      <c r="E610" s="2104" t="s">
        <v>64</v>
      </c>
      <c r="F610" s="2104" t="s">
        <v>63</v>
      </c>
      <c r="G610" s="2170">
        <v>0.5</v>
      </c>
      <c r="H610" s="2109">
        <v>21.96</v>
      </c>
      <c r="I610" s="2109">
        <v>21.96</v>
      </c>
      <c r="J610" s="2103">
        <v>0</v>
      </c>
      <c r="K610" s="2125" t="s">
        <v>89</v>
      </c>
      <c r="L610" s="1971" t="s">
        <v>89</v>
      </c>
      <c r="M610" s="2125" t="s">
        <v>89</v>
      </c>
    </row>
    <row r="611" spans="1:13" ht="78">
      <c r="A611" s="2119">
        <v>602</v>
      </c>
      <c r="B611" s="2102" t="s">
        <v>11393</v>
      </c>
      <c r="C611" s="2109">
        <v>102.4</v>
      </c>
      <c r="D611" s="1963" t="s">
        <v>11086</v>
      </c>
      <c r="E611" s="2104" t="s">
        <v>63</v>
      </c>
      <c r="F611" s="2104" t="s">
        <v>63</v>
      </c>
      <c r="G611" s="2147">
        <v>0.4</v>
      </c>
      <c r="H611" s="2103">
        <v>46.92</v>
      </c>
      <c r="I611" s="2103">
        <f>H611</f>
        <v>46.92</v>
      </c>
      <c r="J611" s="2103">
        <f>C611-I611</f>
        <v>55.480000000000004</v>
      </c>
      <c r="K611" s="2107" t="s">
        <v>89</v>
      </c>
      <c r="L611" s="2108" t="s">
        <v>89</v>
      </c>
      <c r="M611" s="2152" t="s">
        <v>89</v>
      </c>
    </row>
    <row r="612" spans="1:13" ht="31.2">
      <c r="A612" s="2119">
        <v>603</v>
      </c>
      <c r="B612" s="2155" t="s">
        <v>11394</v>
      </c>
      <c r="C612" s="2103">
        <v>102.19</v>
      </c>
      <c r="D612" s="1963" t="s">
        <v>10956</v>
      </c>
      <c r="E612" s="2104" t="s">
        <v>63</v>
      </c>
      <c r="F612" s="2104" t="s">
        <v>5985</v>
      </c>
      <c r="G612" s="2121">
        <v>0.05</v>
      </c>
      <c r="H612" s="2122">
        <v>0</v>
      </c>
      <c r="I612" s="2122">
        <v>1.17</v>
      </c>
      <c r="J612" s="2122">
        <v>101.02</v>
      </c>
      <c r="K612" s="2107" t="s">
        <v>89</v>
      </c>
      <c r="L612" s="2108" t="s">
        <v>89</v>
      </c>
      <c r="M612" s="2152" t="s">
        <v>89</v>
      </c>
    </row>
    <row r="613" spans="1:13" ht="31.2">
      <c r="A613" s="2119">
        <v>604</v>
      </c>
      <c r="B613" s="2102" t="s">
        <v>11395</v>
      </c>
      <c r="C613" s="2109">
        <v>102.1</v>
      </c>
      <c r="D613" s="1963" t="s">
        <v>11396</v>
      </c>
      <c r="E613" s="2143" t="s">
        <v>6980</v>
      </c>
      <c r="F613" s="2104" t="s">
        <v>64</v>
      </c>
      <c r="G613" s="2144">
        <v>0.25</v>
      </c>
      <c r="H613" s="2109">
        <v>81.93</v>
      </c>
      <c r="I613" s="2109">
        <v>81.93</v>
      </c>
      <c r="J613" s="2109">
        <f>C613-I613</f>
        <v>20.169999999999987</v>
      </c>
      <c r="K613" s="2125" t="s">
        <v>89</v>
      </c>
      <c r="L613" s="1971" t="s">
        <v>89</v>
      </c>
      <c r="M613" s="2125" t="s">
        <v>89</v>
      </c>
    </row>
    <row r="614" spans="1:13" ht="31.2">
      <c r="A614" s="2119">
        <v>605</v>
      </c>
      <c r="B614" s="2102" t="s">
        <v>11397</v>
      </c>
      <c r="C614" s="2109">
        <v>101.91</v>
      </c>
      <c r="D614" s="1963" t="s">
        <v>11363</v>
      </c>
      <c r="E614" s="2104" t="s">
        <v>63</v>
      </c>
      <c r="F614" s="2104" t="s">
        <v>5985</v>
      </c>
      <c r="G614" s="2121">
        <v>0.15</v>
      </c>
      <c r="H614" s="2109">
        <v>15.6</v>
      </c>
      <c r="I614" s="2109">
        <v>15.6</v>
      </c>
      <c r="J614" s="2109">
        <v>86.31</v>
      </c>
      <c r="K614" s="2107" t="s">
        <v>89</v>
      </c>
      <c r="L614" s="2108" t="s">
        <v>89</v>
      </c>
      <c r="M614" s="2152" t="s">
        <v>89</v>
      </c>
    </row>
    <row r="615" spans="1:13" ht="46.8">
      <c r="A615" s="2119">
        <v>606</v>
      </c>
      <c r="B615" s="2102" t="s">
        <v>11398</v>
      </c>
      <c r="C615" s="2103">
        <v>101.65</v>
      </c>
      <c r="D615" s="1963" t="s">
        <v>10969</v>
      </c>
      <c r="E615" s="2104" t="s">
        <v>63</v>
      </c>
      <c r="F615" s="2104" t="s">
        <v>5985</v>
      </c>
      <c r="G615" s="2147">
        <v>0.02</v>
      </c>
      <c r="H615" s="2103">
        <v>4.84</v>
      </c>
      <c r="I615" s="2103">
        <v>4.84</v>
      </c>
      <c r="J615" s="2103">
        <v>96.81</v>
      </c>
      <c r="K615" s="2107" t="s">
        <v>89</v>
      </c>
      <c r="L615" s="2108" t="s">
        <v>89</v>
      </c>
      <c r="M615" s="2149">
        <v>7909.69</v>
      </c>
    </row>
    <row r="616" spans="1:13" ht="109.2">
      <c r="A616" s="2119">
        <v>607</v>
      </c>
      <c r="B616" s="2129" t="s">
        <v>11399</v>
      </c>
      <c r="C616" s="2103">
        <v>100.73</v>
      </c>
      <c r="D616" s="2160" t="s">
        <v>10769</v>
      </c>
      <c r="E616" s="2137" t="s">
        <v>63</v>
      </c>
      <c r="F616" s="2137" t="s">
        <v>5985</v>
      </c>
      <c r="G616" s="2106">
        <v>1.2508686587908269E-2</v>
      </c>
      <c r="H616" s="2103">
        <v>1.26</v>
      </c>
      <c r="I616" s="2103">
        <v>1.26</v>
      </c>
      <c r="J616" s="2103">
        <v>99.47</v>
      </c>
      <c r="K616" s="2134">
        <v>0</v>
      </c>
      <c r="L616" s="2135">
        <v>0</v>
      </c>
      <c r="M616" s="2134">
        <v>0</v>
      </c>
    </row>
    <row r="617" spans="1:13" ht="31.8" thickBot="1">
      <c r="A617" s="2119">
        <v>608</v>
      </c>
      <c r="B617" s="2102" t="s">
        <v>11400</v>
      </c>
      <c r="C617" s="2109">
        <v>100.47</v>
      </c>
      <c r="D617" s="1963" t="s">
        <v>10956</v>
      </c>
      <c r="E617" s="2104" t="s">
        <v>63</v>
      </c>
      <c r="F617" s="2137" t="s">
        <v>5985</v>
      </c>
      <c r="G617" s="2121">
        <v>0.3</v>
      </c>
      <c r="H617" s="2109">
        <v>19.04</v>
      </c>
      <c r="I617" s="2109">
        <v>19.04</v>
      </c>
      <c r="J617" s="2109">
        <v>81.430000000000007</v>
      </c>
      <c r="K617" s="2107" t="s">
        <v>89</v>
      </c>
      <c r="L617" s="2108" t="s">
        <v>89</v>
      </c>
      <c r="M617" s="2107" t="s">
        <v>89</v>
      </c>
    </row>
    <row r="618" spans="1:13" s="1848" customFormat="1" ht="17.399999999999999" thickBot="1">
      <c r="A618" s="2194"/>
      <c r="B618" s="2195" t="s">
        <v>11401</v>
      </c>
      <c r="C618" s="2196">
        <f>SUM(C15:C617)</f>
        <v>844978.76930000016</v>
      </c>
      <c r="D618" s="1161"/>
      <c r="E618" s="2197"/>
      <c r="F618" s="2198"/>
      <c r="G618" s="2199"/>
      <c r="H618" s="2196">
        <f t="shared" ref="H618:M618" si="0">SUM(H15:H617)</f>
        <v>249485.24499999976</v>
      </c>
      <c r="I618" s="2196">
        <f t="shared" si="0"/>
        <v>428145.96840000065</v>
      </c>
      <c r="J618" s="2196">
        <f t="shared" si="0"/>
        <v>432010.34889999981</v>
      </c>
      <c r="K618" s="2200">
        <f t="shared" si="0"/>
        <v>139236.93410000004</v>
      </c>
      <c r="L618" s="2201"/>
      <c r="M618" s="2200">
        <f t="shared" si="0"/>
        <v>90704.650000000009</v>
      </c>
    </row>
    <row r="619" spans="1:13" s="1848" customFormat="1" ht="18" thickBot="1">
      <c r="A619" s="2202"/>
      <c r="B619" s="2203" t="s">
        <v>11402</v>
      </c>
      <c r="C619" s="2196">
        <f>+C618+C13</f>
        <v>864493.40930000017</v>
      </c>
      <c r="D619" s="2204"/>
      <c r="E619" s="2205"/>
      <c r="F619" s="2205"/>
      <c r="G619" s="2205"/>
      <c r="H619" s="2196">
        <f t="shared" ref="H619:M619" si="1">+H618+H13</f>
        <v>251272.44499999977</v>
      </c>
      <c r="I619" s="2196">
        <f t="shared" si="1"/>
        <v>444468.06840000063</v>
      </c>
      <c r="J619" s="2196">
        <f t="shared" si="1"/>
        <v>435088.75889999978</v>
      </c>
      <c r="K619" s="2200">
        <f t="shared" si="1"/>
        <v>139236.93410000004</v>
      </c>
      <c r="L619" s="2201"/>
      <c r="M619" s="2200">
        <f t="shared" si="1"/>
        <v>105180.8</v>
      </c>
    </row>
    <row r="620" spans="1:13" ht="15.75" customHeight="1">
      <c r="A620" s="3500" t="s">
        <v>11403</v>
      </c>
      <c r="B620" s="3500"/>
      <c r="C620" s="3500"/>
      <c r="D620" s="3500"/>
      <c r="E620" s="3500"/>
      <c r="F620" s="3500"/>
      <c r="G620" s="3500"/>
      <c r="H620" s="3500"/>
      <c r="I620" s="3500"/>
      <c r="J620" s="3500"/>
      <c r="K620" s="3500"/>
      <c r="L620" s="3500"/>
      <c r="M620" s="3500"/>
    </row>
  </sheetData>
  <mergeCells count="16">
    <mergeCell ref="A620:M620"/>
    <mergeCell ref="A1:M1"/>
    <mergeCell ref="A2:M2"/>
    <mergeCell ref="A3:A4"/>
    <mergeCell ref="B3:B4"/>
    <mergeCell ref="C3:D3"/>
    <mergeCell ref="E3:E4"/>
    <mergeCell ref="F3:F4"/>
    <mergeCell ref="G3:G4"/>
    <mergeCell ref="H3:H4"/>
    <mergeCell ref="I3:I4"/>
    <mergeCell ref="J3:J4"/>
    <mergeCell ref="K3:L3"/>
    <mergeCell ref="M3:M4"/>
    <mergeCell ref="A7:M7"/>
    <mergeCell ref="A14:B14"/>
  </mergeCells>
  <conditionalFormatting sqref="C123:C125">
    <cfRule type="expression" dxfId="0" priority="1" stopIfTrue="1">
      <formula>#REF!=";ksx%&amp;"</formula>
    </cfRule>
  </conditionalFormatting>
  <pageMargins left="0.15748031496062992" right="0.15748031496062992" top="0.35433070866141736" bottom="0.23622047244094491" header="0.15748031496062992" footer="0.15748031496062992"/>
  <pageSetup paperSize="9" scale="66" firstPageNumber="570" fitToHeight="0" orientation="landscape" useFirstPageNumber="1" r:id="rId1"/>
  <headerFooter>
    <oddHeader>&amp;C(&amp;P)</oddHead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83"/>
  <sheetViews>
    <sheetView zoomScaleNormal="100" zoomScaleSheetLayoutView="100" workbookViewId="0">
      <selection activeCell="D11" sqref="D11"/>
    </sheetView>
  </sheetViews>
  <sheetFormatPr defaultColWidth="10.44140625" defaultRowHeight="13.8"/>
  <cols>
    <col min="1" max="1" width="8.33203125" style="2215" customWidth="1"/>
    <col min="2" max="2" width="31" style="1639" customWidth="1"/>
    <col min="3" max="3" width="19.88671875" style="1907" bestFit="1" customWidth="1"/>
    <col min="4" max="4" width="51" style="1910" customWidth="1"/>
    <col min="5" max="5" width="7.33203125" style="1907" bestFit="1" customWidth="1"/>
    <col min="6" max="7" width="13.109375" style="1907" bestFit="1" customWidth="1"/>
    <col min="8" max="16384" width="10.44140625" style="1907"/>
  </cols>
  <sheetData>
    <row r="1" spans="1:7" ht="16.8" thickTop="1" thickBot="1">
      <c r="A1" s="3515" t="s">
        <v>11404</v>
      </c>
      <c r="B1" s="3515"/>
      <c r="C1" s="3515"/>
      <c r="D1" s="3515"/>
      <c r="E1" s="3515"/>
      <c r="F1" s="3515"/>
      <c r="G1" s="3515"/>
    </row>
    <row r="2" spans="1:7" ht="15" thickTop="1" thickBot="1">
      <c r="A2" s="3516" t="s">
        <v>11405</v>
      </c>
      <c r="B2" s="3516"/>
      <c r="C2" s="3516"/>
      <c r="D2" s="3516"/>
      <c r="E2" s="3516"/>
      <c r="F2" s="3516"/>
      <c r="G2" s="3516"/>
    </row>
    <row r="3" spans="1:7" ht="28.2" thickBot="1">
      <c r="A3" s="1859" t="s">
        <v>11406</v>
      </c>
      <c r="B3" s="1859" t="s">
        <v>11407</v>
      </c>
      <c r="C3" s="2209" t="s">
        <v>11408</v>
      </c>
      <c r="D3" s="1859" t="s">
        <v>60</v>
      </c>
      <c r="E3" s="2210" t="s">
        <v>2436</v>
      </c>
      <c r="F3" s="2210" t="s">
        <v>11409</v>
      </c>
      <c r="G3" s="2211" t="s">
        <v>53</v>
      </c>
    </row>
    <row r="4" spans="1:7" s="1829" customFormat="1" ht="14.4" thickBot="1">
      <c r="A4" s="2212">
        <v>1</v>
      </c>
      <c r="B4" s="2213">
        <v>2</v>
      </c>
      <c r="C4" s="2212">
        <v>3</v>
      </c>
      <c r="D4" s="2213">
        <v>4</v>
      </c>
      <c r="E4" s="2212">
        <v>5</v>
      </c>
      <c r="F4" s="2212">
        <v>6</v>
      </c>
      <c r="G4" s="2214">
        <v>7</v>
      </c>
    </row>
    <row r="5" spans="1:7">
      <c r="A5" s="3517" t="s">
        <v>11410</v>
      </c>
      <c r="B5" s="3517"/>
      <c r="C5" s="3517"/>
      <c r="D5" s="3517"/>
      <c r="E5" s="3517"/>
      <c r="F5" s="3517"/>
      <c r="G5" s="3517"/>
    </row>
    <row r="6" spans="1:7">
      <c r="A6" s="3514">
        <v>1</v>
      </c>
      <c r="B6" s="3320" t="s">
        <v>8985</v>
      </c>
      <c r="C6" s="2206" t="s">
        <v>11411</v>
      </c>
      <c r="D6" s="1910" t="s">
        <v>11412</v>
      </c>
      <c r="E6" s="2216">
        <v>0</v>
      </c>
      <c r="F6" s="2216">
        <v>0.49</v>
      </c>
      <c r="G6" s="2216">
        <v>0.49</v>
      </c>
    </row>
    <row r="7" spans="1:7" ht="27.6">
      <c r="A7" s="3514"/>
      <c r="B7" s="3320"/>
      <c r="C7" s="2206" t="s">
        <v>11413</v>
      </c>
      <c r="D7" s="1910" t="s">
        <v>11414</v>
      </c>
      <c r="E7" s="2216">
        <v>0</v>
      </c>
      <c r="F7" s="2216">
        <v>18.420000000000002</v>
      </c>
      <c r="G7" s="2216">
        <v>18.420000000000002</v>
      </c>
    </row>
    <row r="8" spans="1:7">
      <c r="A8" s="3514">
        <v>2</v>
      </c>
      <c r="B8" s="3320" t="s">
        <v>8997</v>
      </c>
      <c r="C8" s="2206" t="s">
        <v>11415</v>
      </c>
      <c r="D8" s="1910" t="s">
        <v>11416</v>
      </c>
      <c r="E8" s="2216">
        <v>0</v>
      </c>
      <c r="F8" s="2216">
        <v>29.96</v>
      </c>
      <c r="G8" s="2216">
        <v>29.96</v>
      </c>
    </row>
    <row r="9" spans="1:7">
      <c r="A9" s="3514"/>
      <c r="B9" s="3320"/>
      <c r="C9" s="2206" t="s">
        <v>11417</v>
      </c>
      <c r="D9" s="1910" t="s">
        <v>11418</v>
      </c>
      <c r="E9" s="2216">
        <v>0</v>
      </c>
      <c r="F9" s="2216">
        <v>252.44</v>
      </c>
      <c r="G9" s="2216">
        <v>252.44</v>
      </c>
    </row>
    <row r="10" spans="1:7" ht="41.4">
      <c r="A10" s="3514"/>
      <c r="B10" s="3320"/>
      <c r="C10" s="2206" t="s">
        <v>11419</v>
      </c>
      <c r="D10" s="1910" t="s">
        <v>11420</v>
      </c>
      <c r="E10" s="2216">
        <v>0</v>
      </c>
      <c r="F10" s="2216">
        <v>21778.97</v>
      </c>
      <c r="G10" s="2216">
        <v>21778.97</v>
      </c>
    </row>
    <row r="11" spans="1:7">
      <c r="A11" s="3514">
        <v>3</v>
      </c>
      <c r="B11" s="3320" t="s">
        <v>9002</v>
      </c>
      <c r="C11" s="2206" t="s">
        <v>11421</v>
      </c>
      <c r="D11" s="1910" t="s">
        <v>11422</v>
      </c>
      <c r="E11" s="2216">
        <v>0</v>
      </c>
      <c r="F11" s="2216">
        <v>50</v>
      </c>
      <c r="G11" s="2216">
        <v>50</v>
      </c>
    </row>
    <row r="12" spans="1:7">
      <c r="A12" s="3514"/>
      <c r="B12" s="3320"/>
      <c r="C12" s="2206" t="s">
        <v>11423</v>
      </c>
      <c r="D12" s="1910" t="s">
        <v>11424</v>
      </c>
      <c r="E12" s="2216">
        <v>0</v>
      </c>
      <c r="F12" s="2216">
        <v>0.99</v>
      </c>
      <c r="G12" s="2216">
        <v>0.99</v>
      </c>
    </row>
    <row r="13" spans="1:7">
      <c r="A13" s="3514"/>
      <c r="B13" s="3320"/>
      <c r="C13" s="2206" t="s">
        <v>11425</v>
      </c>
      <c r="D13" s="1910" t="s">
        <v>11426</v>
      </c>
      <c r="E13" s="2216">
        <v>0</v>
      </c>
      <c r="F13" s="2216">
        <v>56.98</v>
      </c>
      <c r="G13" s="2216">
        <v>56.98</v>
      </c>
    </row>
    <row r="14" spans="1:7" ht="27.6">
      <c r="A14" s="2215">
        <v>4</v>
      </c>
      <c r="B14" s="1639" t="s">
        <v>9000</v>
      </c>
      <c r="C14" s="2206" t="s">
        <v>11427</v>
      </c>
      <c r="D14" s="1910" t="s">
        <v>11428</v>
      </c>
      <c r="E14" s="2216">
        <v>0</v>
      </c>
      <c r="F14" s="2216">
        <v>8.92</v>
      </c>
      <c r="G14" s="2216">
        <v>8.92</v>
      </c>
    </row>
    <row r="15" spans="1:7" ht="27.6">
      <c r="A15" s="2215">
        <v>6</v>
      </c>
      <c r="B15" s="1639" t="s">
        <v>8998</v>
      </c>
      <c r="C15" s="2206" t="s">
        <v>11429</v>
      </c>
      <c r="D15" s="1910" t="s">
        <v>11430</v>
      </c>
      <c r="E15" s="2216">
        <v>0</v>
      </c>
      <c r="F15" s="2216">
        <v>6.62</v>
      </c>
      <c r="G15" s="2216">
        <v>6.62</v>
      </c>
    </row>
    <row r="16" spans="1:7" ht="41.4">
      <c r="A16" s="3514">
        <v>7</v>
      </c>
      <c r="B16" s="3320" t="s">
        <v>9088</v>
      </c>
      <c r="C16" s="2206" t="s">
        <v>11431</v>
      </c>
      <c r="D16" s="1910" t="s">
        <v>11432</v>
      </c>
      <c r="E16" s="2216">
        <v>0</v>
      </c>
      <c r="F16" s="2216">
        <v>40</v>
      </c>
      <c r="G16" s="2216">
        <v>40</v>
      </c>
    </row>
    <row r="17" spans="1:7">
      <c r="A17" s="3514"/>
      <c r="B17" s="3320"/>
      <c r="C17" s="2206" t="s">
        <v>11433</v>
      </c>
      <c r="D17" s="1910" t="s">
        <v>11434</v>
      </c>
      <c r="E17" s="2216">
        <v>0</v>
      </c>
      <c r="F17" s="2216">
        <v>2.23</v>
      </c>
      <c r="G17" s="2216">
        <v>2.23</v>
      </c>
    </row>
    <row r="18" spans="1:7" ht="27.6">
      <c r="A18" s="2215">
        <v>8</v>
      </c>
      <c r="B18" s="1639" t="s">
        <v>9001</v>
      </c>
      <c r="C18" s="2206" t="s">
        <v>11435</v>
      </c>
      <c r="D18" s="1910" t="s">
        <v>11436</v>
      </c>
      <c r="E18" s="2216">
        <v>0</v>
      </c>
      <c r="F18" s="2216">
        <v>10</v>
      </c>
      <c r="G18" s="2216">
        <v>10</v>
      </c>
    </row>
    <row r="19" spans="1:7">
      <c r="B19" s="3323"/>
      <c r="C19" s="2206" t="s">
        <v>11437</v>
      </c>
      <c r="D19" s="1910" t="s">
        <v>2662</v>
      </c>
      <c r="E19" s="2216">
        <v>0</v>
      </c>
      <c r="F19" s="2216">
        <v>181.06</v>
      </c>
      <c r="G19" s="2216">
        <v>181.06</v>
      </c>
    </row>
    <row r="20" spans="1:7">
      <c r="B20" s="3323"/>
      <c r="C20" s="2206" t="s">
        <v>11438</v>
      </c>
      <c r="D20" s="1910" t="s">
        <v>2661</v>
      </c>
      <c r="E20" s="2216">
        <v>0</v>
      </c>
      <c r="F20" s="2216">
        <v>100</v>
      </c>
      <c r="G20" s="2216">
        <v>100</v>
      </c>
    </row>
    <row r="21" spans="1:7">
      <c r="C21" s="2206" t="s">
        <v>11439</v>
      </c>
      <c r="D21" s="1910" t="s">
        <v>2663</v>
      </c>
      <c r="E21" s="2216">
        <v>0</v>
      </c>
      <c r="F21" s="2216">
        <v>59.4</v>
      </c>
      <c r="G21" s="2216">
        <v>59.4</v>
      </c>
    </row>
    <row r="22" spans="1:7">
      <c r="C22" s="2206" t="s">
        <v>11440</v>
      </c>
      <c r="D22" s="1910" t="s">
        <v>2664</v>
      </c>
      <c r="E22" s="2216">
        <v>0</v>
      </c>
      <c r="F22" s="2216">
        <v>49.88</v>
      </c>
      <c r="G22" s="2216">
        <v>49.88</v>
      </c>
    </row>
    <row r="23" spans="1:7">
      <c r="A23" s="2215">
        <v>9</v>
      </c>
      <c r="B23" s="1639" t="s">
        <v>9023</v>
      </c>
      <c r="C23" s="2206" t="s">
        <v>11441</v>
      </c>
      <c r="D23" s="1910" t="s">
        <v>11442</v>
      </c>
      <c r="E23" s="2216">
        <v>0</v>
      </c>
      <c r="F23" s="2216">
        <v>24.74</v>
      </c>
      <c r="G23" s="2216">
        <v>24.74</v>
      </c>
    </row>
    <row r="24" spans="1:7">
      <c r="A24" s="2215">
        <v>10</v>
      </c>
      <c r="B24" s="3323" t="s">
        <v>8969</v>
      </c>
      <c r="C24" s="2206" t="s">
        <v>11443</v>
      </c>
      <c r="D24" s="1910" t="s">
        <v>11444</v>
      </c>
      <c r="E24" s="2216">
        <v>0</v>
      </c>
      <c r="F24" s="2216">
        <v>1</v>
      </c>
      <c r="G24" s="2216">
        <v>1</v>
      </c>
    </row>
    <row r="25" spans="1:7">
      <c r="B25" s="3323"/>
      <c r="C25" s="2206" t="s">
        <v>11445</v>
      </c>
      <c r="D25" s="1910" t="s">
        <v>9076</v>
      </c>
      <c r="E25" s="2216">
        <v>0</v>
      </c>
      <c r="F25" s="2216">
        <v>60</v>
      </c>
      <c r="G25" s="2216">
        <v>60</v>
      </c>
    </row>
    <row r="26" spans="1:7">
      <c r="B26" s="3323"/>
      <c r="C26" s="2206" t="s">
        <v>11446</v>
      </c>
      <c r="D26" s="1910" t="s">
        <v>277</v>
      </c>
      <c r="E26" s="2216">
        <v>0</v>
      </c>
      <c r="F26" s="2216">
        <v>1.8</v>
      </c>
      <c r="G26" s="2216">
        <v>1.8</v>
      </c>
    </row>
    <row r="27" spans="1:7">
      <c r="B27" s="3323"/>
      <c r="C27" s="2206" t="s">
        <v>11447</v>
      </c>
      <c r="D27" s="1910" t="s">
        <v>9077</v>
      </c>
      <c r="E27" s="2216">
        <v>0</v>
      </c>
      <c r="F27" s="2216">
        <v>59.99</v>
      </c>
      <c r="G27" s="2216">
        <v>59.99</v>
      </c>
    </row>
    <row r="28" spans="1:7">
      <c r="B28" s="3323"/>
      <c r="C28" s="2206" t="s">
        <v>11448</v>
      </c>
      <c r="D28" s="1910" t="s">
        <v>4533</v>
      </c>
      <c r="E28" s="2216">
        <v>0</v>
      </c>
      <c r="F28" s="2216">
        <v>87.08</v>
      </c>
      <c r="G28" s="2216">
        <v>87.08</v>
      </c>
    </row>
    <row r="29" spans="1:7">
      <c r="B29" s="3323"/>
      <c r="C29" s="2206" t="s">
        <v>11449</v>
      </c>
      <c r="D29" s="1910" t="s">
        <v>11450</v>
      </c>
      <c r="E29" s="2216">
        <v>0</v>
      </c>
      <c r="F29" s="2216">
        <v>4.9000000000000004</v>
      </c>
      <c r="G29" s="2216">
        <v>4.9000000000000004</v>
      </c>
    </row>
    <row r="30" spans="1:7" ht="27.6">
      <c r="B30" s="3323"/>
      <c r="C30" s="2206" t="s">
        <v>11451</v>
      </c>
      <c r="D30" s="1910" t="s">
        <v>11452</v>
      </c>
      <c r="E30" s="2216">
        <v>0</v>
      </c>
      <c r="F30" s="2216">
        <v>0.5</v>
      </c>
      <c r="G30" s="2216">
        <v>0.5</v>
      </c>
    </row>
    <row r="31" spans="1:7">
      <c r="C31" s="2206" t="s">
        <v>11453</v>
      </c>
      <c r="D31" s="1910" t="s">
        <v>11454</v>
      </c>
      <c r="E31" s="2216">
        <v>0</v>
      </c>
      <c r="F31" s="2216">
        <v>20</v>
      </c>
      <c r="G31" s="2216">
        <v>20</v>
      </c>
    </row>
    <row r="32" spans="1:7">
      <c r="C32" s="2206" t="s">
        <v>11455</v>
      </c>
      <c r="D32" s="1910" t="s">
        <v>11456</v>
      </c>
      <c r="E32" s="2216">
        <v>131.4</v>
      </c>
      <c r="F32" s="2216">
        <v>0</v>
      </c>
      <c r="G32" s="2216">
        <v>131.4</v>
      </c>
    </row>
    <row r="33" spans="1:7">
      <c r="B33" s="3323"/>
      <c r="C33" s="2206" t="s">
        <v>11457</v>
      </c>
      <c r="D33" s="1910" t="s">
        <v>11456</v>
      </c>
      <c r="E33" s="2216">
        <v>0</v>
      </c>
      <c r="F33" s="2216">
        <v>8.3000000000000007</v>
      </c>
      <c r="G33" s="2216">
        <v>8.3000000000000007</v>
      </c>
    </row>
    <row r="34" spans="1:7">
      <c r="B34" s="3323"/>
      <c r="C34" s="2206" t="s">
        <v>11458</v>
      </c>
      <c r="D34" s="1910" t="s">
        <v>11456</v>
      </c>
      <c r="E34" s="2216">
        <v>56.01</v>
      </c>
      <c r="F34" s="2216">
        <v>0</v>
      </c>
      <c r="G34" s="2216">
        <v>56.01</v>
      </c>
    </row>
    <row r="35" spans="1:7">
      <c r="C35" s="2206" t="s">
        <v>11459</v>
      </c>
      <c r="D35" s="1910" t="s">
        <v>11456</v>
      </c>
      <c r="E35" s="2216">
        <v>0</v>
      </c>
      <c r="F35" s="2216">
        <v>0.5</v>
      </c>
      <c r="G35" s="2216">
        <v>0.5</v>
      </c>
    </row>
    <row r="36" spans="1:7">
      <c r="C36" s="2206" t="s">
        <v>11460</v>
      </c>
      <c r="D36" s="1910" t="s">
        <v>11456</v>
      </c>
      <c r="E36" s="2216">
        <v>0.17</v>
      </c>
      <c r="F36" s="2216">
        <v>0</v>
      </c>
      <c r="G36" s="2216">
        <v>0.17</v>
      </c>
    </row>
    <row r="37" spans="1:7">
      <c r="C37" s="2206" t="s">
        <v>11461</v>
      </c>
      <c r="D37" s="1910" t="s">
        <v>11456</v>
      </c>
      <c r="E37" s="2216">
        <v>0</v>
      </c>
      <c r="F37" s="2216">
        <v>0.6</v>
      </c>
      <c r="G37" s="2216">
        <v>0.6</v>
      </c>
    </row>
    <row r="38" spans="1:7">
      <c r="C38" s="2206" t="s">
        <v>11462</v>
      </c>
      <c r="D38" s="1910" t="s">
        <v>11456</v>
      </c>
      <c r="E38" s="2216">
        <v>0</v>
      </c>
      <c r="F38" s="2216">
        <v>0.24</v>
      </c>
      <c r="G38" s="2216">
        <v>0.24</v>
      </c>
    </row>
    <row r="39" spans="1:7">
      <c r="C39" s="2206" t="s">
        <v>11463</v>
      </c>
      <c r="D39" s="1910" t="s">
        <v>11456</v>
      </c>
      <c r="E39" s="2216">
        <v>0</v>
      </c>
      <c r="F39" s="2216">
        <v>0.14000000000000001</v>
      </c>
      <c r="G39" s="2216">
        <v>0.14000000000000001</v>
      </c>
    </row>
    <row r="40" spans="1:7">
      <c r="C40" s="2206" t="s">
        <v>11464</v>
      </c>
      <c r="D40" s="1910" t="s">
        <v>11456</v>
      </c>
      <c r="E40" s="2216">
        <v>0</v>
      </c>
      <c r="F40" s="2216">
        <v>0.5</v>
      </c>
      <c r="G40" s="2216">
        <v>0.5</v>
      </c>
    </row>
    <row r="41" spans="1:7">
      <c r="A41" s="2215">
        <v>10</v>
      </c>
      <c r="B41" s="3323" t="s">
        <v>8969</v>
      </c>
      <c r="C41" s="2206" t="s">
        <v>11465</v>
      </c>
      <c r="D41" s="1910" t="s">
        <v>11456</v>
      </c>
      <c r="E41" s="2216">
        <v>0</v>
      </c>
      <c r="F41" s="2216">
        <v>28</v>
      </c>
      <c r="G41" s="2216">
        <v>28</v>
      </c>
    </row>
    <row r="42" spans="1:7">
      <c r="B42" s="3323"/>
      <c r="C42" s="2206" t="s">
        <v>11466</v>
      </c>
      <c r="D42" s="1910" t="s">
        <v>11456</v>
      </c>
      <c r="E42" s="2216">
        <v>0</v>
      </c>
      <c r="F42" s="2216">
        <v>30</v>
      </c>
      <c r="G42" s="2216">
        <v>30</v>
      </c>
    </row>
    <row r="43" spans="1:7">
      <c r="B43" s="3323"/>
      <c r="C43" s="2206" t="s">
        <v>11467</v>
      </c>
      <c r="D43" s="1910" t="s">
        <v>11456</v>
      </c>
      <c r="E43" s="2216">
        <v>0</v>
      </c>
      <c r="F43" s="2216">
        <v>0.3</v>
      </c>
      <c r="G43" s="2216">
        <v>0.3</v>
      </c>
    </row>
    <row r="44" spans="1:7">
      <c r="B44" s="3323"/>
      <c r="C44" s="2206" t="s">
        <v>11468</v>
      </c>
      <c r="D44" s="1910" t="s">
        <v>11456</v>
      </c>
      <c r="E44" s="2216">
        <v>0</v>
      </c>
      <c r="F44" s="2216">
        <v>6.95</v>
      </c>
      <c r="G44" s="2216">
        <v>6.95</v>
      </c>
    </row>
    <row r="45" spans="1:7">
      <c r="C45" s="2206" t="s">
        <v>11469</v>
      </c>
      <c r="D45" s="1910" t="s">
        <v>11456</v>
      </c>
      <c r="E45" s="2216">
        <v>0</v>
      </c>
      <c r="F45" s="2216">
        <v>0.5</v>
      </c>
      <c r="G45" s="2216">
        <v>0.5</v>
      </c>
    </row>
    <row r="46" spans="1:7">
      <c r="C46" s="2206" t="s">
        <v>11470</v>
      </c>
      <c r="D46" s="1910" t="s">
        <v>11456</v>
      </c>
      <c r="E46" s="2216">
        <v>3.86</v>
      </c>
      <c r="F46" s="2216">
        <v>0</v>
      </c>
      <c r="G46" s="2216">
        <v>3.86</v>
      </c>
    </row>
    <row r="47" spans="1:7">
      <c r="B47" s="3323"/>
      <c r="C47" s="2206" t="s">
        <v>11471</v>
      </c>
      <c r="D47" s="1910" t="s">
        <v>2577</v>
      </c>
      <c r="E47" s="2216">
        <v>0</v>
      </c>
      <c r="F47" s="2216">
        <v>1.2</v>
      </c>
      <c r="G47" s="2216">
        <v>1.2</v>
      </c>
    </row>
    <row r="48" spans="1:7">
      <c r="B48" s="3323"/>
      <c r="C48" s="2206" t="s">
        <v>11472</v>
      </c>
      <c r="D48" s="1910" t="s">
        <v>11473</v>
      </c>
      <c r="E48" s="2216">
        <v>0</v>
      </c>
      <c r="F48" s="2216">
        <v>65</v>
      </c>
      <c r="G48" s="2216">
        <v>65</v>
      </c>
    </row>
    <row r="49" spans="1:7">
      <c r="C49" s="2206" t="s">
        <v>11474</v>
      </c>
      <c r="D49" s="1910" t="s">
        <v>4449</v>
      </c>
      <c r="E49" s="2216">
        <v>0</v>
      </c>
      <c r="F49" s="2216">
        <v>4</v>
      </c>
      <c r="G49" s="2216">
        <v>4</v>
      </c>
    </row>
    <row r="50" spans="1:7">
      <c r="C50" s="2206" t="s">
        <v>11475</v>
      </c>
      <c r="D50" s="1910" t="s">
        <v>11476</v>
      </c>
      <c r="E50" s="2216">
        <v>0</v>
      </c>
      <c r="F50" s="2216">
        <v>18</v>
      </c>
      <c r="G50" s="2216">
        <v>18</v>
      </c>
    </row>
    <row r="51" spans="1:7">
      <c r="C51" s="2206" t="s">
        <v>11477</v>
      </c>
      <c r="D51" s="1910" t="s">
        <v>11478</v>
      </c>
      <c r="E51" s="2216">
        <v>0</v>
      </c>
      <c r="F51" s="2216">
        <v>50</v>
      </c>
      <c r="G51" s="2216">
        <v>50</v>
      </c>
    </row>
    <row r="52" spans="1:7">
      <c r="C52" s="2206" t="s">
        <v>11429</v>
      </c>
      <c r="D52" s="1910" t="s">
        <v>11479</v>
      </c>
      <c r="E52" s="2216">
        <v>0</v>
      </c>
      <c r="F52" s="2216">
        <v>10</v>
      </c>
      <c r="G52" s="2216">
        <v>10</v>
      </c>
    </row>
    <row r="53" spans="1:7" ht="27.6">
      <c r="C53" s="2206" t="s">
        <v>11480</v>
      </c>
      <c r="D53" s="1910" t="s">
        <v>11481</v>
      </c>
      <c r="E53" s="2216">
        <v>0</v>
      </c>
      <c r="F53" s="2216">
        <v>39.96</v>
      </c>
      <c r="G53" s="2216">
        <v>39.96</v>
      </c>
    </row>
    <row r="54" spans="1:7" ht="27.6">
      <c r="C54" s="2206" t="s">
        <v>11482</v>
      </c>
      <c r="D54" s="1910" t="s">
        <v>11483</v>
      </c>
      <c r="E54" s="2216">
        <v>0</v>
      </c>
      <c r="F54" s="2216">
        <v>15</v>
      </c>
      <c r="G54" s="2216">
        <v>15</v>
      </c>
    </row>
    <row r="55" spans="1:7">
      <c r="C55" s="2206" t="s">
        <v>11484</v>
      </c>
      <c r="D55" s="1910" t="s">
        <v>11485</v>
      </c>
      <c r="E55" s="2216">
        <v>0</v>
      </c>
      <c r="F55" s="2216">
        <v>10</v>
      </c>
      <c r="G55" s="2216">
        <v>10</v>
      </c>
    </row>
    <row r="56" spans="1:7">
      <c r="C56" s="2206" t="s">
        <v>11486</v>
      </c>
      <c r="D56" s="1910" t="s">
        <v>5377</v>
      </c>
      <c r="E56" s="2216">
        <v>0</v>
      </c>
      <c r="F56" s="2216">
        <v>2</v>
      </c>
      <c r="G56" s="2216">
        <v>2</v>
      </c>
    </row>
    <row r="57" spans="1:7">
      <c r="C57" s="2206" t="s">
        <v>11487</v>
      </c>
      <c r="D57" s="1910" t="s">
        <v>11488</v>
      </c>
      <c r="E57" s="2216">
        <v>0</v>
      </c>
      <c r="F57" s="2216">
        <v>5.15</v>
      </c>
      <c r="G57" s="2216">
        <v>5.15</v>
      </c>
    </row>
    <row r="58" spans="1:7" ht="27.6">
      <c r="A58" s="2215">
        <v>11</v>
      </c>
      <c r="B58" s="1639" t="s">
        <v>8964</v>
      </c>
      <c r="C58" s="2206" t="s">
        <v>11489</v>
      </c>
      <c r="D58" s="1910" t="s">
        <v>11490</v>
      </c>
      <c r="E58" s="2216">
        <v>0</v>
      </c>
      <c r="F58" s="2216">
        <v>19.850000000000001</v>
      </c>
      <c r="G58" s="2216">
        <v>19.850000000000001</v>
      </c>
    </row>
    <row r="59" spans="1:7">
      <c r="C59" s="2206" t="s">
        <v>11491</v>
      </c>
      <c r="D59" s="1910" t="s">
        <v>11492</v>
      </c>
      <c r="E59" s="2216">
        <v>0</v>
      </c>
      <c r="F59" s="2216">
        <v>20.16</v>
      </c>
      <c r="G59" s="2216">
        <v>20.16</v>
      </c>
    </row>
    <row r="60" spans="1:7">
      <c r="C60" s="2206" t="s">
        <v>11493</v>
      </c>
      <c r="D60" s="1910" t="s">
        <v>11494</v>
      </c>
      <c r="E60" s="2216">
        <v>0</v>
      </c>
      <c r="F60" s="2216">
        <v>4.93</v>
      </c>
      <c r="G60" s="2216">
        <v>4.93</v>
      </c>
    </row>
    <row r="61" spans="1:7">
      <c r="B61" s="3323"/>
      <c r="C61" s="2206" t="s">
        <v>11447</v>
      </c>
      <c r="D61" s="1910" t="s">
        <v>11495</v>
      </c>
      <c r="E61" s="2216">
        <v>0</v>
      </c>
      <c r="F61" s="2216">
        <v>30.15</v>
      </c>
      <c r="G61" s="2216">
        <v>30.15</v>
      </c>
    </row>
    <row r="62" spans="1:7">
      <c r="B62" s="3323"/>
      <c r="C62" s="2206" t="s">
        <v>11496</v>
      </c>
      <c r="D62" s="1910" t="s">
        <v>11497</v>
      </c>
      <c r="E62" s="2216">
        <v>0</v>
      </c>
      <c r="F62" s="2216">
        <v>7</v>
      </c>
      <c r="G62" s="2216">
        <v>7</v>
      </c>
    </row>
    <row r="63" spans="1:7">
      <c r="C63" s="2206" t="s">
        <v>11445</v>
      </c>
      <c r="D63" s="1910" t="s">
        <v>4260</v>
      </c>
      <c r="E63" s="2216">
        <v>0</v>
      </c>
      <c r="F63" s="2216">
        <v>49.98</v>
      </c>
      <c r="G63" s="2216">
        <v>49.98</v>
      </c>
    </row>
    <row r="64" spans="1:7" ht="27.6">
      <c r="C64" s="2206" t="s">
        <v>11498</v>
      </c>
      <c r="D64" s="1910" t="s">
        <v>9060</v>
      </c>
      <c r="E64" s="2216">
        <v>0</v>
      </c>
      <c r="F64" s="2216">
        <v>24.99</v>
      </c>
      <c r="G64" s="2216">
        <v>24.99</v>
      </c>
    </row>
    <row r="65" spans="1:7">
      <c r="C65" s="2206" t="s">
        <v>11499</v>
      </c>
      <c r="D65" s="1910" t="s">
        <v>4290</v>
      </c>
      <c r="E65" s="2216">
        <v>0</v>
      </c>
      <c r="F65" s="2216">
        <v>18</v>
      </c>
      <c r="G65" s="2216">
        <v>18</v>
      </c>
    </row>
    <row r="66" spans="1:7" ht="27.6">
      <c r="C66" s="2206" t="s">
        <v>11500</v>
      </c>
      <c r="D66" s="1910" t="s">
        <v>11501</v>
      </c>
      <c r="E66" s="2216">
        <v>0</v>
      </c>
      <c r="F66" s="2216">
        <v>2.5</v>
      </c>
      <c r="G66" s="2216">
        <v>2.5</v>
      </c>
    </row>
    <row r="67" spans="1:7">
      <c r="C67" s="2206" t="s">
        <v>11502</v>
      </c>
      <c r="D67" s="1910" t="s">
        <v>11503</v>
      </c>
      <c r="E67" s="2216">
        <v>0</v>
      </c>
      <c r="F67" s="2216">
        <v>24.97</v>
      </c>
      <c r="G67" s="2216">
        <v>24.97</v>
      </c>
    </row>
    <row r="68" spans="1:7">
      <c r="C68" s="2206" t="s">
        <v>11504</v>
      </c>
      <c r="D68" s="1910" t="s">
        <v>2625</v>
      </c>
      <c r="E68" s="2216">
        <v>0</v>
      </c>
      <c r="F68" s="2216">
        <v>12</v>
      </c>
      <c r="G68" s="2216">
        <v>12</v>
      </c>
    </row>
    <row r="69" spans="1:7" ht="27.6">
      <c r="C69" s="2206" t="s">
        <v>11505</v>
      </c>
      <c r="D69" s="1910" t="s">
        <v>11506</v>
      </c>
      <c r="E69" s="2216">
        <v>0</v>
      </c>
      <c r="F69" s="2216">
        <v>0.86</v>
      </c>
      <c r="G69" s="2216">
        <v>0.86</v>
      </c>
    </row>
    <row r="70" spans="1:7">
      <c r="C70" s="2206" t="s">
        <v>11507</v>
      </c>
      <c r="D70" s="1910" t="s">
        <v>11508</v>
      </c>
      <c r="E70" s="2216">
        <v>0</v>
      </c>
      <c r="F70" s="2216">
        <v>1</v>
      </c>
      <c r="G70" s="2216">
        <v>1</v>
      </c>
    </row>
    <row r="71" spans="1:7" ht="27.6">
      <c r="C71" s="2206" t="s">
        <v>11509</v>
      </c>
      <c r="D71" s="1910" t="s">
        <v>11510</v>
      </c>
      <c r="E71" s="2216">
        <v>0</v>
      </c>
      <c r="F71" s="2216">
        <v>1</v>
      </c>
      <c r="G71" s="2216">
        <v>1</v>
      </c>
    </row>
    <row r="72" spans="1:7">
      <c r="C72" s="2206" t="s">
        <v>11511</v>
      </c>
      <c r="D72" s="1910" t="s">
        <v>11512</v>
      </c>
      <c r="E72" s="2216">
        <v>0</v>
      </c>
      <c r="F72" s="2216">
        <v>3</v>
      </c>
      <c r="G72" s="2216">
        <v>3</v>
      </c>
    </row>
    <row r="73" spans="1:7" ht="27.6">
      <c r="C73" s="2206" t="s">
        <v>11513</v>
      </c>
      <c r="D73" s="1910" t="s">
        <v>9064</v>
      </c>
      <c r="E73" s="2216">
        <v>0</v>
      </c>
      <c r="F73" s="2216">
        <v>9.99</v>
      </c>
      <c r="G73" s="2216">
        <v>9.99</v>
      </c>
    </row>
    <row r="74" spans="1:7">
      <c r="C74" s="2206" t="s">
        <v>11514</v>
      </c>
      <c r="D74" s="1910" t="s">
        <v>11515</v>
      </c>
      <c r="E74" s="2216">
        <v>0</v>
      </c>
      <c r="F74" s="2216">
        <v>8.98</v>
      </c>
      <c r="G74" s="2216">
        <v>8.98</v>
      </c>
    </row>
    <row r="75" spans="1:7">
      <c r="A75" s="2215">
        <v>13</v>
      </c>
      <c r="B75" s="3323" t="s">
        <v>8972</v>
      </c>
      <c r="C75" s="2206" t="s">
        <v>11516</v>
      </c>
      <c r="D75" s="1910" t="s">
        <v>11517</v>
      </c>
      <c r="E75" s="2216">
        <v>0</v>
      </c>
      <c r="F75" s="2216">
        <v>199.97</v>
      </c>
      <c r="G75" s="2216">
        <v>199.97</v>
      </c>
    </row>
    <row r="76" spans="1:7" ht="27.6">
      <c r="B76" s="3323"/>
      <c r="C76" s="2206" t="s">
        <v>11518</v>
      </c>
      <c r="D76" s="1910" t="s">
        <v>11519</v>
      </c>
      <c r="E76" s="2216">
        <v>0</v>
      </c>
      <c r="F76" s="2216">
        <v>24</v>
      </c>
      <c r="G76" s="2216">
        <v>24</v>
      </c>
    </row>
    <row r="77" spans="1:7">
      <c r="C77" s="2206" t="s">
        <v>11520</v>
      </c>
      <c r="D77" s="1910" t="s">
        <v>11521</v>
      </c>
      <c r="E77" s="2216">
        <v>0</v>
      </c>
      <c r="F77" s="2216">
        <v>4.96</v>
      </c>
      <c r="G77" s="2216">
        <v>4.96</v>
      </c>
    </row>
    <row r="78" spans="1:7">
      <c r="C78" s="2206" t="s">
        <v>11522</v>
      </c>
      <c r="D78" s="1910" t="s">
        <v>11523</v>
      </c>
      <c r="E78" s="2216">
        <v>0</v>
      </c>
      <c r="F78" s="2216">
        <v>857.14</v>
      </c>
      <c r="G78" s="2216">
        <v>857.14</v>
      </c>
    </row>
    <row r="79" spans="1:7">
      <c r="C79" s="2206" t="s">
        <v>11524</v>
      </c>
      <c r="D79" s="1910" t="s">
        <v>4598</v>
      </c>
      <c r="E79" s="2216">
        <v>0</v>
      </c>
      <c r="F79" s="2216">
        <v>39.74</v>
      </c>
      <c r="G79" s="2216">
        <v>39.74</v>
      </c>
    </row>
    <row r="80" spans="1:7" ht="27.6">
      <c r="C80" s="2206" t="s">
        <v>11525</v>
      </c>
      <c r="D80" s="1910" t="s">
        <v>11526</v>
      </c>
      <c r="E80" s="2216">
        <v>0</v>
      </c>
      <c r="F80" s="2216">
        <v>2</v>
      </c>
      <c r="G80" s="2216">
        <v>2</v>
      </c>
    </row>
    <row r="81" spans="1:7" ht="27.6">
      <c r="C81" s="2206" t="s">
        <v>11527</v>
      </c>
      <c r="D81" s="1910" t="s">
        <v>11528</v>
      </c>
      <c r="E81" s="2216">
        <v>0</v>
      </c>
      <c r="F81" s="2216">
        <v>15267.86</v>
      </c>
      <c r="G81" s="2216">
        <v>15267.86</v>
      </c>
    </row>
    <row r="82" spans="1:7">
      <c r="A82" s="3514">
        <v>14</v>
      </c>
      <c r="B82" s="3320" t="s">
        <v>8971</v>
      </c>
      <c r="C82" s="2206" t="s">
        <v>11529</v>
      </c>
      <c r="D82" s="1910" t="s">
        <v>11530</v>
      </c>
      <c r="E82" s="2216">
        <v>0</v>
      </c>
      <c r="F82" s="2216">
        <v>724.35</v>
      </c>
      <c r="G82" s="2216">
        <v>724.35</v>
      </c>
    </row>
    <row r="83" spans="1:7">
      <c r="A83" s="3514"/>
      <c r="B83" s="3320"/>
      <c r="C83" s="2206" t="s">
        <v>11531</v>
      </c>
      <c r="D83" s="1910" t="s">
        <v>11530</v>
      </c>
      <c r="E83" s="2216">
        <v>0</v>
      </c>
      <c r="F83" s="2216">
        <v>140.35</v>
      </c>
      <c r="G83" s="2216">
        <v>140.35</v>
      </c>
    </row>
    <row r="84" spans="1:7">
      <c r="A84" s="3514"/>
      <c r="B84" s="3320"/>
      <c r="C84" s="2206" t="s">
        <v>11532</v>
      </c>
      <c r="D84" s="1910" t="s">
        <v>11533</v>
      </c>
      <c r="E84" s="2216">
        <v>0</v>
      </c>
      <c r="F84" s="2216">
        <v>15</v>
      </c>
      <c r="G84" s="2216">
        <v>15</v>
      </c>
    </row>
    <row r="85" spans="1:7">
      <c r="A85" s="3514"/>
      <c r="B85" s="3320"/>
      <c r="C85" s="2206" t="s">
        <v>11534</v>
      </c>
      <c r="D85" s="1910" t="s">
        <v>11535</v>
      </c>
      <c r="E85" s="2216">
        <v>0</v>
      </c>
      <c r="F85" s="2216">
        <v>100</v>
      </c>
      <c r="G85" s="2216">
        <v>100</v>
      </c>
    </row>
    <row r="86" spans="1:7">
      <c r="A86" s="3514"/>
      <c r="B86" s="3320"/>
      <c r="C86" s="2206" t="s">
        <v>11536</v>
      </c>
      <c r="D86" s="1910" t="s">
        <v>11537</v>
      </c>
      <c r="E86" s="2216">
        <v>0</v>
      </c>
      <c r="F86" s="2216">
        <v>0.92</v>
      </c>
      <c r="G86" s="2216">
        <v>0.92</v>
      </c>
    </row>
    <row r="87" spans="1:7">
      <c r="A87" s="2215">
        <v>15</v>
      </c>
      <c r="B87" s="3323" t="s">
        <v>8965</v>
      </c>
      <c r="C87" s="2206" t="s">
        <v>11538</v>
      </c>
      <c r="D87" s="1910" t="s">
        <v>11539</v>
      </c>
      <c r="E87" s="2216">
        <v>0</v>
      </c>
      <c r="F87" s="2216">
        <v>21.99</v>
      </c>
      <c r="G87" s="2216">
        <v>21.99</v>
      </c>
    </row>
    <row r="88" spans="1:7" ht="27.6">
      <c r="B88" s="3323"/>
      <c r="C88" s="2206" t="s">
        <v>11540</v>
      </c>
      <c r="D88" s="1910" t="s">
        <v>11541</v>
      </c>
      <c r="E88" s="2216">
        <v>0</v>
      </c>
      <c r="F88" s="2216">
        <v>4.92</v>
      </c>
      <c r="G88" s="2216">
        <v>4.92</v>
      </c>
    </row>
    <row r="89" spans="1:7">
      <c r="C89" s="2206" t="s">
        <v>11542</v>
      </c>
      <c r="D89" s="1910" t="s">
        <v>11543</v>
      </c>
      <c r="E89" s="2216">
        <v>0</v>
      </c>
      <c r="F89" s="2216">
        <v>99933.25</v>
      </c>
      <c r="G89" s="2216">
        <v>99933.25</v>
      </c>
    </row>
    <row r="90" spans="1:7">
      <c r="C90" s="2206" t="s">
        <v>11544</v>
      </c>
      <c r="D90" s="1910" t="s">
        <v>11545</v>
      </c>
      <c r="E90" s="2216">
        <v>0</v>
      </c>
      <c r="F90" s="2216">
        <v>44.96</v>
      </c>
      <c r="G90" s="2216">
        <v>44.96</v>
      </c>
    </row>
    <row r="91" spans="1:7">
      <c r="A91" s="1907"/>
      <c r="C91" s="2206" t="s">
        <v>11546</v>
      </c>
      <c r="D91" s="1910" t="s">
        <v>11547</v>
      </c>
      <c r="E91" s="2216">
        <v>0</v>
      </c>
      <c r="F91" s="2216">
        <v>65.180000000000007</v>
      </c>
      <c r="G91" s="2216">
        <v>65.180000000000007</v>
      </c>
    </row>
    <row r="92" spans="1:7">
      <c r="A92" s="1907"/>
      <c r="C92" s="2206" t="s">
        <v>11548</v>
      </c>
      <c r="D92" s="1910" t="s">
        <v>11549</v>
      </c>
      <c r="E92" s="2216">
        <v>0</v>
      </c>
      <c r="F92" s="2216">
        <v>19.82</v>
      </c>
      <c r="G92" s="2216">
        <v>19.82</v>
      </c>
    </row>
    <row r="93" spans="1:7" ht="55.2">
      <c r="A93" s="2215">
        <v>15</v>
      </c>
      <c r="B93" s="3323" t="s">
        <v>8965</v>
      </c>
      <c r="C93" s="2206" t="s">
        <v>11550</v>
      </c>
      <c r="D93" s="1910" t="s">
        <v>11551</v>
      </c>
      <c r="E93" s="2216">
        <v>0</v>
      </c>
      <c r="F93" s="2216">
        <v>27.43</v>
      </c>
      <c r="G93" s="2216">
        <v>27.43</v>
      </c>
    </row>
    <row r="94" spans="1:7">
      <c r="B94" s="3323"/>
      <c r="C94" s="2206" t="s">
        <v>11552</v>
      </c>
      <c r="D94" s="1910" t="s">
        <v>4309</v>
      </c>
      <c r="E94" s="2216">
        <v>0</v>
      </c>
      <c r="F94" s="2216">
        <v>1.5</v>
      </c>
      <c r="G94" s="2216">
        <v>1.5</v>
      </c>
    </row>
    <row r="95" spans="1:7" ht="27.6">
      <c r="C95" s="2206" t="s">
        <v>11553</v>
      </c>
      <c r="D95" s="1910" t="s">
        <v>11554</v>
      </c>
      <c r="E95" s="2216">
        <v>0</v>
      </c>
      <c r="F95" s="2216">
        <v>3.7</v>
      </c>
      <c r="G95" s="2216">
        <v>3.7</v>
      </c>
    </row>
    <row r="96" spans="1:7">
      <c r="C96" s="2206" t="s">
        <v>11555</v>
      </c>
      <c r="D96" s="1910" t="s">
        <v>11556</v>
      </c>
      <c r="E96" s="2216">
        <v>0</v>
      </c>
      <c r="F96" s="2216">
        <v>1.1000000000000001</v>
      </c>
      <c r="G96" s="2216">
        <v>1.1000000000000001</v>
      </c>
    </row>
    <row r="97" spans="1:7" ht="27.6">
      <c r="C97" s="2206" t="s">
        <v>11557</v>
      </c>
      <c r="D97" s="1910" t="s">
        <v>11558</v>
      </c>
      <c r="E97" s="2216">
        <v>0</v>
      </c>
      <c r="F97" s="2216">
        <v>40</v>
      </c>
      <c r="G97" s="2216">
        <v>40</v>
      </c>
    </row>
    <row r="98" spans="1:7">
      <c r="C98" s="2206" t="s">
        <v>11559</v>
      </c>
      <c r="D98" s="1910" t="s">
        <v>4318</v>
      </c>
      <c r="E98" s="2216">
        <v>0</v>
      </c>
      <c r="F98" s="2216">
        <v>5.94</v>
      </c>
      <c r="G98" s="2216">
        <v>5.94</v>
      </c>
    </row>
    <row r="99" spans="1:7" ht="27.6">
      <c r="C99" s="2206" t="s">
        <v>11560</v>
      </c>
      <c r="D99" s="1910" t="s">
        <v>11561</v>
      </c>
      <c r="E99" s="2216">
        <v>0</v>
      </c>
      <c r="F99" s="2216">
        <v>196.93</v>
      </c>
      <c r="G99" s="2216">
        <v>196.93</v>
      </c>
    </row>
    <row r="100" spans="1:7">
      <c r="A100" s="3514">
        <v>17</v>
      </c>
      <c r="B100" s="3320" t="s">
        <v>8968</v>
      </c>
      <c r="C100" s="2206" t="s">
        <v>11562</v>
      </c>
      <c r="D100" s="1910" t="s">
        <v>11563</v>
      </c>
      <c r="E100" s="2216">
        <v>0</v>
      </c>
      <c r="F100" s="2216">
        <v>2.6</v>
      </c>
      <c r="G100" s="2216">
        <v>2.6</v>
      </c>
    </row>
    <row r="101" spans="1:7">
      <c r="A101" s="3514"/>
      <c r="B101" s="3320"/>
      <c r="C101" s="2206" t="s">
        <v>11564</v>
      </c>
      <c r="D101" s="1910" t="s">
        <v>11565</v>
      </c>
      <c r="E101" s="2216">
        <v>0</v>
      </c>
      <c r="F101" s="2216">
        <v>5.43</v>
      </c>
      <c r="G101" s="2216">
        <v>5.43</v>
      </c>
    </row>
    <row r="102" spans="1:7" ht="41.4">
      <c r="A102" s="3514">
        <v>18</v>
      </c>
      <c r="B102" s="3320" t="s">
        <v>8966</v>
      </c>
      <c r="C102" s="2206" t="s">
        <v>11566</v>
      </c>
      <c r="D102" s="1910" t="s">
        <v>11567</v>
      </c>
      <c r="E102" s="2216">
        <v>0</v>
      </c>
      <c r="F102" s="2216">
        <v>2499.56</v>
      </c>
      <c r="G102" s="2216">
        <v>2499.56</v>
      </c>
    </row>
    <row r="103" spans="1:7" ht="27.6">
      <c r="A103" s="3514"/>
      <c r="B103" s="3320"/>
      <c r="C103" s="2206" t="s">
        <v>11568</v>
      </c>
      <c r="D103" s="1910" t="s">
        <v>11569</v>
      </c>
      <c r="E103" s="2216">
        <v>0</v>
      </c>
      <c r="F103" s="2216">
        <v>1.17</v>
      </c>
      <c r="G103" s="2216">
        <v>1.17</v>
      </c>
    </row>
    <row r="104" spans="1:7">
      <c r="A104" s="3514">
        <v>20</v>
      </c>
      <c r="B104" s="3320" t="s">
        <v>9020</v>
      </c>
      <c r="C104" s="2206" t="s">
        <v>11570</v>
      </c>
      <c r="D104" s="1910" t="s">
        <v>3035</v>
      </c>
      <c r="E104" s="2216">
        <v>0</v>
      </c>
      <c r="F104" s="2216">
        <v>44.33</v>
      </c>
      <c r="G104" s="2216">
        <v>44.33</v>
      </c>
    </row>
    <row r="105" spans="1:7">
      <c r="A105" s="3514"/>
      <c r="B105" s="3320"/>
      <c r="C105" s="2206" t="s">
        <v>11571</v>
      </c>
      <c r="D105" s="1910" t="s">
        <v>11572</v>
      </c>
      <c r="E105" s="2216">
        <v>0</v>
      </c>
      <c r="F105" s="2216">
        <v>5.38</v>
      </c>
      <c r="G105" s="2216">
        <v>5.38</v>
      </c>
    </row>
    <row r="106" spans="1:7">
      <c r="A106" s="3514">
        <v>21</v>
      </c>
      <c r="B106" s="3320" t="s">
        <v>8990</v>
      </c>
      <c r="C106" s="2206" t="s">
        <v>11573</v>
      </c>
      <c r="D106" s="1910" t="s">
        <v>11574</v>
      </c>
      <c r="E106" s="2216">
        <v>0</v>
      </c>
      <c r="F106" s="2216">
        <v>29.84</v>
      </c>
      <c r="G106" s="2216">
        <v>29.84</v>
      </c>
    </row>
    <row r="107" spans="1:7" ht="27.6">
      <c r="A107" s="3514"/>
      <c r="B107" s="3320"/>
      <c r="C107" s="2206" t="s">
        <v>11575</v>
      </c>
      <c r="D107" s="1910" t="s">
        <v>11576</v>
      </c>
      <c r="E107" s="2216">
        <v>0</v>
      </c>
      <c r="F107" s="2216">
        <v>24.52</v>
      </c>
      <c r="G107" s="2216">
        <v>24.52</v>
      </c>
    </row>
    <row r="108" spans="1:7">
      <c r="A108" s="3514"/>
      <c r="B108" s="3320"/>
      <c r="C108" s="2206" t="s">
        <v>11577</v>
      </c>
      <c r="D108" s="1910" t="s">
        <v>11508</v>
      </c>
      <c r="E108" s="2216">
        <v>0</v>
      </c>
      <c r="F108" s="2216">
        <v>100</v>
      </c>
      <c r="G108" s="2216">
        <v>100</v>
      </c>
    </row>
    <row r="109" spans="1:7" ht="27.6">
      <c r="A109" s="3514">
        <v>22</v>
      </c>
      <c r="B109" s="3320" t="s">
        <v>9036</v>
      </c>
      <c r="C109" s="2206" t="s">
        <v>11578</v>
      </c>
      <c r="D109" s="1910" t="s">
        <v>11579</v>
      </c>
      <c r="E109" s="2216">
        <v>0</v>
      </c>
      <c r="F109" s="2216">
        <v>10</v>
      </c>
      <c r="G109" s="2216">
        <v>10</v>
      </c>
    </row>
    <row r="110" spans="1:7" ht="27.6">
      <c r="A110" s="3514"/>
      <c r="B110" s="3320"/>
      <c r="C110" s="2206" t="s">
        <v>11580</v>
      </c>
      <c r="D110" s="1910" t="s">
        <v>11581</v>
      </c>
      <c r="E110" s="2216">
        <v>0</v>
      </c>
      <c r="F110" s="2216">
        <v>791.24</v>
      </c>
      <c r="G110" s="2216">
        <v>791.24</v>
      </c>
    </row>
    <row r="111" spans="1:7">
      <c r="A111" s="3514">
        <v>23</v>
      </c>
      <c r="B111" s="3320" t="s">
        <v>8973</v>
      </c>
      <c r="C111" s="2206" t="s">
        <v>11445</v>
      </c>
      <c r="D111" s="1910" t="s">
        <v>11582</v>
      </c>
      <c r="E111" s="2216">
        <v>0</v>
      </c>
      <c r="F111" s="2216">
        <v>1.29</v>
      </c>
      <c r="G111" s="2216">
        <v>1.29</v>
      </c>
    </row>
    <row r="112" spans="1:7" ht="27.6">
      <c r="A112" s="3514"/>
      <c r="B112" s="3320"/>
      <c r="C112" s="2206" t="s">
        <v>11583</v>
      </c>
      <c r="D112" s="1910" t="s">
        <v>11584</v>
      </c>
      <c r="E112" s="2216">
        <v>0</v>
      </c>
      <c r="F112" s="2216">
        <v>55.49</v>
      </c>
      <c r="G112" s="2216">
        <v>55.49</v>
      </c>
    </row>
    <row r="113" spans="1:7">
      <c r="A113" s="3514">
        <v>25</v>
      </c>
      <c r="B113" s="3320" t="s">
        <v>8994</v>
      </c>
      <c r="C113" s="2206" t="s">
        <v>11585</v>
      </c>
      <c r="D113" s="1910" t="s">
        <v>11586</v>
      </c>
      <c r="E113" s="2216">
        <v>0</v>
      </c>
      <c r="F113" s="2216">
        <v>2099.91</v>
      </c>
      <c r="G113" s="2216">
        <v>2099.91</v>
      </c>
    </row>
    <row r="114" spans="1:7">
      <c r="A114" s="3514"/>
      <c r="B114" s="3320"/>
      <c r="C114" s="2206" t="s">
        <v>11587</v>
      </c>
      <c r="D114" s="1910" t="s">
        <v>11588</v>
      </c>
      <c r="E114" s="2216">
        <v>0</v>
      </c>
      <c r="F114" s="2216">
        <v>15</v>
      </c>
      <c r="G114" s="2216">
        <v>15</v>
      </c>
    </row>
    <row r="115" spans="1:7">
      <c r="A115" s="3514"/>
      <c r="B115" s="3320"/>
      <c r="C115" s="2206" t="s">
        <v>11589</v>
      </c>
      <c r="D115" s="1910" t="s">
        <v>11590</v>
      </c>
      <c r="E115" s="2216">
        <v>0</v>
      </c>
      <c r="F115" s="2216">
        <v>14.98</v>
      </c>
      <c r="G115" s="2216">
        <v>14.98</v>
      </c>
    </row>
    <row r="116" spans="1:7">
      <c r="A116" s="2215">
        <v>26</v>
      </c>
      <c r="B116" s="1639" t="s">
        <v>8995</v>
      </c>
      <c r="C116" s="2206" t="s">
        <v>11591</v>
      </c>
      <c r="D116" s="1910" t="s">
        <v>2605</v>
      </c>
      <c r="E116" s="2216">
        <v>0</v>
      </c>
      <c r="F116" s="2216">
        <v>0.63</v>
      </c>
      <c r="G116" s="2216">
        <v>0.63</v>
      </c>
    </row>
    <row r="117" spans="1:7">
      <c r="C117" s="2206" t="s">
        <v>11592</v>
      </c>
      <c r="D117" s="1910" t="s">
        <v>11593</v>
      </c>
      <c r="E117" s="2216">
        <v>0</v>
      </c>
      <c r="F117" s="2216">
        <v>8286.34</v>
      </c>
      <c r="G117" s="2216">
        <v>8286.34</v>
      </c>
    </row>
    <row r="118" spans="1:7">
      <c r="C118" s="2206" t="s">
        <v>11594</v>
      </c>
      <c r="D118" s="1910" t="s">
        <v>11595</v>
      </c>
      <c r="E118" s="2216">
        <v>0</v>
      </c>
      <c r="F118" s="2216">
        <v>2503.67</v>
      </c>
      <c r="G118" s="2216">
        <v>2503.67</v>
      </c>
    </row>
    <row r="119" spans="1:7">
      <c r="C119" s="2206" t="s">
        <v>11596</v>
      </c>
      <c r="D119" s="1910" t="s">
        <v>11597</v>
      </c>
      <c r="E119" s="2216">
        <v>0</v>
      </c>
      <c r="F119" s="2216">
        <v>399.82</v>
      </c>
      <c r="G119" s="2216">
        <v>399.82</v>
      </c>
    </row>
    <row r="120" spans="1:7" ht="27.6">
      <c r="C120" s="2206" t="s">
        <v>11598</v>
      </c>
      <c r="D120" s="1910" t="s">
        <v>11599</v>
      </c>
      <c r="E120" s="2216">
        <v>0</v>
      </c>
      <c r="F120" s="2216">
        <v>2</v>
      </c>
      <c r="G120" s="2216">
        <v>2</v>
      </c>
    </row>
    <row r="121" spans="1:7">
      <c r="C121" s="2206" t="s">
        <v>11600</v>
      </c>
      <c r="D121" s="1910" t="s">
        <v>11601</v>
      </c>
      <c r="E121" s="2216">
        <v>0</v>
      </c>
      <c r="F121" s="2216">
        <v>9.2100000000000009</v>
      </c>
      <c r="G121" s="2216">
        <v>9.2100000000000009</v>
      </c>
    </row>
    <row r="122" spans="1:7">
      <c r="C122" s="2206" t="s">
        <v>11602</v>
      </c>
      <c r="D122" s="1910" t="s">
        <v>11603</v>
      </c>
      <c r="E122" s="2216">
        <v>0</v>
      </c>
      <c r="F122" s="2216">
        <v>14.98</v>
      </c>
      <c r="G122" s="2216">
        <v>14.98</v>
      </c>
    </row>
    <row r="123" spans="1:7">
      <c r="C123" s="2206" t="s">
        <v>11604</v>
      </c>
      <c r="D123" s="1910" t="s">
        <v>11605</v>
      </c>
      <c r="E123" s="2216">
        <v>0</v>
      </c>
      <c r="F123" s="2216">
        <v>7.99</v>
      </c>
      <c r="G123" s="2216">
        <v>7.99</v>
      </c>
    </row>
    <row r="124" spans="1:7">
      <c r="C124" s="2206" t="s">
        <v>11606</v>
      </c>
      <c r="D124" s="1910" t="s">
        <v>11607</v>
      </c>
      <c r="E124" s="2216">
        <v>0</v>
      </c>
      <c r="F124" s="2216">
        <v>103.22</v>
      </c>
      <c r="G124" s="2216">
        <v>103.22</v>
      </c>
    </row>
    <row r="125" spans="1:7">
      <c r="C125" s="2206" t="s">
        <v>11608</v>
      </c>
      <c r="D125" s="1910" t="s">
        <v>11590</v>
      </c>
      <c r="E125" s="2216">
        <v>0</v>
      </c>
      <c r="F125" s="2216">
        <v>39.92</v>
      </c>
      <c r="G125" s="2216">
        <v>39.92</v>
      </c>
    </row>
    <row r="126" spans="1:7">
      <c r="C126" s="2206" t="s">
        <v>11609</v>
      </c>
      <c r="D126" s="1910" t="s">
        <v>11590</v>
      </c>
      <c r="E126" s="2216">
        <v>0</v>
      </c>
      <c r="F126" s="2216">
        <v>19.989999999999998</v>
      </c>
      <c r="G126" s="2216">
        <v>19.989999999999998</v>
      </c>
    </row>
    <row r="127" spans="1:7">
      <c r="C127" s="2206" t="s">
        <v>11610</v>
      </c>
      <c r="D127" s="1910" t="s">
        <v>11611</v>
      </c>
      <c r="E127" s="2216">
        <v>0</v>
      </c>
      <c r="F127" s="2216">
        <v>2.59</v>
      </c>
      <c r="G127" s="2216">
        <v>2.59</v>
      </c>
    </row>
    <row r="128" spans="1:7">
      <c r="C128" s="2206" t="s">
        <v>11612</v>
      </c>
      <c r="D128" s="1910" t="s">
        <v>11613</v>
      </c>
      <c r="E128" s="2216">
        <v>0</v>
      </c>
      <c r="F128" s="2216">
        <v>2.4900000000000002</v>
      </c>
      <c r="G128" s="2216">
        <v>2.4900000000000002</v>
      </c>
    </row>
    <row r="129" spans="1:7">
      <c r="C129" s="2206" t="s">
        <v>11614</v>
      </c>
      <c r="D129" s="1910" t="s">
        <v>11615</v>
      </c>
      <c r="E129" s="2216">
        <v>0</v>
      </c>
      <c r="F129" s="2216">
        <v>60</v>
      </c>
      <c r="G129" s="2216">
        <v>60</v>
      </c>
    </row>
    <row r="130" spans="1:7">
      <c r="A130" s="2215">
        <v>26</v>
      </c>
      <c r="B130" s="1639" t="s">
        <v>8995</v>
      </c>
      <c r="C130" s="2206" t="s">
        <v>11616</v>
      </c>
      <c r="D130" s="1910" t="s">
        <v>11615</v>
      </c>
      <c r="E130" s="2216">
        <v>0</v>
      </c>
      <c r="F130" s="2216">
        <v>162.07</v>
      </c>
      <c r="G130" s="2216">
        <v>162.07</v>
      </c>
    </row>
    <row r="131" spans="1:7">
      <c r="C131" s="2206" t="s">
        <v>11617</v>
      </c>
      <c r="D131" s="1910" t="s">
        <v>11615</v>
      </c>
      <c r="E131" s="2216">
        <v>0</v>
      </c>
      <c r="F131" s="2216">
        <v>7.71</v>
      </c>
      <c r="G131" s="2216">
        <v>7.71</v>
      </c>
    </row>
    <row r="132" spans="1:7">
      <c r="C132" s="2206" t="s">
        <v>11618</v>
      </c>
      <c r="D132" s="1910" t="s">
        <v>11619</v>
      </c>
      <c r="E132" s="2216">
        <v>0</v>
      </c>
      <c r="F132" s="2216">
        <v>8</v>
      </c>
      <c r="G132" s="2216">
        <v>8</v>
      </c>
    </row>
    <row r="133" spans="1:7">
      <c r="C133" s="2206" t="s">
        <v>11620</v>
      </c>
      <c r="D133" s="1910" t="s">
        <v>11621</v>
      </c>
      <c r="E133" s="2216">
        <v>0</v>
      </c>
      <c r="F133" s="2216">
        <v>113.99</v>
      </c>
      <c r="G133" s="2216">
        <v>113.99</v>
      </c>
    </row>
    <row r="134" spans="1:7" ht="27.6">
      <c r="A134" s="1907"/>
      <c r="C134" s="2206" t="s">
        <v>11622</v>
      </c>
      <c r="D134" s="1910" t="s">
        <v>11623</v>
      </c>
      <c r="E134" s="2216">
        <v>0</v>
      </c>
      <c r="F134" s="2216">
        <v>2.95</v>
      </c>
      <c r="G134" s="2216">
        <v>2.95</v>
      </c>
    </row>
    <row r="135" spans="1:7" ht="27.6">
      <c r="C135" s="2206" t="s">
        <v>11624</v>
      </c>
      <c r="D135" s="1910" t="s">
        <v>11625</v>
      </c>
      <c r="E135" s="2216">
        <v>0</v>
      </c>
      <c r="F135" s="2216">
        <v>0.99</v>
      </c>
      <c r="G135" s="2216">
        <v>0.99</v>
      </c>
    </row>
    <row r="136" spans="1:7">
      <c r="C136" s="2206" t="s">
        <v>11626</v>
      </c>
      <c r="D136" s="1910" t="s">
        <v>11627</v>
      </c>
      <c r="E136" s="2216">
        <v>0</v>
      </c>
      <c r="F136" s="2216">
        <v>348.61</v>
      </c>
      <c r="G136" s="2216">
        <v>348.61</v>
      </c>
    </row>
    <row r="137" spans="1:7">
      <c r="C137" s="2206" t="s">
        <v>11628</v>
      </c>
      <c r="D137" s="1910" t="s">
        <v>11629</v>
      </c>
      <c r="E137" s="2216">
        <v>0</v>
      </c>
      <c r="F137" s="2216">
        <v>1497.31</v>
      </c>
      <c r="G137" s="2216">
        <v>1497.31</v>
      </c>
    </row>
    <row r="138" spans="1:7">
      <c r="C138" s="2206" t="s">
        <v>11630</v>
      </c>
      <c r="D138" s="1910" t="s">
        <v>11631</v>
      </c>
      <c r="E138" s="2216">
        <v>0</v>
      </c>
      <c r="F138" s="2216">
        <v>180</v>
      </c>
      <c r="G138" s="2216">
        <v>180</v>
      </c>
    </row>
    <row r="139" spans="1:7">
      <c r="C139" s="2206" t="s">
        <v>11632</v>
      </c>
      <c r="D139" s="1910" t="s">
        <v>11633</v>
      </c>
      <c r="E139" s="2216">
        <v>0</v>
      </c>
      <c r="F139" s="2216">
        <v>99.12</v>
      </c>
      <c r="G139" s="2216">
        <v>99.12</v>
      </c>
    </row>
    <row r="140" spans="1:7">
      <c r="C140" s="2206" t="s">
        <v>11634</v>
      </c>
      <c r="D140" s="1910" t="s">
        <v>2607</v>
      </c>
      <c r="E140" s="2216">
        <v>0</v>
      </c>
      <c r="F140" s="2216">
        <v>1075.5</v>
      </c>
      <c r="G140" s="2216">
        <v>1075.5</v>
      </c>
    </row>
    <row r="141" spans="1:7">
      <c r="C141" s="2206" t="s">
        <v>11635</v>
      </c>
      <c r="D141" s="1910" t="s">
        <v>11636</v>
      </c>
      <c r="E141" s="2216">
        <v>0</v>
      </c>
      <c r="F141" s="2216">
        <v>1</v>
      </c>
      <c r="G141" s="2216">
        <v>1</v>
      </c>
    </row>
    <row r="142" spans="1:7">
      <c r="C142" s="2206" t="s">
        <v>11637</v>
      </c>
      <c r="D142" s="1910" t="s">
        <v>11638</v>
      </c>
      <c r="E142" s="2216">
        <v>0</v>
      </c>
      <c r="F142" s="2216">
        <v>14.99</v>
      </c>
      <c r="G142" s="2216">
        <v>14.99</v>
      </c>
    </row>
    <row r="143" spans="1:7">
      <c r="C143" s="2206" t="s">
        <v>11639</v>
      </c>
      <c r="D143" s="1910" t="s">
        <v>11640</v>
      </c>
      <c r="E143" s="2216">
        <v>0</v>
      </c>
      <c r="F143" s="2216">
        <v>202.31</v>
      </c>
      <c r="G143" s="2216">
        <v>202.31</v>
      </c>
    </row>
    <row r="144" spans="1:7">
      <c r="C144" s="2206" t="s">
        <v>11641</v>
      </c>
      <c r="D144" s="1910" t="s">
        <v>11642</v>
      </c>
      <c r="E144" s="2216">
        <v>0</v>
      </c>
      <c r="F144" s="2216">
        <v>4.99</v>
      </c>
      <c r="G144" s="2216">
        <v>4.99</v>
      </c>
    </row>
    <row r="145" spans="1:7" ht="27.6">
      <c r="A145" s="2215">
        <v>27</v>
      </c>
      <c r="B145" s="1639" t="s">
        <v>8992</v>
      </c>
      <c r="C145" s="2206" t="s">
        <v>11643</v>
      </c>
      <c r="D145" s="1910" t="s">
        <v>11644</v>
      </c>
      <c r="E145" s="2216">
        <v>0</v>
      </c>
      <c r="F145" s="2216">
        <v>10</v>
      </c>
      <c r="G145" s="2216">
        <v>10</v>
      </c>
    </row>
    <row r="146" spans="1:7">
      <c r="A146" s="3514">
        <v>28</v>
      </c>
      <c r="B146" s="3320" t="s">
        <v>8996</v>
      </c>
      <c r="C146" s="2206" t="s">
        <v>11645</v>
      </c>
      <c r="D146" s="1910" t="s">
        <v>11646</v>
      </c>
      <c r="E146" s="2216">
        <v>0</v>
      </c>
      <c r="F146" s="2216">
        <v>49.73</v>
      </c>
      <c r="G146" s="2216">
        <v>49.73</v>
      </c>
    </row>
    <row r="147" spans="1:7">
      <c r="A147" s="3514"/>
      <c r="B147" s="3320"/>
      <c r="C147" s="2206" t="s">
        <v>11647</v>
      </c>
      <c r="D147" s="1910" t="s">
        <v>11648</v>
      </c>
      <c r="E147" s="2216">
        <v>0</v>
      </c>
      <c r="F147" s="2216">
        <v>0.19</v>
      </c>
      <c r="G147" s="2216">
        <v>0.19</v>
      </c>
    </row>
    <row r="148" spans="1:7" ht="27.6">
      <c r="A148" s="2215">
        <v>29</v>
      </c>
      <c r="B148" s="1639" t="s">
        <v>8976</v>
      </c>
      <c r="C148" s="2206" t="s">
        <v>11649</v>
      </c>
      <c r="D148" s="1910" t="s">
        <v>11650</v>
      </c>
      <c r="E148" s="2216">
        <v>0</v>
      </c>
      <c r="F148" s="2216">
        <v>3</v>
      </c>
      <c r="G148" s="2216">
        <v>3</v>
      </c>
    </row>
    <row r="149" spans="1:7">
      <c r="A149" s="2215">
        <v>31</v>
      </c>
      <c r="B149" s="3323" t="s">
        <v>9017</v>
      </c>
      <c r="C149" s="2206" t="s">
        <v>11651</v>
      </c>
      <c r="D149" s="1910" t="s">
        <v>3744</v>
      </c>
      <c r="E149" s="2216">
        <v>0</v>
      </c>
      <c r="F149" s="2216">
        <v>1.99</v>
      </c>
      <c r="G149" s="2216">
        <v>1.99</v>
      </c>
    </row>
    <row r="150" spans="1:7">
      <c r="B150" s="3323"/>
      <c r="C150" s="2206" t="s">
        <v>11652</v>
      </c>
      <c r="D150" s="1910" t="s">
        <v>3744</v>
      </c>
      <c r="E150" s="2216">
        <v>0</v>
      </c>
      <c r="F150" s="2216">
        <v>3568.45</v>
      </c>
      <c r="G150" s="2216">
        <v>3568.45</v>
      </c>
    </row>
    <row r="151" spans="1:7" ht="27.6">
      <c r="C151" s="2206" t="s">
        <v>11653</v>
      </c>
      <c r="D151" s="1910" t="s">
        <v>11654</v>
      </c>
      <c r="E151" s="2216">
        <v>0</v>
      </c>
      <c r="F151" s="2216">
        <v>89.84</v>
      </c>
      <c r="G151" s="2216">
        <v>89.84</v>
      </c>
    </row>
    <row r="152" spans="1:7" ht="27.6">
      <c r="A152" s="2215">
        <v>31</v>
      </c>
      <c r="B152" s="3323" t="s">
        <v>9017</v>
      </c>
      <c r="C152" s="2206" t="s">
        <v>11655</v>
      </c>
      <c r="D152" s="1910" t="s">
        <v>11656</v>
      </c>
      <c r="E152" s="2216">
        <v>0</v>
      </c>
      <c r="F152" s="2216">
        <v>179.55</v>
      </c>
      <c r="G152" s="2216">
        <v>179.55</v>
      </c>
    </row>
    <row r="153" spans="1:7">
      <c r="B153" s="3323"/>
      <c r="C153" s="2206" t="s">
        <v>11657</v>
      </c>
      <c r="D153" s="1910" t="s">
        <v>11658</v>
      </c>
      <c r="E153" s="2216">
        <v>0</v>
      </c>
      <c r="F153" s="2216">
        <v>12</v>
      </c>
      <c r="G153" s="2216">
        <v>12</v>
      </c>
    </row>
    <row r="154" spans="1:7">
      <c r="C154" s="2206" t="s">
        <v>11659</v>
      </c>
      <c r="D154" s="1910" t="s">
        <v>11660</v>
      </c>
      <c r="E154" s="2216">
        <v>0</v>
      </c>
      <c r="F154" s="2216">
        <v>0.48</v>
      </c>
      <c r="G154" s="2216">
        <v>0.48</v>
      </c>
    </row>
    <row r="155" spans="1:7">
      <c r="C155" s="2206" t="s">
        <v>11661</v>
      </c>
      <c r="D155" s="1910" t="s">
        <v>11662</v>
      </c>
      <c r="E155" s="2216">
        <v>0</v>
      </c>
      <c r="F155" s="2216">
        <v>55</v>
      </c>
      <c r="G155" s="2216">
        <v>55</v>
      </c>
    </row>
    <row r="156" spans="1:7">
      <c r="C156" s="2206" t="s">
        <v>11663</v>
      </c>
      <c r="D156" s="1910" t="s">
        <v>11664</v>
      </c>
      <c r="E156" s="2216">
        <v>0</v>
      </c>
      <c r="F156" s="2216">
        <v>87.68</v>
      </c>
      <c r="G156" s="2216">
        <v>87.68</v>
      </c>
    </row>
    <row r="157" spans="1:7">
      <c r="C157" s="2206" t="s">
        <v>11665</v>
      </c>
      <c r="D157" s="1910" t="s">
        <v>11666</v>
      </c>
      <c r="E157" s="2216">
        <v>0</v>
      </c>
      <c r="F157" s="2216">
        <v>271.24</v>
      </c>
      <c r="G157" s="2216">
        <v>271.24</v>
      </c>
    </row>
    <row r="158" spans="1:7">
      <c r="C158" s="2206" t="s">
        <v>11667</v>
      </c>
      <c r="D158" s="1910" t="s">
        <v>11668</v>
      </c>
      <c r="E158" s="2216">
        <v>0</v>
      </c>
      <c r="F158" s="2216">
        <v>44</v>
      </c>
      <c r="G158" s="2216">
        <v>44</v>
      </c>
    </row>
    <row r="159" spans="1:7">
      <c r="C159" s="2206" t="s">
        <v>11669</v>
      </c>
      <c r="D159" s="1910" t="s">
        <v>11670</v>
      </c>
      <c r="E159" s="2216">
        <v>0</v>
      </c>
      <c r="F159" s="2216">
        <v>69.989999999999995</v>
      </c>
      <c r="G159" s="2216">
        <v>69.989999999999995</v>
      </c>
    </row>
    <row r="160" spans="1:7">
      <c r="C160" s="2206" t="s">
        <v>11671</v>
      </c>
      <c r="D160" s="1910" t="s">
        <v>11672</v>
      </c>
      <c r="E160" s="2216">
        <v>0</v>
      </c>
      <c r="F160" s="2216">
        <v>6.75</v>
      </c>
      <c r="G160" s="2216">
        <v>6.75</v>
      </c>
    </row>
    <row r="161" spans="1:7">
      <c r="C161" s="2206" t="s">
        <v>11673</v>
      </c>
      <c r="D161" s="1910" t="s">
        <v>11674</v>
      </c>
      <c r="E161" s="2216">
        <v>0</v>
      </c>
      <c r="F161" s="2216">
        <v>6.73</v>
      </c>
      <c r="G161" s="2216">
        <v>6.73</v>
      </c>
    </row>
    <row r="162" spans="1:7" ht="27.6">
      <c r="A162" s="1907"/>
      <c r="C162" s="2206" t="s">
        <v>11675</v>
      </c>
      <c r="D162" s="1910" t="s">
        <v>11676</v>
      </c>
      <c r="E162" s="2216">
        <v>0</v>
      </c>
      <c r="F162" s="2216">
        <v>45</v>
      </c>
      <c r="G162" s="2216">
        <v>45</v>
      </c>
    </row>
    <row r="163" spans="1:7" ht="27.6">
      <c r="C163" s="2206" t="s">
        <v>11677</v>
      </c>
      <c r="D163" s="1910" t="s">
        <v>11678</v>
      </c>
      <c r="E163" s="2216">
        <v>0</v>
      </c>
      <c r="F163" s="2216">
        <v>3.8</v>
      </c>
      <c r="G163" s="2216">
        <v>3.8</v>
      </c>
    </row>
    <row r="164" spans="1:7" ht="27.6">
      <c r="C164" s="2206" t="s">
        <v>11679</v>
      </c>
      <c r="D164" s="1910" t="s">
        <v>11680</v>
      </c>
      <c r="E164" s="2216">
        <v>0</v>
      </c>
      <c r="F164" s="2216">
        <v>155</v>
      </c>
      <c r="G164" s="2216">
        <v>155</v>
      </c>
    </row>
    <row r="165" spans="1:7" ht="27.6">
      <c r="C165" s="2206" t="s">
        <v>11681</v>
      </c>
      <c r="D165" s="1910" t="s">
        <v>11682</v>
      </c>
      <c r="E165" s="2216">
        <v>0</v>
      </c>
      <c r="F165" s="2216">
        <v>80</v>
      </c>
      <c r="G165" s="2216">
        <v>80</v>
      </c>
    </row>
    <row r="166" spans="1:7" ht="27.6">
      <c r="C166" s="2206" t="s">
        <v>11683</v>
      </c>
      <c r="D166" s="1910" t="s">
        <v>11684</v>
      </c>
      <c r="E166" s="2216">
        <v>0</v>
      </c>
      <c r="F166" s="2216">
        <v>40</v>
      </c>
      <c r="G166" s="2216">
        <v>40</v>
      </c>
    </row>
    <row r="167" spans="1:7" ht="27.6">
      <c r="C167" s="2206" t="s">
        <v>11685</v>
      </c>
      <c r="D167" s="1910" t="s">
        <v>11686</v>
      </c>
      <c r="E167" s="2216">
        <v>0</v>
      </c>
      <c r="F167" s="2216">
        <v>70</v>
      </c>
      <c r="G167" s="2216">
        <v>70</v>
      </c>
    </row>
    <row r="168" spans="1:7" ht="27.6">
      <c r="A168" s="2215">
        <v>31</v>
      </c>
      <c r="B168" s="1639" t="s">
        <v>9017</v>
      </c>
      <c r="C168" s="2206" t="s">
        <v>11687</v>
      </c>
      <c r="D168" s="1910" t="s">
        <v>11688</v>
      </c>
      <c r="E168" s="2216">
        <v>0</v>
      </c>
      <c r="F168" s="2216">
        <v>40</v>
      </c>
      <c r="G168" s="2216">
        <v>40</v>
      </c>
    </row>
    <row r="169" spans="1:7" ht="27.6">
      <c r="C169" s="2206" t="s">
        <v>11689</v>
      </c>
      <c r="D169" s="1910" t="s">
        <v>11690</v>
      </c>
      <c r="E169" s="2216">
        <v>0</v>
      </c>
      <c r="F169" s="2216">
        <v>5.64</v>
      </c>
      <c r="G169" s="2216">
        <v>5.64</v>
      </c>
    </row>
    <row r="170" spans="1:7" ht="27.6">
      <c r="C170" s="2206" t="s">
        <v>11691</v>
      </c>
      <c r="D170" s="1910" t="s">
        <v>11692</v>
      </c>
      <c r="E170" s="2216">
        <v>0</v>
      </c>
      <c r="F170" s="2216">
        <v>19.86</v>
      </c>
      <c r="G170" s="2216">
        <v>19.86</v>
      </c>
    </row>
    <row r="171" spans="1:7">
      <c r="C171" s="2206" t="s">
        <v>11693</v>
      </c>
      <c r="D171" s="1910" t="s">
        <v>11694</v>
      </c>
      <c r="E171" s="2216">
        <v>0</v>
      </c>
      <c r="F171" s="2216">
        <v>338.83</v>
      </c>
      <c r="G171" s="2216">
        <v>338.83</v>
      </c>
    </row>
    <row r="172" spans="1:7" ht="41.4">
      <c r="C172" s="2206" t="s">
        <v>11695</v>
      </c>
      <c r="D172" s="1910" t="s">
        <v>11696</v>
      </c>
      <c r="E172" s="2216">
        <v>0</v>
      </c>
      <c r="F172" s="2216">
        <v>488.9</v>
      </c>
      <c r="G172" s="2216">
        <v>488.9</v>
      </c>
    </row>
    <row r="173" spans="1:7">
      <c r="A173" s="3514">
        <v>32</v>
      </c>
      <c r="B173" s="3320" t="s">
        <v>9013</v>
      </c>
      <c r="C173" s="2206" t="s">
        <v>11697</v>
      </c>
      <c r="D173" s="1910" t="s">
        <v>11698</v>
      </c>
      <c r="E173" s="2216">
        <v>0</v>
      </c>
      <c r="F173" s="2216">
        <v>6620.95</v>
      </c>
      <c r="G173" s="2216">
        <v>6620.95</v>
      </c>
    </row>
    <row r="174" spans="1:7">
      <c r="A174" s="3514"/>
      <c r="B174" s="3320"/>
      <c r="C174" s="2206" t="s">
        <v>11699</v>
      </c>
      <c r="D174" s="1910" t="s">
        <v>11700</v>
      </c>
      <c r="E174" s="2216">
        <v>0</v>
      </c>
      <c r="F174" s="2216">
        <v>8347.8799999999992</v>
      </c>
      <c r="G174" s="2216">
        <v>8347.8799999999992</v>
      </c>
    </row>
    <row r="175" spans="1:7">
      <c r="A175" s="3514"/>
      <c r="B175" s="3320"/>
      <c r="C175" s="2206" t="s">
        <v>11701</v>
      </c>
      <c r="D175" s="1910" t="s">
        <v>3021</v>
      </c>
      <c r="E175" s="2216">
        <v>0</v>
      </c>
      <c r="F175" s="2216">
        <v>44.31</v>
      </c>
      <c r="G175" s="2216">
        <v>44.31</v>
      </c>
    </row>
    <row r="176" spans="1:7" ht="27.6">
      <c r="A176" s="3514">
        <v>33</v>
      </c>
      <c r="B176" s="3320" t="s">
        <v>9014</v>
      </c>
      <c r="C176" s="2206" t="s">
        <v>11702</v>
      </c>
      <c r="D176" s="1910" t="s">
        <v>11703</v>
      </c>
      <c r="E176" s="2216">
        <v>0</v>
      </c>
      <c r="F176" s="2216">
        <v>1.99</v>
      </c>
      <c r="G176" s="2216">
        <v>1.99</v>
      </c>
    </row>
    <row r="177" spans="1:7">
      <c r="A177" s="3514"/>
      <c r="B177" s="3320"/>
      <c r="C177" s="2206" t="s">
        <v>11704</v>
      </c>
      <c r="D177" s="1910" t="s">
        <v>11705</v>
      </c>
      <c r="E177" s="2216">
        <v>0</v>
      </c>
      <c r="F177" s="2216">
        <v>14.34</v>
      </c>
      <c r="G177" s="2216">
        <v>14.34</v>
      </c>
    </row>
    <row r="178" spans="1:7" ht="27.6">
      <c r="A178" s="3514"/>
      <c r="B178" s="3320"/>
      <c r="C178" s="2206" t="s">
        <v>11706</v>
      </c>
      <c r="D178" s="1910" t="s">
        <v>11707</v>
      </c>
      <c r="E178" s="2216">
        <v>0</v>
      </c>
      <c r="F178" s="2216">
        <v>1</v>
      </c>
      <c r="G178" s="2216">
        <v>1</v>
      </c>
    </row>
    <row r="179" spans="1:7">
      <c r="A179" s="3514"/>
      <c r="B179" s="3320"/>
      <c r="C179" s="2206" t="s">
        <v>11708</v>
      </c>
      <c r="D179" s="1910" t="s">
        <v>11709</v>
      </c>
      <c r="E179" s="2216">
        <v>0</v>
      </c>
      <c r="F179" s="2216">
        <v>11.99</v>
      </c>
      <c r="G179" s="2216">
        <v>11.99</v>
      </c>
    </row>
    <row r="180" spans="1:7" ht="27.6">
      <c r="A180" s="3514"/>
      <c r="B180" s="3320"/>
      <c r="C180" s="2206" t="s">
        <v>11710</v>
      </c>
      <c r="D180" s="1910" t="s">
        <v>11711</v>
      </c>
      <c r="E180" s="2216">
        <v>0</v>
      </c>
      <c r="F180" s="2216">
        <v>103.46</v>
      </c>
      <c r="G180" s="2216">
        <v>103.46</v>
      </c>
    </row>
    <row r="181" spans="1:7">
      <c r="A181" s="3514"/>
      <c r="B181" s="3320"/>
      <c r="C181" s="2206" t="s">
        <v>11712</v>
      </c>
      <c r="D181" s="1910" t="s">
        <v>11713</v>
      </c>
      <c r="E181" s="2216">
        <v>0</v>
      </c>
      <c r="F181" s="2216">
        <v>1.99</v>
      </c>
      <c r="G181" s="2216">
        <v>1.99</v>
      </c>
    </row>
    <row r="182" spans="1:7" ht="27.6">
      <c r="A182" s="3514"/>
      <c r="B182" s="3320"/>
      <c r="C182" s="2206" t="s">
        <v>11714</v>
      </c>
      <c r="D182" s="1910" t="s">
        <v>11715</v>
      </c>
      <c r="E182" s="2216">
        <v>0</v>
      </c>
      <c r="F182" s="2216">
        <v>35.619999999999997</v>
      </c>
      <c r="G182" s="2216">
        <v>35.619999999999997</v>
      </c>
    </row>
    <row r="183" spans="1:7">
      <c r="A183" s="3514"/>
      <c r="B183" s="3320"/>
      <c r="C183" s="2206" t="s">
        <v>11716</v>
      </c>
      <c r="D183" s="1910" t="s">
        <v>3668</v>
      </c>
      <c r="E183" s="2216">
        <v>0</v>
      </c>
      <c r="F183" s="2216">
        <v>34.909999999999997</v>
      </c>
      <c r="G183" s="2216">
        <v>34.909999999999997</v>
      </c>
    </row>
    <row r="184" spans="1:7" ht="27.6">
      <c r="A184" s="3514">
        <v>34</v>
      </c>
      <c r="B184" s="3320" t="s">
        <v>9016</v>
      </c>
      <c r="C184" s="2206" t="s">
        <v>11717</v>
      </c>
      <c r="D184" s="1910" t="s">
        <v>11718</v>
      </c>
      <c r="E184" s="2216">
        <v>0</v>
      </c>
      <c r="F184" s="2216">
        <v>39.96</v>
      </c>
      <c r="G184" s="2216">
        <v>39.96</v>
      </c>
    </row>
    <row r="185" spans="1:7">
      <c r="A185" s="3514"/>
      <c r="B185" s="3320"/>
      <c r="C185" s="2206" t="s">
        <v>11719</v>
      </c>
      <c r="D185" s="1910" t="s">
        <v>11720</v>
      </c>
      <c r="E185" s="2216">
        <v>0</v>
      </c>
      <c r="F185" s="2216">
        <v>23.68</v>
      </c>
      <c r="G185" s="2216">
        <v>23.68</v>
      </c>
    </row>
    <row r="186" spans="1:7">
      <c r="A186" s="3514"/>
      <c r="B186" s="3320"/>
      <c r="C186" s="2206" t="s">
        <v>11721</v>
      </c>
      <c r="D186" s="1910" t="s">
        <v>11720</v>
      </c>
      <c r="E186" s="2216">
        <v>0</v>
      </c>
      <c r="F186" s="2216">
        <v>25.72</v>
      </c>
      <c r="G186" s="2216">
        <v>25.72</v>
      </c>
    </row>
    <row r="187" spans="1:7">
      <c r="A187" s="2215">
        <v>35</v>
      </c>
      <c r="B187" s="3323" t="s">
        <v>9015</v>
      </c>
      <c r="C187" s="2206" t="s">
        <v>11722</v>
      </c>
      <c r="D187" s="1910" t="s">
        <v>277</v>
      </c>
      <c r="E187" s="2216">
        <v>0</v>
      </c>
      <c r="F187" s="2216">
        <v>4.3099999999999996</v>
      </c>
      <c r="G187" s="2216">
        <v>4.3099999999999996</v>
      </c>
    </row>
    <row r="188" spans="1:7">
      <c r="B188" s="3323"/>
      <c r="C188" s="2206" t="s">
        <v>11723</v>
      </c>
      <c r="D188" s="1910" t="s">
        <v>277</v>
      </c>
      <c r="E188" s="2216">
        <v>0</v>
      </c>
      <c r="F188" s="2216">
        <v>313.60000000000002</v>
      </c>
      <c r="G188" s="2216">
        <v>313.60000000000002</v>
      </c>
    </row>
    <row r="189" spans="1:7">
      <c r="C189" s="2206" t="s">
        <v>11724</v>
      </c>
      <c r="D189" s="1910" t="s">
        <v>277</v>
      </c>
      <c r="E189" s="2216">
        <v>0</v>
      </c>
      <c r="F189" s="2216">
        <v>1360.07</v>
      </c>
      <c r="G189" s="2216">
        <v>1360.07</v>
      </c>
    </row>
    <row r="190" spans="1:7" ht="27.6">
      <c r="C190" s="2206" t="s">
        <v>11725</v>
      </c>
      <c r="D190" s="1910" t="s">
        <v>11726</v>
      </c>
      <c r="E190" s="2216">
        <v>0</v>
      </c>
      <c r="F190" s="2216">
        <v>29.97</v>
      </c>
      <c r="G190" s="2216">
        <v>29.97</v>
      </c>
    </row>
    <row r="191" spans="1:7" ht="27.6">
      <c r="A191" s="2215">
        <v>35</v>
      </c>
      <c r="B191" s="3323" t="s">
        <v>9015</v>
      </c>
      <c r="C191" s="2206" t="s">
        <v>11727</v>
      </c>
      <c r="D191" s="1910" t="s">
        <v>11728</v>
      </c>
      <c r="E191" s="2216">
        <v>0</v>
      </c>
      <c r="F191" s="2216">
        <v>115.89</v>
      </c>
      <c r="G191" s="2216">
        <v>115.89</v>
      </c>
    </row>
    <row r="192" spans="1:7">
      <c r="B192" s="3323"/>
      <c r="C192" s="2206" t="s">
        <v>11729</v>
      </c>
      <c r="D192" s="1910" t="s">
        <v>2577</v>
      </c>
      <c r="E192" s="2216">
        <v>0</v>
      </c>
      <c r="F192" s="2216">
        <v>211.64</v>
      </c>
      <c r="G192" s="2216">
        <v>211.64</v>
      </c>
    </row>
    <row r="193" spans="1:7">
      <c r="C193" s="2206" t="s">
        <v>11730</v>
      </c>
      <c r="D193" s="1910" t="s">
        <v>2577</v>
      </c>
      <c r="E193" s="2216">
        <v>0</v>
      </c>
      <c r="F193" s="2216">
        <v>6</v>
      </c>
      <c r="G193" s="2216">
        <v>6</v>
      </c>
    </row>
    <row r="194" spans="1:7">
      <c r="C194" s="2206" t="s">
        <v>11731</v>
      </c>
      <c r="D194" s="1910" t="s">
        <v>2577</v>
      </c>
      <c r="E194" s="2216">
        <v>0</v>
      </c>
      <c r="F194" s="2216">
        <v>48.77</v>
      </c>
      <c r="G194" s="2216">
        <v>48.77</v>
      </c>
    </row>
    <row r="195" spans="1:7">
      <c r="C195" s="2206" t="s">
        <v>11732</v>
      </c>
      <c r="D195" s="1910" t="s">
        <v>2577</v>
      </c>
      <c r="E195" s="2216">
        <v>0</v>
      </c>
      <c r="F195" s="2216">
        <v>613</v>
      </c>
      <c r="G195" s="2216">
        <v>613</v>
      </c>
    </row>
    <row r="196" spans="1:7">
      <c r="C196" s="2206" t="s">
        <v>11733</v>
      </c>
      <c r="D196" s="1910" t="s">
        <v>2577</v>
      </c>
      <c r="E196" s="2216">
        <v>0</v>
      </c>
      <c r="F196" s="2216">
        <v>19.86</v>
      </c>
      <c r="G196" s="2216">
        <v>19.86</v>
      </c>
    </row>
    <row r="197" spans="1:7">
      <c r="A197" s="3514">
        <v>36</v>
      </c>
      <c r="B197" s="3320" t="s">
        <v>9018</v>
      </c>
      <c r="C197" s="2206" t="s">
        <v>11734</v>
      </c>
      <c r="D197" s="1910" t="s">
        <v>11735</v>
      </c>
      <c r="E197" s="2216">
        <v>0</v>
      </c>
      <c r="F197" s="2216">
        <v>216.32</v>
      </c>
      <c r="G197" s="2216">
        <v>216.32</v>
      </c>
    </row>
    <row r="198" spans="1:7">
      <c r="A198" s="3514"/>
      <c r="B198" s="3320"/>
      <c r="C198" s="2206" t="s">
        <v>11736</v>
      </c>
      <c r="D198" s="1910" t="s">
        <v>11508</v>
      </c>
      <c r="E198" s="2216">
        <v>0</v>
      </c>
      <c r="F198" s="2216">
        <v>5</v>
      </c>
      <c r="G198" s="2216">
        <v>5</v>
      </c>
    </row>
    <row r="199" spans="1:7">
      <c r="A199" s="3514"/>
      <c r="B199" s="3320"/>
      <c r="C199" s="2206" t="s">
        <v>11737</v>
      </c>
      <c r="D199" s="1910" t="s">
        <v>11738</v>
      </c>
      <c r="E199" s="2216">
        <v>0</v>
      </c>
      <c r="F199" s="2216">
        <v>60.96</v>
      </c>
      <c r="G199" s="2216">
        <v>60.96</v>
      </c>
    </row>
    <row r="200" spans="1:7">
      <c r="A200" s="3514"/>
      <c r="B200" s="3320"/>
      <c r="C200" s="2206" t="s">
        <v>11739</v>
      </c>
      <c r="D200" s="1910" t="s">
        <v>11740</v>
      </c>
      <c r="E200" s="2216">
        <v>0</v>
      </c>
      <c r="F200" s="2216">
        <v>54.86</v>
      </c>
      <c r="G200" s="2216">
        <v>54.86</v>
      </c>
    </row>
    <row r="201" spans="1:7" ht="27.6">
      <c r="A201" s="3514"/>
      <c r="B201" s="3320"/>
      <c r="C201" s="2206" t="s">
        <v>11741</v>
      </c>
      <c r="D201" s="1910" t="s">
        <v>11742</v>
      </c>
      <c r="E201" s="2216">
        <v>0</v>
      </c>
      <c r="F201" s="2216">
        <v>39.49</v>
      </c>
      <c r="G201" s="2216">
        <v>39.49</v>
      </c>
    </row>
    <row r="202" spans="1:7">
      <c r="A202" s="2215">
        <v>37</v>
      </c>
      <c r="B202" s="1639" t="s">
        <v>9040</v>
      </c>
      <c r="C202" s="2206" t="s">
        <v>11743</v>
      </c>
      <c r="D202" s="1910" t="s">
        <v>11744</v>
      </c>
      <c r="E202" s="2216">
        <v>0</v>
      </c>
      <c r="F202" s="2216">
        <v>1.19</v>
      </c>
      <c r="G202" s="2216">
        <v>1.19</v>
      </c>
    </row>
    <row r="203" spans="1:7">
      <c r="A203" s="2215">
        <v>38</v>
      </c>
      <c r="B203" s="1639" t="s">
        <v>8975</v>
      </c>
      <c r="C203" s="2206" t="s">
        <v>11745</v>
      </c>
      <c r="D203" s="1910" t="s">
        <v>11746</v>
      </c>
      <c r="E203" s="2216">
        <v>0</v>
      </c>
      <c r="F203" s="2216">
        <v>60.82</v>
      </c>
      <c r="G203" s="2216">
        <v>60.82</v>
      </c>
    </row>
    <row r="204" spans="1:7">
      <c r="C204" s="2206" t="s">
        <v>11747</v>
      </c>
      <c r="D204" s="1910" t="s">
        <v>11748</v>
      </c>
      <c r="E204" s="2216">
        <v>53.6</v>
      </c>
      <c r="F204" s="2216">
        <v>0</v>
      </c>
      <c r="G204" s="2216">
        <v>53.6</v>
      </c>
    </row>
    <row r="205" spans="1:7">
      <c r="C205" s="2206" t="s">
        <v>11749</v>
      </c>
      <c r="D205" s="1910" t="s">
        <v>11748</v>
      </c>
      <c r="E205" s="2216">
        <v>0</v>
      </c>
      <c r="F205" s="2216">
        <v>123.42</v>
      </c>
      <c r="G205" s="2216">
        <v>123.42</v>
      </c>
    </row>
    <row r="206" spans="1:7">
      <c r="C206" s="2206" t="s">
        <v>11750</v>
      </c>
      <c r="D206" s="1910" t="s">
        <v>11748</v>
      </c>
      <c r="E206" s="2216">
        <v>24.17</v>
      </c>
      <c r="F206" s="2216">
        <v>0</v>
      </c>
      <c r="G206" s="2216">
        <v>24.17</v>
      </c>
    </row>
    <row r="207" spans="1:7">
      <c r="C207" s="2206" t="s">
        <v>11751</v>
      </c>
      <c r="D207" s="1910" t="s">
        <v>11748</v>
      </c>
      <c r="E207" s="2216">
        <v>0</v>
      </c>
      <c r="F207" s="2216">
        <v>0.16</v>
      </c>
      <c r="G207" s="2216">
        <v>0.16</v>
      </c>
    </row>
    <row r="208" spans="1:7">
      <c r="C208" s="2206" t="s">
        <v>11752</v>
      </c>
      <c r="D208" s="1910" t="s">
        <v>11748</v>
      </c>
      <c r="E208" s="2216">
        <v>0.02</v>
      </c>
      <c r="F208" s="2216">
        <v>0</v>
      </c>
      <c r="G208" s="2216">
        <v>0.02</v>
      </c>
    </row>
    <row r="209" spans="1:7">
      <c r="C209" s="2206" t="s">
        <v>11753</v>
      </c>
      <c r="D209" s="1910" t="s">
        <v>11748</v>
      </c>
      <c r="E209" s="2216">
        <v>0</v>
      </c>
      <c r="F209" s="2216">
        <v>1.21</v>
      </c>
      <c r="G209" s="2216">
        <v>1.21</v>
      </c>
    </row>
    <row r="210" spans="1:7">
      <c r="C210" s="2206" t="s">
        <v>11754</v>
      </c>
      <c r="D210" s="1910" t="s">
        <v>11748</v>
      </c>
      <c r="E210" s="2216">
        <v>0</v>
      </c>
      <c r="F210" s="2216">
        <v>2.2200000000000002</v>
      </c>
      <c r="G210" s="2216">
        <v>2.2200000000000002</v>
      </c>
    </row>
    <row r="211" spans="1:7">
      <c r="C211" s="2206" t="s">
        <v>11755</v>
      </c>
      <c r="D211" s="1910" t="s">
        <v>11748</v>
      </c>
      <c r="E211" s="2216">
        <v>0</v>
      </c>
      <c r="F211" s="2216">
        <v>1.18</v>
      </c>
      <c r="G211" s="2216">
        <v>1.18</v>
      </c>
    </row>
    <row r="212" spans="1:7">
      <c r="C212" s="2206" t="s">
        <v>11756</v>
      </c>
      <c r="D212" s="1910" t="s">
        <v>11748</v>
      </c>
      <c r="E212" s="2216">
        <v>0</v>
      </c>
      <c r="F212" s="2216">
        <v>0.32</v>
      </c>
      <c r="G212" s="2216">
        <v>0.32</v>
      </c>
    </row>
    <row r="213" spans="1:7">
      <c r="C213" s="2206" t="s">
        <v>11757</v>
      </c>
      <c r="D213" s="1910" t="s">
        <v>11748</v>
      </c>
      <c r="E213" s="2216">
        <v>0</v>
      </c>
      <c r="F213" s="2216">
        <v>3.57</v>
      </c>
      <c r="G213" s="2216">
        <v>3.57</v>
      </c>
    </row>
    <row r="214" spans="1:7">
      <c r="C214" s="2206" t="s">
        <v>11758</v>
      </c>
      <c r="D214" s="1910" t="s">
        <v>11748</v>
      </c>
      <c r="E214" s="2216">
        <v>0</v>
      </c>
      <c r="F214" s="2216">
        <v>0.38</v>
      </c>
      <c r="G214" s="2216">
        <v>0.38</v>
      </c>
    </row>
    <row r="215" spans="1:7">
      <c r="C215" s="2206" t="s">
        <v>11759</v>
      </c>
      <c r="D215" s="1910" t="s">
        <v>11748</v>
      </c>
      <c r="E215" s="2216">
        <v>0</v>
      </c>
      <c r="F215" s="2216">
        <v>1</v>
      </c>
      <c r="G215" s="2216">
        <v>1</v>
      </c>
    </row>
    <row r="216" spans="1:7">
      <c r="C216" s="2206" t="s">
        <v>11760</v>
      </c>
      <c r="D216" s="1910" t="s">
        <v>11748</v>
      </c>
      <c r="E216" s="2216">
        <v>0</v>
      </c>
      <c r="F216" s="2216">
        <v>1.57</v>
      </c>
      <c r="G216" s="2216">
        <v>1.57</v>
      </c>
    </row>
    <row r="217" spans="1:7">
      <c r="A217" s="2215">
        <v>38</v>
      </c>
      <c r="B217" s="1639" t="s">
        <v>8975</v>
      </c>
      <c r="C217" s="2206" t="s">
        <v>11761</v>
      </c>
      <c r="D217" s="1910" t="s">
        <v>11748</v>
      </c>
      <c r="E217" s="2216">
        <v>0</v>
      </c>
      <c r="F217" s="2216">
        <v>0.1</v>
      </c>
      <c r="G217" s="2216">
        <v>0.1</v>
      </c>
    </row>
    <row r="218" spans="1:7">
      <c r="C218" s="2206" t="s">
        <v>11762</v>
      </c>
      <c r="D218" s="1910" t="s">
        <v>11748</v>
      </c>
      <c r="E218" s="2216">
        <v>0</v>
      </c>
      <c r="F218" s="2216">
        <v>0.02</v>
      </c>
      <c r="G218" s="2216">
        <v>0.02</v>
      </c>
    </row>
    <row r="219" spans="1:7">
      <c r="A219" s="1907"/>
      <c r="C219" s="2206" t="s">
        <v>11763</v>
      </c>
      <c r="D219" s="1910" t="s">
        <v>11748</v>
      </c>
      <c r="E219" s="2216">
        <v>0</v>
      </c>
      <c r="F219" s="2216">
        <v>10.37</v>
      </c>
      <c r="G219" s="2216">
        <v>10.37</v>
      </c>
    </row>
    <row r="220" spans="1:7">
      <c r="C220" s="2206" t="s">
        <v>11764</v>
      </c>
      <c r="D220" s="1910" t="s">
        <v>11748</v>
      </c>
      <c r="E220" s="2216">
        <v>0</v>
      </c>
      <c r="F220" s="2216">
        <v>1.24</v>
      </c>
      <c r="G220" s="2216">
        <v>1.24</v>
      </c>
    </row>
    <row r="221" spans="1:7">
      <c r="C221" s="2206" t="s">
        <v>11765</v>
      </c>
      <c r="D221" s="1910" t="s">
        <v>11748</v>
      </c>
      <c r="E221" s="2216">
        <v>0</v>
      </c>
      <c r="F221" s="2216">
        <v>4.25</v>
      </c>
      <c r="G221" s="2216">
        <v>4.25</v>
      </c>
    </row>
    <row r="222" spans="1:7">
      <c r="C222" s="2206" t="s">
        <v>11766</v>
      </c>
      <c r="D222" s="1910" t="s">
        <v>11748</v>
      </c>
      <c r="E222" s="2216">
        <v>0</v>
      </c>
      <c r="F222" s="2216">
        <v>0.62</v>
      </c>
      <c r="G222" s="2216">
        <v>0.62</v>
      </c>
    </row>
    <row r="223" spans="1:7">
      <c r="C223" s="2206" t="s">
        <v>11767</v>
      </c>
      <c r="D223" s="1910" t="s">
        <v>11748</v>
      </c>
      <c r="E223" s="2216">
        <v>0</v>
      </c>
      <c r="F223" s="2216">
        <v>2.64</v>
      </c>
      <c r="G223" s="2216">
        <v>2.64</v>
      </c>
    </row>
    <row r="224" spans="1:7">
      <c r="C224" s="2206" t="s">
        <v>11768</v>
      </c>
      <c r="D224" s="1910" t="s">
        <v>11748</v>
      </c>
      <c r="E224" s="2216">
        <v>3.52</v>
      </c>
      <c r="F224" s="2216">
        <v>0</v>
      </c>
      <c r="G224" s="2216">
        <v>3.52</v>
      </c>
    </row>
    <row r="225" spans="1:7">
      <c r="C225" s="2206" t="s">
        <v>11769</v>
      </c>
      <c r="D225" s="1910" t="s">
        <v>11748</v>
      </c>
      <c r="E225" s="2216">
        <v>0</v>
      </c>
      <c r="F225" s="2216">
        <v>5.41</v>
      </c>
      <c r="G225" s="2216">
        <v>5.41</v>
      </c>
    </row>
    <row r="226" spans="1:7">
      <c r="C226" s="2206" t="s">
        <v>11770</v>
      </c>
      <c r="D226" s="1910" t="s">
        <v>11771</v>
      </c>
      <c r="E226" s="2216">
        <v>0</v>
      </c>
      <c r="F226" s="2216">
        <v>66.02</v>
      </c>
      <c r="G226" s="2216">
        <v>66.02</v>
      </c>
    </row>
    <row r="227" spans="1:7">
      <c r="C227" s="2206" t="s">
        <v>11772</v>
      </c>
      <c r="D227" s="1910" t="s">
        <v>5504</v>
      </c>
      <c r="E227" s="2216">
        <v>0</v>
      </c>
      <c r="F227" s="2216">
        <v>1889.67</v>
      </c>
      <c r="G227" s="2216">
        <v>1889.67</v>
      </c>
    </row>
    <row r="228" spans="1:7">
      <c r="A228" s="2215">
        <v>40</v>
      </c>
      <c r="B228" s="1639" t="s">
        <v>9022</v>
      </c>
      <c r="C228" s="2206" t="s">
        <v>11773</v>
      </c>
      <c r="D228" s="1910" t="s">
        <v>11774</v>
      </c>
      <c r="E228" s="2216">
        <v>0</v>
      </c>
      <c r="F228" s="2216">
        <v>2.94</v>
      </c>
      <c r="G228" s="2216">
        <v>2.94</v>
      </c>
    </row>
    <row r="229" spans="1:7">
      <c r="C229" s="2206" t="s">
        <v>11775</v>
      </c>
      <c r="D229" s="1910" t="s">
        <v>11776</v>
      </c>
      <c r="E229" s="2216">
        <v>0</v>
      </c>
      <c r="F229" s="2216">
        <v>2.89</v>
      </c>
      <c r="G229" s="2216">
        <v>2.89</v>
      </c>
    </row>
    <row r="230" spans="1:7">
      <c r="C230" s="2206" t="s">
        <v>11777</v>
      </c>
      <c r="D230" s="1910" t="s">
        <v>11778</v>
      </c>
      <c r="E230" s="2216">
        <v>0</v>
      </c>
      <c r="F230" s="2216">
        <v>6.92</v>
      </c>
      <c r="G230" s="2216">
        <v>6.92</v>
      </c>
    </row>
    <row r="231" spans="1:7">
      <c r="C231" s="2206" t="s">
        <v>11779</v>
      </c>
      <c r="D231" s="1910" t="s">
        <v>11780</v>
      </c>
      <c r="E231" s="2216">
        <v>0</v>
      </c>
      <c r="F231" s="2216">
        <v>19.66</v>
      </c>
      <c r="G231" s="2216">
        <v>19.66</v>
      </c>
    </row>
    <row r="232" spans="1:7">
      <c r="C232" s="2206" t="s">
        <v>11781</v>
      </c>
      <c r="D232" s="1910" t="s">
        <v>11782</v>
      </c>
      <c r="E232" s="2216">
        <v>0</v>
      </c>
      <c r="F232" s="2216">
        <v>29.73</v>
      </c>
      <c r="G232" s="2216">
        <v>29.73</v>
      </c>
    </row>
    <row r="233" spans="1:7">
      <c r="C233" s="2206" t="s">
        <v>11783</v>
      </c>
      <c r="D233" s="1910" t="s">
        <v>11782</v>
      </c>
      <c r="E233" s="2216">
        <v>0</v>
      </c>
      <c r="F233" s="2216">
        <v>50</v>
      </c>
      <c r="G233" s="2216">
        <v>50</v>
      </c>
    </row>
    <row r="234" spans="1:7">
      <c r="C234" s="2206" t="s">
        <v>11784</v>
      </c>
      <c r="D234" s="1910" t="s">
        <v>11782</v>
      </c>
      <c r="E234" s="2216">
        <v>0</v>
      </c>
      <c r="F234" s="2216">
        <v>16.88</v>
      </c>
      <c r="G234" s="2216">
        <v>16.88</v>
      </c>
    </row>
    <row r="235" spans="1:7">
      <c r="C235" s="2206" t="s">
        <v>11785</v>
      </c>
      <c r="D235" s="1910" t="s">
        <v>11782</v>
      </c>
      <c r="E235" s="2216">
        <v>0</v>
      </c>
      <c r="F235" s="2216">
        <v>29.14</v>
      </c>
      <c r="G235" s="2216">
        <v>29.14</v>
      </c>
    </row>
    <row r="236" spans="1:7">
      <c r="C236" s="2206" t="s">
        <v>11786</v>
      </c>
      <c r="D236" s="1910" t="s">
        <v>11782</v>
      </c>
      <c r="E236" s="2216">
        <v>0</v>
      </c>
      <c r="F236" s="2216">
        <v>19.63</v>
      </c>
      <c r="G236" s="2216">
        <v>19.63</v>
      </c>
    </row>
    <row r="237" spans="1:7">
      <c r="A237" s="2215">
        <v>40</v>
      </c>
      <c r="B237" s="1639" t="s">
        <v>9022</v>
      </c>
      <c r="C237" s="2206" t="s">
        <v>11787</v>
      </c>
      <c r="D237" s="1910" t="s">
        <v>11782</v>
      </c>
      <c r="E237" s="2216">
        <v>0</v>
      </c>
      <c r="F237" s="2216">
        <v>29.92</v>
      </c>
      <c r="G237" s="2216">
        <v>29.92</v>
      </c>
    </row>
    <row r="238" spans="1:7">
      <c r="A238" s="2215">
        <v>41</v>
      </c>
      <c r="B238" s="1639" t="s">
        <v>8983</v>
      </c>
      <c r="C238" s="2206" t="s">
        <v>11788</v>
      </c>
      <c r="D238" s="1910" t="s">
        <v>11789</v>
      </c>
      <c r="E238" s="2216">
        <v>0</v>
      </c>
      <c r="F238" s="2216">
        <v>0.31</v>
      </c>
      <c r="G238" s="2216">
        <v>0.31</v>
      </c>
    </row>
    <row r="239" spans="1:7">
      <c r="A239" s="2215">
        <v>42</v>
      </c>
      <c r="B239" s="1639" t="s">
        <v>9007</v>
      </c>
      <c r="C239" s="2206" t="s">
        <v>11790</v>
      </c>
      <c r="D239" s="1910" t="s">
        <v>11791</v>
      </c>
      <c r="E239" s="2216">
        <v>0</v>
      </c>
      <c r="F239" s="2216">
        <v>1998.79</v>
      </c>
      <c r="G239" s="2216">
        <v>1998.79</v>
      </c>
    </row>
    <row r="240" spans="1:7">
      <c r="C240" s="2206" t="s">
        <v>11792</v>
      </c>
      <c r="D240" s="1910" t="s">
        <v>11793</v>
      </c>
      <c r="E240" s="2216">
        <v>0</v>
      </c>
      <c r="F240" s="2216">
        <v>1018.51</v>
      </c>
      <c r="G240" s="2216">
        <v>1018.51</v>
      </c>
    </row>
    <row r="241" spans="1:7">
      <c r="C241" s="2206" t="s">
        <v>11794</v>
      </c>
      <c r="D241" s="1910" t="s">
        <v>11795</v>
      </c>
      <c r="E241" s="2216">
        <v>0</v>
      </c>
      <c r="F241" s="2216">
        <v>4.4800000000000004</v>
      </c>
      <c r="G241" s="2216">
        <v>4.4800000000000004</v>
      </c>
    </row>
    <row r="242" spans="1:7">
      <c r="C242" s="2206" t="s">
        <v>11796</v>
      </c>
      <c r="D242" s="1910" t="s">
        <v>11797</v>
      </c>
      <c r="E242" s="2216">
        <v>0</v>
      </c>
      <c r="F242" s="2216">
        <v>2233.0700000000002</v>
      </c>
      <c r="G242" s="2216">
        <v>2233.0700000000002</v>
      </c>
    </row>
    <row r="243" spans="1:7" ht="27.6">
      <c r="C243" s="2206" t="s">
        <v>11798</v>
      </c>
      <c r="D243" s="1910" t="s">
        <v>11799</v>
      </c>
      <c r="E243" s="2216">
        <v>0</v>
      </c>
      <c r="F243" s="2216">
        <v>977.81</v>
      </c>
      <c r="G243" s="2216">
        <v>977.81</v>
      </c>
    </row>
    <row r="244" spans="1:7">
      <c r="C244" s="2206" t="s">
        <v>11800</v>
      </c>
      <c r="D244" s="1910" t="s">
        <v>11801</v>
      </c>
      <c r="E244" s="2216">
        <v>0</v>
      </c>
      <c r="F244" s="2216">
        <v>4.0999999999999996</v>
      </c>
      <c r="G244" s="2216">
        <v>4.0999999999999996</v>
      </c>
    </row>
    <row r="245" spans="1:7">
      <c r="A245" s="3514">
        <v>43</v>
      </c>
      <c r="B245" s="3320" t="s">
        <v>9039</v>
      </c>
      <c r="C245" s="2206" t="s">
        <v>11411</v>
      </c>
      <c r="D245" s="1910" t="s">
        <v>11802</v>
      </c>
      <c r="E245" s="2216">
        <v>0</v>
      </c>
      <c r="F245" s="2216">
        <v>500</v>
      </c>
      <c r="G245" s="2216">
        <v>500</v>
      </c>
    </row>
    <row r="246" spans="1:7">
      <c r="A246" s="3514"/>
      <c r="B246" s="3320"/>
      <c r="C246" s="2206" t="s">
        <v>11803</v>
      </c>
      <c r="D246" s="1910" t="s">
        <v>11508</v>
      </c>
      <c r="E246" s="2216">
        <v>0</v>
      </c>
      <c r="F246" s="2216">
        <v>2.63</v>
      </c>
      <c r="G246" s="2216">
        <v>2.63</v>
      </c>
    </row>
    <row r="247" spans="1:7">
      <c r="A247" s="3514">
        <v>44</v>
      </c>
      <c r="B247" s="3320" t="s">
        <v>9038</v>
      </c>
      <c r="C247" s="2206" t="s">
        <v>11804</v>
      </c>
      <c r="D247" s="1910" t="s">
        <v>11563</v>
      </c>
      <c r="E247" s="2216">
        <v>0</v>
      </c>
      <c r="F247" s="2216">
        <v>7.87</v>
      </c>
      <c r="G247" s="2216">
        <v>7.87</v>
      </c>
    </row>
    <row r="248" spans="1:7">
      <c r="A248" s="3514"/>
      <c r="B248" s="3320"/>
      <c r="C248" s="2206" t="s">
        <v>11805</v>
      </c>
      <c r="D248" s="1910" t="s">
        <v>11806</v>
      </c>
      <c r="E248" s="2216">
        <v>0</v>
      </c>
      <c r="F248" s="2216">
        <v>20</v>
      </c>
      <c r="G248" s="2216">
        <v>20</v>
      </c>
    </row>
    <row r="249" spans="1:7">
      <c r="A249" s="2215">
        <v>45</v>
      </c>
      <c r="B249" s="1639" t="s">
        <v>8984</v>
      </c>
      <c r="C249" s="2206" t="s">
        <v>11807</v>
      </c>
      <c r="D249" s="1910" t="s">
        <v>11808</v>
      </c>
      <c r="E249" s="2216">
        <v>0</v>
      </c>
      <c r="F249" s="2216">
        <v>38.81</v>
      </c>
      <c r="G249" s="2216">
        <v>38.81</v>
      </c>
    </row>
    <row r="250" spans="1:7">
      <c r="A250" s="3514">
        <v>46</v>
      </c>
      <c r="B250" s="3320" t="s">
        <v>8963</v>
      </c>
      <c r="C250" s="2206" t="s">
        <v>11809</v>
      </c>
      <c r="D250" s="1910" t="s">
        <v>11810</v>
      </c>
      <c r="E250" s="2216">
        <v>0</v>
      </c>
      <c r="F250" s="2216">
        <v>1.2</v>
      </c>
      <c r="G250" s="2216">
        <v>1.2</v>
      </c>
    </row>
    <row r="251" spans="1:7">
      <c r="A251" s="3514"/>
      <c r="B251" s="3320"/>
      <c r="C251" s="2206" t="s">
        <v>11532</v>
      </c>
      <c r="D251" s="1910" t="s">
        <v>11811</v>
      </c>
      <c r="E251" s="2216">
        <v>0</v>
      </c>
      <c r="F251" s="2216">
        <v>96</v>
      </c>
      <c r="G251" s="2216">
        <v>96</v>
      </c>
    </row>
    <row r="252" spans="1:7">
      <c r="A252" s="3514">
        <v>47</v>
      </c>
      <c r="B252" s="3320" t="s">
        <v>9037</v>
      </c>
      <c r="C252" s="2206" t="s">
        <v>11812</v>
      </c>
      <c r="D252" s="1910" t="s">
        <v>11813</v>
      </c>
      <c r="E252" s="2216">
        <v>0</v>
      </c>
      <c r="F252" s="2216">
        <v>5</v>
      </c>
      <c r="G252" s="2216">
        <v>5</v>
      </c>
    </row>
    <row r="253" spans="1:7">
      <c r="A253" s="3514"/>
      <c r="B253" s="3320"/>
      <c r="C253" s="2206" t="s">
        <v>11763</v>
      </c>
      <c r="D253" s="1910" t="s">
        <v>11814</v>
      </c>
      <c r="E253" s="2216">
        <v>0</v>
      </c>
      <c r="F253" s="2216">
        <v>303.83999999999997</v>
      </c>
      <c r="G253" s="2216">
        <v>303.83999999999997</v>
      </c>
    </row>
    <row r="254" spans="1:7">
      <c r="A254" s="3514"/>
      <c r="B254" s="3320"/>
      <c r="C254" s="2206" t="s">
        <v>11815</v>
      </c>
      <c r="D254" s="1910" t="s">
        <v>11816</v>
      </c>
      <c r="E254" s="2216">
        <v>0</v>
      </c>
      <c r="F254" s="2216">
        <v>3</v>
      </c>
      <c r="G254" s="2216">
        <v>3</v>
      </c>
    </row>
    <row r="255" spans="1:7" ht="27.6">
      <c r="A255" s="3514"/>
      <c r="B255" s="3320"/>
      <c r="C255" s="2206" t="s">
        <v>11817</v>
      </c>
      <c r="D255" s="1910" t="s">
        <v>11818</v>
      </c>
      <c r="E255" s="2216">
        <v>0</v>
      </c>
      <c r="F255" s="2216">
        <v>12</v>
      </c>
      <c r="G255" s="2216">
        <v>12</v>
      </c>
    </row>
    <row r="256" spans="1:7">
      <c r="A256" s="3514"/>
      <c r="B256" s="3320"/>
      <c r="C256" s="2206" t="s">
        <v>11819</v>
      </c>
      <c r="D256" s="1910" t="s">
        <v>11820</v>
      </c>
      <c r="E256" s="2216">
        <v>0</v>
      </c>
      <c r="F256" s="2216">
        <v>26.99</v>
      </c>
      <c r="G256" s="2216">
        <v>26.99</v>
      </c>
    </row>
    <row r="257" spans="1:7" ht="27.6">
      <c r="A257" s="2215">
        <v>49</v>
      </c>
      <c r="B257" s="1639" t="s">
        <v>9043</v>
      </c>
      <c r="C257" s="2206" t="s">
        <v>11821</v>
      </c>
      <c r="D257" s="1910" t="s">
        <v>11822</v>
      </c>
      <c r="E257" s="2216">
        <v>0</v>
      </c>
      <c r="F257" s="2216">
        <v>100.26</v>
      </c>
      <c r="G257" s="2216">
        <v>100.26</v>
      </c>
    </row>
    <row r="258" spans="1:7" ht="27.6">
      <c r="C258" s="2206" t="s">
        <v>11823</v>
      </c>
      <c r="D258" s="1910" t="s">
        <v>11824</v>
      </c>
      <c r="E258" s="2216">
        <v>0</v>
      </c>
      <c r="F258" s="2216">
        <v>3</v>
      </c>
      <c r="G258" s="2216">
        <v>3</v>
      </c>
    </row>
    <row r="259" spans="1:7" ht="27.6">
      <c r="C259" s="2206" t="s">
        <v>11825</v>
      </c>
      <c r="D259" s="1910" t="s">
        <v>11826</v>
      </c>
      <c r="E259" s="2216">
        <v>0</v>
      </c>
      <c r="F259" s="2216">
        <v>2.5</v>
      </c>
      <c r="G259" s="2216">
        <v>2.5</v>
      </c>
    </row>
    <row r="260" spans="1:7" ht="27.6">
      <c r="A260" s="2215">
        <v>49</v>
      </c>
      <c r="B260" s="1639" t="s">
        <v>9043</v>
      </c>
      <c r="C260" s="2206" t="s">
        <v>11827</v>
      </c>
      <c r="D260" s="1910" t="s">
        <v>11828</v>
      </c>
      <c r="E260" s="2216">
        <v>0</v>
      </c>
      <c r="F260" s="2216">
        <v>277050.49</v>
      </c>
      <c r="G260" s="2216">
        <v>277050.49</v>
      </c>
    </row>
    <row r="261" spans="1:7">
      <c r="C261" s="2206" t="s">
        <v>11829</v>
      </c>
      <c r="D261" s="1910" t="s">
        <v>11830</v>
      </c>
      <c r="E261" s="2216">
        <v>0</v>
      </c>
      <c r="F261" s="2216">
        <v>24.75</v>
      </c>
      <c r="G261" s="2216">
        <v>24.75</v>
      </c>
    </row>
    <row r="262" spans="1:7">
      <c r="C262" s="2206" t="s">
        <v>11831</v>
      </c>
      <c r="D262" s="1910" t="s">
        <v>2625</v>
      </c>
      <c r="E262" s="2216">
        <v>0</v>
      </c>
      <c r="F262" s="2216">
        <v>2</v>
      </c>
      <c r="G262" s="2216">
        <v>2</v>
      </c>
    </row>
    <row r="263" spans="1:7">
      <c r="C263" s="2206" t="s">
        <v>11832</v>
      </c>
      <c r="D263" s="1910" t="s">
        <v>2625</v>
      </c>
      <c r="E263" s="2216">
        <v>0</v>
      </c>
      <c r="F263" s="2216">
        <v>1.75</v>
      </c>
      <c r="G263" s="2216">
        <v>1.75</v>
      </c>
    </row>
    <row r="264" spans="1:7" ht="27.6">
      <c r="A264" s="2215">
        <v>50</v>
      </c>
      <c r="B264" s="1639" t="s">
        <v>9028</v>
      </c>
      <c r="C264" s="2206" t="s">
        <v>11578</v>
      </c>
      <c r="D264" s="1910" t="s">
        <v>11833</v>
      </c>
      <c r="E264" s="2216">
        <v>0</v>
      </c>
      <c r="F264" s="2216">
        <v>1705.2</v>
      </c>
      <c r="G264" s="2216">
        <v>1705.2</v>
      </c>
    </row>
    <row r="265" spans="1:7" ht="27.6">
      <c r="C265" s="2206" t="s">
        <v>11413</v>
      </c>
      <c r="D265" s="1910" t="s">
        <v>11834</v>
      </c>
      <c r="E265" s="2216">
        <v>0</v>
      </c>
      <c r="F265" s="2216">
        <v>1853.78</v>
      </c>
      <c r="G265" s="2216">
        <v>1853.78</v>
      </c>
    </row>
    <row r="266" spans="1:7">
      <c r="C266" s="2206" t="s">
        <v>11835</v>
      </c>
      <c r="D266" s="1910" t="s">
        <v>11836</v>
      </c>
      <c r="E266" s="2216">
        <v>154.71</v>
      </c>
      <c r="F266" s="2216">
        <v>0</v>
      </c>
      <c r="G266" s="2216">
        <v>154.71</v>
      </c>
    </row>
    <row r="267" spans="1:7">
      <c r="C267" s="2206" t="s">
        <v>11837</v>
      </c>
      <c r="D267" s="1910" t="s">
        <v>11836</v>
      </c>
      <c r="E267" s="2216">
        <v>67.849999999999994</v>
      </c>
      <c r="F267" s="2216">
        <v>0</v>
      </c>
      <c r="G267" s="2216">
        <v>67.849999999999994</v>
      </c>
    </row>
    <row r="268" spans="1:7">
      <c r="C268" s="2206" t="s">
        <v>11838</v>
      </c>
      <c r="D268" s="1910" t="s">
        <v>11836</v>
      </c>
      <c r="E268" s="2216">
        <v>0</v>
      </c>
      <c r="F268" s="2216">
        <v>0.91</v>
      </c>
      <c r="G268" s="2216">
        <v>0.91</v>
      </c>
    </row>
    <row r="269" spans="1:7">
      <c r="C269" s="2206" t="s">
        <v>11839</v>
      </c>
      <c r="D269" s="1910" t="s">
        <v>11836</v>
      </c>
      <c r="E269" s="2216">
        <v>0.13</v>
      </c>
      <c r="F269" s="2216">
        <v>0</v>
      </c>
      <c r="G269" s="2216">
        <v>0.13</v>
      </c>
    </row>
    <row r="270" spans="1:7">
      <c r="C270" s="2206" t="s">
        <v>11840</v>
      </c>
      <c r="D270" s="1910" t="s">
        <v>11836</v>
      </c>
      <c r="E270" s="2216">
        <v>0</v>
      </c>
      <c r="F270" s="2216">
        <v>2.2200000000000002</v>
      </c>
      <c r="G270" s="2216">
        <v>2.2200000000000002</v>
      </c>
    </row>
    <row r="271" spans="1:7">
      <c r="C271" s="2206" t="s">
        <v>11841</v>
      </c>
      <c r="D271" s="1910" t="s">
        <v>11836</v>
      </c>
      <c r="E271" s="2216">
        <v>0</v>
      </c>
      <c r="F271" s="2216">
        <v>3.64</v>
      </c>
      <c r="G271" s="2216">
        <v>3.64</v>
      </c>
    </row>
    <row r="272" spans="1:7">
      <c r="C272" s="2206" t="s">
        <v>11842</v>
      </c>
      <c r="D272" s="1910" t="s">
        <v>11836</v>
      </c>
      <c r="E272" s="2216">
        <v>0</v>
      </c>
      <c r="F272" s="2216">
        <v>0.04</v>
      </c>
      <c r="G272" s="2216">
        <v>0.04</v>
      </c>
    </row>
    <row r="273" spans="1:7">
      <c r="C273" s="2206" t="s">
        <v>11843</v>
      </c>
      <c r="D273" s="1910" t="s">
        <v>11836</v>
      </c>
      <c r="E273" s="2216">
        <v>0</v>
      </c>
      <c r="F273" s="2216">
        <v>1.05</v>
      </c>
      <c r="G273" s="2216">
        <v>1.05</v>
      </c>
    </row>
    <row r="274" spans="1:7">
      <c r="C274" s="2206" t="s">
        <v>11844</v>
      </c>
      <c r="D274" s="1910" t="s">
        <v>11836</v>
      </c>
      <c r="E274" s="2216">
        <v>5.88</v>
      </c>
      <c r="F274" s="2216">
        <v>0</v>
      </c>
      <c r="G274" s="2216">
        <v>5.88</v>
      </c>
    </row>
    <row r="275" spans="1:7">
      <c r="A275" s="2215">
        <v>52</v>
      </c>
      <c r="B275" s="3323" t="s">
        <v>9027</v>
      </c>
      <c r="C275" s="2206" t="s">
        <v>11845</v>
      </c>
      <c r="D275" s="1910" t="s">
        <v>11846</v>
      </c>
      <c r="E275" s="2216">
        <v>0</v>
      </c>
      <c r="F275" s="2216">
        <v>4.42</v>
      </c>
      <c r="G275" s="2216">
        <v>4.42</v>
      </c>
    </row>
    <row r="276" spans="1:7">
      <c r="B276" s="3323"/>
      <c r="C276" s="2206" t="s">
        <v>11847</v>
      </c>
      <c r="D276" s="1910" t="s">
        <v>11848</v>
      </c>
      <c r="E276" s="2216">
        <v>0</v>
      </c>
      <c r="F276" s="2216">
        <v>6.35</v>
      </c>
      <c r="G276" s="2216">
        <v>6.35</v>
      </c>
    </row>
    <row r="277" spans="1:7" ht="27.6">
      <c r="C277" s="2206" t="s">
        <v>11849</v>
      </c>
      <c r="D277" s="1910" t="s">
        <v>11850</v>
      </c>
      <c r="E277" s="2216">
        <v>0</v>
      </c>
      <c r="F277" s="2216">
        <v>10</v>
      </c>
      <c r="G277" s="2216">
        <v>10</v>
      </c>
    </row>
    <row r="278" spans="1:7" ht="27.6">
      <c r="C278" s="2206" t="s">
        <v>11578</v>
      </c>
      <c r="D278" s="1910" t="s">
        <v>11851</v>
      </c>
      <c r="E278" s="2216">
        <v>0</v>
      </c>
      <c r="F278" s="2216">
        <v>65.55</v>
      </c>
      <c r="G278" s="2216">
        <v>65.55</v>
      </c>
    </row>
    <row r="279" spans="1:7" ht="27.6">
      <c r="C279" s="2206" t="s">
        <v>11852</v>
      </c>
      <c r="D279" s="1910" t="s">
        <v>11853</v>
      </c>
      <c r="E279" s="2216">
        <v>0</v>
      </c>
      <c r="F279" s="2216">
        <v>79.91</v>
      </c>
      <c r="G279" s="2216">
        <v>79.91</v>
      </c>
    </row>
    <row r="280" spans="1:7">
      <c r="C280" s="2206" t="s">
        <v>11854</v>
      </c>
      <c r="D280" s="1910" t="s">
        <v>11855</v>
      </c>
      <c r="E280" s="2216">
        <v>0</v>
      </c>
      <c r="F280" s="2216">
        <v>26.83</v>
      </c>
      <c r="G280" s="2216">
        <v>26.83</v>
      </c>
    </row>
    <row r="281" spans="1:7" ht="27.6">
      <c r="A281" s="2215">
        <v>52</v>
      </c>
      <c r="B281" s="3323" t="s">
        <v>9027</v>
      </c>
      <c r="C281" s="2206" t="s">
        <v>11856</v>
      </c>
      <c r="D281" s="1910" t="s">
        <v>11857</v>
      </c>
      <c r="E281" s="2216">
        <v>0</v>
      </c>
      <c r="F281" s="2216">
        <v>9.48</v>
      </c>
      <c r="G281" s="2216">
        <v>9.48</v>
      </c>
    </row>
    <row r="282" spans="1:7">
      <c r="B282" s="3323"/>
      <c r="C282" s="2206" t="s">
        <v>11413</v>
      </c>
      <c r="D282" s="1910" t="s">
        <v>11858</v>
      </c>
      <c r="E282" s="2216">
        <v>0</v>
      </c>
      <c r="F282" s="2216">
        <v>20.72</v>
      </c>
      <c r="G282" s="2216">
        <v>20.72</v>
      </c>
    </row>
    <row r="283" spans="1:7">
      <c r="A283" s="3514">
        <v>54</v>
      </c>
      <c r="B283" s="3320" t="s">
        <v>9025</v>
      </c>
      <c r="C283" s="2206" t="s">
        <v>11859</v>
      </c>
      <c r="D283" s="1910" t="s">
        <v>11860</v>
      </c>
      <c r="E283" s="2216">
        <v>0</v>
      </c>
      <c r="F283" s="2216">
        <v>19.78</v>
      </c>
      <c r="G283" s="2216">
        <v>19.78</v>
      </c>
    </row>
    <row r="284" spans="1:7" ht="27.6">
      <c r="A284" s="3514"/>
      <c r="B284" s="3320"/>
      <c r="C284" s="2206" t="s">
        <v>11861</v>
      </c>
      <c r="D284" s="1910" t="s">
        <v>11862</v>
      </c>
      <c r="E284" s="2216">
        <v>0</v>
      </c>
      <c r="F284" s="2216">
        <v>0.67</v>
      </c>
      <c r="G284" s="2216">
        <v>0.67</v>
      </c>
    </row>
    <row r="285" spans="1:7" ht="41.4">
      <c r="A285" s="2215">
        <v>55</v>
      </c>
      <c r="B285" s="1639" t="s">
        <v>11863</v>
      </c>
      <c r="C285" s="2206" t="s">
        <v>11864</v>
      </c>
      <c r="D285" s="1910" t="s">
        <v>11865</v>
      </c>
      <c r="E285" s="2216">
        <v>0</v>
      </c>
      <c r="F285" s="2216">
        <v>29.7</v>
      </c>
      <c r="G285" s="2216">
        <v>29.7</v>
      </c>
    </row>
    <row r="286" spans="1:7" ht="41.4">
      <c r="C286" s="2206" t="s">
        <v>11866</v>
      </c>
      <c r="D286" s="1910" t="s">
        <v>11867</v>
      </c>
      <c r="E286" s="2216">
        <v>0</v>
      </c>
      <c r="F286" s="2216">
        <v>32.99</v>
      </c>
      <c r="G286" s="2216">
        <v>32.99</v>
      </c>
    </row>
    <row r="287" spans="1:7">
      <c r="C287" s="2206" t="s">
        <v>11868</v>
      </c>
      <c r="D287" s="1910" t="s">
        <v>11869</v>
      </c>
      <c r="E287" s="2216">
        <v>0</v>
      </c>
      <c r="F287" s="2216">
        <v>384.96</v>
      </c>
      <c r="G287" s="2216">
        <v>384.96</v>
      </c>
    </row>
    <row r="288" spans="1:7" ht="27.6">
      <c r="C288" s="2206" t="s">
        <v>11870</v>
      </c>
      <c r="D288" s="1910" t="s">
        <v>11871</v>
      </c>
      <c r="E288" s="2216">
        <v>0</v>
      </c>
      <c r="F288" s="2216">
        <v>50</v>
      </c>
      <c r="G288" s="2216">
        <v>50</v>
      </c>
    </row>
    <row r="289" spans="1:7" ht="27.6">
      <c r="C289" s="2206" t="s">
        <v>11872</v>
      </c>
      <c r="D289" s="1910" t="s">
        <v>11871</v>
      </c>
      <c r="E289" s="2216">
        <v>0</v>
      </c>
      <c r="F289" s="2216">
        <v>0.25</v>
      </c>
      <c r="G289" s="2216">
        <v>0.25</v>
      </c>
    </row>
    <row r="290" spans="1:7" ht="27.6">
      <c r="C290" s="2206" t="s">
        <v>11873</v>
      </c>
      <c r="D290" s="1910" t="s">
        <v>11871</v>
      </c>
      <c r="E290" s="2216">
        <v>0</v>
      </c>
      <c r="F290" s="2216">
        <v>159.96</v>
      </c>
      <c r="G290" s="2216">
        <v>159.96</v>
      </c>
    </row>
    <row r="291" spans="1:7" ht="27.6">
      <c r="C291" s="2206" t="s">
        <v>11874</v>
      </c>
      <c r="D291" s="1910" t="s">
        <v>11871</v>
      </c>
      <c r="E291" s="2216">
        <v>0</v>
      </c>
      <c r="F291" s="2216">
        <v>270</v>
      </c>
      <c r="G291" s="2216">
        <v>270</v>
      </c>
    </row>
    <row r="292" spans="1:7" ht="27.6">
      <c r="C292" s="2206" t="s">
        <v>11875</v>
      </c>
      <c r="D292" s="1910" t="s">
        <v>11876</v>
      </c>
      <c r="E292" s="2216">
        <v>0</v>
      </c>
      <c r="F292" s="2216">
        <v>660</v>
      </c>
      <c r="G292" s="2216">
        <v>660</v>
      </c>
    </row>
    <row r="293" spans="1:7" ht="27.6">
      <c r="C293" s="2206" t="s">
        <v>11877</v>
      </c>
      <c r="D293" s="1910" t="s">
        <v>11876</v>
      </c>
      <c r="E293" s="2216">
        <v>0</v>
      </c>
      <c r="F293" s="2216">
        <v>263.36</v>
      </c>
      <c r="G293" s="2216">
        <v>263.36</v>
      </c>
    </row>
    <row r="294" spans="1:7" ht="27.6">
      <c r="C294" s="2206" t="s">
        <v>11878</v>
      </c>
      <c r="D294" s="1910" t="s">
        <v>11876</v>
      </c>
      <c r="E294" s="2216">
        <v>0</v>
      </c>
      <c r="F294" s="2216">
        <v>428.62</v>
      </c>
      <c r="G294" s="2216">
        <v>428.62</v>
      </c>
    </row>
    <row r="295" spans="1:7" ht="27.6">
      <c r="A295" s="2215">
        <v>55</v>
      </c>
      <c r="B295" s="1639" t="s">
        <v>11863</v>
      </c>
      <c r="C295" s="2206" t="s">
        <v>11879</v>
      </c>
      <c r="D295" s="1910" t="s">
        <v>11876</v>
      </c>
      <c r="E295" s="2216">
        <v>0</v>
      </c>
      <c r="F295" s="2216">
        <v>329.99</v>
      </c>
      <c r="G295" s="2216">
        <v>329.99</v>
      </c>
    </row>
    <row r="296" spans="1:7" ht="27.6">
      <c r="C296" s="2206" t="s">
        <v>11880</v>
      </c>
      <c r="D296" s="1910" t="s">
        <v>11876</v>
      </c>
      <c r="E296" s="2216">
        <v>0</v>
      </c>
      <c r="F296" s="2216">
        <v>3481.42</v>
      </c>
      <c r="G296" s="2216">
        <v>3481.42</v>
      </c>
    </row>
    <row r="297" spans="1:7" ht="27.6">
      <c r="C297" s="2206" t="s">
        <v>11881</v>
      </c>
      <c r="D297" s="1910" t="s">
        <v>11882</v>
      </c>
      <c r="E297" s="2216">
        <v>0</v>
      </c>
      <c r="F297" s="2216">
        <v>10</v>
      </c>
      <c r="G297" s="2216">
        <v>10</v>
      </c>
    </row>
    <row r="298" spans="1:7">
      <c r="C298" s="2206" t="s">
        <v>11883</v>
      </c>
      <c r="D298" s="1910" t="s">
        <v>11884</v>
      </c>
      <c r="E298" s="2216">
        <v>0</v>
      </c>
      <c r="F298" s="2216">
        <v>79.959999999999994</v>
      </c>
      <c r="G298" s="2216">
        <v>79.959999999999994</v>
      </c>
    </row>
    <row r="299" spans="1:7">
      <c r="C299" s="2206" t="s">
        <v>11885</v>
      </c>
      <c r="D299" s="1910" t="s">
        <v>11886</v>
      </c>
      <c r="E299" s="2216">
        <v>0</v>
      </c>
      <c r="F299" s="2216">
        <v>7571.59</v>
      </c>
      <c r="G299" s="2216">
        <v>7571.59</v>
      </c>
    </row>
    <row r="300" spans="1:7">
      <c r="A300" s="3514">
        <v>57</v>
      </c>
      <c r="B300" s="3320" t="s">
        <v>11887</v>
      </c>
      <c r="C300" s="2206" t="s">
        <v>11888</v>
      </c>
      <c r="D300" s="1910" t="s">
        <v>11889</v>
      </c>
      <c r="E300" s="2216">
        <v>0</v>
      </c>
      <c r="F300" s="2216">
        <v>3750.99</v>
      </c>
      <c r="G300" s="2216">
        <v>3750.99</v>
      </c>
    </row>
    <row r="301" spans="1:7">
      <c r="A301" s="3514"/>
      <c r="B301" s="3320"/>
      <c r="C301" s="2206" t="s">
        <v>11890</v>
      </c>
      <c r="D301" s="1910" t="s">
        <v>11891</v>
      </c>
      <c r="E301" s="2216">
        <v>0</v>
      </c>
      <c r="F301" s="2216">
        <v>9343.43</v>
      </c>
      <c r="G301" s="2216">
        <v>9343.43</v>
      </c>
    </row>
    <row r="302" spans="1:7" ht="27.6">
      <c r="A302" s="2215">
        <v>58</v>
      </c>
      <c r="B302" s="1639" t="s">
        <v>11892</v>
      </c>
      <c r="C302" s="2206" t="s">
        <v>11893</v>
      </c>
      <c r="D302" s="1910" t="s">
        <v>11894</v>
      </c>
      <c r="E302" s="2216">
        <v>0</v>
      </c>
      <c r="F302" s="2216">
        <v>22</v>
      </c>
      <c r="G302" s="2216">
        <v>22</v>
      </c>
    </row>
    <row r="303" spans="1:7" ht="27.6">
      <c r="C303" s="2206" t="s">
        <v>11895</v>
      </c>
      <c r="D303" s="1910" t="s">
        <v>11894</v>
      </c>
      <c r="E303" s="2216">
        <v>0</v>
      </c>
      <c r="F303" s="2216">
        <v>803.9</v>
      </c>
      <c r="G303" s="2216">
        <v>803.9</v>
      </c>
    </row>
    <row r="304" spans="1:7" ht="27.6">
      <c r="C304" s="2206" t="s">
        <v>11896</v>
      </c>
      <c r="D304" s="1910" t="s">
        <v>11897</v>
      </c>
      <c r="E304" s="2216">
        <v>0</v>
      </c>
      <c r="F304" s="2216">
        <v>133.16999999999999</v>
      </c>
      <c r="G304" s="2216">
        <v>133.16999999999999</v>
      </c>
    </row>
    <row r="305" spans="1:7" ht="27.6">
      <c r="C305" s="2206" t="s">
        <v>11898</v>
      </c>
      <c r="D305" s="1910" t="s">
        <v>11899</v>
      </c>
      <c r="E305" s="2216">
        <v>0</v>
      </c>
      <c r="F305" s="2216">
        <v>319407.14</v>
      </c>
      <c r="G305" s="2216">
        <v>319407.14</v>
      </c>
    </row>
    <row r="306" spans="1:7" ht="27.6">
      <c r="C306" s="2206" t="s">
        <v>11900</v>
      </c>
      <c r="D306" s="1910" t="s">
        <v>11901</v>
      </c>
      <c r="E306" s="2216">
        <v>0</v>
      </c>
      <c r="F306" s="2216">
        <v>320652.51</v>
      </c>
      <c r="G306" s="2216">
        <v>320652.51</v>
      </c>
    </row>
    <row r="307" spans="1:7" ht="27.6">
      <c r="C307" s="2206" t="s">
        <v>11902</v>
      </c>
      <c r="D307" s="1910" t="s">
        <v>11903</v>
      </c>
      <c r="E307" s="2216">
        <v>0</v>
      </c>
      <c r="F307" s="2216">
        <v>270.74</v>
      </c>
      <c r="G307" s="2216">
        <v>270.74</v>
      </c>
    </row>
    <row r="308" spans="1:7">
      <c r="C308" s="2206" t="s">
        <v>11904</v>
      </c>
      <c r="D308" s="1910" t="s">
        <v>11905</v>
      </c>
      <c r="E308" s="2216">
        <v>0</v>
      </c>
      <c r="F308" s="2216">
        <v>810.95</v>
      </c>
      <c r="G308" s="2216">
        <v>810.95</v>
      </c>
    </row>
    <row r="309" spans="1:7">
      <c r="C309" s="2206" t="s">
        <v>11906</v>
      </c>
      <c r="D309" s="1910" t="s">
        <v>11907</v>
      </c>
      <c r="E309" s="2216">
        <v>0</v>
      </c>
      <c r="F309" s="2216">
        <v>52332.18</v>
      </c>
      <c r="G309" s="2216">
        <v>52332.18</v>
      </c>
    </row>
    <row r="310" spans="1:7" ht="27.6">
      <c r="A310" s="2215">
        <v>59</v>
      </c>
      <c r="B310" s="1639" t="s">
        <v>9026</v>
      </c>
      <c r="C310" s="2206" t="s">
        <v>11908</v>
      </c>
      <c r="D310" s="1910" t="s">
        <v>11909</v>
      </c>
      <c r="E310" s="2216">
        <v>0</v>
      </c>
      <c r="F310" s="2216">
        <v>6.85</v>
      </c>
      <c r="G310" s="2216">
        <v>6.85</v>
      </c>
    </row>
    <row r="311" spans="1:7">
      <c r="C311" s="2206" t="s">
        <v>11910</v>
      </c>
      <c r="D311" s="1910" t="s">
        <v>11909</v>
      </c>
      <c r="E311" s="2216">
        <v>0</v>
      </c>
      <c r="F311" s="2216">
        <v>166.09</v>
      </c>
      <c r="G311" s="2216">
        <v>166.09</v>
      </c>
    </row>
    <row r="312" spans="1:7">
      <c r="C312" s="2206" t="s">
        <v>11911</v>
      </c>
      <c r="D312" s="1910" t="s">
        <v>11912</v>
      </c>
      <c r="E312" s="2216">
        <v>0</v>
      </c>
      <c r="F312" s="2216">
        <v>358.49</v>
      </c>
      <c r="G312" s="2216">
        <v>358.49</v>
      </c>
    </row>
    <row r="313" spans="1:7">
      <c r="C313" s="2206" t="s">
        <v>11913</v>
      </c>
      <c r="D313" s="1910" t="s">
        <v>11914</v>
      </c>
      <c r="E313" s="2216">
        <v>0</v>
      </c>
      <c r="F313" s="2216">
        <v>168.78</v>
      </c>
      <c r="G313" s="2216">
        <v>168.78</v>
      </c>
    </row>
    <row r="314" spans="1:7">
      <c r="C314" s="2206" t="s">
        <v>11915</v>
      </c>
      <c r="D314" s="1910" t="s">
        <v>11916</v>
      </c>
      <c r="E314" s="2216">
        <v>0</v>
      </c>
      <c r="F314" s="2216">
        <v>20.5</v>
      </c>
      <c r="G314" s="2216">
        <v>20.5</v>
      </c>
    </row>
    <row r="315" spans="1:7">
      <c r="C315" s="2206" t="s">
        <v>11917</v>
      </c>
      <c r="D315" s="1910" t="s">
        <v>11916</v>
      </c>
      <c r="E315" s="2216">
        <v>0</v>
      </c>
      <c r="F315" s="2216">
        <v>10</v>
      </c>
      <c r="G315" s="2216">
        <v>10</v>
      </c>
    </row>
    <row r="316" spans="1:7">
      <c r="C316" s="2206" t="s">
        <v>11918</v>
      </c>
      <c r="D316" s="1910" t="s">
        <v>11916</v>
      </c>
      <c r="E316" s="2216">
        <v>0</v>
      </c>
      <c r="F316" s="2216">
        <v>3.5</v>
      </c>
      <c r="G316" s="2216">
        <v>3.5</v>
      </c>
    </row>
    <row r="317" spans="1:7">
      <c r="C317" s="2206" t="s">
        <v>11919</v>
      </c>
      <c r="D317" s="1910" t="s">
        <v>11916</v>
      </c>
      <c r="E317" s="2216">
        <v>0</v>
      </c>
      <c r="F317" s="2216">
        <v>1</v>
      </c>
      <c r="G317" s="2216">
        <v>1</v>
      </c>
    </row>
    <row r="318" spans="1:7">
      <c r="C318" s="2206" t="s">
        <v>11920</v>
      </c>
      <c r="D318" s="1910" t="s">
        <v>11916</v>
      </c>
      <c r="E318" s="2216">
        <v>0</v>
      </c>
      <c r="F318" s="2216">
        <v>15</v>
      </c>
      <c r="G318" s="2216">
        <v>15</v>
      </c>
    </row>
    <row r="319" spans="1:7">
      <c r="C319" s="2206" t="s">
        <v>11921</v>
      </c>
      <c r="D319" s="1910" t="s">
        <v>11916</v>
      </c>
      <c r="E319" s="2216">
        <v>0</v>
      </c>
      <c r="F319" s="2216">
        <v>1</v>
      </c>
      <c r="G319" s="2216">
        <v>1</v>
      </c>
    </row>
    <row r="320" spans="1:7" ht="27.6">
      <c r="C320" s="2206" t="s">
        <v>11922</v>
      </c>
      <c r="D320" s="1910" t="s">
        <v>11923</v>
      </c>
      <c r="E320" s="2216">
        <v>0</v>
      </c>
      <c r="F320" s="2216">
        <v>95.49</v>
      </c>
      <c r="G320" s="2216">
        <v>95.49</v>
      </c>
    </row>
    <row r="321" spans="1:7" ht="27.6">
      <c r="C321" s="2206" t="s">
        <v>11924</v>
      </c>
      <c r="D321" s="1910" t="s">
        <v>11923</v>
      </c>
      <c r="E321" s="2216">
        <v>0</v>
      </c>
      <c r="F321" s="2216">
        <v>123.52</v>
      </c>
      <c r="G321" s="2216">
        <v>123.52</v>
      </c>
    </row>
    <row r="322" spans="1:7" ht="27.6">
      <c r="A322" s="1907"/>
      <c r="C322" s="2206" t="s">
        <v>11925</v>
      </c>
      <c r="D322" s="1910" t="s">
        <v>11926</v>
      </c>
      <c r="E322" s="2216">
        <v>0</v>
      </c>
      <c r="F322" s="2216">
        <v>10</v>
      </c>
      <c r="G322" s="2216">
        <v>10</v>
      </c>
    </row>
    <row r="323" spans="1:7" ht="27.6">
      <c r="C323" s="2206" t="s">
        <v>11927</v>
      </c>
      <c r="D323" s="1910" t="s">
        <v>11926</v>
      </c>
      <c r="E323" s="2216">
        <v>0</v>
      </c>
      <c r="F323" s="2216">
        <v>154.5</v>
      </c>
      <c r="G323" s="2216">
        <v>154.5</v>
      </c>
    </row>
    <row r="324" spans="1:7" ht="27.6">
      <c r="C324" s="2206" t="s">
        <v>11928</v>
      </c>
      <c r="D324" s="1910" t="s">
        <v>11929</v>
      </c>
      <c r="E324" s="2216">
        <v>0</v>
      </c>
      <c r="F324" s="2216">
        <v>94.39</v>
      </c>
      <c r="G324" s="2216">
        <v>94.39</v>
      </c>
    </row>
    <row r="325" spans="1:7" ht="27.6">
      <c r="C325" s="2206" t="s">
        <v>11930</v>
      </c>
      <c r="D325" s="1910" t="s">
        <v>11931</v>
      </c>
      <c r="E325" s="2216">
        <v>0</v>
      </c>
      <c r="F325" s="2216">
        <v>30.14</v>
      </c>
      <c r="G325" s="2216">
        <v>30.14</v>
      </c>
    </row>
    <row r="326" spans="1:7" ht="27.6">
      <c r="C326" s="2206" t="s">
        <v>11932</v>
      </c>
      <c r="D326" s="1910" t="s">
        <v>11933</v>
      </c>
      <c r="E326" s="2216">
        <v>0</v>
      </c>
      <c r="F326" s="2216">
        <v>91.5</v>
      </c>
      <c r="G326" s="2216">
        <v>91.5</v>
      </c>
    </row>
    <row r="327" spans="1:7" ht="27.6">
      <c r="C327" s="2206" t="s">
        <v>11934</v>
      </c>
      <c r="D327" s="1910" t="s">
        <v>11935</v>
      </c>
      <c r="E327" s="2216">
        <v>0</v>
      </c>
      <c r="F327" s="2216">
        <v>32.53</v>
      </c>
      <c r="G327" s="2216">
        <v>32.53</v>
      </c>
    </row>
    <row r="328" spans="1:7" ht="27.6">
      <c r="A328" s="2215">
        <v>59</v>
      </c>
      <c r="B328" s="1639" t="s">
        <v>9026</v>
      </c>
      <c r="C328" s="2206" t="s">
        <v>11936</v>
      </c>
      <c r="D328" s="1910" t="s">
        <v>11935</v>
      </c>
      <c r="E328" s="2216">
        <v>0</v>
      </c>
      <c r="F328" s="2216">
        <v>33.61</v>
      </c>
      <c r="G328" s="2216">
        <v>33.61</v>
      </c>
    </row>
    <row r="329" spans="1:7" ht="27.6">
      <c r="C329" s="2206" t="s">
        <v>11937</v>
      </c>
      <c r="D329" s="1910" t="s">
        <v>11938</v>
      </c>
      <c r="E329" s="2216">
        <v>0</v>
      </c>
      <c r="F329" s="2216">
        <v>12.47</v>
      </c>
      <c r="G329" s="2216">
        <v>12.47</v>
      </c>
    </row>
    <row r="330" spans="1:7" ht="27.6">
      <c r="C330" s="2206" t="s">
        <v>11939</v>
      </c>
      <c r="D330" s="1910" t="s">
        <v>11940</v>
      </c>
      <c r="E330" s="2216">
        <v>0</v>
      </c>
      <c r="F330" s="2216">
        <v>3.85</v>
      </c>
      <c r="G330" s="2216">
        <v>3.85</v>
      </c>
    </row>
    <row r="331" spans="1:7" ht="27.6">
      <c r="C331" s="2206" t="s">
        <v>11941</v>
      </c>
      <c r="D331" s="1910" t="s">
        <v>11940</v>
      </c>
      <c r="E331" s="2216">
        <v>0</v>
      </c>
      <c r="F331" s="2216">
        <v>17.989999999999998</v>
      </c>
      <c r="G331" s="2216">
        <v>17.989999999999998</v>
      </c>
    </row>
    <row r="332" spans="1:7" ht="27.6">
      <c r="C332" s="2206" t="s">
        <v>11942</v>
      </c>
      <c r="D332" s="1910" t="s">
        <v>11943</v>
      </c>
      <c r="E332" s="2216">
        <v>0</v>
      </c>
      <c r="F332" s="2216">
        <v>35</v>
      </c>
      <c r="G332" s="2216">
        <v>35</v>
      </c>
    </row>
    <row r="333" spans="1:7" ht="27.6">
      <c r="C333" s="2206" t="s">
        <v>11944</v>
      </c>
      <c r="D333" s="1910" t="s">
        <v>11945</v>
      </c>
      <c r="E333" s="2216">
        <v>0</v>
      </c>
      <c r="F333" s="2216">
        <v>10</v>
      </c>
      <c r="G333" s="2216">
        <v>10</v>
      </c>
    </row>
    <row r="334" spans="1:7">
      <c r="A334" s="1907"/>
      <c r="C334" s="2206" t="s">
        <v>11946</v>
      </c>
      <c r="D334" s="1910" t="s">
        <v>11947</v>
      </c>
      <c r="E334" s="2216">
        <v>0</v>
      </c>
      <c r="F334" s="2216">
        <v>110</v>
      </c>
      <c r="G334" s="2216">
        <v>110</v>
      </c>
    </row>
    <row r="335" spans="1:7">
      <c r="C335" s="2206" t="s">
        <v>11948</v>
      </c>
      <c r="D335" s="1910" t="s">
        <v>11947</v>
      </c>
      <c r="E335" s="2216">
        <v>0</v>
      </c>
      <c r="F335" s="2216">
        <v>401</v>
      </c>
      <c r="G335" s="2216">
        <v>401</v>
      </c>
    </row>
    <row r="336" spans="1:7" ht="27.6">
      <c r="C336" s="2206" t="s">
        <v>11949</v>
      </c>
      <c r="D336" s="1910" t="s">
        <v>11950</v>
      </c>
      <c r="E336" s="2216">
        <v>0</v>
      </c>
      <c r="F336" s="2216">
        <v>1.18</v>
      </c>
      <c r="G336" s="2216">
        <v>1.18</v>
      </c>
    </row>
    <row r="337" spans="1:7" ht="27.6">
      <c r="C337" s="2206" t="s">
        <v>11951</v>
      </c>
      <c r="D337" s="1910" t="s">
        <v>11950</v>
      </c>
      <c r="E337" s="2216">
        <v>0</v>
      </c>
      <c r="F337" s="2216">
        <v>22.64</v>
      </c>
      <c r="G337" s="2216">
        <v>22.64</v>
      </c>
    </row>
    <row r="338" spans="1:7" ht="27.6">
      <c r="A338" s="2215">
        <v>59</v>
      </c>
      <c r="B338" s="1639" t="s">
        <v>9026</v>
      </c>
      <c r="C338" s="2206" t="s">
        <v>11952</v>
      </c>
      <c r="D338" s="1910" t="s">
        <v>11953</v>
      </c>
      <c r="E338" s="2216">
        <v>0</v>
      </c>
      <c r="F338" s="2216">
        <v>2.8</v>
      </c>
      <c r="G338" s="2216">
        <v>2.8</v>
      </c>
    </row>
    <row r="339" spans="1:7" ht="27.6">
      <c r="C339" s="2206" t="s">
        <v>11954</v>
      </c>
      <c r="D339" s="1910" t="s">
        <v>11953</v>
      </c>
      <c r="E339" s="2216">
        <v>0</v>
      </c>
      <c r="F339" s="2216">
        <v>13.79</v>
      </c>
      <c r="G339" s="2216">
        <v>13.79</v>
      </c>
    </row>
    <row r="340" spans="1:7" ht="27.6">
      <c r="C340" s="2206" t="s">
        <v>11955</v>
      </c>
      <c r="D340" s="1910" t="s">
        <v>11956</v>
      </c>
      <c r="E340" s="2216">
        <v>0</v>
      </c>
      <c r="F340" s="2216">
        <v>0.66</v>
      </c>
      <c r="G340" s="2216">
        <v>0.66</v>
      </c>
    </row>
    <row r="341" spans="1:7" ht="27.6">
      <c r="C341" s="2206" t="s">
        <v>11957</v>
      </c>
      <c r="D341" s="1910" t="s">
        <v>11956</v>
      </c>
      <c r="E341" s="2216">
        <v>0</v>
      </c>
      <c r="F341" s="2216">
        <v>3.1</v>
      </c>
      <c r="G341" s="2216">
        <v>3.1</v>
      </c>
    </row>
    <row r="342" spans="1:7">
      <c r="C342" s="2206" t="s">
        <v>11958</v>
      </c>
      <c r="D342" s="1910" t="s">
        <v>11959</v>
      </c>
      <c r="E342" s="2216">
        <v>0</v>
      </c>
      <c r="F342" s="2216">
        <v>81.86</v>
      </c>
      <c r="G342" s="2216">
        <v>81.86</v>
      </c>
    </row>
    <row r="343" spans="1:7">
      <c r="C343" s="2206" t="s">
        <v>11960</v>
      </c>
      <c r="D343" s="1910" t="s">
        <v>11961</v>
      </c>
      <c r="E343" s="2216">
        <v>0</v>
      </c>
      <c r="F343" s="2216">
        <v>25.38</v>
      </c>
      <c r="G343" s="2216">
        <v>25.38</v>
      </c>
    </row>
    <row r="344" spans="1:7">
      <c r="C344" s="2206" t="s">
        <v>11962</v>
      </c>
      <c r="D344" s="1910" t="s">
        <v>11963</v>
      </c>
      <c r="E344" s="2216">
        <v>0</v>
      </c>
      <c r="F344" s="2216">
        <v>79.069999999999993</v>
      </c>
      <c r="G344" s="2216">
        <v>79.069999999999993</v>
      </c>
    </row>
    <row r="345" spans="1:7">
      <c r="A345" s="1907"/>
      <c r="C345" s="2206" t="s">
        <v>11964</v>
      </c>
      <c r="D345" s="1910" t="s">
        <v>11965</v>
      </c>
      <c r="E345" s="2216">
        <v>0</v>
      </c>
      <c r="F345" s="2216">
        <v>27.25</v>
      </c>
      <c r="G345" s="2216">
        <v>27.25</v>
      </c>
    </row>
    <row r="346" spans="1:7">
      <c r="C346" s="2206" t="s">
        <v>11966</v>
      </c>
      <c r="D346" s="1910" t="s">
        <v>11967</v>
      </c>
      <c r="E346" s="2216">
        <v>0</v>
      </c>
      <c r="F346" s="2216">
        <v>38</v>
      </c>
      <c r="G346" s="2216">
        <v>38</v>
      </c>
    </row>
    <row r="347" spans="1:7" ht="27.6">
      <c r="C347" s="2206" t="s">
        <v>11968</v>
      </c>
      <c r="D347" s="1910" t="s">
        <v>11969</v>
      </c>
      <c r="E347" s="2216">
        <v>0</v>
      </c>
      <c r="F347" s="2216">
        <v>28.67</v>
      </c>
      <c r="G347" s="2216">
        <v>28.67</v>
      </c>
    </row>
    <row r="348" spans="1:7" ht="27.6">
      <c r="C348" s="2206" t="s">
        <v>11970</v>
      </c>
      <c r="D348" s="1910" t="s">
        <v>11971</v>
      </c>
      <c r="E348" s="2216">
        <v>0</v>
      </c>
      <c r="F348" s="2216">
        <v>8.89</v>
      </c>
      <c r="G348" s="2216">
        <v>8.89</v>
      </c>
    </row>
    <row r="349" spans="1:7" ht="27.6">
      <c r="C349" s="2206" t="s">
        <v>11972</v>
      </c>
      <c r="D349" s="1910" t="s">
        <v>11973</v>
      </c>
      <c r="E349" s="2216">
        <v>0</v>
      </c>
      <c r="F349" s="2216">
        <v>28.48</v>
      </c>
      <c r="G349" s="2216">
        <v>28.48</v>
      </c>
    </row>
    <row r="350" spans="1:7" ht="27.6">
      <c r="A350" s="2215">
        <v>59</v>
      </c>
      <c r="B350" s="1639" t="s">
        <v>9026</v>
      </c>
      <c r="C350" s="2206" t="s">
        <v>11974</v>
      </c>
      <c r="D350" s="1910" t="s">
        <v>11975</v>
      </c>
      <c r="E350" s="2216">
        <v>0</v>
      </c>
      <c r="F350" s="2216">
        <v>27.25</v>
      </c>
      <c r="G350" s="2216">
        <v>27.25</v>
      </c>
    </row>
    <row r="351" spans="1:7" ht="27.6">
      <c r="C351" s="2206" t="s">
        <v>11976</v>
      </c>
      <c r="D351" s="1910" t="s">
        <v>11977</v>
      </c>
      <c r="E351" s="2216">
        <v>0</v>
      </c>
      <c r="F351" s="2216">
        <v>14.16</v>
      </c>
      <c r="G351" s="2216">
        <v>14.16</v>
      </c>
    </row>
    <row r="352" spans="1:7" ht="27.6">
      <c r="C352" s="2206" t="s">
        <v>11978</v>
      </c>
      <c r="D352" s="1910" t="s">
        <v>11979</v>
      </c>
      <c r="E352" s="2216">
        <v>0</v>
      </c>
      <c r="F352" s="2216">
        <v>199.5</v>
      </c>
      <c r="G352" s="2216">
        <v>199.5</v>
      </c>
    </row>
    <row r="353" spans="1:7" ht="27.6">
      <c r="C353" s="2206" t="s">
        <v>11980</v>
      </c>
      <c r="D353" s="1910" t="s">
        <v>11981</v>
      </c>
      <c r="E353" s="2216">
        <v>0</v>
      </c>
      <c r="F353" s="2216">
        <v>62.74</v>
      </c>
      <c r="G353" s="2216">
        <v>62.74</v>
      </c>
    </row>
    <row r="354" spans="1:7" ht="27.6">
      <c r="C354" s="2206" t="s">
        <v>11982</v>
      </c>
      <c r="D354" s="1910" t="s">
        <v>11983</v>
      </c>
      <c r="E354" s="2216">
        <v>0</v>
      </c>
      <c r="F354" s="2216">
        <v>124.42</v>
      </c>
      <c r="G354" s="2216">
        <v>124.42</v>
      </c>
    </row>
    <row r="355" spans="1:7" ht="27.6">
      <c r="C355" s="2206" t="s">
        <v>11984</v>
      </c>
      <c r="D355" s="1910" t="s">
        <v>11985</v>
      </c>
      <c r="E355" s="2216">
        <v>0</v>
      </c>
      <c r="F355" s="2216">
        <v>99</v>
      </c>
      <c r="G355" s="2216">
        <v>99</v>
      </c>
    </row>
    <row r="356" spans="1:7" ht="27.6">
      <c r="C356" s="2206" t="s">
        <v>11986</v>
      </c>
      <c r="D356" s="1910" t="s">
        <v>11987</v>
      </c>
      <c r="E356" s="2216">
        <v>0</v>
      </c>
      <c r="F356" s="2216">
        <v>57.2</v>
      </c>
      <c r="G356" s="2216">
        <v>57.2</v>
      </c>
    </row>
    <row r="357" spans="1:7" ht="27.6">
      <c r="A357" s="1907"/>
      <c r="C357" s="2206" t="s">
        <v>11988</v>
      </c>
      <c r="D357" s="1910" t="s">
        <v>11989</v>
      </c>
      <c r="E357" s="2216">
        <v>0</v>
      </c>
      <c r="F357" s="2216">
        <v>44.07</v>
      </c>
      <c r="G357" s="2216">
        <v>44.07</v>
      </c>
    </row>
    <row r="358" spans="1:7" ht="27.6">
      <c r="C358" s="2206" t="s">
        <v>11990</v>
      </c>
      <c r="D358" s="1910" t="s">
        <v>11991</v>
      </c>
      <c r="E358" s="2216">
        <v>0</v>
      </c>
      <c r="F358" s="2216">
        <v>13.72</v>
      </c>
      <c r="G358" s="2216">
        <v>13.72</v>
      </c>
    </row>
    <row r="359" spans="1:7" ht="27.6">
      <c r="C359" s="2206" t="s">
        <v>11992</v>
      </c>
      <c r="D359" s="1910" t="s">
        <v>11993</v>
      </c>
      <c r="E359" s="2216">
        <v>0</v>
      </c>
      <c r="F359" s="2216">
        <v>2.63</v>
      </c>
      <c r="G359" s="2216">
        <v>2.63</v>
      </c>
    </row>
    <row r="360" spans="1:7" ht="27.6">
      <c r="C360" s="2206" t="s">
        <v>11994</v>
      </c>
      <c r="D360" s="1910" t="s">
        <v>11993</v>
      </c>
      <c r="E360" s="2216">
        <v>0</v>
      </c>
      <c r="F360" s="2216">
        <v>64.12</v>
      </c>
      <c r="G360" s="2216">
        <v>64.12</v>
      </c>
    </row>
    <row r="361" spans="1:7" ht="27.6">
      <c r="C361" s="2206" t="s">
        <v>11995</v>
      </c>
      <c r="D361" s="1910" t="s">
        <v>11996</v>
      </c>
      <c r="E361" s="2216">
        <v>0</v>
      </c>
      <c r="F361" s="2216">
        <v>44.02</v>
      </c>
      <c r="G361" s="2216">
        <v>44.02</v>
      </c>
    </row>
    <row r="362" spans="1:7" ht="27.6">
      <c r="C362" s="2206" t="s">
        <v>11997</v>
      </c>
      <c r="D362" s="1910" t="s">
        <v>11998</v>
      </c>
      <c r="E362" s="2216">
        <v>0</v>
      </c>
      <c r="F362" s="2216">
        <v>27.82</v>
      </c>
      <c r="G362" s="2216">
        <v>27.82</v>
      </c>
    </row>
    <row r="363" spans="1:7">
      <c r="C363" s="2206" t="s">
        <v>11999</v>
      </c>
      <c r="D363" s="1910" t="s">
        <v>12000</v>
      </c>
      <c r="E363" s="2216">
        <v>0</v>
      </c>
      <c r="F363" s="2216">
        <v>26.61</v>
      </c>
      <c r="G363" s="2216">
        <v>26.61</v>
      </c>
    </row>
    <row r="364" spans="1:7">
      <c r="A364" s="2215">
        <v>59</v>
      </c>
      <c r="B364" s="3323" t="s">
        <v>9026</v>
      </c>
      <c r="C364" s="2206" t="s">
        <v>12001</v>
      </c>
      <c r="D364" s="1910" t="s">
        <v>12000</v>
      </c>
      <c r="E364" s="2216">
        <v>0</v>
      </c>
      <c r="F364" s="2216">
        <v>85.73</v>
      </c>
      <c r="G364" s="2216">
        <v>85.73</v>
      </c>
    </row>
    <row r="365" spans="1:7">
      <c r="B365" s="3323"/>
      <c r="C365" s="2206" t="s">
        <v>12002</v>
      </c>
      <c r="D365" s="1910" t="s">
        <v>12000</v>
      </c>
      <c r="E365" s="2216">
        <v>0</v>
      </c>
      <c r="F365" s="2216">
        <v>180</v>
      </c>
      <c r="G365" s="2216">
        <v>180</v>
      </c>
    </row>
    <row r="366" spans="1:7">
      <c r="C366" s="2206" t="s">
        <v>12003</v>
      </c>
      <c r="D366" s="1910" t="s">
        <v>12000</v>
      </c>
      <c r="E366" s="2216">
        <v>0</v>
      </c>
      <c r="F366" s="2216">
        <v>63.02</v>
      </c>
      <c r="G366" s="2216">
        <v>63.02</v>
      </c>
    </row>
    <row r="367" spans="1:7">
      <c r="C367" s="2206" t="s">
        <v>12004</v>
      </c>
      <c r="D367" s="1910" t="s">
        <v>12000</v>
      </c>
      <c r="E367" s="2216">
        <v>0</v>
      </c>
      <c r="F367" s="2216">
        <v>99.54</v>
      </c>
      <c r="G367" s="2216">
        <v>99.54</v>
      </c>
    </row>
    <row r="368" spans="1:7" ht="41.4">
      <c r="C368" s="2206" t="s">
        <v>12005</v>
      </c>
      <c r="D368" s="1910" t="s">
        <v>12006</v>
      </c>
      <c r="E368" s="2216">
        <v>0</v>
      </c>
      <c r="F368" s="2216">
        <v>10.050000000000001</v>
      </c>
      <c r="G368" s="2216">
        <v>10.050000000000001</v>
      </c>
    </row>
    <row r="369" spans="1:7" ht="41.4">
      <c r="C369" s="2206" t="s">
        <v>12007</v>
      </c>
      <c r="D369" s="1910" t="s">
        <v>12008</v>
      </c>
      <c r="E369" s="2216">
        <v>0</v>
      </c>
      <c r="F369" s="2216">
        <v>6.23</v>
      </c>
      <c r="G369" s="2216">
        <v>6.23</v>
      </c>
    </row>
    <row r="370" spans="1:7" ht="41.4">
      <c r="C370" s="2206" t="s">
        <v>12009</v>
      </c>
      <c r="D370" s="1910" t="s">
        <v>12010</v>
      </c>
      <c r="E370" s="2216">
        <v>0</v>
      </c>
      <c r="F370" s="2216">
        <v>24</v>
      </c>
      <c r="G370" s="2216">
        <v>24</v>
      </c>
    </row>
    <row r="371" spans="1:7" ht="41.4">
      <c r="A371" s="1907"/>
      <c r="C371" s="2206" t="s">
        <v>12011</v>
      </c>
      <c r="D371" s="1910" t="s">
        <v>12012</v>
      </c>
      <c r="E371" s="2216">
        <v>0</v>
      </c>
      <c r="F371" s="2216">
        <v>13</v>
      </c>
      <c r="G371" s="2216">
        <v>13</v>
      </c>
    </row>
    <row r="372" spans="1:7" ht="27.6">
      <c r="C372" s="2206" t="s">
        <v>12013</v>
      </c>
      <c r="D372" s="1910" t="s">
        <v>12014</v>
      </c>
      <c r="E372" s="2216">
        <v>0</v>
      </c>
      <c r="F372" s="2216">
        <v>5.6</v>
      </c>
      <c r="G372" s="2216">
        <v>5.6</v>
      </c>
    </row>
    <row r="373" spans="1:7" ht="27.6">
      <c r="C373" s="2206" t="s">
        <v>12015</v>
      </c>
      <c r="D373" s="1910" t="s">
        <v>12016</v>
      </c>
      <c r="E373" s="2216">
        <v>0</v>
      </c>
      <c r="F373" s="2216">
        <v>144.52000000000001</v>
      </c>
      <c r="G373" s="2216">
        <v>144.52000000000001</v>
      </c>
    </row>
    <row r="374" spans="1:7" ht="27.6">
      <c r="C374" s="2206" t="s">
        <v>12017</v>
      </c>
      <c r="D374" s="1910" t="s">
        <v>12018</v>
      </c>
      <c r="E374" s="2216">
        <v>0</v>
      </c>
      <c r="F374" s="2216">
        <v>6.77</v>
      </c>
      <c r="G374" s="2216">
        <v>6.77</v>
      </c>
    </row>
    <row r="375" spans="1:7" ht="27.6">
      <c r="C375" s="2206" t="s">
        <v>12019</v>
      </c>
      <c r="D375" s="1910" t="s">
        <v>12018</v>
      </c>
      <c r="E375" s="2216">
        <v>0</v>
      </c>
      <c r="F375" s="2216">
        <v>40.9</v>
      </c>
      <c r="G375" s="2216">
        <v>40.9</v>
      </c>
    </row>
    <row r="376" spans="1:7" ht="27.6">
      <c r="A376" s="1907"/>
      <c r="C376" s="2206" t="s">
        <v>12020</v>
      </c>
      <c r="D376" s="1910" t="s">
        <v>12021</v>
      </c>
      <c r="E376" s="2216">
        <v>0</v>
      </c>
      <c r="F376" s="2216">
        <v>150.33000000000001</v>
      </c>
      <c r="G376" s="2216">
        <v>150.33000000000001</v>
      </c>
    </row>
    <row r="377" spans="1:7" ht="27.6">
      <c r="A377" s="2215">
        <v>59</v>
      </c>
      <c r="B377" s="1639" t="s">
        <v>9026</v>
      </c>
      <c r="C377" s="2206" t="s">
        <v>12022</v>
      </c>
      <c r="D377" s="1910" t="s">
        <v>12023</v>
      </c>
      <c r="E377" s="2216">
        <v>0</v>
      </c>
      <c r="F377" s="2216">
        <v>66.5</v>
      </c>
      <c r="G377" s="2216">
        <v>66.5</v>
      </c>
    </row>
    <row r="378" spans="1:7" ht="27.6">
      <c r="C378" s="2206" t="s">
        <v>12024</v>
      </c>
      <c r="D378" s="1910" t="s">
        <v>12025</v>
      </c>
      <c r="E378" s="2216">
        <v>0</v>
      </c>
      <c r="F378" s="2216">
        <v>40.799999999999997</v>
      </c>
      <c r="G378" s="2216">
        <v>40.799999999999997</v>
      </c>
    </row>
    <row r="379" spans="1:7" ht="41.4">
      <c r="C379" s="2206" t="s">
        <v>12026</v>
      </c>
      <c r="D379" s="1910" t="s">
        <v>12027</v>
      </c>
      <c r="E379" s="2216">
        <v>0</v>
      </c>
      <c r="F379" s="2216">
        <v>529.44000000000005</v>
      </c>
      <c r="G379" s="2216">
        <v>529.44000000000005</v>
      </c>
    </row>
    <row r="380" spans="1:7" ht="27.6">
      <c r="C380" s="2206" t="s">
        <v>12028</v>
      </c>
      <c r="D380" s="1910" t="s">
        <v>12029</v>
      </c>
      <c r="E380" s="2216">
        <v>0</v>
      </c>
      <c r="F380" s="2216">
        <v>1130.22</v>
      </c>
      <c r="G380" s="2216">
        <v>1130.22</v>
      </c>
    </row>
    <row r="381" spans="1:7" ht="27.6">
      <c r="C381" s="2206" t="s">
        <v>12030</v>
      </c>
      <c r="D381" s="1910" t="s">
        <v>12031</v>
      </c>
      <c r="E381" s="2216">
        <v>0</v>
      </c>
      <c r="F381" s="2216">
        <v>343.65</v>
      </c>
      <c r="G381" s="2216">
        <v>343.65</v>
      </c>
    </row>
    <row r="382" spans="1:7" ht="41.4">
      <c r="C382" s="2206" t="s">
        <v>12032</v>
      </c>
      <c r="D382" s="1910" t="s">
        <v>12033</v>
      </c>
      <c r="E382" s="2216">
        <v>0</v>
      </c>
      <c r="F382" s="2216">
        <v>86</v>
      </c>
      <c r="G382" s="2216">
        <v>86</v>
      </c>
    </row>
    <row r="383" spans="1:7" ht="27.6">
      <c r="C383" s="2206" t="s">
        <v>12034</v>
      </c>
      <c r="D383" s="1910" t="s">
        <v>12035</v>
      </c>
      <c r="E383" s="2216">
        <v>0</v>
      </c>
      <c r="F383" s="2216">
        <v>83</v>
      </c>
      <c r="G383" s="2216">
        <v>83</v>
      </c>
    </row>
    <row r="384" spans="1:7" ht="27.6">
      <c r="C384" s="2206" t="s">
        <v>12036</v>
      </c>
      <c r="D384" s="1910" t="s">
        <v>12037</v>
      </c>
      <c r="E384" s="2216">
        <v>0</v>
      </c>
      <c r="F384" s="2216">
        <v>90.93</v>
      </c>
      <c r="G384" s="2216">
        <v>90.93</v>
      </c>
    </row>
    <row r="385" spans="1:7" ht="27.6">
      <c r="C385" s="2206" t="s">
        <v>12038</v>
      </c>
      <c r="D385" s="1910" t="s">
        <v>12037</v>
      </c>
      <c r="E385" s="2216">
        <v>0</v>
      </c>
      <c r="F385" s="2216">
        <v>411.33</v>
      </c>
      <c r="G385" s="2216">
        <v>411.33</v>
      </c>
    </row>
    <row r="386" spans="1:7" ht="27.6">
      <c r="C386" s="2206" t="s">
        <v>12039</v>
      </c>
      <c r="D386" s="1910" t="s">
        <v>12040</v>
      </c>
      <c r="E386" s="2216">
        <v>0</v>
      </c>
      <c r="F386" s="2216">
        <v>131.16999999999999</v>
      </c>
      <c r="G386" s="2216">
        <v>131.16999999999999</v>
      </c>
    </row>
    <row r="387" spans="1:7" ht="27.6">
      <c r="C387" s="2206" t="s">
        <v>12041</v>
      </c>
      <c r="D387" s="1910" t="s">
        <v>12042</v>
      </c>
      <c r="E387" s="2216">
        <v>0</v>
      </c>
      <c r="F387" s="2216">
        <v>46.76</v>
      </c>
      <c r="G387" s="2216">
        <v>46.76</v>
      </c>
    </row>
    <row r="388" spans="1:7">
      <c r="C388" s="2206" t="s">
        <v>12043</v>
      </c>
      <c r="D388" s="1910" t="s">
        <v>12044</v>
      </c>
      <c r="E388" s="2216">
        <v>0</v>
      </c>
      <c r="F388" s="2216">
        <v>83.64</v>
      </c>
      <c r="G388" s="2216">
        <v>83.64</v>
      </c>
    </row>
    <row r="389" spans="1:7">
      <c r="A389" s="2215">
        <v>60</v>
      </c>
      <c r="B389" s="1639" t="s">
        <v>8991</v>
      </c>
      <c r="C389" s="2206" t="s">
        <v>12045</v>
      </c>
      <c r="D389" s="1910" t="s">
        <v>277</v>
      </c>
      <c r="E389" s="2216">
        <v>0</v>
      </c>
      <c r="F389" s="2216">
        <v>4.66</v>
      </c>
      <c r="G389" s="2216">
        <v>4.66</v>
      </c>
    </row>
    <row r="390" spans="1:7">
      <c r="C390" s="2206" t="s">
        <v>12046</v>
      </c>
      <c r="D390" s="1910" t="s">
        <v>277</v>
      </c>
      <c r="E390" s="2216">
        <v>0</v>
      </c>
      <c r="F390" s="2216">
        <v>60.77</v>
      </c>
      <c r="G390" s="2216">
        <v>60.77</v>
      </c>
    </row>
    <row r="391" spans="1:7" ht="27.6">
      <c r="C391" s="2206" t="s">
        <v>12047</v>
      </c>
      <c r="D391" s="1910" t="s">
        <v>12048</v>
      </c>
      <c r="E391" s="2216">
        <v>0</v>
      </c>
      <c r="F391" s="2216">
        <v>123.24</v>
      </c>
      <c r="G391" s="2216">
        <v>123.24</v>
      </c>
    </row>
    <row r="392" spans="1:7" ht="27.6">
      <c r="C392" s="2206" t="s">
        <v>12049</v>
      </c>
      <c r="D392" s="1910" t="s">
        <v>12050</v>
      </c>
      <c r="E392" s="2216">
        <v>0</v>
      </c>
      <c r="F392" s="2216">
        <v>84.43</v>
      </c>
      <c r="G392" s="2216">
        <v>84.43</v>
      </c>
    </row>
    <row r="393" spans="1:7">
      <c r="C393" s="2206" t="s">
        <v>12051</v>
      </c>
      <c r="D393" s="1910" t="s">
        <v>12052</v>
      </c>
      <c r="E393" s="2216">
        <v>0</v>
      </c>
      <c r="F393" s="2216">
        <v>100</v>
      </c>
      <c r="G393" s="2216">
        <v>100</v>
      </c>
    </row>
    <row r="394" spans="1:7" ht="27.6">
      <c r="C394" s="2206" t="s">
        <v>12053</v>
      </c>
      <c r="D394" s="1910" t="s">
        <v>12054</v>
      </c>
      <c r="E394" s="2216">
        <v>0</v>
      </c>
      <c r="F394" s="2216">
        <v>100</v>
      </c>
      <c r="G394" s="2216">
        <v>100</v>
      </c>
    </row>
    <row r="395" spans="1:7">
      <c r="C395" s="2206" t="s">
        <v>12055</v>
      </c>
      <c r="D395" s="1910" t="s">
        <v>12056</v>
      </c>
      <c r="E395" s="2216">
        <v>0</v>
      </c>
      <c r="F395" s="2216">
        <v>449.99</v>
      </c>
      <c r="G395" s="2216">
        <v>449.99</v>
      </c>
    </row>
    <row r="396" spans="1:7" ht="27.6">
      <c r="C396" s="2206" t="s">
        <v>12057</v>
      </c>
      <c r="D396" s="1910" t="s">
        <v>12058</v>
      </c>
      <c r="E396" s="2216">
        <v>0</v>
      </c>
      <c r="F396" s="2216">
        <v>999.72</v>
      </c>
      <c r="G396" s="2216">
        <v>999.72</v>
      </c>
    </row>
    <row r="397" spans="1:7">
      <c r="C397" s="2206" t="s">
        <v>12059</v>
      </c>
      <c r="D397" s="1910" t="s">
        <v>12060</v>
      </c>
      <c r="E397" s="2216">
        <v>0</v>
      </c>
      <c r="F397" s="2216">
        <v>30</v>
      </c>
      <c r="G397" s="2216">
        <v>30</v>
      </c>
    </row>
    <row r="398" spans="1:7" ht="27.6">
      <c r="C398" s="2206" t="s">
        <v>12061</v>
      </c>
      <c r="D398" s="1910" t="s">
        <v>12062</v>
      </c>
      <c r="E398" s="2216">
        <v>0</v>
      </c>
      <c r="F398" s="2216">
        <v>49.41</v>
      </c>
      <c r="G398" s="2216">
        <v>49.41</v>
      </c>
    </row>
    <row r="399" spans="1:7">
      <c r="C399" s="2206" t="s">
        <v>12063</v>
      </c>
      <c r="D399" s="1910" t="s">
        <v>2577</v>
      </c>
      <c r="E399" s="2216">
        <v>0</v>
      </c>
      <c r="F399" s="2216">
        <v>3.1</v>
      </c>
      <c r="G399" s="2216">
        <v>3.1</v>
      </c>
    </row>
    <row r="400" spans="1:7">
      <c r="C400" s="2206" t="s">
        <v>12064</v>
      </c>
      <c r="D400" s="1910" t="s">
        <v>2577</v>
      </c>
      <c r="E400" s="2216">
        <v>0</v>
      </c>
      <c r="F400" s="2216">
        <v>116.03</v>
      </c>
      <c r="G400" s="2216">
        <v>116.03</v>
      </c>
    </row>
    <row r="401" spans="1:7">
      <c r="C401" s="2206" t="s">
        <v>12065</v>
      </c>
      <c r="D401" s="1910" t="s">
        <v>2577</v>
      </c>
      <c r="E401" s="2216">
        <v>0</v>
      </c>
      <c r="F401" s="2216">
        <v>76.819999999999993</v>
      </c>
      <c r="G401" s="2216">
        <v>76.819999999999993</v>
      </c>
    </row>
    <row r="402" spans="1:7">
      <c r="C402" s="2206" t="s">
        <v>12066</v>
      </c>
      <c r="D402" s="1910" t="s">
        <v>2577</v>
      </c>
      <c r="E402" s="2216">
        <v>0</v>
      </c>
      <c r="F402" s="2216">
        <v>82.16</v>
      </c>
      <c r="G402" s="2216">
        <v>82.16</v>
      </c>
    </row>
    <row r="403" spans="1:7">
      <c r="C403" s="2206" t="s">
        <v>12067</v>
      </c>
      <c r="D403" s="1910" t="s">
        <v>2577</v>
      </c>
      <c r="E403" s="2216">
        <v>0</v>
      </c>
      <c r="F403" s="2216">
        <v>56.29</v>
      </c>
      <c r="G403" s="2216">
        <v>56.29</v>
      </c>
    </row>
    <row r="404" spans="1:7">
      <c r="C404" s="2206" t="s">
        <v>12068</v>
      </c>
      <c r="D404" s="1910" t="s">
        <v>12069</v>
      </c>
      <c r="E404" s="2216">
        <v>0</v>
      </c>
      <c r="F404" s="2216">
        <v>499.93</v>
      </c>
      <c r="G404" s="2216">
        <v>499.93</v>
      </c>
    </row>
    <row r="405" spans="1:7">
      <c r="C405" s="2206" t="s">
        <v>12070</v>
      </c>
      <c r="D405" s="1910" t="s">
        <v>12071</v>
      </c>
      <c r="E405" s="2216">
        <v>0</v>
      </c>
      <c r="F405" s="2216">
        <v>48</v>
      </c>
      <c r="G405" s="2216">
        <v>48</v>
      </c>
    </row>
    <row r="406" spans="1:7">
      <c r="C406" s="2206" t="s">
        <v>12072</v>
      </c>
      <c r="D406" s="1910" t="s">
        <v>12073</v>
      </c>
      <c r="E406" s="2216">
        <v>0</v>
      </c>
      <c r="F406" s="2216">
        <v>0.24</v>
      </c>
      <c r="G406" s="2216">
        <v>0.24</v>
      </c>
    </row>
    <row r="407" spans="1:7">
      <c r="A407" s="2215">
        <v>60</v>
      </c>
      <c r="B407" s="1639" t="s">
        <v>8991</v>
      </c>
      <c r="C407" s="2206" t="s">
        <v>12074</v>
      </c>
      <c r="D407" s="1910" t="s">
        <v>12073</v>
      </c>
      <c r="E407" s="2216">
        <v>0</v>
      </c>
      <c r="F407" s="2216">
        <v>14.99</v>
      </c>
      <c r="G407" s="2216">
        <v>14.99</v>
      </c>
    </row>
    <row r="408" spans="1:7">
      <c r="C408" s="2206" t="s">
        <v>12075</v>
      </c>
      <c r="D408" s="1910" t="s">
        <v>12076</v>
      </c>
      <c r="E408" s="2216">
        <v>0</v>
      </c>
      <c r="F408" s="2216">
        <v>39.97</v>
      </c>
      <c r="G408" s="2216">
        <v>39.97</v>
      </c>
    </row>
    <row r="409" spans="1:7">
      <c r="C409" s="2206" t="s">
        <v>12077</v>
      </c>
      <c r="D409" s="1910" t="s">
        <v>12078</v>
      </c>
      <c r="E409" s="2216">
        <v>0</v>
      </c>
      <c r="F409" s="2216">
        <v>24</v>
      </c>
      <c r="G409" s="2216">
        <v>24</v>
      </c>
    </row>
    <row r="410" spans="1:7" ht="27.6">
      <c r="C410" s="2206" t="s">
        <v>12079</v>
      </c>
      <c r="D410" s="1910" t="s">
        <v>12080</v>
      </c>
      <c r="E410" s="2216">
        <v>0</v>
      </c>
      <c r="F410" s="2216">
        <v>17</v>
      </c>
      <c r="G410" s="2216">
        <v>17</v>
      </c>
    </row>
    <row r="411" spans="1:7">
      <c r="A411" s="3514">
        <v>63</v>
      </c>
      <c r="B411" s="3320" t="s">
        <v>8989</v>
      </c>
      <c r="C411" s="2206" t="s">
        <v>12081</v>
      </c>
      <c r="D411" s="1910" t="s">
        <v>3045</v>
      </c>
      <c r="E411" s="2216">
        <v>0</v>
      </c>
      <c r="F411" s="2216">
        <v>63.24</v>
      </c>
      <c r="G411" s="2216">
        <v>63.24</v>
      </c>
    </row>
    <row r="412" spans="1:7">
      <c r="A412" s="3514"/>
      <c r="B412" s="3320"/>
      <c r="C412" s="2206" t="s">
        <v>12082</v>
      </c>
      <c r="D412" s="1910" t="s">
        <v>11590</v>
      </c>
      <c r="E412" s="2216">
        <v>0</v>
      </c>
      <c r="F412" s="2216">
        <v>482.05</v>
      </c>
      <c r="G412" s="2216">
        <v>482.05</v>
      </c>
    </row>
    <row r="413" spans="1:7">
      <c r="A413" s="3514"/>
      <c r="B413" s="3320"/>
      <c r="C413" s="2206" t="s">
        <v>12083</v>
      </c>
      <c r="D413" s="1910" t="s">
        <v>12084</v>
      </c>
      <c r="E413" s="2216">
        <v>0</v>
      </c>
      <c r="F413" s="2216">
        <v>14.4</v>
      </c>
      <c r="G413" s="2216">
        <v>14.4</v>
      </c>
    </row>
    <row r="414" spans="1:7">
      <c r="A414" s="3514">
        <v>65</v>
      </c>
      <c r="B414" s="3320" t="s">
        <v>8986</v>
      </c>
      <c r="C414" s="2206" t="s">
        <v>12085</v>
      </c>
      <c r="D414" s="1910" t="s">
        <v>12086</v>
      </c>
      <c r="E414" s="2216">
        <v>0</v>
      </c>
      <c r="F414" s="2216">
        <v>6.65</v>
      </c>
      <c r="G414" s="2216">
        <v>6.65</v>
      </c>
    </row>
    <row r="415" spans="1:7">
      <c r="A415" s="3514"/>
      <c r="B415" s="3320"/>
      <c r="C415" s="2206" t="s">
        <v>12087</v>
      </c>
      <c r="D415" s="1910" t="s">
        <v>12088</v>
      </c>
      <c r="E415" s="2216">
        <v>0</v>
      </c>
      <c r="F415" s="2216">
        <v>0.16</v>
      </c>
      <c r="G415" s="2216">
        <v>0.16</v>
      </c>
    </row>
    <row r="416" spans="1:7">
      <c r="A416" s="3514"/>
      <c r="B416" s="3320"/>
      <c r="C416" s="2206" t="s">
        <v>12089</v>
      </c>
      <c r="D416" s="1910" t="s">
        <v>3043</v>
      </c>
      <c r="E416" s="2216">
        <v>0</v>
      </c>
      <c r="F416" s="2216">
        <v>56.58</v>
      </c>
      <c r="G416" s="2216">
        <v>56.58</v>
      </c>
    </row>
    <row r="417" spans="1:7">
      <c r="A417" s="3514"/>
      <c r="B417" s="3320"/>
      <c r="C417" s="2206" t="s">
        <v>12090</v>
      </c>
      <c r="D417" s="1910" t="s">
        <v>11508</v>
      </c>
      <c r="E417" s="2216">
        <v>0</v>
      </c>
      <c r="F417" s="2216">
        <v>1.22</v>
      </c>
      <c r="G417" s="2216">
        <v>1.22</v>
      </c>
    </row>
    <row r="418" spans="1:7">
      <c r="A418" s="3514"/>
      <c r="B418" s="3320"/>
      <c r="C418" s="2206" t="s">
        <v>12083</v>
      </c>
      <c r="D418" s="1910" t="s">
        <v>12091</v>
      </c>
      <c r="E418" s="2216">
        <v>0</v>
      </c>
      <c r="F418" s="2216">
        <v>19.57</v>
      </c>
      <c r="G418" s="2216">
        <v>19.57</v>
      </c>
    </row>
    <row r="419" spans="1:7" ht="27.6">
      <c r="A419" s="3514"/>
      <c r="B419" s="3320"/>
      <c r="C419" s="2206" t="s">
        <v>12092</v>
      </c>
      <c r="D419" s="1910" t="s">
        <v>12093</v>
      </c>
      <c r="E419" s="2216">
        <v>0</v>
      </c>
      <c r="F419" s="2216">
        <v>0.28999999999999998</v>
      </c>
      <c r="G419" s="2216">
        <v>0.28999999999999998</v>
      </c>
    </row>
    <row r="420" spans="1:7" ht="27.6">
      <c r="A420" s="3514"/>
      <c r="B420" s="3320"/>
      <c r="C420" s="2206" t="s">
        <v>12094</v>
      </c>
      <c r="D420" s="1910" t="s">
        <v>12095</v>
      </c>
      <c r="E420" s="2216">
        <v>0</v>
      </c>
      <c r="F420" s="2216">
        <v>5.46</v>
      </c>
      <c r="G420" s="2216">
        <v>5.46</v>
      </c>
    </row>
    <row r="421" spans="1:7" ht="27.6">
      <c r="A421" s="2215">
        <v>66</v>
      </c>
      <c r="B421" s="1639" t="s">
        <v>8988</v>
      </c>
      <c r="C421" s="2206" t="s">
        <v>12096</v>
      </c>
      <c r="D421" s="1910" t="s">
        <v>12097</v>
      </c>
      <c r="E421" s="2216">
        <v>0</v>
      </c>
      <c r="F421" s="2216">
        <v>1.75</v>
      </c>
      <c r="G421" s="2216">
        <v>1.75</v>
      </c>
    </row>
    <row r="422" spans="1:7">
      <c r="A422" s="3514">
        <v>67</v>
      </c>
      <c r="B422" s="3320" t="s">
        <v>9012</v>
      </c>
      <c r="C422" s="2206" t="s">
        <v>12098</v>
      </c>
      <c r="D422" s="1910" t="s">
        <v>3047</v>
      </c>
      <c r="E422" s="2216">
        <v>0</v>
      </c>
      <c r="F422" s="2216">
        <v>184.63</v>
      </c>
      <c r="G422" s="2216">
        <v>184.63</v>
      </c>
    </row>
    <row r="423" spans="1:7" ht="27.6">
      <c r="A423" s="3514"/>
      <c r="B423" s="3320"/>
      <c r="C423" s="2206" t="s">
        <v>12099</v>
      </c>
      <c r="D423" s="1910" t="s">
        <v>12100</v>
      </c>
      <c r="E423" s="2216">
        <v>0</v>
      </c>
      <c r="F423" s="2216">
        <v>4.63</v>
      </c>
      <c r="G423" s="2216">
        <v>4.63</v>
      </c>
    </row>
    <row r="424" spans="1:7" ht="27.6">
      <c r="A424" s="3514"/>
      <c r="B424" s="3320"/>
      <c r="C424" s="2206" t="s">
        <v>12101</v>
      </c>
      <c r="D424" s="1910" t="s">
        <v>12102</v>
      </c>
      <c r="E424" s="2216">
        <v>0</v>
      </c>
      <c r="F424" s="2216">
        <v>128</v>
      </c>
      <c r="G424" s="2216">
        <v>128</v>
      </c>
    </row>
    <row r="425" spans="1:7">
      <c r="A425" s="3514">
        <v>68</v>
      </c>
      <c r="B425" s="3320" t="s">
        <v>9011</v>
      </c>
      <c r="C425" s="2206" t="s">
        <v>12103</v>
      </c>
      <c r="D425" s="1910" t="s">
        <v>12104</v>
      </c>
      <c r="E425" s="2216">
        <v>0</v>
      </c>
      <c r="F425" s="2216">
        <v>1349.09</v>
      </c>
      <c r="G425" s="2216">
        <v>1349.09</v>
      </c>
    </row>
    <row r="426" spans="1:7" ht="27.6">
      <c r="A426" s="3514"/>
      <c r="B426" s="3320"/>
      <c r="C426" s="2206" t="s">
        <v>12099</v>
      </c>
      <c r="D426" s="1910" t="s">
        <v>12105</v>
      </c>
      <c r="E426" s="2216">
        <v>0</v>
      </c>
      <c r="F426" s="2216">
        <v>115.79</v>
      </c>
      <c r="G426" s="2216">
        <v>115.79</v>
      </c>
    </row>
    <row r="427" spans="1:7" ht="27.6">
      <c r="A427" s="3514"/>
      <c r="B427" s="3320"/>
      <c r="C427" s="2206" t="s">
        <v>12101</v>
      </c>
      <c r="D427" s="1910" t="s">
        <v>12106</v>
      </c>
      <c r="E427" s="2216">
        <v>0</v>
      </c>
      <c r="F427" s="2216">
        <v>2408.9699999999998</v>
      </c>
      <c r="G427" s="2216">
        <v>2408.9699999999998</v>
      </c>
    </row>
    <row r="428" spans="1:7">
      <c r="A428" s="2215">
        <v>69</v>
      </c>
      <c r="B428" s="1639" t="s">
        <v>9042</v>
      </c>
      <c r="C428" s="2206" t="s">
        <v>12107</v>
      </c>
      <c r="D428" s="1910" t="s">
        <v>12108</v>
      </c>
      <c r="E428" s="2216">
        <v>0</v>
      </c>
      <c r="F428" s="2216">
        <v>1.25</v>
      </c>
      <c r="G428" s="2216">
        <v>1.25</v>
      </c>
    </row>
    <row r="429" spans="1:7">
      <c r="C429" s="2206" t="s">
        <v>12109</v>
      </c>
      <c r="D429" s="1910" t="s">
        <v>12110</v>
      </c>
      <c r="E429" s="2216">
        <v>0</v>
      </c>
      <c r="F429" s="2216">
        <v>169.52</v>
      </c>
      <c r="G429" s="2216">
        <v>169.52</v>
      </c>
    </row>
    <row r="430" spans="1:7" ht="27.6">
      <c r="C430" s="2206" t="s">
        <v>12111</v>
      </c>
      <c r="D430" s="1910" t="s">
        <v>12112</v>
      </c>
      <c r="E430" s="2216">
        <v>0</v>
      </c>
      <c r="F430" s="2216">
        <v>4.67</v>
      </c>
      <c r="G430" s="2216">
        <v>4.67</v>
      </c>
    </row>
    <row r="431" spans="1:7">
      <c r="A431" s="3514">
        <v>71</v>
      </c>
      <c r="B431" s="3320" t="s">
        <v>8980</v>
      </c>
      <c r="C431" s="2206" t="s">
        <v>12113</v>
      </c>
      <c r="D431" s="1910" t="s">
        <v>12114</v>
      </c>
      <c r="E431" s="2216">
        <v>0</v>
      </c>
      <c r="F431" s="2216">
        <v>15.48</v>
      </c>
      <c r="G431" s="2216">
        <v>15.48</v>
      </c>
    </row>
    <row r="432" spans="1:7">
      <c r="A432" s="3514"/>
      <c r="B432" s="3320"/>
      <c r="C432" s="2206" t="s">
        <v>12115</v>
      </c>
      <c r="D432" s="1910" t="s">
        <v>12116</v>
      </c>
      <c r="E432" s="2216">
        <v>0</v>
      </c>
      <c r="F432" s="2216">
        <v>4.99</v>
      </c>
      <c r="G432" s="2216">
        <v>4.99</v>
      </c>
    </row>
    <row r="433" spans="1:7">
      <c r="A433" s="3514"/>
      <c r="B433" s="3320"/>
      <c r="C433" s="2206" t="s">
        <v>12117</v>
      </c>
      <c r="D433" s="1910" t="s">
        <v>12118</v>
      </c>
      <c r="E433" s="2216">
        <v>0</v>
      </c>
      <c r="F433" s="2216">
        <v>0.01</v>
      </c>
      <c r="G433" s="2216">
        <v>0.01</v>
      </c>
    </row>
    <row r="434" spans="1:7">
      <c r="A434" s="3514"/>
      <c r="B434" s="3320"/>
      <c r="C434" s="2206" t="s">
        <v>12119</v>
      </c>
      <c r="D434" s="1910" t="s">
        <v>12120</v>
      </c>
      <c r="E434" s="2216">
        <v>0</v>
      </c>
      <c r="F434" s="2216">
        <v>9.94</v>
      </c>
      <c r="G434" s="2216">
        <v>9.94</v>
      </c>
    </row>
    <row r="435" spans="1:7">
      <c r="A435" s="3514">
        <v>72</v>
      </c>
      <c r="B435" s="3320" t="s">
        <v>8981</v>
      </c>
      <c r="C435" s="2206" t="s">
        <v>12121</v>
      </c>
      <c r="D435" s="1910" t="s">
        <v>12122</v>
      </c>
      <c r="E435" s="2216">
        <v>0</v>
      </c>
      <c r="F435" s="2216">
        <v>1947.56</v>
      </c>
      <c r="G435" s="2216">
        <v>1947.56</v>
      </c>
    </row>
    <row r="436" spans="1:7">
      <c r="A436" s="3514"/>
      <c r="B436" s="3320"/>
      <c r="C436" s="2206" t="s">
        <v>12123</v>
      </c>
      <c r="D436" s="1910" t="s">
        <v>3154</v>
      </c>
      <c r="E436" s="2216">
        <v>0</v>
      </c>
      <c r="F436" s="2216">
        <v>3</v>
      </c>
      <c r="G436" s="2216">
        <v>3</v>
      </c>
    </row>
    <row r="437" spans="1:7">
      <c r="A437" s="3514"/>
      <c r="B437" s="3320"/>
      <c r="C437" s="2206" t="s">
        <v>12124</v>
      </c>
      <c r="D437" s="1910" t="s">
        <v>12125</v>
      </c>
      <c r="E437" s="2216">
        <v>0</v>
      </c>
      <c r="F437" s="2216">
        <v>0.99</v>
      </c>
      <c r="G437" s="2216">
        <v>0.99</v>
      </c>
    </row>
    <row r="438" spans="1:7">
      <c r="A438" s="3514"/>
      <c r="B438" s="3320"/>
      <c r="C438" s="2206" t="s">
        <v>12126</v>
      </c>
      <c r="D438" s="1910" t="s">
        <v>12127</v>
      </c>
      <c r="E438" s="2216">
        <v>0</v>
      </c>
      <c r="F438" s="2216">
        <v>14.91</v>
      </c>
      <c r="G438" s="2216">
        <v>14.91</v>
      </c>
    </row>
    <row r="439" spans="1:7">
      <c r="A439" s="3514"/>
      <c r="B439" s="3320"/>
      <c r="C439" s="2206" t="s">
        <v>12128</v>
      </c>
      <c r="D439" s="1910" t="s">
        <v>3157</v>
      </c>
      <c r="E439" s="2216">
        <v>0</v>
      </c>
      <c r="F439" s="2216">
        <v>1.97</v>
      </c>
      <c r="G439" s="2216">
        <v>1.97</v>
      </c>
    </row>
    <row r="440" spans="1:7">
      <c r="A440" s="3514"/>
      <c r="B440" s="3320"/>
      <c r="C440" s="2206" t="s">
        <v>12129</v>
      </c>
      <c r="D440" s="1910" t="s">
        <v>12130</v>
      </c>
      <c r="E440" s="2216">
        <v>0</v>
      </c>
      <c r="F440" s="2216">
        <v>1</v>
      </c>
      <c r="G440" s="2216">
        <v>1</v>
      </c>
    </row>
    <row r="441" spans="1:7">
      <c r="A441" s="3514"/>
      <c r="B441" s="3320"/>
      <c r="C441" s="2206" t="s">
        <v>12131</v>
      </c>
      <c r="D441" s="1910" t="s">
        <v>3161</v>
      </c>
      <c r="E441" s="2216">
        <v>0</v>
      </c>
      <c r="F441" s="2216">
        <v>0.75</v>
      </c>
      <c r="G441" s="2216">
        <v>0.75</v>
      </c>
    </row>
    <row r="442" spans="1:7" ht="27.6">
      <c r="A442" s="3514"/>
      <c r="B442" s="3320"/>
      <c r="C442" s="2206" t="s">
        <v>12132</v>
      </c>
      <c r="D442" s="1910" t="s">
        <v>12133</v>
      </c>
      <c r="E442" s="2216">
        <v>0</v>
      </c>
      <c r="F442" s="2216">
        <v>8.77</v>
      </c>
      <c r="G442" s="2216">
        <v>8.77</v>
      </c>
    </row>
    <row r="443" spans="1:7">
      <c r="A443" s="3514">
        <v>73</v>
      </c>
      <c r="B443" s="3320" t="s">
        <v>8979</v>
      </c>
      <c r="C443" s="2206" t="s">
        <v>12134</v>
      </c>
      <c r="D443" s="1910" t="s">
        <v>3216</v>
      </c>
      <c r="E443" s="2216">
        <v>0</v>
      </c>
      <c r="F443" s="2216">
        <v>4.99</v>
      </c>
      <c r="G443" s="2216">
        <v>4.99</v>
      </c>
    </row>
    <row r="444" spans="1:7">
      <c r="A444" s="3514"/>
      <c r="B444" s="3320"/>
      <c r="C444" s="2206" t="s">
        <v>12135</v>
      </c>
      <c r="D444" s="1910" t="s">
        <v>3239</v>
      </c>
      <c r="E444" s="2216">
        <v>0</v>
      </c>
      <c r="F444" s="2216">
        <v>3.2</v>
      </c>
      <c r="G444" s="2216">
        <v>3.2</v>
      </c>
    </row>
    <row r="445" spans="1:7">
      <c r="A445" s="3514"/>
      <c r="B445" s="3320"/>
      <c r="C445" s="2206" t="s">
        <v>12136</v>
      </c>
      <c r="D445" s="1910" t="s">
        <v>12137</v>
      </c>
      <c r="E445" s="2216">
        <v>0</v>
      </c>
      <c r="F445" s="2216">
        <v>399.63</v>
      </c>
      <c r="G445" s="2216">
        <v>399.63</v>
      </c>
    </row>
    <row r="446" spans="1:7" ht="27.6">
      <c r="A446" s="3514"/>
      <c r="B446" s="3320"/>
      <c r="C446" s="2206" t="s">
        <v>12138</v>
      </c>
      <c r="D446" s="1910" t="s">
        <v>12139</v>
      </c>
      <c r="E446" s="2216">
        <v>0</v>
      </c>
      <c r="F446" s="2216">
        <v>2</v>
      </c>
      <c r="G446" s="2216">
        <v>2</v>
      </c>
    </row>
    <row r="447" spans="1:7">
      <c r="A447" s="2215">
        <v>74</v>
      </c>
      <c r="B447" s="1639" t="s">
        <v>8993</v>
      </c>
      <c r="C447" s="2206" t="s">
        <v>12140</v>
      </c>
      <c r="D447" s="1910" t="s">
        <v>12141</v>
      </c>
      <c r="E447" s="2216">
        <v>0</v>
      </c>
      <c r="F447" s="2216">
        <v>145.87</v>
      </c>
      <c r="G447" s="2216">
        <v>145.87</v>
      </c>
    </row>
    <row r="448" spans="1:7" ht="27.6">
      <c r="A448" s="3514">
        <v>75</v>
      </c>
      <c r="B448" s="3320" t="s">
        <v>8982</v>
      </c>
      <c r="C448" s="2206" t="s">
        <v>12142</v>
      </c>
      <c r="D448" s="1910" t="s">
        <v>12143</v>
      </c>
      <c r="E448" s="2216">
        <v>0</v>
      </c>
      <c r="F448" s="2216">
        <v>7.73</v>
      </c>
      <c r="G448" s="2216">
        <v>7.73</v>
      </c>
    </row>
    <row r="449" spans="1:7" ht="27.6">
      <c r="A449" s="3514"/>
      <c r="B449" s="3320"/>
      <c r="C449" s="2206" t="s">
        <v>12144</v>
      </c>
      <c r="D449" s="1910" t="s">
        <v>12145</v>
      </c>
      <c r="E449" s="2216">
        <v>0</v>
      </c>
      <c r="F449" s="2216">
        <v>1.5</v>
      </c>
      <c r="G449" s="2216">
        <v>1.5</v>
      </c>
    </row>
    <row r="450" spans="1:7" ht="27.6">
      <c r="A450" s="3514"/>
      <c r="B450" s="3320"/>
      <c r="C450" s="2206" t="s">
        <v>12146</v>
      </c>
      <c r="D450" s="1910" t="s">
        <v>12147</v>
      </c>
      <c r="E450" s="2216">
        <v>0</v>
      </c>
      <c r="F450" s="2216">
        <v>4.9800000000000004</v>
      </c>
      <c r="G450" s="2216">
        <v>4.9800000000000004</v>
      </c>
    </row>
    <row r="451" spans="1:7" ht="27.6">
      <c r="A451" s="3514"/>
      <c r="B451" s="3320"/>
      <c r="C451" s="2206" t="s">
        <v>12148</v>
      </c>
      <c r="D451" s="1910" t="s">
        <v>12149</v>
      </c>
      <c r="E451" s="2216">
        <v>0</v>
      </c>
      <c r="F451" s="2216">
        <v>1.96</v>
      </c>
      <c r="G451" s="2216">
        <v>1.96</v>
      </c>
    </row>
    <row r="452" spans="1:7">
      <c r="A452" s="3514"/>
      <c r="B452" s="3320"/>
      <c r="C452" s="2206" t="s">
        <v>12150</v>
      </c>
      <c r="D452" s="1910" t="s">
        <v>12151</v>
      </c>
      <c r="E452" s="2216">
        <v>0</v>
      </c>
      <c r="F452" s="2216">
        <v>4</v>
      </c>
      <c r="G452" s="2216">
        <v>4</v>
      </c>
    </row>
    <row r="453" spans="1:7" ht="27.6">
      <c r="A453" s="3514"/>
      <c r="B453" s="3320"/>
      <c r="C453" s="2206" t="s">
        <v>12152</v>
      </c>
      <c r="D453" s="1910" t="s">
        <v>12153</v>
      </c>
      <c r="E453" s="2216">
        <v>0</v>
      </c>
      <c r="F453" s="2216">
        <v>2.91</v>
      </c>
      <c r="G453" s="2216">
        <v>2.91</v>
      </c>
    </row>
    <row r="454" spans="1:7">
      <c r="A454" s="3514"/>
      <c r="B454" s="3320"/>
      <c r="C454" s="2206" t="s">
        <v>12154</v>
      </c>
      <c r="D454" s="1910" t="s">
        <v>2577</v>
      </c>
      <c r="E454" s="2216">
        <v>0</v>
      </c>
      <c r="F454" s="2216">
        <v>1.19</v>
      </c>
      <c r="G454" s="2216">
        <v>1.19</v>
      </c>
    </row>
    <row r="455" spans="1:7">
      <c r="A455" s="3514"/>
      <c r="B455" s="3320"/>
      <c r="C455" s="2206" t="s">
        <v>12155</v>
      </c>
      <c r="D455" s="1910" t="s">
        <v>2577</v>
      </c>
      <c r="E455" s="2216">
        <v>0</v>
      </c>
      <c r="F455" s="2216">
        <v>3.19</v>
      </c>
      <c r="G455" s="2216">
        <v>3.19</v>
      </c>
    </row>
    <row r="456" spans="1:7">
      <c r="A456" s="3514"/>
      <c r="B456" s="3320"/>
      <c r="C456" s="2206" t="s">
        <v>12156</v>
      </c>
      <c r="D456" s="1910" t="s">
        <v>12157</v>
      </c>
      <c r="E456" s="2216">
        <v>0</v>
      </c>
      <c r="F456" s="2216">
        <v>4.96</v>
      </c>
      <c r="G456" s="2216">
        <v>4.96</v>
      </c>
    </row>
    <row r="457" spans="1:7">
      <c r="A457" s="3514">
        <v>76</v>
      </c>
      <c r="B457" s="3320" t="s">
        <v>9009</v>
      </c>
      <c r="C457" s="2206" t="s">
        <v>12158</v>
      </c>
      <c r="D457" s="1910" t="s">
        <v>12159</v>
      </c>
      <c r="E457" s="2216">
        <v>0</v>
      </c>
      <c r="F457" s="2216">
        <v>10.98</v>
      </c>
      <c r="G457" s="2216">
        <v>10.98</v>
      </c>
    </row>
    <row r="458" spans="1:7">
      <c r="A458" s="3514"/>
      <c r="B458" s="3320"/>
      <c r="C458" s="2206" t="s">
        <v>12160</v>
      </c>
      <c r="D458" s="1910" t="s">
        <v>4204</v>
      </c>
      <c r="E458" s="2216">
        <v>0</v>
      </c>
      <c r="F458" s="2216">
        <v>50</v>
      </c>
      <c r="G458" s="2216">
        <v>50</v>
      </c>
    </row>
    <row r="459" spans="1:7">
      <c r="A459" s="3514"/>
      <c r="B459" s="3320"/>
      <c r="C459" s="2206" t="s">
        <v>12161</v>
      </c>
      <c r="D459" s="1910" t="s">
        <v>12162</v>
      </c>
      <c r="E459" s="2216">
        <v>0</v>
      </c>
      <c r="F459" s="2216">
        <v>4</v>
      </c>
      <c r="G459" s="2216">
        <v>4</v>
      </c>
    </row>
    <row r="460" spans="1:7">
      <c r="A460" s="3514"/>
      <c r="B460" s="3320"/>
      <c r="C460" s="2206" t="s">
        <v>12163</v>
      </c>
      <c r="D460" s="1910" t="s">
        <v>12164</v>
      </c>
      <c r="E460" s="2216">
        <v>0</v>
      </c>
      <c r="F460" s="2216">
        <v>1.25</v>
      </c>
      <c r="G460" s="2216">
        <v>1.25</v>
      </c>
    </row>
    <row r="461" spans="1:7">
      <c r="A461" s="3514"/>
      <c r="B461" s="3320"/>
      <c r="C461" s="2206" t="s">
        <v>12165</v>
      </c>
      <c r="D461" s="1910" t="s">
        <v>12166</v>
      </c>
      <c r="E461" s="2216">
        <v>0</v>
      </c>
      <c r="F461" s="2216">
        <v>1.97</v>
      </c>
      <c r="G461" s="2216">
        <v>1.97</v>
      </c>
    </row>
    <row r="462" spans="1:7" ht="27.6">
      <c r="A462" s="3514"/>
      <c r="B462" s="3320"/>
      <c r="C462" s="2206" t="s">
        <v>12167</v>
      </c>
      <c r="D462" s="1910" t="s">
        <v>12168</v>
      </c>
      <c r="E462" s="2216">
        <v>0</v>
      </c>
      <c r="F462" s="2216">
        <v>14.99</v>
      </c>
      <c r="G462" s="2216">
        <v>14.99</v>
      </c>
    </row>
    <row r="463" spans="1:7">
      <c r="A463" s="3514"/>
      <c r="B463" s="3320"/>
      <c r="C463" s="2206" t="s">
        <v>12169</v>
      </c>
      <c r="D463" s="1910" t="s">
        <v>12170</v>
      </c>
      <c r="E463" s="2216">
        <v>0</v>
      </c>
      <c r="F463" s="2216">
        <v>20</v>
      </c>
      <c r="G463" s="2216">
        <v>20</v>
      </c>
    </row>
    <row r="464" spans="1:7">
      <c r="A464" s="3514">
        <v>77</v>
      </c>
      <c r="B464" s="3320" t="s">
        <v>9008</v>
      </c>
      <c r="C464" s="2206" t="s">
        <v>12171</v>
      </c>
      <c r="D464" s="1910" t="s">
        <v>4229</v>
      </c>
      <c r="E464" s="2216">
        <v>0</v>
      </c>
      <c r="F464" s="2216">
        <v>29.95</v>
      </c>
      <c r="G464" s="2216">
        <v>29.95</v>
      </c>
    </row>
    <row r="465" spans="1:7" ht="27.6">
      <c r="A465" s="3514"/>
      <c r="B465" s="3320"/>
      <c r="C465" s="2206" t="s">
        <v>12172</v>
      </c>
      <c r="D465" s="1910" t="s">
        <v>4232</v>
      </c>
      <c r="E465" s="2216">
        <v>0</v>
      </c>
      <c r="F465" s="2216">
        <v>6.99</v>
      </c>
      <c r="G465" s="2216">
        <v>6.99</v>
      </c>
    </row>
    <row r="466" spans="1:7">
      <c r="A466" s="3514"/>
      <c r="B466" s="3320"/>
      <c r="C466" s="2206" t="s">
        <v>12173</v>
      </c>
      <c r="D466" s="1910" t="s">
        <v>4228</v>
      </c>
      <c r="E466" s="2216">
        <v>0</v>
      </c>
      <c r="F466" s="2216">
        <v>3.93</v>
      </c>
      <c r="G466" s="2216">
        <v>3.93</v>
      </c>
    </row>
    <row r="467" spans="1:7" ht="41.4">
      <c r="A467" s="3514"/>
      <c r="B467" s="3320"/>
      <c r="C467" s="2206" t="s">
        <v>12174</v>
      </c>
      <c r="D467" s="1910" t="s">
        <v>4233</v>
      </c>
      <c r="E467" s="2216">
        <v>0</v>
      </c>
      <c r="F467" s="2216">
        <v>2.99</v>
      </c>
      <c r="G467" s="2216">
        <v>2.99</v>
      </c>
    </row>
    <row r="468" spans="1:7" ht="27.6">
      <c r="A468" s="2215">
        <v>78</v>
      </c>
      <c r="B468" s="1639" t="s">
        <v>9030</v>
      </c>
      <c r="C468" s="2206" t="s">
        <v>12175</v>
      </c>
      <c r="D468" s="1910" t="s">
        <v>12176</v>
      </c>
      <c r="E468" s="2216">
        <v>0</v>
      </c>
      <c r="F468" s="2216">
        <v>60</v>
      </c>
      <c r="G468" s="2216">
        <v>60</v>
      </c>
    </row>
    <row r="469" spans="1:7">
      <c r="A469" s="3514">
        <v>79</v>
      </c>
      <c r="B469" s="3320" t="s">
        <v>9034</v>
      </c>
      <c r="C469" s="2206" t="s">
        <v>12177</v>
      </c>
      <c r="D469" s="1910" t="s">
        <v>12178</v>
      </c>
      <c r="E469" s="2216">
        <v>0</v>
      </c>
      <c r="F469" s="2216">
        <v>200</v>
      </c>
      <c r="G469" s="2216">
        <v>200</v>
      </c>
    </row>
    <row r="470" spans="1:7" ht="27.6">
      <c r="A470" s="3514"/>
      <c r="B470" s="3320"/>
      <c r="C470" s="2206" t="s">
        <v>12179</v>
      </c>
      <c r="D470" s="1910" t="s">
        <v>12180</v>
      </c>
      <c r="E470" s="2216">
        <v>0</v>
      </c>
      <c r="F470" s="2216">
        <v>2.5</v>
      </c>
      <c r="G470" s="2216">
        <v>2.5</v>
      </c>
    </row>
    <row r="471" spans="1:7" ht="27.6">
      <c r="A471" s="3514"/>
      <c r="B471" s="3320"/>
      <c r="C471" s="2206" t="s">
        <v>12181</v>
      </c>
      <c r="D471" s="1910" t="s">
        <v>12182</v>
      </c>
      <c r="E471" s="2216">
        <v>0</v>
      </c>
      <c r="F471" s="2216">
        <v>0.54</v>
      </c>
      <c r="G471" s="2216">
        <v>0.54</v>
      </c>
    </row>
    <row r="472" spans="1:7">
      <c r="A472" s="3514"/>
      <c r="B472" s="3320"/>
      <c r="C472" s="2206" t="s">
        <v>12183</v>
      </c>
      <c r="D472" s="1910" t="s">
        <v>12184</v>
      </c>
      <c r="E472" s="2216">
        <v>0</v>
      </c>
      <c r="F472" s="2216">
        <v>1.23</v>
      </c>
      <c r="G472" s="2216">
        <v>1.23</v>
      </c>
    </row>
    <row r="473" spans="1:7">
      <c r="A473" s="3514"/>
      <c r="B473" s="3320"/>
      <c r="C473" s="2206" t="s">
        <v>12185</v>
      </c>
      <c r="D473" s="1910" t="s">
        <v>12186</v>
      </c>
      <c r="E473" s="2216">
        <v>0</v>
      </c>
      <c r="F473" s="2216">
        <v>3</v>
      </c>
      <c r="G473" s="2216">
        <v>3</v>
      </c>
    </row>
    <row r="474" spans="1:7" ht="27.6">
      <c r="A474" s="3514"/>
      <c r="B474" s="3320"/>
      <c r="C474" s="2206" t="s">
        <v>12187</v>
      </c>
      <c r="D474" s="1910" t="s">
        <v>12188</v>
      </c>
      <c r="E474" s="2216">
        <v>0</v>
      </c>
      <c r="F474" s="2216">
        <v>199.72</v>
      </c>
      <c r="G474" s="2216">
        <v>199.72</v>
      </c>
    </row>
    <row r="475" spans="1:7" ht="27.6">
      <c r="A475" s="3514"/>
      <c r="B475" s="3320"/>
      <c r="C475" s="2206" t="s">
        <v>12189</v>
      </c>
      <c r="D475" s="1910" t="s">
        <v>12190</v>
      </c>
      <c r="E475" s="2216">
        <v>0</v>
      </c>
      <c r="F475" s="2216">
        <v>0.3</v>
      </c>
      <c r="G475" s="2216">
        <v>0.3</v>
      </c>
    </row>
    <row r="476" spans="1:7" ht="27.6">
      <c r="A476" s="2215">
        <v>80</v>
      </c>
      <c r="B476" s="3323" t="s">
        <v>9031</v>
      </c>
      <c r="C476" s="2206" t="s">
        <v>12191</v>
      </c>
      <c r="D476" s="1910" t="s">
        <v>12192</v>
      </c>
      <c r="E476" s="2216">
        <v>0</v>
      </c>
      <c r="F476" s="2216">
        <v>7.33</v>
      </c>
      <c r="G476" s="2216">
        <v>7.33</v>
      </c>
    </row>
    <row r="477" spans="1:7" ht="27.6">
      <c r="B477" s="3323"/>
      <c r="C477" s="2206" t="s">
        <v>12193</v>
      </c>
      <c r="D477" s="1910" t="s">
        <v>12194</v>
      </c>
      <c r="E477" s="2216">
        <v>47.19</v>
      </c>
      <c r="F477" s="2216">
        <v>0</v>
      </c>
      <c r="G477" s="2216">
        <v>47.19</v>
      </c>
    </row>
    <row r="478" spans="1:7" ht="27.6">
      <c r="A478" s="2215">
        <v>80</v>
      </c>
      <c r="B478" s="3323" t="s">
        <v>9031</v>
      </c>
      <c r="C478" s="2206" t="s">
        <v>12195</v>
      </c>
      <c r="D478" s="1910" t="s">
        <v>12194</v>
      </c>
      <c r="E478" s="2216">
        <v>21.23</v>
      </c>
      <c r="F478" s="2216">
        <v>0</v>
      </c>
      <c r="G478" s="2216">
        <v>21.23</v>
      </c>
    </row>
    <row r="479" spans="1:7" ht="27.6">
      <c r="B479" s="3323"/>
      <c r="C479" s="2206" t="s">
        <v>12196</v>
      </c>
      <c r="D479" s="1910" t="s">
        <v>12194</v>
      </c>
      <c r="E479" s="2216">
        <v>0</v>
      </c>
      <c r="F479" s="2216">
        <v>0.04</v>
      </c>
      <c r="G479" s="2216">
        <v>0.04</v>
      </c>
    </row>
    <row r="480" spans="1:7" ht="27.6">
      <c r="C480" s="2206" t="s">
        <v>12197</v>
      </c>
      <c r="D480" s="1910" t="s">
        <v>12194</v>
      </c>
      <c r="E480" s="2216">
        <v>0</v>
      </c>
      <c r="F480" s="2216">
        <v>0</v>
      </c>
      <c r="G480" s="2216">
        <v>0</v>
      </c>
    </row>
    <row r="481" spans="1:7" ht="27.6">
      <c r="C481" s="2206" t="s">
        <v>12198</v>
      </c>
      <c r="D481" s="1910" t="s">
        <v>12194</v>
      </c>
      <c r="E481" s="2216">
        <v>0</v>
      </c>
      <c r="F481" s="2216">
        <v>0.28999999999999998</v>
      </c>
      <c r="G481" s="2216">
        <v>0.28999999999999998</v>
      </c>
    </row>
    <row r="482" spans="1:7" ht="27.6">
      <c r="C482" s="2206" t="s">
        <v>12199</v>
      </c>
      <c r="D482" s="1910" t="s">
        <v>12194</v>
      </c>
      <c r="E482" s="2216">
        <v>0</v>
      </c>
      <c r="F482" s="2216">
        <v>0.75</v>
      </c>
      <c r="G482" s="2216">
        <v>0.75</v>
      </c>
    </row>
    <row r="483" spans="1:7" ht="27.6">
      <c r="B483" s="3323"/>
      <c r="C483" s="2206" t="s">
        <v>12200</v>
      </c>
      <c r="D483" s="1910" t="s">
        <v>12194</v>
      </c>
      <c r="E483" s="2216">
        <v>0</v>
      </c>
      <c r="F483" s="2216">
        <v>0.15</v>
      </c>
      <c r="G483" s="2216">
        <v>0.15</v>
      </c>
    </row>
    <row r="484" spans="1:7" ht="27.6">
      <c r="B484" s="3323"/>
      <c r="C484" s="2206" t="s">
        <v>12201</v>
      </c>
      <c r="D484" s="1910" t="s">
        <v>12194</v>
      </c>
      <c r="E484" s="2216">
        <v>0</v>
      </c>
      <c r="F484" s="2216">
        <v>0.28999999999999998</v>
      </c>
      <c r="G484" s="2216">
        <v>0.28999999999999998</v>
      </c>
    </row>
    <row r="485" spans="1:7" ht="27.6">
      <c r="C485" s="2206" t="s">
        <v>12202</v>
      </c>
      <c r="D485" s="1910" t="s">
        <v>12194</v>
      </c>
      <c r="E485" s="2216">
        <v>0</v>
      </c>
      <c r="F485" s="2216">
        <v>0.4</v>
      </c>
      <c r="G485" s="2216">
        <v>0.4</v>
      </c>
    </row>
    <row r="486" spans="1:7" ht="27.6">
      <c r="C486" s="2206" t="s">
        <v>12203</v>
      </c>
      <c r="D486" s="1910" t="s">
        <v>12204</v>
      </c>
      <c r="E486" s="2216">
        <v>0</v>
      </c>
      <c r="F486" s="2216">
        <v>2.48</v>
      </c>
      <c r="G486" s="2216">
        <v>2.48</v>
      </c>
    </row>
    <row r="487" spans="1:7" ht="27.6">
      <c r="C487" s="2206" t="s">
        <v>12205</v>
      </c>
      <c r="D487" s="1910" t="s">
        <v>12206</v>
      </c>
      <c r="E487" s="2216">
        <v>0</v>
      </c>
      <c r="F487" s="2216">
        <v>13.85</v>
      </c>
      <c r="G487" s="2216">
        <v>13.85</v>
      </c>
    </row>
    <row r="488" spans="1:7">
      <c r="C488" s="2206" t="s">
        <v>12207</v>
      </c>
      <c r="D488" s="1910" t="s">
        <v>12208</v>
      </c>
      <c r="E488" s="2216">
        <v>0</v>
      </c>
      <c r="F488" s="2216">
        <v>11.8</v>
      </c>
      <c r="G488" s="2216">
        <v>11.8</v>
      </c>
    </row>
    <row r="489" spans="1:7">
      <c r="C489" s="2206" t="s">
        <v>12209</v>
      </c>
      <c r="D489" s="1910" t="s">
        <v>12210</v>
      </c>
      <c r="E489" s="2216">
        <v>0</v>
      </c>
      <c r="F489" s="2216">
        <v>43.37</v>
      </c>
      <c r="G489" s="2216">
        <v>43.37</v>
      </c>
    </row>
    <row r="490" spans="1:7" ht="27.6">
      <c r="C490" s="2206" t="s">
        <v>12211</v>
      </c>
      <c r="D490" s="1910" t="s">
        <v>12212</v>
      </c>
      <c r="E490" s="2216">
        <v>0</v>
      </c>
      <c r="F490" s="2216">
        <v>14.92</v>
      </c>
      <c r="G490" s="2216">
        <v>14.92</v>
      </c>
    </row>
    <row r="491" spans="1:7">
      <c r="C491" s="2206" t="s">
        <v>12213</v>
      </c>
      <c r="D491" s="1910" t="s">
        <v>12214</v>
      </c>
      <c r="E491" s="2216">
        <v>0</v>
      </c>
      <c r="F491" s="2216">
        <v>40.81</v>
      </c>
      <c r="G491" s="2216">
        <v>40.81</v>
      </c>
    </row>
    <row r="492" spans="1:7">
      <c r="C492" s="2206" t="s">
        <v>12215</v>
      </c>
      <c r="D492" s="1910" t="s">
        <v>12216</v>
      </c>
      <c r="E492" s="2216">
        <v>0</v>
      </c>
      <c r="F492" s="2216">
        <v>0.09</v>
      </c>
      <c r="G492" s="2216">
        <v>0.09</v>
      </c>
    </row>
    <row r="493" spans="1:7" ht="27.6">
      <c r="C493" s="2206" t="s">
        <v>12217</v>
      </c>
      <c r="D493" s="1910" t="s">
        <v>12218</v>
      </c>
      <c r="E493" s="2216">
        <v>0</v>
      </c>
      <c r="F493" s="2216">
        <v>374.37</v>
      </c>
      <c r="G493" s="2216">
        <v>374.37</v>
      </c>
    </row>
    <row r="494" spans="1:7">
      <c r="A494" s="3514">
        <v>81</v>
      </c>
      <c r="B494" s="3320" t="s">
        <v>9033</v>
      </c>
      <c r="C494" s="2206" t="s">
        <v>12219</v>
      </c>
      <c r="D494" s="1910" t="s">
        <v>12220</v>
      </c>
      <c r="E494" s="2216">
        <v>0</v>
      </c>
      <c r="F494" s="2216">
        <v>7.92</v>
      </c>
      <c r="G494" s="2216">
        <v>7.92</v>
      </c>
    </row>
    <row r="495" spans="1:7">
      <c r="A495" s="3514"/>
      <c r="B495" s="3320"/>
      <c r="C495" s="2206" t="s">
        <v>12221</v>
      </c>
      <c r="D495" s="1910" t="s">
        <v>12208</v>
      </c>
      <c r="E495" s="2216">
        <v>0</v>
      </c>
      <c r="F495" s="2216">
        <v>2.97</v>
      </c>
      <c r="G495" s="2216">
        <v>2.97</v>
      </c>
    </row>
    <row r="496" spans="1:7">
      <c r="A496" s="3514"/>
      <c r="B496" s="3320"/>
      <c r="C496" s="2206" t="s">
        <v>12222</v>
      </c>
      <c r="D496" s="1910" t="s">
        <v>12223</v>
      </c>
      <c r="E496" s="2216">
        <v>0</v>
      </c>
      <c r="F496" s="2216">
        <v>0.8</v>
      </c>
      <c r="G496" s="2216">
        <v>0.8</v>
      </c>
    </row>
    <row r="497" spans="1:7">
      <c r="A497" s="3514"/>
      <c r="B497" s="3320"/>
      <c r="C497" s="2206" t="s">
        <v>12224</v>
      </c>
      <c r="D497" s="1910" t="s">
        <v>12225</v>
      </c>
      <c r="E497" s="2216">
        <v>0</v>
      </c>
      <c r="F497" s="2216">
        <v>8.65</v>
      </c>
      <c r="G497" s="2216">
        <v>8.65</v>
      </c>
    </row>
    <row r="498" spans="1:7" ht="27.6">
      <c r="A498" s="3514"/>
      <c r="B498" s="3320"/>
      <c r="C498" s="2206" t="s">
        <v>12226</v>
      </c>
      <c r="D498" s="1910" t="s">
        <v>12227</v>
      </c>
      <c r="E498" s="2216">
        <v>0</v>
      </c>
      <c r="F498" s="2216">
        <v>2</v>
      </c>
      <c r="G498" s="2216">
        <v>2</v>
      </c>
    </row>
    <row r="499" spans="1:7">
      <c r="A499" s="3514">
        <v>82</v>
      </c>
      <c r="B499" s="3320" t="s">
        <v>9041</v>
      </c>
      <c r="C499" s="2206" t="s">
        <v>12228</v>
      </c>
      <c r="D499" s="1910" t="s">
        <v>3057</v>
      </c>
      <c r="E499" s="2216">
        <v>0</v>
      </c>
      <c r="F499" s="2216">
        <v>37.71</v>
      </c>
      <c r="G499" s="2216">
        <v>37.71</v>
      </c>
    </row>
    <row r="500" spans="1:7">
      <c r="A500" s="3514"/>
      <c r="B500" s="3320"/>
      <c r="C500" s="2206" t="s">
        <v>12229</v>
      </c>
      <c r="D500" s="1910" t="s">
        <v>3052</v>
      </c>
      <c r="E500" s="2216">
        <v>0</v>
      </c>
      <c r="F500" s="2216">
        <v>18.579999999999998</v>
      </c>
      <c r="G500" s="2216">
        <v>18.579999999999998</v>
      </c>
    </row>
    <row r="501" spans="1:7">
      <c r="A501" s="2215">
        <v>83</v>
      </c>
      <c r="B501" s="3323" t="s">
        <v>9032</v>
      </c>
      <c r="C501" s="2206" t="s">
        <v>12230</v>
      </c>
      <c r="D501" s="1910" t="s">
        <v>3744</v>
      </c>
      <c r="E501" s="2216">
        <v>0</v>
      </c>
      <c r="F501" s="2216">
        <v>19.47</v>
      </c>
      <c r="G501" s="2216">
        <v>19.47</v>
      </c>
    </row>
    <row r="502" spans="1:7">
      <c r="B502" s="3323"/>
      <c r="C502" s="2206" t="s">
        <v>12231</v>
      </c>
      <c r="D502" s="1910" t="s">
        <v>3744</v>
      </c>
      <c r="E502" s="2216">
        <v>0</v>
      </c>
      <c r="F502" s="2216">
        <v>5.99</v>
      </c>
      <c r="G502" s="2216">
        <v>5.99</v>
      </c>
    </row>
    <row r="503" spans="1:7">
      <c r="B503" s="3323"/>
      <c r="C503" s="2206" t="s">
        <v>12232</v>
      </c>
      <c r="D503" s="1910" t="s">
        <v>3744</v>
      </c>
      <c r="E503" s="2216">
        <v>0</v>
      </c>
      <c r="F503" s="2216">
        <v>69.92</v>
      </c>
      <c r="G503" s="2216">
        <v>69.92</v>
      </c>
    </row>
    <row r="504" spans="1:7">
      <c r="C504" s="2206" t="s">
        <v>12233</v>
      </c>
      <c r="D504" s="1910" t="s">
        <v>12234</v>
      </c>
      <c r="E504" s="2216">
        <v>0</v>
      </c>
      <c r="F504" s="2216">
        <v>172.46</v>
      </c>
      <c r="G504" s="2216">
        <v>172.46</v>
      </c>
    </row>
    <row r="505" spans="1:7">
      <c r="C505" s="2206" t="s">
        <v>12235</v>
      </c>
      <c r="D505" s="1910" t="s">
        <v>12236</v>
      </c>
      <c r="E505" s="2216">
        <v>0</v>
      </c>
      <c r="F505" s="2216">
        <v>140</v>
      </c>
      <c r="G505" s="2216">
        <v>140</v>
      </c>
    </row>
    <row r="506" spans="1:7" ht="27.6">
      <c r="C506" s="2206" t="s">
        <v>12237</v>
      </c>
      <c r="D506" s="1910" t="s">
        <v>12192</v>
      </c>
      <c r="E506" s="2216">
        <v>0</v>
      </c>
      <c r="F506" s="2216">
        <v>44.58</v>
      </c>
      <c r="G506" s="2216">
        <v>44.58</v>
      </c>
    </row>
    <row r="507" spans="1:7">
      <c r="C507" s="2206" t="s">
        <v>12238</v>
      </c>
      <c r="D507" s="1910" t="s">
        <v>12239</v>
      </c>
      <c r="E507" s="2216">
        <v>0</v>
      </c>
      <c r="F507" s="2216">
        <v>1179.98</v>
      </c>
      <c r="G507" s="2216">
        <v>1179.98</v>
      </c>
    </row>
    <row r="508" spans="1:7" ht="27.6">
      <c r="C508" s="2206" t="s">
        <v>12240</v>
      </c>
      <c r="D508" s="1910" t="s">
        <v>12241</v>
      </c>
      <c r="E508" s="2216">
        <v>0</v>
      </c>
      <c r="F508" s="2216">
        <v>2100</v>
      </c>
      <c r="G508" s="2216">
        <v>2100</v>
      </c>
    </row>
    <row r="509" spans="1:7">
      <c r="C509" s="2206" t="s">
        <v>12242</v>
      </c>
      <c r="D509" s="1910" t="s">
        <v>12243</v>
      </c>
      <c r="E509" s="2216">
        <v>0</v>
      </c>
      <c r="F509" s="2216">
        <v>29.89</v>
      </c>
      <c r="G509" s="2216">
        <v>29.89</v>
      </c>
    </row>
    <row r="510" spans="1:7">
      <c r="C510" s="2206" t="s">
        <v>12244</v>
      </c>
      <c r="D510" s="1910" t="s">
        <v>12245</v>
      </c>
      <c r="E510" s="2216">
        <v>0</v>
      </c>
      <c r="F510" s="2216">
        <v>88</v>
      </c>
      <c r="G510" s="2216">
        <v>88</v>
      </c>
    </row>
    <row r="511" spans="1:7" ht="27.6">
      <c r="C511" s="2206" t="s">
        <v>12246</v>
      </c>
      <c r="D511" s="1910" t="s">
        <v>12247</v>
      </c>
      <c r="E511" s="2216">
        <v>0</v>
      </c>
      <c r="F511" s="2216">
        <v>1.25</v>
      </c>
      <c r="G511" s="2216">
        <v>1.25</v>
      </c>
    </row>
    <row r="512" spans="1:7" ht="41.4">
      <c r="A512" s="2215">
        <v>83</v>
      </c>
      <c r="B512" s="1639" t="s">
        <v>9032</v>
      </c>
      <c r="C512" s="2206" t="s">
        <v>12248</v>
      </c>
      <c r="D512" s="1910" t="s">
        <v>12249</v>
      </c>
      <c r="E512" s="2216">
        <v>0</v>
      </c>
      <c r="F512" s="2216">
        <v>40</v>
      </c>
      <c r="G512" s="2216">
        <v>40</v>
      </c>
    </row>
    <row r="513" spans="1:7" ht="27.6">
      <c r="C513" s="2206" t="s">
        <v>12250</v>
      </c>
      <c r="D513" s="1910" t="s">
        <v>12251</v>
      </c>
      <c r="E513" s="2216">
        <v>0</v>
      </c>
      <c r="F513" s="2216">
        <v>5</v>
      </c>
      <c r="G513" s="2216">
        <v>5</v>
      </c>
    </row>
    <row r="514" spans="1:7">
      <c r="C514" s="2206" t="s">
        <v>12252</v>
      </c>
      <c r="D514" s="1910" t="s">
        <v>12253</v>
      </c>
      <c r="E514" s="2216">
        <v>0</v>
      </c>
      <c r="F514" s="2216">
        <v>3</v>
      </c>
      <c r="G514" s="2216">
        <v>3</v>
      </c>
    </row>
    <row r="515" spans="1:7">
      <c r="A515" s="3514">
        <v>86</v>
      </c>
      <c r="B515" s="3320" t="s">
        <v>9003</v>
      </c>
      <c r="C515" s="2206" t="s">
        <v>12254</v>
      </c>
      <c r="D515" s="1910" t="s">
        <v>11563</v>
      </c>
      <c r="E515" s="2216">
        <v>0</v>
      </c>
      <c r="F515" s="2216">
        <v>3.27</v>
      </c>
      <c r="G515" s="2216">
        <v>3.27</v>
      </c>
    </row>
    <row r="516" spans="1:7">
      <c r="A516" s="3514"/>
      <c r="B516" s="3320"/>
      <c r="C516" s="2206" t="s">
        <v>12255</v>
      </c>
      <c r="D516" s="1910" t="s">
        <v>11563</v>
      </c>
      <c r="E516" s="2216">
        <v>0</v>
      </c>
      <c r="F516" s="2216">
        <v>7.56</v>
      </c>
      <c r="G516" s="2216">
        <v>7.56</v>
      </c>
    </row>
    <row r="517" spans="1:7">
      <c r="A517" s="3514"/>
      <c r="B517" s="3320"/>
      <c r="C517" s="2206" t="s">
        <v>12256</v>
      </c>
      <c r="D517" s="1910" t="s">
        <v>11563</v>
      </c>
      <c r="E517" s="2216">
        <v>0</v>
      </c>
      <c r="F517" s="2216">
        <v>27.97</v>
      </c>
      <c r="G517" s="2216">
        <v>27.97</v>
      </c>
    </row>
    <row r="518" spans="1:7">
      <c r="A518" s="3514"/>
      <c r="B518" s="3320"/>
      <c r="C518" s="2206" t="s">
        <v>12257</v>
      </c>
      <c r="D518" s="1910" t="s">
        <v>11508</v>
      </c>
      <c r="E518" s="2216">
        <v>0</v>
      </c>
      <c r="F518" s="2216">
        <v>39.08</v>
      </c>
      <c r="G518" s="2216">
        <v>39.08</v>
      </c>
    </row>
    <row r="519" spans="1:7" ht="27.6">
      <c r="A519" s="2215">
        <v>87</v>
      </c>
      <c r="B519" s="1639" t="s">
        <v>9035</v>
      </c>
      <c r="C519" s="2206" t="s">
        <v>12258</v>
      </c>
      <c r="D519" s="1910" t="s">
        <v>12259</v>
      </c>
      <c r="E519" s="2216">
        <v>0</v>
      </c>
      <c r="F519" s="2216">
        <v>131.24</v>
      </c>
      <c r="G519" s="2216">
        <v>131.24</v>
      </c>
    </row>
    <row r="520" spans="1:7">
      <c r="A520" s="3514">
        <v>89</v>
      </c>
      <c r="B520" s="3320" t="s">
        <v>9004</v>
      </c>
      <c r="C520" s="2206" t="s">
        <v>12260</v>
      </c>
      <c r="D520" s="1910" t="s">
        <v>12261</v>
      </c>
      <c r="E520" s="2216">
        <v>0</v>
      </c>
      <c r="F520" s="2216">
        <v>3.35</v>
      </c>
      <c r="G520" s="2216">
        <v>3.35</v>
      </c>
    </row>
    <row r="521" spans="1:7">
      <c r="A521" s="3514"/>
      <c r="B521" s="3320"/>
      <c r="C521" s="2206" t="s">
        <v>12262</v>
      </c>
      <c r="D521" s="1910" t="s">
        <v>3024</v>
      </c>
      <c r="E521" s="2216">
        <v>0</v>
      </c>
      <c r="F521" s="2216">
        <v>119.83</v>
      </c>
      <c r="G521" s="2216">
        <v>119.83</v>
      </c>
    </row>
    <row r="522" spans="1:7" ht="41.4">
      <c r="A522" s="3514"/>
      <c r="B522" s="3320"/>
      <c r="C522" s="2206" t="s">
        <v>11411</v>
      </c>
      <c r="D522" s="1910" t="s">
        <v>12263</v>
      </c>
      <c r="E522" s="2216">
        <v>0</v>
      </c>
      <c r="F522" s="2216">
        <v>1983.24</v>
      </c>
      <c r="G522" s="2216">
        <v>1983.24</v>
      </c>
    </row>
    <row r="523" spans="1:7" ht="27.6">
      <c r="A523" s="3514"/>
      <c r="B523" s="3320"/>
      <c r="C523" s="2206" t="s">
        <v>11413</v>
      </c>
      <c r="D523" s="1910" t="s">
        <v>12264</v>
      </c>
      <c r="E523" s="2216">
        <v>0</v>
      </c>
      <c r="F523" s="2216">
        <v>999.11</v>
      </c>
      <c r="G523" s="2216">
        <v>999.11</v>
      </c>
    </row>
    <row r="524" spans="1:7" ht="27.6">
      <c r="A524" s="2215">
        <v>91</v>
      </c>
      <c r="B524" s="1639" t="s">
        <v>9005</v>
      </c>
      <c r="C524" s="2206" t="s">
        <v>11411</v>
      </c>
      <c r="D524" s="1910" t="s">
        <v>11802</v>
      </c>
      <c r="E524" s="2216">
        <v>0</v>
      </c>
      <c r="F524" s="2216">
        <v>217.52</v>
      </c>
      <c r="G524" s="2216">
        <v>217.52</v>
      </c>
    </row>
    <row r="525" spans="1:7">
      <c r="A525" s="2215">
        <v>92</v>
      </c>
      <c r="B525" s="1639" t="s">
        <v>8978</v>
      </c>
      <c r="C525" s="2206" t="s">
        <v>12265</v>
      </c>
      <c r="D525" s="1910" t="s">
        <v>12266</v>
      </c>
      <c r="E525" s="2216">
        <v>0</v>
      </c>
      <c r="F525" s="2216">
        <v>9.84</v>
      </c>
      <c r="G525" s="2216">
        <v>9.84</v>
      </c>
    </row>
    <row r="526" spans="1:7">
      <c r="C526" s="2206" t="s">
        <v>12267</v>
      </c>
      <c r="D526" s="1910" t="s">
        <v>12268</v>
      </c>
      <c r="E526" s="2216">
        <v>0</v>
      </c>
      <c r="F526" s="2216">
        <v>91.15</v>
      </c>
      <c r="G526" s="2216">
        <v>91.15</v>
      </c>
    </row>
    <row r="527" spans="1:7" ht="27.6">
      <c r="C527" s="2206" t="s">
        <v>12269</v>
      </c>
      <c r="D527" s="1910" t="s">
        <v>12270</v>
      </c>
      <c r="E527" s="2216">
        <v>0</v>
      </c>
      <c r="F527" s="2216">
        <v>59.4</v>
      </c>
      <c r="G527" s="2216">
        <v>59.4</v>
      </c>
    </row>
    <row r="528" spans="1:7">
      <c r="C528" s="2206" t="s">
        <v>12271</v>
      </c>
      <c r="D528" s="1910" t="s">
        <v>12272</v>
      </c>
      <c r="E528" s="2216">
        <v>0</v>
      </c>
      <c r="F528" s="2216">
        <v>18.690000000000001</v>
      </c>
      <c r="G528" s="2216">
        <v>18.690000000000001</v>
      </c>
    </row>
    <row r="529" spans="1:7" ht="27.6">
      <c r="C529" s="2206" t="s">
        <v>12273</v>
      </c>
      <c r="D529" s="1910" t="s">
        <v>9377</v>
      </c>
      <c r="E529" s="2216">
        <v>0</v>
      </c>
      <c r="F529" s="2216">
        <v>25</v>
      </c>
      <c r="G529" s="2216">
        <v>25</v>
      </c>
    </row>
    <row r="530" spans="1:7" ht="27.6">
      <c r="A530" s="2215">
        <v>92</v>
      </c>
      <c r="B530" s="1639" t="s">
        <v>8978</v>
      </c>
      <c r="C530" s="2206" t="s">
        <v>12274</v>
      </c>
      <c r="D530" s="1910" t="s">
        <v>3570</v>
      </c>
      <c r="E530" s="2216">
        <v>0</v>
      </c>
      <c r="F530" s="2216">
        <v>989.31</v>
      </c>
      <c r="G530" s="2216">
        <v>989.31</v>
      </c>
    </row>
    <row r="531" spans="1:7" ht="27.6">
      <c r="C531" s="2206" t="s">
        <v>12275</v>
      </c>
      <c r="D531" s="1910" t="s">
        <v>12276</v>
      </c>
      <c r="E531" s="2216">
        <v>0</v>
      </c>
      <c r="F531" s="2216">
        <v>21.96</v>
      </c>
      <c r="G531" s="2216">
        <v>21.96</v>
      </c>
    </row>
    <row r="532" spans="1:7" ht="27.6">
      <c r="A532" s="3514">
        <v>93</v>
      </c>
      <c r="B532" s="3320" t="s">
        <v>8962</v>
      </c>
      <c r="C532" s="2206" t="s">
        <v>12277</v>
      </c>
      <c r="D532" s="1910" t="s">
        <v>12278</v>
      </c>
      <c r="E532" s="2216">
        <v>0</v>
      </c>
      <c r="F532" s="2216">
        <v>24.95</v>
      </c>
      <c r="G532" s="2216">
        <v>24.95</v>
      </c>
    </row>
    <row r="533" spans="1:7">
      <c r="A533" s="3514"/>
      <c r="B533" s="3320"/>
      <c r="C533" s="2206" t="s">
        <v>12279</v>
      </c>
      <c r="D533" s="1910" t="s">
        <v>5188</v>
      </c>
      <c r="E533" s="2216">
        <v>0</v>
      </c>
      <c r="F533" s="2216">
        <v>24.99</v>
      </c>
      <c r="G533" s="2216">
        <v>24.99</v>
      </c>
    </row>
    <row r="534" spans="1:7" ht="27.6">
      <c r="A534" s="3514"/>
      <c r="B534" s="3320"/>
      <c r="C534" s="2206" t="s">
        <v>12280</v>
      </c>
      <c r="D534" s="1910" t="s">
        <v>12281</v>
      </c>
      <c r="E534" s="2216">
        <v>0</v>
      </c>
      <c r="F534" s="2216">
        <v>1.99</v>
      </c>
      <c r="G534" s="2216">
        <v>1.99</v>
      </c>
    </row>
    <row r="535" spans="1:7">
      <c r="A535" s="3514"/>
      <c r="B535" s="3320"/>
      <c r="C535" s="2206" t="s">
        <v>12282</v>
      </c>
      <c r="D535" s="1910" t="s">
        <v>3893</v>
      </c>
      <c r="E535" s="2216">
        <v>0</v>
      </c>
      <c r="F535" s="2216">
        <v>10000</v>
      </c>
      <c r="G535" s="2216">
        <v>10000</v>
      </c>
    </row>
    <row r="536" spans="1:7">
      <c r="A536" s="2215">
        <v>94</v>
      </c>
      <c r="B536" s="1639" t="s">
        <v>12283</v>
      </c>
      <c r="C536" s="2206" t="s">
        <v>12284</v>
      </c>
      <c r="D536" s="1910" t="s">
        <v>12285</v>
      </c>
      <c r="E536" s="2216">
        <v>0</v>
      </c>
      <c r="F536" s="2216">
        <v>19641.12</v>
      </c>
      <c r="G536" s="2216">
        <v>19641.12</v>
      </c>
    </row>
    <row r="537" spans="1:7" ht="41.4">
      <c r="C537" s="2206" t="s">
        <v>12286</v>
      </c>
      <c r="D537" s="1910" t="s">
        <v>12287</v>
      </c>
      <c r="E537" s="2216">
        <v>0</v>
      </c>
      <c r="F537" s="2216">
        <v>162.29</v>
      </c>
      <c r="G537" s="2216">
        <v>162.29</v>
      </c>
    </row>
    <row r="538" spans="1:7" ht="41.4">
      <c r="C538" s="2206" t="s">
        <v>12288</v>
      </c>
      <c r="D538" s="1910" t="s">
        <v>12287</v>
      </c>
      <c r="E538" s="2216">
        <v>0</v>
      </c>
      <c r="F538" s="2216">
        <v>500</v>
      </c>
      <c r="G538" s="2216">
        <v>500</v>
      </c>
    </row>
    <row r="539" spans="1:7">
      <c r="C539" s="2206" t="s">
        <v>12289</v>
      </c>
      <c r="D539" s="1910" t="s">
        <v>12290</v>
      </c>
      <c r="E539" s="2216">
        <v>0</v>
      </c>
      <c r="F539" s="2216">
        <v>449.52</v>
      </c>
      <c r="G539" s="2216">
        <v>449.52</v>
      </c>
    </row>
    <row r="540" spans="1:7">
      <c r="C540" s="2206" t="s">
        <v>12291</v>
      </c>
      <c r="D540" s="1910" t="s">
        <v>12290</v>
      </c>
      <c r="E540" s="2216">
        <v>0</v>
      </c>
      <c r="F540" s="2216">
        <v>652.63</v>
      </c>
      <c r="G540" s="2216">
        <v>652.63</v>
      </c>
    </row>
    <row r="541" spans="1:7">
      <c r="C541" s="2206" t="s">
        <v>12292</v>
      </c>
      <c r="D541" s="1910" t="s">
        <v>12290</v>
      </c>
      <c r="E541" s="2216">
        <v>0</v>
      </c>
      <c r="F541" s="2216">
        <v>220</v>
      </c>
      <c r="G541" s="2216">
        <v>220</v>
      </c>
    </row>
    <row r="542" spans="1:7">
      <c r="C542" s="2206" t="s">
        <v>12293</v>
      </c>
      <c r="D542" s="1910" t="s">
        <v>12290</v>
      </c>
      <c r="E542" s="2216">
        <v>0</v>
      </c>
      <c r="F542" s="2216">
        <v>150</v>
      </c>
      <c r="G542" s="2216">
        <v>150</v>
      </c>
    </row>
    <row r="543" spans="1:7">
      <c r="C543" s="2206" t="s">
        <v>12294</v>
      </c>
      <c r="D543" s="1910" t="s">
        <v>12290</v>
      </c>
      <c r="E543" s="2216">
        <v>0</v>
      </c>
      <c r="F543" s="2216">
        <v>500</v>
      </c>
      <c r="G543" s="2216">
        <v>500</v>
      </c>
    </row>
    <row r="544" spans="1:7">
      <c r="C544" s="2206" t="s">
        <v>12295</v>
      </c>
      <c r="D544" s="1910" t="s">
        <v>12296</v>
      </c>
      <c r="E544" s="2216">
        <v>0</v>
      </c>
      <c r="F544" s="2216">
        <v>499.79</v>
      </c>
      <c r="G544" s="2216">
        <v>499.79</v>
      </c>
    </row>
    <row r="545" spans="1:7">
      <c r="C545" s="2206" t="s">
        <v>12297</v>
      </c>
      <c r="D545" s="1910" t="s">
        <v>12296</v>
      </c>
      <c r="E545" s="2216">
        <v>0</v>
      </c>
      <c r="F545" s="2216">
        <v>97</v>
      </c>
      <c r="G545" s="2216">
        <v>97</v>
      </c>
    </row>
    <row r="546" spans="1:7">
      <c r="C546" s="2206" t="s">
        <v>12298</v>
      </c>
      <c r="D546" s="1910" t="s">
        <v>12299</v>
      </c>
      <c r="E546" s="2216">
        <v>0</v>
      </c>
      <c r="F546" s="2216">
        <v>373.49</v>
      </c>
      <c r="G546" s="2216">
        <v>373.49</v>
      </c>
    </row>
    <row r="547" spans="1:7">
      <c r="C547" s="2206" t="s">
        <v>12300</v>
      </c>
      <c r="D547" s="1910" t="s">
        <v>12301</v>
      </c>
      <c r="E547" s="2216">
        <v>0</v>
      </c>
      <c r="F547" s="2216">
        <v>2138.23</v>
      </c>
      <c r="G547" s="2216">
        <v>2138.23</v>
      </c>
    </row>
    <row r="548" spans="1:7">
      <c r="C548" s="2206" t="s">
        <v>12302</v>
      </c>
      <c r="D548" s="1910" t="s">
        <v>12301</v>
      </c>
      <c r="E548" s="2216">
        <v>0</v>
      </c>
      <c r="F548" s="2216">
        <v>1728.97</v>
      </c>
      <c r="G548" s="2216">
        <v>1728.97</v>
      </c>
    </row>
    <row r="549" spans="1:7">
      <c r="A549" s="2215">
        <v>94</v>
      </c>
      <c r="B549" s="1639" t="s">
        <v>12283</v>
      </c>
      <c r="C549" s="2206" t="s">
        <v>12303</v>
      </c>
      <c r="D549" s="1910" t="s">
        <v>12301</v>
      </c>
      <c r="E549" s="2216">
        <v>0</v>
      </c>
      <c r="F549" s="2216">
        <v>599.79999999999995</v>
      </c>
      <c r="G549" s="2216">
        <v>599.79999999999995</v>
      </c>
    </row>
    <row r="550" spans="1:7">
      <c r="C550" s="2206" t="s">
        <v>12304</v>
      </c>
      <c r="D550" s="1910" t="s">
        <v>12301</v>
      </c>
      <c r="E550" s="2216">
        <v>0</v>
      </c>
      <c r="F550" s="2216">
        <v>499.82</v>
      </c>
      <c r="G550" s="2216">
        <v>499.82</v>
      </c>
    </row>
    <row r="551" spans="1:7">
      <c r="C551" s="2206" t="s">
        <v>12305</v>
      </c>
      <c r="D551" s="1910" t="s">
        <v>12301</v>
      </c>
      <c r="E551" s="2216">
        <v>0</v>
      </c>
      <c r="F551" s="2216">
        <v>2335.35</v>
      </c>
      <c r="G551" s="2216">
        <v>2335.35</v>
      </c>
    </row>
    <row r="552" spans="1:7">
      <c r="C552" s="2206" t="s">
        <v>12306</v>
      </c>
      <c r="D552" s="1910" t="s">
        <v>12301</v>
      </c>
      <c r="E552" s="2216">
        <v>0</v>
      </c>
      <c r="F552" s="2216">
        <v>3768.22</v>
      </c>
      <c r="G552" s="2216">
        <v>3768.22</v>
      </c>
    </row>
    <row r="553" spans="1:7">
      <c r="C553" s="2206" t="s">
        <v>12307</v>
      </c>
      <c r="D553" s="1910" t="s">
        <v>12301</v>
      </c>
      <c r="E553" s="2216">
        <v>0</v>
      </c>
      <c r="F553" s="2216">
        <v>792.23</v>
      </c>
      <c r="G553" s="2216">
        <v>792.23</v>
      </c>
    </row>
    <row r="554" spans="1:7">
      <c r="C554" s="2206" t="s">
        <v>12308</v>
      </c>
      <c r="D554" s="1910" t="s">
        <v>12301</v>
      </c>
      <c r="E554" s="2216">
        <v>0</v>
      </c>
      <c r="F554" s="2216">
        <v>1003.28</v>
      </c>
      <c r="G554" s="2216">
        <v>1003.28</v>
      </c>
    </row>
    <row r="555" spans="1:7">
      <c r="C555" s="2206" t="s">
        <v>12309</v>
      </c>
      <c r="D555" s="1910" t="s">
        <v>12301</v>
      </c>
      <c r="E555" s="2216">
        <v>0</v>
      </c>
      <c r="F555" s="2216">
        <v>467.26</v>
      </c>
      <c r="G555" s="2216">
        <v>467.26</v>
      </c>
    </row>
    <row r="556" spans="1:7">
      <c r="C556" s="2206" t="s">
        <v>12310</v>
      </c>
      <c r="D556" s="1910" t="s">
        <v>12311</v>
      </c>
      <c r="E556" s="2216">
        <v>0</v>
      </c>
      <c r="F556" s="2216">
        <v>599.99</v>
      </c>
      <c r="G556" s="2216">
        <v>599.99</v>
      </c>
    </row>
    <row r="557" spans="1:7">
      <c r="C557" s="2206" t="s">
        <v>12312</v>
      </c>
      <c r="D557" s="1910" t="s">
        <v>12313</v>
      </c>
      <c r="E557" s="2216">
        <v>0</v>
      </c>
      <c r="F557" s="2216">
        <v>1224.8599999999999</v>
      </c>
      <c r="G557" s="2216">
        <v>1224.8599999999999</v>
      </c>
    </row>
    <row r="558" spans="1:7">
      <c r="C558" s="2206" t="s">
        <v>12314</v>
      </c>
      <c r="D558" s="1910" t="s">
        <v>12313</v>
      </c>
      <c r="E558" s="2216">
        <v>0</v>
      </c>
      <c r="F558" s="2216">
        <v>1321.94</v>
      </c>
      <c r="G558" s="2216">
        <v>1321.94</v>
      </c>
    </row>
    <row r="559" spans="1:7">
      <c r="C559" s="2206" t="s">
        <v>12315</v>
      </c>
      <c r="D559" s="1910" t="s">
        <v>12313</v>
      </c>
      <c r="E559" s="2216">
        <v>0</v>
      </c>
      <c r="F559" s="2216">
        <v>349.99</v>
      </c>
      <c r="G559" s="2216">
        <v>349.99</v>
      </c>
    </row>
    <row r="560" spans="1:7">
      <c r="C560" s="2206" t="s">
        <v>12316</v>
      </c>
      <c r="D560" s="1910" t="s">
        <v>12313</v>
      </c>
      <c r="E560" s="2216">
        <v>0</v>
      </c>
      <c r="F560" s="2216">
        <v>899.89</v>
      </c>
      <c r="G560" s="2216">
        <v>899.89</v>
      </c>
    </row>
    <row r="561" spans="3:7">
      <c r="C561" s="2206" t="s">
        <v>12317</v>
      </c>
      <c r="D561" s="1910" t="s">
        <v>12313</v>
      </c>
      <c r="E561" s="2216">
        <v>0</v>
      </c>
      <c r="F561" s="2216">
        <v>1249.8699999999999</v>
      </c>
      <c r="G561" s="2216">
        <v>1249.8699999999999</v>
      </c>
    </row>
    <row r="562" spans="3:7">
      <c r="C562" s="2206" t="s">
        <v>12318</v>
      </c>
      <c r="D562" s="1910" t="s">
        <v>12313</v>
      </c>
      <c r="E562" s="2216">
        <v>0</v>
      </c>
      <c r="F562" s="2216">
        <v>399.97</v>
      </c>
      <c r="G562" s="2216">
        <v>399.97</v>
      </c>
    </row>
    <row r="563" spans="3:7">
      <c r="C563" s="2206" t="s">
        <v>12319</v>
      </c>
      <c r="D563" s="1910" t="s">
        <v>12313</v>
      </c>
      <c r="E563" s="2216">
        <v>0</v>
      </c>
      <c r="F563" s="2216">
        <v>349.96</v>
      </c>
      <c r="G563" s="2216">
        <v>349.96</v>
      </c>
    </row>
    <row r="564" spans="3:7">
      <c r="C564" s="2206" t="s">
        <v>12320</v>
      </c>
      <c r="D564" s="1910" t="s">
        <v>12313</v>
      </c>
      <c r="E564" s="2216">
        <v>0</v>
      </c>
      <c r="F564" s="2216">
        <v>249.98</v>
      </c>
      <c r="G564" s="2216">
        <v>249.98</v>
      </c>
    </row>
    <row r="565" spans="3:7">
      <c r="C565" s="2206" t="s">
        <v>12321</v>
      </c>
      <c r="D565" s="1910" t="s">
        <v>12313</v>
      </c>
      <c r="E565" s="2216">
        <v>0</v>
      </c>
      <c r="F565" s="2216">
        <v>299.87</v>
      </c>
      <c r="G565" s="2216">
        <v>299.87</v>
      </c>
    </row>
    <row r="566" spans="3:7">
      <c r="C566" s="2206" t="s">
        <v>12322</v>
      </c>
      <c r="D566" s="1910" t="s">
        <v>12313</v>
      </c>
      <c r="E566" s="2216">
        <v>0</v>
      </c>
      <c r="F566" s="2216">
        <v>219.99</v>
      </c>
      <c r="G566" s="2216">
        <v>219.99</v>
      </c>
    </row>
    <row r="567" spans="3:7">
      <c r="C567" s="2206" t="s">
        <v>12323</v>
      </c>
      <c r="D567" s="1910" t="s">
        <v>12324</v>
      </c>
      <c r="E567" s="2216">
        <v>0</v>
      </c>
      <c r="F567" s="2216">
        <v>32.950000000000003</v>
      </c>
      <c r="G567" s="2216">
        <v>32.950000000000003</v>
      </c>
    </row>
    <row r="568" spans="3:7">
      <c r="C568" s="2206" t="s">
        <v>12325</v>
      </c>
      <c r="D568" s="1910" t="s">
        <v>12326</v>
      </c>
      <c r="E568" s="2216">
        <v>0</v>
      </c>
      <c r="F568" s="2216">
        <v>75.989999999999995</v>
      </c>
      <c r="G568" s="2216">
        <v>75.989999999999995</v>
      </c>
    </row>
    <row r="569" spans="3:7">
      <c r="C569" s="2206" t="s">
        <v>12327</v>
      </c>
      <c r="D569" s="1910" t="s">
        <v>12326</v>
      </c>
      <c r="E569" s="2216">
        <v>0</v>
      </c>
      <c r="F569" s="2216">
        <v>117.27</v>
      </c>
      <c r="G569" s="2216">
        <v>117.27</v>
      </c>
    </row>
    <row r="570" spans="3:7">
      <c r="C570" s="2206" t="s">
        <v>12328</v>
      </c>
      <c r="D570" s="1910" t="s">
        <v>12326</v>
      </c>
      <c r="E570" s="2216">
        <v>0</v>
      </c>
      <c r="F570" s="2216">
        <v>65.989999999999995</v>
      </c>
      <c r="G570" s="2216">
        <v>65.989999999999995</v>
      </c>
    </row>
    <row r="571" spans="3:7">
      <c r="C571" s="2206" t="s">
        <v>12329</v>
      </c>
      <c r="D571" s="1910" t="s">
        <v>12326</v>
      </c>
      <c r="E571" s="2216">
        <v>0</v>
      </c>
      <c r="F571" s="2216">
        <v>95.99</v>
      </c>
      <c r="G571" s="2216">
        <v>95.99</v>
      </c>
    </row>
    <row r="572" spans="3:7">
      <c r="C572" s="2206" t="s">
        <v>12330</v>
      </c>
      <c r="D572" s="1910" t="s">
        <v>12326</v>
      </c>
      <c r="E572" s="2216">
        <v>0</v>
      </c>
      <c r="F572" s="2216">
        <v>395</v>
      </c>
      <c r="G572" s="2216">
        <v>395</v>
      </c>
    </row>
    <row r="573" spans="3:7">
      <c r="C573" s="2206" t="s">
        <v>12331</v>
      </c>
      <c r="D573" s="1910" t="s">
        <v>12326</v>
      </c>
      <c r="E573" s="2216">
        <v>0</v>
      </c>
      <c r="F573" s="2216">
        <v>67.099999999999994</v>
      </c>
      <c r="G573" s="2216">
        <v>67.099999999999994</v>
      </c>
    </row>
    <row r="574" spans="3:7">
      <c r="C574" s="2206" t="s">
        <v>12332</v>
      </c>
      <c r="D574" s="1910" t="s">
        <v>12326</v>
      </c>
      <c r="E574" s="2216">
        <v>0</v>
      </c>
      <c r="F574" s="2216">
        <v>200</v>
      </c>
      <c r="G574" s="2216">
        <v>200</v>
      </c>
    </row>
    <row r="575" spans="3:7">
      <c r="C575" s="2206" t="s">
        <v>12333</v>
      </c>
      <c r="D575" s="1910" t="s">
        <v>12326</v>
      </c>
      <c r="E575" s="2216">
        <v>0</v>
      </c>
      <c r="F575" s="2216">
        <v>31</v>
      </c>
      <c r="G575" s="2216">
        <v>31</v>
      </c>
    </row>
    <row r="576" spans="3:7">
      <c r="C576" s="2206" t="s">
        <v>12334</v>
      </c>
      <c r="D576" s="1910" t="s">
        <v>12335</v>
      </c>
      <c r="E576" s="2216">
        <v>0</v>
      </c>
      <c r="F576" s="2216">
        <v>260</v>
      </c>
      <c r="G576" s="2216">
        <v>260</v>
      </c>
    </row>
    <row r="577" spans="1:7">
      <c r="C577" s="2206" t="s">
        <v>12336</v>
      </c>
      <c r="D577" s="1910" t="s">
        <v>12337</v>
      </c>
      <c r="E577" s="2216">
        <v>0</v>
      </c>
      <c r="F577" s="2216">
        <v>1024.96</v>
      </c>
      <c r="G577" s="2216">
        <v>1024.96</v>
      </c>
    </row>
    <row r="578" spans="1:7">
      <c r="A578" s="2215">
        <v>94</v>
      </c>
      <c r="B578" s="1639" t="s">
        <v>12283</v>
      </c>
      <c r="C578" s="2206" t="s">
        <v>12338</v>
      </c>
      <c r="D578" s="1910" t="s">
        <v>12337</v>
      </c>
      <c r="E578" s="2216">
        <v>0</v>
      </c>
      <c r="F578" s="2216">
        <v>1216.3399999999999</v>
      </c>
      <c r="G578" s="2216">
        <v>1216.3399999999999</v>
      </c>
    </row>
    <row r="579" spans="1:7">
      <c r="C579" s="2206" t="s">
        <v>12339</v>
      </c>
      <c r="D579" s="1910" t="s">
        <v>12337</v>
      </c>
      <c r="E579" s="2216">
        <v>0</v>
      </c>
      <c r="F579" s="2216">
        <v>399.91</v>
      </c>
      <c r="G579" s="2216">
        <v>399.91</v>
      </c>
    </row>
    <row r="580" spans="1:7">
      <c r="C580" s="2206" t="s">
        <v>12340</v>
      </c>
      <c r="D580" s="1910" t="s">
        <v>12337</v>
      </c>
      <c r="E580" s="2216">
        <v>0</v>
      </c>
      <c r="F580" s="2216">
        <v>391.77</v>
      </c>
      <c r="G580" s="2216">
        <v>391.77</v>
      </c>
    </row>
    <row r="581" spans="1:7">
      <c r="C581" s="2206" t="s">
        <v>12341</v>
      </c>
      <c r="D581" s="1910" t="s">
        <v>12337</v>
      </c>
      <c r="E581" s="2216">
        <v>0</v>
      </c>
      <c r="F581" s="2216">
        <v>1197.1099999999999</v>
      </c>
      <c r="G581" s="2216">
        <v>1197.1099999999999</v>
      </c>
    </row>
    <row r="582" spans="1:7">
      <c r="C582" s="2206" t="s">
        <v>12342</v>
      </c>
      <c r="D582" s="1910" t="s">
        <v>12337</v>
      </c>
      <c r="E582" s="2216">
        <v>0</v>
      </c>
      <c r="F582" s="2216">
        <v>1648.43</v>
      </c>
      <c r="G582" s="2216">
        <v>1648.43</v>
      </c>
    </row>
    <row r="583" spans="1:7">
      <c r="C583" s="2206" t="s">
        <v>12343</v>
      </c>
      <c r="D583" s="1910" t="s">
        <v>12337</v>
      </c>
      <c r="E583" s="2216">
        <v>0</v>
      </c>
      <c r="F583" s="2216">
        <v>599.91999999999996</v>
      </c>
      <c r="G583" s="2216">
        <v>599.91999999999996</v>
      </c>
    </row>
    <row r="584" spans="1:7">
      <c r="C584" s="2206" t="s">
        <v>12344</v>
      </c>
      <c r="D584" s="1910" t="s">
        <v>12337</v>
      </c>
      <c r="E584" s="2216">
        <v>0</v>
      </c>
      <c r="F584" s="2216">
        <v>449.96</v>
      </c>
      <c r="G584" s="2216">
        <v>449.96</v>
      </c>
    </row>
    <row r="585" spans="1:7">
      <c r="C585" s="2206" t="s">
        <v>12345</v>
      </c>
      <c r="D585" s="1910" t="s">
        <v>12337</v>
      </c>
      <c r="E585" s="2216">
        <v>0</v>
      </c>
      <c r="F585" s="2216">
        <v>199.97</v>
      </c>
      <c r="G585" s="2216">
        <v>199.97</v>
      </c>
    </row>
    <row r="586" spans="1:7">
      <c r="C586" s="2206" t="s">
        <v>12346</v>
      </c>
      <c r="D586" s="1910" t="s">
        <v>12337</v>
      </c>
      <c r="E586" s="2216">
        <v>0</v>
      </c>
      <c r="F586" s="2216">
        <v>349.74</v>
      </c>
      <c r="G586" s="2216">
        <v>349.74</v>
      </c>
    </row>
    <row r="587" spans="1:7">
      <c r="C587" s="2206" t="s">
        <v>12347</v>
      </c>
      <c r="D587" s="1910" t="s">
        <v>12348</v>
      </c>
      <c r="E587" s="2216">
        <v>0</v>
      </c>
      <c r="F587" s="2216">
        <v>1274.04</v>
      </c>
      <c r="G587" s="2216">
        <v>1274.04</v>
      </c>
    </row>
    <row r="588" spans="1:7">
      <c r="C588" s="2206" t="s">
        <v>12349</v>
      </c>
      <c r="D588" s="1910" t="s">
        <v>12348</v>
      </c>
      <c r="E588" s="2216">
        <v>0</v>
      </c>
      <c r="F588" s="2216">
        <v>622.1</v>
      </c>
      <c r="G588" s="2216">
        <v>622.1</v>
      </c>
    </row>
    <row r="589" spans="1:7">
      <c r="C589" s="2206" t="s">
        <v>12350</v>
      </c>
      <c r="D589" s="1910" t="s">
        <v>12351</v>
      </c>
      <c r="E589" s="2216">
        <v>0</v>
      </c>
      <c r="F589" s="2216">
        <v>59.99</v>
      </c>
      <c r="G589" s="2216">
        <v>59.99</v>
      </c>
    </row>
    <row r="590" spans="1:7">
      <c r="C590" s="2206" t="s">
        <v>12352</v>
      </c>
      <c r="D590" s="1910" t="s">
        <v>12353</v>
      </c>
      <c r="E590" s="2216">
        <v>0</v>
      </c>
      <c r="F590" s="2216">
        <v>79.989999999999995</v>
      </c>
      <c r="G590" s="2216">
        <v>79.989999999999995</v>
      </c>
    </row>
    <row r="591" spans="1:7">
      <c r="C591" s="2206" t="s">
        <v>12354</v>
      </c>
      <c r="D591" s="1910" t="s">
        <v>12355</v>
      </c>
      <c r="E591" s="2216">
        <v>0</v>
      </c>
      <c r="F591" s="2216">
        <v>32</v>
      </c>
      <c r="G591" s="2216">
        <v>32</v>
      </c>
    </row>
    <row r="592" spans="1:7">
      <c r="C592" s="2206" t="s">
        <v>12356</v>
      </c>
      <c r="D592" s="1910" t="s">
        <v>12357</v>
      </c>
      <c r="E592" s="2216">
        <v>0</v>
      </c>
      <c r="F592" s="2216">
        <v>24.95</v>
      </c>
      <c r="G592" s="2216">
        <v>24.95</v>
      </c>
    </row>
    <row r="593" spans="1:7" ht="27.6">
      <c r="C593" s="2206" t="s">
        <v>12358</v>
      </c>
      <c r="D593" s="1910" t="s">
        <v>12359</v>
      </c>
      <c r="E593" s="2216">
        <v>0</v>
      </c>
      <c r="F593" s="2216">
        <v>90</v>
      </c>
      <c r="G593" s="2216">
        <v>90</v>
      </c>
    </row>
    <row r="594" spans="1:7">
      <c r="C594" s="2206" t="s">
        <v>12360</v>
      </c>
      <c r="D594" s="1910" t="s">
        <v>12285</v>
      </c>
      <c r="E594" s="2216">
        <v>0</v>
      </c>
      <c r="F594" s="2216">
        <v>8218.34</v>
      </c>
      <c r="G594" s="2216">
        <v>8218.34</v>
      </c>
    </row>
    <row r="595" spans="1:7">
      <c r="C595" s="2206" t="s">
        <v>12361</v>
      </c>
      <c r="D595" s="1910" t="s">
        <v>12362</v>
      </c>
      <c r="E595" s="2216">
        <v>0</v>
      </c>
      <c r="F595" s="2216">
        <v>30</v>
      </c>
      <c r="G595" s="2216">
        <v>30</v>
      </c>
    </row>
    <row r="596" spans="1:7">
      <c r="C596" s="2206" t="s">
        <v>12363</v>
      </c>
      <c r="D596" s="1910" t="s">
        <v>12364</v>
      </c>
      <c r="E596" s="2216">
        <v>0</v>
      </c>
      <c r="F596" s="2216">
        <v>200</v>
      </c>
      <c r="G596" s="2216">
        <v>200</v>
      </c>
    </row>
    <row r="597" spans="1:7" ht="27.6">
      <c r="C597" s="2206" t="s">
        <v>12365</v>
      </c>
      <c r="D597" s="1910" t="s">
        <v>12366</v>
      </c>
      <c r="E597" s="2216">
        <v>0</v>
      </c>
      <c r="F597" s="2216">
        <v>150</v>
      </c>
      <c r="G597" s="2216">
        <v>150</v>
      </c>
    </row>
    <row r="598" spans="1:7">
      <c r="C598" s="2206" t="s">
        <v>12367</v>
      </c>
      <c r="D598" s="1910" t="s">
        <v>12368</v>
      </c>
      <c r="E598" s="2216">
        <v>0</v>
      </c>
      <c r="F598" s="2216">
        <v>140</v>
      </c>
      <c r="G598" s="2216">
        <v>140</v>
      </c>
    </row>
    <row r="599" spans="1:7">
      <c r="C599" s="2206" t="s">
        <v>12369</v>
      </c>
      <c r="D599" s="1910" t="s">
        <v>12370</v>
      </c>
      <c r="E599" s="2216">
        <v>0</v>
      </c>
      <c r="F599" s="2216">
        <v>249.79</v>
      </c>
      <c r="G599" s="2216">
        <v>249.79</v>
      </c>
    </row>
    <row r="600" spans="1:7">
      <c r="C600" s="2206" t="s">
        <v>12371</v>
      </c>
      <c r="D600" s="1910" t="s">
        <v>12290</v>
      </c>
      <c r="E600" s="2216">
        <v>0</v>
      </c>
      <c r="F600" s="2216">
        <v>27.02</v>
      </c>
      <c r="G600" s="2216">
        <v>27.02</v>
      </c>
    </row>
    <row r="601" spans="1:7">
      <c r="C601" s="2206" t="s">
        <v>12372</v>
      </c>
      <c r="D601" s="1910" t="s">
        <v>12290</v>
      </c>
      <c r="E601" s="2216">
        <v>0</v>
      </c>
      <c r="F601" s="2216">
        <v>22.25</v>
      </c>
      <c r="G601" s="2216">
        <v>22.25</v>
      </c>
    </row>
    <row r="602" spans="1:7">
      <c r="C602" s="2206" t="s">
        <v>12373</v>
      </c>
      <c r="D602" s="1910" t="s">
        <v>12290</v>
      </c>
      <c r="E602" s="2216">
        <v>0</v>
      </c>
      <c r="F602" s="2216">
        <v>17.190000000000001</v>
      </c>
      <c r="G602" s="2216">
        <v>17.190000000000001</v>
      </c>
    </row>
    <row r="603" spans="1:7">
      <c r="C603" s="2206" t="s">
        <v>12374</v>
      </c>
      <c r="D603" s="1910" t="s">
        <v>12290</v>
      </c>
      <c r="E603" s="2216">
        <v>0</v>
      </c>
      <c r="F603" s="2216">
        <v>17</v>
      </c>
      <c r="G603" s="2216">
        <v>17</v>
      </c>
    </row>
    <row r="604" spans="1:7">
      <c r="C604" s="2206" t="s">
        <v>12375</v>
      </c>
      <c r="D604" s="1910" t="s">
        <v>12290</v>
      </c>
      <c r="E604" s="2216">
        <v>0</v>
      </c>
      <c r="F604" s="2216">
        <v>50</v>
      </c>
      <c r="G604" s="2216">
        <v>50</v>
      </c>
    </row>
    <row r="605" spans="1:7">
      <c r="A605" s="2215">
        <v>94</v>
      </c>
      <c r="B605" s="1639" t="s">
        <v>12283</v>
      </c>
      <c r="C605" s="2206" t="s">
        <v>12376</v>
      </c>
      <c r="D605" s="1910" t="s">
        <v>12290</v>
      </c>
      <c r="E605" s="2216">
        <v>0</v>
      </c>
      <c r="F605" s="2216">
        <v>6.31</v>
      </c>
      <c r="G605" s="2216">
        <v>6.31</v>
      </c>
    </row>
    <row r="606" spans="1:7">
      <c r="C606" s="2206" t="s">
        <v>12377</v>
      </c>
      <c r="D606" s="1910" t="s">
        <v>12290</v>
      </c>
      <c r="E606" s="2216">
        <v>0</v>
      </c>
      <c r="F606" s="2216">
        <v>30</v>
      </c>
      <c r="G606" s="2216">
        <v>30</v>
      </c>
    </row>
    <row r="607" spans="1:7">
      <c r="C607" s="2206" t="s">
        <v>12378</v>
      </c>
      <c r="D607" s="1910" t="s">
        <v>12290</v>
      </c>
      <c r="E607" s="2216">
        <v>0</v>
      </c>
      <c r="F607" s="2216">
        <v>10.48</v>
      </c>
      <c r="G607" s="2216">
        <v>10.48</v>
      </c>
    </row>
    <row r="608" spans="1:7">
      <c r="C608" s="2206" t="s">
        <v>12379</v>
      </c>
      <c r="D608" s="1910" t="s">
        <v>12290</v>
      </c>
      <c r="E608" s="2216">
        <v>0</v>
      </c>
      <c r="F608" s="2216">
        <v>34.99</v>
      </c>
      <c r="G608" s="2216">
        <v>34.99</v>
      </c>
    </row>
    <row r="609" spans="3:7">
      <c r="C609" s="2206" t="s">
        <v>12380</v>
      </c>
      <c r="D609" s="1910" t="s">
        <v>12290</v>
      </c>
      <c r="E609" s="2216">
        <v>0</v>
      </c>
      <c r="F609" s="2216">
        <v>19.57</v>
      </c>
      <c r="G609" s="2216">
        <v>19.57</v>
      </c>
    </row>
    <row r="610" spans="3:7">
      <c r="C610" s="2206" t="s">
        <v>12381</v>
      </c>
      <c r="D610" s="1910" t="s">
        <v>12290</v>
      </c>
      <c r="E610" s="2216">
        <v>0</v>
      </c>
      <c r="F610" s="2216">
        <v>35</v>
      </c>
      <c r="G610" s="2216">
        <v>35</v>
      </c>
    </row>
    <row r="611" spans="3:7">
      <c r="C611" s="2206" t="s">
        <v>12382</v>
      </c>
      <c r="D611" s="1910" t="s">
        <v>12290</v>
      </c>
      <c r="E611" s="2216">
        <v>0</v>
      </c>
      <c r="F611" s="2216">
        <v>29.94</v>
      </c>
      <c r="G611" s="2216">
        <v>29.94</v>
      </c>
    </row>
    <row r="612" spans="3:7">
      <c r="C612" s="2206" t="s">
        <v>12383</v>
      </c>
      <c r="D612" s="1910" t="s">
        <v>12290</v>
      </c>
      <c r="E612" s="2216">
        <v>0</v>
      </c>
      <c r="F612" s="2216">
        <v>23.19</v>
      </c>
      <c r="G612" s="2216">
        <v>23.19</v>
      </c>
    </row>
    <row r="613" spans="3:7">
      <c r="C613" s="2206" t="s">
        <v>12384</v>
      </c>
      <c r="D613" s="1910" t="s">
        <v>12290</v>
      </c>
      <c r="E613" s="2216">
        <v>0</v>
      </c>
      <c r="F613" s="2216">
        <v>49.07</v>
      </c>
      <c r="G613" s="2216">
        <v>49.07</v>
      </c>
    </row>
    <row r="614" spans="3:7">
      <c r="C614" s="2206" t="s">
        <v>12385</v>
      </c>
      <c r="D614" s="1910" t="s">
        <v>12290</v>
      </c>
      <c r="E614" s="2216">
        <v>0</v>
      </c>
      <c r="F614" s="2216">
        <v>11.12</v>
      </c>
      <c r="G614" s="2216">
        <v>11.12</v>
      </c>
    </row>
    <row r="615" spans="3:7">
      <c r="C615" s="2206" t="s">
        <v>12386</v>
      </c>
      <c r="D615" s="1910" t="s">
        <v>12290</v>
      </c>
      <c r="E615" s="2216">
        <v>0</v>
      </c>
      <c r="F615" s="2216">
        <v>82.57</v>
      </c>
      <c r="G615" s="2216">
        <v>82.57</v>
      </c>
    </row>
    <row r="616" spans="3:7">
      <c r="C616" s="2206" t="s">
        <v>12387</v>
      </c>
      <c r="D616" s="1910" t="s">
        <v>12301</v>
      </c>
      <c r="E616" s="2216">
        <v>0</v>
      </c>
      <c r="F616" s="2216">
        <v>214.22</v>
      </c>
      <c r="G616" s="2216">
        <v>214.22</v>
      </c>
    </row>
    <row r="617" spans="3:7">
      <c r="C617" s="2206" t="s">
        <v>12388</v>
      </c>
      <c r="D617" s="1910" t="s">
        <v>12301</v>
      </c>
      <c r="E617" s="2216">
        <v>0</v>
      </c>
      <c r="F617" s="2216">
        <v>175.29</v>
      </c>
      <c r="G617" s="2216">
        <v>175.29</v>
      </c>
    </row>
    <row r="618" spans="3:7">
      <c r="C618" s="2206" t="s">
        <v>12389</v>
      </c>
      <c r="D618" s="1910" t="s">
        <v>12301</v>
      </c>
      <c r="E618" s="2216">
        <v>0</v>
      </c>
      <c r="F618" s="2216">
        <v>155.29</v>
      </c>
      <c r="G618" s="2216">
        <v>155.29</v>
      </c>
    </row>
    <row r="619" spans="3:7">
      <c r="C619" s="2206" t="s">
        <v>12390</v>
      </c>
      <c r="D619" s="1910" t="s">
        <v>12301</v>
      </c>
      <c r="E619" s="2216">
        <v>0</v>
      </c>
      <c r="F619" s="2216">
        <v>231.45</v>
      </c>
      <c r="G619" s="2216">
        <v>231.45</v>
      </c>
    </row>
    <row r="620" spans="3:7">
      <c r="C620" s="2206" t="s">
        <v>12391</v>
      </c>
      <c r="D620" s="1910" t="s">
        <v>12301</v>
      </c>
      <c r="E620" s="2216">
        <v>0</v>
      </c>
      <c r="F620" s="2216">
        <v>156.02000000000001</v>
      </c>
      <c r="G620" s="2216">
        <v>156.02000000000001</v>
      </c>
    </row>
    <row r="621" spans="3:7">
      <c r="C621" s="2206" t="s">
        <v>12392</v>
      </c>
      <c r="D621" s="1910" t="s">
        <v>12301</v>
      </c>
      <c r="E621" s="2216">
        <v>0</v>
      </c>
      <c r="F621" s="2216">
        <v>54.51</v>
      </c>
      <c r="G621" s="2216">
        <v>54.51</v>
      </c>
    </row>
    <row r="622" spans="3:7">
      <c r="C622" s="2206" t="s">
        <v>12393</v>
      </c>
      <c r="D622" s="1910" t="s">
        <v>12301</v>
      </c>
      <c r="E622" s="2216">
        <v>0</v>
      </c>
      <c r="F622" s="2216">
        <v>20</v>
      </c>
      <c r="G622" s="2216">
        <v>20</v>
      </c>
    </row>
    <row r="623" spans="3:7">
      <c r="C623" s="2206" t="s">
        <v>12394</v>
      </c>
      <c r="D623" s="1910" t="s">
        <v>12301</v>
      </c>
      <c r="E623" s="2216">
        <v>0</v>
      </c>
      <c r="F623" s="2216">
        <v>92.72</v>
      </c>
      <c r="G623" s="2216">
        <v>92.72</v>
      </c>
    </row>
    <row r="624" spans="3:7">
      <c r="C624" s="2206" t="s">
        <v>12395</v>
      </c>
      <c r="D624" s="1910" t="s">
        <v>12301</v>
      </c>
      <c r="E624" s="2216">
        <v>0</v>
      </c>
      <c r="F624" s="2216">
        <v>34.6</v>
      </c>
      <c r="G624" s="2216">
        <v>34.6</v>
      </c>
    </row>
    <row r="625" spans="1:7">
      <c r="C625" s="2206" t="s">
        <v>12396</v>
      </c>
      <c r="D625" s="1910" t="s">
        <v>12301</v>
      </c>
      <c r="E625" s="2216">
        <v>0</v>
      </c>
      <c r="F625" s="2216">
        <v>219.13</v>
      </c>
      <c r="G625" s="2216">
        <v>219.13</v>
      </c>
    </row>
    <row r="626" spans="1:7">
      <c r="C626" s="2206" t="s">
        <v>12397</v>
      </c>
      <c r="D626" s="1910" t="s">
        <v>12301</v>
      </c>
      <c r="E626" s="2216">
        <v>0</v>
      </c>
      <c r="F626" s="2216">
        <v>131.91999999999999</v>
      </c>
      <c r="G626" s="2216">
        <v>131.91999999999999</v>
      </c>
    </row>
    <row r="627" spans="1:7">
      <c r="C627" s="2206" t="s">
        <v>12398</v>
      </c>
      <c r="D627" s="1910" t="s">
        <v>12301</v>
      </c>
      <c r="E627" s="2216">
        <v>0</v>
      </c>
      <c r="F627" s="2216">
        <v>53.11</v>
      </c>
      <c r="G627" s="2216">
        <v>53.11</v>
      </c>
    </row>
    <row r="628" spans="1:7">
      <c r="C628" s="2206" t="s">
        <v>12399</v>
      </c>
      <c r="D628" s="1910" t="s">
        <v>12301</v>
      </c>
      <c r="E628" s="2216">
        <v>0</v>
      </c>
      <c r="F628" s="2216">
        <v>94.25</v>
      </c>
      <c r="G628" s="2216">
        <v>94.25</v>
      </c>
    </row>
    <row r="629" spans="1:7">
      <c r="C629" s="2206" t="s">
        <v>12400</v>
      </c>
      <c r="D629" s="1910" t="s">
        <v>12301</v>
      </c>
      <c r="E629" s="2216">
        <v>0</v>
      </c>
      <c r="F629" s="2216">
        <v>52.26</v>
      </c>
      <c r="G629" s="2216">
        <v>52.26</v>
      </c>
    </row>
    <row r="630" spans="1:7">
      <c r="C630" s="2206" t="s">
        <v>12401</v>
      </c>
      <c r="D630" s="1910" t="s">
        <v>12301</v>
      </c>
      <c r="E630" s="2216">
        <v>0</v>
      </c>
      <c r="F630" s="2216">
        <v>150.99</v>
      </c>
      <c r="G630" s="2216">
        <v>150.99</v>
      </c>
    </row>
    <row r="631" spans="1:7">
      <c r="C631" s="2206" t="s">
        <v>12402</v>
      </c>
      <c r="D631" s="1910" t="s">
        <v>12301</v>
      </c>
      <c r="E631" s="2216">
        <v>0</v>
      </c>
      <c r="F631" s="2216">
        <v>90.25</v>
      </c>
      <c r="G631" s="2216">
        <v>90.25</v>
      </c>
    </row>
    <row r="632" spans="1:7">
      <c r="C632" s="2206" t="s">
        <v>12403</v>
      </c>
      <c r="D632" s="1910" t="s">
        <v>12301</v>
      </c>
      <c r="E632" s="2216">
        <v>0</v>
      </c>
      <c r="F632" s="2216">
        <v>166.37</v>
      </c>
      <c r="G632" s="2216">
        <v>166.37</v>
      </c>
    </row>
    <row r="633" spans="1:7">
      <c r="C633" s="2206" t="s">
        <v>12404</v>
      </c>
      <c r="D633" s="1910" t="s">
        <v>12301</v>
      </c>
      <c r="E633" s="2216">
        <v>0</v>
      </c>
      <c r="F633" s="2216">
        <v>71.36</v>
      </c>
      <c r="G633" s="2216">
        <v>71.36</v>
      </c>
    </row>
    <row r="634" spans="1:7">
      <c r="A634" s="2215">
        <v>94</v>
      </c>
      <c r="B634" s="1639" t="s">
        <v>12283</v>
      </c>
      <c r="C634" s="2206" t="s">
        <v>12405</v>
      </c>
      <c r="D634" s="1910" t="s">
        <v>12301</v>
      </c>
      <c r="E634" s="2216">
        <v>0</v>
      </c>
      <c r="F634" s="2216">
        <v>46.36</v>
      </c>
      <c r="G634" s="2216">
        <v>46.36</v>
      </c>
    </row>
    <row r="635" spans="1:7">
      <c r="C635" s="2206" t="s">
        <v>12406</v>
      </c>
      <c r="D635" s="1910" t="s">
        <v>12301</v>
      </c>
      <c r="E635" s="2216">
        <v>0</v>
      </c>
      <c r="F635" s="2216">
        <v>22.95</v>
      </c>
      <c r="G635" s="2216">
        <v>22.95</v>
      </c>
    </row>
    <row r="636" spans="1:7">
      <c r="C636" s="2206" t="s">
        <v>12407</v>
      </c>
      <c r="D636" s="1910" t="s">
        <v>12301</v>
      </c>
      <c r="E636" s="2216">
        <v>0</v>
      </c>
      <c r="F636" s="2216">
        <v>179.6</v>
      </c>
      <c r="G636" s="2216">
        <v>179.6</v>
      </c>
    </row>
    <row r="637" spans="1:7">
      <c r="C637" s="2206" t="s">
        <v>12408</v>
      </c>
      <c r="D637" s="1910" t="s">
        <v>12301</v>
      </c>
      <c r="E637" s="2216">
        <v>0</v>
      </c>
      <c r="F637" s="2216">
        <v>104.78</v>
      </c>
      <c r="G637" s="2216">
        <v>104.78</v>
      </c>
    </row>
    <row r="638" spans="1:7">
      <c r="C638" s="2206" t="s">
        <v>12409</v>
      </c>
      <c r="D638" s="1910" t="s">
        <v>12301</v>
      </c>
      <c r="E638" s="2216">
        <v>0</v>
      </c>
      <c r="F638" s="2216">
        <v>68.48</v>
      </c>
      <c r="G638" s="2216">
        <v>68.48</v>
      </c>
    </row>
    <row r="639" spans="1:7">
      <c r="C639" s="2206" t="s">
        <v>12410</v>
      </c>
      <c r="D639" s="1910" t="s">
        <v>12301</v>
      </c>
      <c r="E639" s="2216">
        <v>0</v>
      </c>
      <c r="F639" s="2216">
        <v>159.19999999999999</v>
      </c>
      <c r="G639" s="2216">
        <v>159.19999999999999</v>
      </c>
    </row>
    <row r="640" spans="1:7">
      <c r="C640" s="2206" t="s">
        <v>12411</v>
      </c>
      <c r="D640" s="1910" t="s">
        <v>12301</v>
      </c>
      <c r="E640" s="2216">
        <v>0</v>
      </c>
      <c r="F640" s="2216">
        <v>111.84</v>
      </c>
      <c r="G640" s="2216">
        <v>111.84</v>
      </c>
    </row>
    <row r="641" spans="3:7">
      <c r="C641" s="2206" t="s">
        <v>12412</v>
      </c>
      <c r="D641" s="1910" t="s">
        <v>12301</v>
      </c>
      <c r="E641" s="2216">
        <v>0</v>
      </c>
      <c r="F641" s="2216">
        <v>52.9</v>
      </c>
      <c r="G641" s="2216">
        <v>52.9</v>
      </c>
    </row>
    <row r="642" spans="3:7">
      <c r="C642" s="2206" t="s">
        <v>12413</v>
      </c>
      <c r="D642" s="1910" t="s">
        <v>12301</v>
      </c>
      <c r="E642" s="2216">
        <v>0</v>
      </c>
      <c r="F642" s="2216">
        <v>19.41</v>
      </c>
      <c r="G642" s="2216">
        <v>19.41</v>
      </c>
    </row>
    <row r="643" spans="3:7">
      <c r="C643" s="2206" t="s">
        <v>12414</v>
      </c>
      <c r="D643" s="1910" t="s">
        <v>12301</v>
      </c>
      <c r="E643" s="2216">
        <v>0</v>
      </c>
      <c r="F643" s="2216">
        <v>47.26</v>
      </c>
      <c r="G643" s="2216">
        <v>47.26</v>
      </c>
    </row>
    <row r="644" spans="3:7">
      <c r="C644" s="2206" t="s">
        <v>12415</v>
      </c>
      <c r="D644" s="1910" t="s">
        <v>12301</v>
      </c>
      <c r="E644" s="2216">
        <v>0</v>
      </c>
      <c r="F644" s="2216">
        <v>208.63</v>
      </c>
      <c r="G644" s="2216">
        <v>208.63</v>
      </c>
    </row>
    <row r="645" spans="3:7">
      <c r="C645" s="2206" t="s">
        <v>12416</v>
      </c>
      <c r="D645" s="1910" t="s">
        <v>12301</v>
      </c>
      <c r="E645" s="2216">
        <v>0</v>
      </c>
      <c r="F645" s="2216">
        <v>8.7799999999999994</v>
      </c>
      <c r="G645" s="2216">
        <v>8.7799999999999994</v>
      </c>
    </row>
    <row r="646" spans="3:7">
      <c r="C646" s="2206" t="s">
        <v>12417</v>
      </c>
      <c r="D646" s="1910" t="s">
        <v>12301</v>
      </c>
      <c r="E646" s="2216">
        <v>0</v>
      </c>
      <c r="F646" s="2216">
        <v>54.96</v>
      </c>
      <c r="G646" s="2216">
        <v>54.96</v>
      </c>
    </row>
    <row r="647" spans="3:7">
      <c r="C647" s="2206" t="s">
        <v>12418</v>
      </c>
      <c r="D647" s="1910" t="s">
        <v>12301</v>
      </c>
      <c r="E647" s="2216">
        <v>0</v>
      </c>
      <c r="F647" s="2216">
        <v>639.08000000000004</v>
      </c>
      <c r="G647" s="2216">
        <v>639.08000000000004</v>
      </c>
    </row>
    <row r="648" spans="3:7">
      <c r="C648" s="2206" t="s">
        <v>12419</v>
      </c>
      <c r="D648" s="1910" t="s">
        <v>12301</v>
      </c>
      <c r="E648" s="2216">
        <v>0</v>
      </c>
      <c r="F648" s="2216">
        <v>63.61</v>
      </c>
      <c r="G648" s="2216">
        <v>63.61</v>
      </c>
    </row>
    <row r="649" spans="3:7">
      <c r="C649" s="2206" t="s">
        <v>12420</v>
      </c>
      <c r="D649" s="1910" t="s">
        <v>12301</v>
      </c>
      <c r="E649" s="2216">
        <v>0</v>
      </c>
      <c r="F649" s="2216">
        <v>39.99</v>
      </c>
      <c r="G649" s="2216">
        <v>39.99</v>
      </c>
    </row>
    <row r="650" spans="3:7">
      <c r="C650" s="2206" t="s">
        <v>12421</v>
      </c>
      <c r="D650" s="1910" t="s">
        <v>12301</v>
      </c>
      <c r="E650" s="2216">
        <v>0</v>
      </c>
      <c r="F650" s="2216">
        <v>31.54</v>
      </c>
      <c r="G650" s="2216">
        <v>31.54</v>
      </c>
    </row>
    <row r="651" spans="3:7">
      <c r="C651" s="2206" t="s">
        <v>12422</v>
      </c>
      <c r="D651" s="1910" t="s">
        <v>12301</v>
      </c>
      <c r="E651" s="2216">
        <v>0</v>
      </c>
      <c r="F651" s="2216">
        <v>30</v>
      </c>
      <c r="G651" s="2216">
        <v>30</v>
      </c>
    </row>
    <row r="652" spans="3:7">
      <c r="C652" s="2206" t="s">
        <v>12423</v>
      </c>
      <c r="D652" s="1910" t="s">
        <v>12301</v>
      </c>
      <c r="E652" s="2216">
        <v>0</v>
      </c>
      <c r="F652" s="2216">
        <v>7.68</v>
      </c>
      <c r="G652" s="2216">
        <v>7.68</v>
      </c>
    </row>
    <row r="653" spans="3:7">
      <c r="C653" s="2206" t="s">
        <v>12424</v>
      </c>
      <c r="D653" s="1910" t="s">
        <v>12301</v>
      </c>
      <c r="E653" s="2216">
        <v>0</v>
      </c>
      <c r="F653" s="2216">
        <v>6.41</v>
      </c>
      <c r="G653" s="2216">
        <v>6.41</v>
      </c>
    </row>
    <row r="654" spans="3:7">
      <c r="C654" s="2206" t="s">
        <v>12425</v>
      </c>
      <c r="D654" s="1910" t="s">
        <v>12301</v>
      </c>
      <c r="E654" s="2216">
        <v>0</v>
      </c>
      <c r="F654" s="2216">
        <v>27.11</v>
      </c>
      <c r="G654" s="2216">
        <v>27.11</v>
      </c>
    </row>
    <row r="655" spans="3:7">
      <c r="C655" s="2206" t="s">
        <v>12426</v>
      </c>
      <c r="D655" s="1910" t="s">
        <v>12301</v>
      </c>
      <c r="E655" s="2216">
        <v>0</v>
      </c>
      <c r="F655" s="2216">
        <v>30</v>
      </c>
      <c r="G655" s="2216">
        <v>30</v>
      </c>
    </row>
    <row r="656" spans="3:7">
      <c r="C656" s="2206" t="s">
        <v>12427</v>
      </c>
      <c r="D656" s="1910" t="s">
        <v>12301</v>
      </c>
      <c r="E656" s="2216">
        <v>0</v>
      </c>
      <c r="F656" s="2216">
        <v>51.51</v>
      </c>
      <c r="G656" s="2216">
        <v>51.51</v>
      </c>
    </row>
    <row r="657" spans="1:7">
      <c r="C657" s="2206" t="s">
        <v>12428</v>
      </c>
      <c r="D657" s="1910" t="s">
        <v>12301</v>
      </c>
      <c r="E657" s="2216">
        <v>0</v>
      </c>
      <c r="F657" s="2216">
        <v>34.57</v>
      </c>
      <c r="G657" s="2216">
        <v>34.57</v>
      </c>
    </row>
    <row r="658" spans="1:7">
      <c r="C658" s="2206" t="s">
        <v>12429</v>
      </c>
      <c r="D658" s="1910" t="s">
        <v>12301</v>
      </c>
      <c r="E658" s="2216">
        <v>0</v>
      </c>
      <c r="F658" s="2216">
        <v>9.01</v>
      </c>
      <c r="G658" s="2216">
        <v>9.01</v>
      </c>
    </row>
    <row r="659" spans="1:7">
      <c r="C659" s="2206" t="s">
        <v>12430</v>
      </c>
      <c r="D659" s="1910" t="s">
        <v>12301</v>
      </c>
      <c r="E659" s="2216">
        <v>0</v>
      </c>
      <c r="F659" s="2216">
        <v>20</v>
      </c>
      <c r="G659" s="2216">
        <v>20</v>
      </c>
    </row>
    <row r="660" spans="1:7">
      <c r="C660" s="2206" t="s">
        <v>12431</v>
      </c>
      <c r="D660" s="1910" t="s">
        <v>12301</v>
      </c>
      <c r="E660" s="2216">
        <v>0</v>
      </c>
      <c r="F660" s="2216">
        <v>30.57</v>
      </c>
      <c r="G660" s="2216">
        <v>30.57</v>
      </c>
    </row>
    <row r="661" spans="1:7">
      <c r="C661" s="2206" t="s">
        <v>12432</v>
      </c>
      <c r="D661" s="1910" t="s">
        <v>12301</v>
      </c>
      <c r="E661" s="2216">
        <v>0</v>
      </c>
      <c r="F661" s="2216">
        <v>106.97</v>
      </c>
      <c r="G661" s="2216">
        <v>106.97</v>
      </c>
    </row>
    <row r="662" spans="1:7">
      <c r="C662" s="2206" t="s">
        <v>12433</v>
      </c>
      <c r="D662" s="1910" t="s">
        <v>12301</v>
      </c>
      <c r="E662" s="2216">
        <v>0</v>
      </c>
      <c r="F662" s="2216">
        <v>63.56</v>
      </c>
      <c r="G662" s="2216">
        <v>63.56</v>
      </c>
    </row>
    <row r="663" spans="1:7">
      <c r="A663" s="2215">
        <v>94</v>
      </c>
      <c r="B663" s="1639" t="s">
        <v>12283</v>
      </c>
      <c r="C663" s="2206" t="s">
        <v>12434</v>
      </c>
      <c r="D663" s="1910" t="s">
        <v>12301</v>
      </c>
      <c r="E663" s="2216">
        <v>0</v>
      </c>
      <c r="F663" s="2216">
        <v>42</v>
      </c>
      <c r="G663" s="2216">
        <v>42</v>
      </c>
    </row>
    <row r="664" spans="1:7">
      <c r="C664" s="2206" t="s">
        <v>12435</v>
      </c>
      <c r="D664" s="1910" t="s">
        <v>12301</v>
      </c>
      <c r="E664" s="2216">
        <v>0</v>
      </c>
      <c r="F664" s="2216">
        <v>24.96</v>
      </c>
      <c r="G664" s="2216">
        <v>24.96</v>
      </c>
    </row>
    <row r="665" spans="1:7">
      <c r="C665" s="2206" t="s">
        <v>12436</v>
      </c>
      <c r="D665" s="1910" t="s">
        <v>12301</v>
      </c>
      <c r="E665" s="2216">
        <v>0</v>
      </c>
      <c r="F665" s="2216">
        <v>38.590000000000003</v>
      </c>
      <c r="G665" s="2216">
        <v>38.590000000000003</v>
      </c>
    </row>
    <row r="666" spans="1:7">
      <c r="C666" s="2206" t="s">
        <v>12437</v>
      </c>
      <c r="D666" s="1910" t="s">
        <v>12301</v>
      </c>
      <c r="E666" s="2216">
        <v>0</v>
      </c>
      <c r="F666" s="2216">
        <v>75.8</v>
      </c>
      <c r="G666" s="2216">
        <v>75.8</v>
      </c>
    </row>
    <row r="667" spans="1:7">
      <c r="C667" s="2206" t="s">
        <v>12438</v>
      </c>
      <c r="D667" s="1910" t="s">
        <v>12301</v>
      </c>
      <c r="E667" s="2216">
        <v>0</v>
      </c>
      <c r="F667" s="2216">
        <v>29.98</v>
      </c>
      <c r="G667" s="2216">
        <v>29.98</v>
      </c>
    </row>
    <row r="668" spans="1:7">
      <c r="C668" s="2206" t="s">
        <v>12439</v>
      </c>
      <c r="D668" s="1910" t="s">
        <v>12301</v>
      </c>
      <c r="E668" s="2216">
        <v>0</v>
      </c>
      <c r="F668" s="2216">
        <v>22.08</v>
      </c>
      <c r="G668" s="2216">
        <v>22.08</v>
      </c>
    </row>
    <row r="669" spans="1:7">
      <c r="C669" s="2206" t="s">
        <v>12440</v>
      </c>
      <c r="D669" s="1910" t="s">
        <v>12301</v>
      </c>
      <c r="E669" s="2216">
        <v>0</v>
      </c>
      <c r="F669" s="2216">
        <v>27.65</v>
      </c>
      <c r="G669" s="2216">
        <v>27.65</v>
      </c>
    </row>
    <row r="670" spans="1:7">
      <c r="C670" s="2206" t="s">
        <v>12441</v>
      </c>
      <c r="D670" s="1910" t="s">
        <v>12301</v>
      </c>
      <c r="E670" s="2216">
        <v>0</v>
      </c>
      <c r="F670" s="2216">
        <v>130</v>
      </c>
      <c r="G670" s="2216">
        <v>130</v>
      </c>
    </row>
    <row r="671" spans="1:7">
      <c r="C671" s="2206" t="s">
        <v>12442</v>
      </c>
      <c r="D671" s="1910" t="s">
        <v>12301</v>
      </c>
      <c r="E671" s="2216">
        <v>0</v>
      </c>
      <c r="F671" s="2216">
        <v>34.770000000000003</v>
      </c>
      <c r="G671" s="2216">
        <v>34.770000000000003</v>
      </c>
    </row>
    <row r="672" spans="1:7">
      <c r="C672" s="2206" t="s">
        <v>12443</v>
      </c>
      <c r="D672" s="1910" t="s">
        <v>12301</v>
      </c>
      <c r="E672" s="2216">
        <v>0</v>
      </c>
      <c r="F672" s="2216">
        <v>1.52</v>
      </c>
      <c r="G672" s="2216">
        <v>1.52</v>
      </c>
    </row>
    <row r="673" spans="3:7">
      <c r="C673" s="2206" t="s">
        <v>12444</v>
      </c>
      <c r="D673" s="1910" t="s">
        <v>12301</v>
      </c>
      <c r="E673" s="2216">
        <v>0</v>
      </c>
      <c r="F673" s="2216">
        <v>31.24</v>
      </c>
      <c r="G673" s="2216">
        <v>31.24</v>
      </c>
    </row>
    <row r="674" spans="3:7">
      <c r="C674" s="2206" t="s">
        <v>12445</v>
      </c>
      <c r="D674" s="1910" t="s">
        <v>12301</v>
      </c>
      <c r="E674" s="2216">
        <v>0</v>
      </c>
      <c r="F674" s="2216">
        <v>18.8</v>
      </c>
      <c r="G674" s="2216">
        <v>18.8</v>
      </c>
    </row>
    <row r="675" spans="3:7">
      <c r="C675" s="2206" t="s">
        <v>12446</v>
      </c>
      <c r="D675" s="1910" t="s">
        <v>12301</v>
      </c>
      <c r="E675" s="2216">
        <v>0</v>
      </c>
      <c r="F675" s="2216">
        <v>31.14</v>
      </c>
      <c r="G675" s="2216">
        <v>31.14</v>
      </c>
    </row>
    <row r="676" spans="3:7">
      <c r="C676" s="2206" t="s">
        <v>12447</v>
      </c>
      <c r="D676" s="1910" t="s">
        <v>12313</v>
      </c>
      <c r="E676" s="2216">
        <v>0</v>
      </c>
      <c r="F676" s="2216">
        <v>170</v>
      </c>
      <c r="G676" s="2216">
        <v>170</v>
      </c>
    </row>
    <row r="677" spans="3:7">
      <c r="C677" s="2206" t="s">
        <v>12448</v>
      </c>
      <c r="D677" s="1910" t="s">
        <v>12313</v>
      </c>
      <c r="E677" s="2216">
        <v>0</v>
      </c>
      <c r="F677" s="2216">
        <v>315</v>
      </c>
      <c r="G677" s="2216">
        <v>315</v>
      </c>
    </row>
    <row r="678" spans="3:7">
      <c r="C678" s="2206" t="s">
        <v>12449</v>
      </c>
      <c r="D678" s="1910" t="s">
        <v>12313</v>
      </c>
      <c r="E678" s="2216">
        <v>0</v>
      </c>
      <c r="F678" s="2216">
        <v>150</v>
      </c>
      <c r="G678" s="2216">
        <v>150</v>
      </c>
    </row>
    <row r="679" spans="3:7">
      <c r="C679" s="2206" t="s">
        <v>12450</v>
      </c>
      <c r="D679" s="1910" t="s">
        <v>12313</v>
      </c>
      <c r="E679" s="2216">
        <v>0</v>
      </c>
      <c r="F679" s="2216">
        <v>110</v>
      </c>
      <c r="G679" s="2216">
        <v>110</v>
      </c>
    </row>
    <row r="680" spans="3:7">
      <c r="C680" s="2206" t="s">
        <v>12451</v>
      </c>
      <c r="D680" s="1910" t="s">
        <v>12313</v>
      </c>
      <c r="E680" s="2216">
        <v>0</v>
      </c>
      <c r="F680" s="2216">
        <v>47.62</v>
      </c>
      <c r="G680" s="2216">
        <v>47.62</v>
      </c>
    </row>
    <row r="681" spans="3:7">
      <c r="C681" s="2206" t="s">
        <v>12452</v>
      </c>
      <c r="D681" s="1910" t="s">
        <v>12313</v>
      </c>
      <c r="E681" s="2216">
        <v>0</v>
      </c>
      <c r="F681" s="2216">
        <v>59.99</v>
      </c>
      <c r="G681" s="2216">
        <v>59.99</v>
      </c>
    </row>
    <row r="682" spans="3:7">
      <c r="C682" s="2206" t="s">
        <v>12453</v>
      </c>
      <c r="D682" s="1910" t="s">
        <v>12313</v>
      </c>
      <c r="E682" s="2216">
        <v>0</v>
      </c>
      <c r="F682" s="2216">
        <v>40</v>
      </c>
      <c r="G682" s="2216">
        <v>40</v>
      </c>
    </row>
    <row r="683" spans="3:7">
      <c r="C683" s="2206" t="s">
        <v>12454</v>
      </c>
      <c r="D683" s="1910" t="s">
        <v>12313</v>
      </c>
      <c r="E683" s="2216">
        <v>0</v>
      </c>
      <c r="F683" s="2216">
        <v>219.09</v>
      </c>
      <c r="G683" s="2216">
        <v>219.09</v>
      </c>
    </row>
    <row r="684" spans="3:7">
      <c r="C684" s="2206" t="s">
        <v>12455</v>
      </c>
      <c r="D684" s="1910" t="s">
        <v>12313</v>
      </c>
      <c r="E684" s="2216">
        <v>0</v>
      </c>
      <c r="F684" s="2216">
        <v>100</v>
      </c>
      <c r="G684" s="2216">
        <v>100</v>
      </c>
    </row>
    <row r="685" spans="3:7">
      <c r="C685" s="2206" t="s">
        <v>12456</v>
      </c>
      <c r="D685" s="1910" t="s">
        <v>12313</v>
      </c>
      <c r="E685" s="2216">
        <v>0</v>
      </c>
      <c r="F685" s="2216">
        <v>129.99</v>
      </c>
      <c r="G685" s="2216">
        <v>129.99</v>
      </c>
    </row>
    <row r="686" spans="3:7">
      <c r="C686" s="2206" t="s">
        <v>12457</v>
      </c>
      <c r="D686" s="1910" t="s">
        <v>12313</v>
      </c>
      <c r="E686" s="2216">
        <v>0</v>
      </c>
      <c r="F686" s="2216">
        <v>109.88</v>
      </c>
      <c r="G686" s="2216">
        <v>109.88</v>
      </c>
    </row>
    <row r="687" spans="3:7">
      <c r="C687" s="2206" t="s">
        <v>12458</v>
      </c>
      <c r="D687" s="1910" t="s">
        <v>12313</v>
      </c>
      <c r="E687" s="2216">
        <v>0</v>
      </c>
      <c r="F687" s="2216">
        <v>120</v>
      </c>
      <c r="G687" s="2216">
        <v>120</v>
      </c>
    </row>
    <row r="688" spans="3:7">
      <c r="C688" s="2206" t="s">
        <v>12459</v>
      </c>
      <c r="D688" s="1910" t="s">
        <v>12313</v>
      </c>
      <c r="E688" s="2216">
        <v>0</v>
      </c>
      <c r="F688" s="2216">
        <v>170</v>
      </c>
      <c r="G688" s="2216">
        <v>170</v>
      </c>
    </row>
    <row r="689" spans="1:7">
      <c r="C689" s="2206" t="s">
        <v>12460</v>
      </c>
      <c r="D689" s="1910" t="s">
        <v>12313</v>
      </c>
      <c r="E689" s="2216">
        <v>0</v>
      </c>
      <c r="F689" s="2216">
        <v>70</v>
      </c>
      <c r="G689" s="2216">
        <v>70</v>
      </c>
    </row>
    <row r="690" spans="1:7">
      <c r="C690" s="2206" t="s">
        <v>12461</v>
      </c>
      <c r="D690" s="1910" t="s">
        <v>12313</v>
      </c>
      <c r="E690" s="2216">
        <v>0</v>
      </c>
      <c r="F690" s="2216">
        <v>220</v>
      </c>
      <c r="G690" s="2216">
        <v>220</v>
      </c>
    </row>
    <row r="691" spans="1:7">
      <c r="C691" s="2206" t="s">
        <v>12462</v>
      </c>
      <c r="D691" s="1910" t="s">
        <v>12313</v>
      </c>
      <c r="E691" s="2216">
        <v>0</v>
      </c>
      <c r="F691" s="2216">
        <v>69.989999999999995</v>
      </c>
      <c r="G691" s="2216">
        <v>69.989999999999995</v>
      </c>
    </row>
    <row r="692" spans="1:7">
      <c r="A692" s="2215">
        <v>94</v>
      </c>
      <c r="B692" s="1639" t="s">
        <v>12283</v>
      </c>
      <c r="C692" s="2206" t="s">
        <v>12463</v>
      </c>
      <c r="D692" s="1910" t="s">
        <v>12313</v>
      </c>
      <c r="E692" s="2216">
        <v>0</v>
      </c>
      <c r="F692" s="2216">
        <v>120</v>
      </c>
      <c r="G692" s="2216">
        <v>120</v>
      </c>
    </row>
    <row r="693" spans="1:7">
      <c r="C693" s="2206" t="s">
        <v>12464</v>
      </c>
      <c r="D693" s="1910" t="s">
        <v>12313</v>
      </c>
      <c r="E693" s="2216">
        <v>0</v>
      </c>
      <c r="F693" s="2216">
        <v>319.99</v>
      </c>
      <c r="G693" s="2216">
        <v>319.99</v>
      </c>
    </row>
    <row r="694" spans="1:7">
      <c r="C694" s="2206" t="s">
        <v>12465</v>
      </c>
      <c r="D694" s="1910" t="s">
        <v>12313</v>
      </c>
      <c r="E694" s="2216">
        <v>0</v>
      </c>
      <c r="F694" s="2216">
        <v>99.99</v>
      </c>
      <c r="G694" s="2216">
        <v>99.99</v>
      </c>
    </row>
    <row r="695" spans="1:7">
      <c r="C695" s="2206" t="s">
        <v>12466</v>
      </c>
      <c r="D695" s="1910" t="s">
        <v>12313</v>
      </c>
      <c r="E695" s="2216">
        <v>0</v>
      </c>
      <c r="F695" s="2216">
        <v>180</v>
      </c>
      <c r="G695" s="2216">
        <v>180</v>
      </c>
    </row>
    <row r="696" spans="1:7">
      <c r="C696" s="2206" t="s">
        <v>12467</v>
      </c>
      <c r="D696" s="1910" t="s">
        <v>12313</v>
      </c>
      <c r="E696" s="2216">
        <v>0</v>
      </c>
      <c r="F696" s="2216">
        <v>110</v>
      </c>
      <c r="G696" s="2216">
        <v>110</v>
      </c>
    </row>
    <row r="697" spans="1:7">
      <c r="C697" s="2206" t="s">
        <v>12468</v>
      </c>
      <c r="D697" s="1910" t="s">
        <v>12313</v>
      </c>
      <c r="E697" s="2216">
        <v>0</v>
      </c>
      <c r="F697" s="2216">
        <v>119.99</v>
      </c>
      <c r="G697" s="2216">
        <v>119.99</v>
      </c>
    </row>
    <row r="698" spans="1:7">
      <c r="C698" s="2206" t="s">
        <v>12469</v>
      </c>
      <c r="D698" s="1910" t="s">
        <v>12313</v>
      </c>
      <c r="E698" s="2216">
        <v>0</v>
      </c>
      <c r="F698" s="2216">
        <v>119.99</v>
      </c>
      <c r="G698" s="2216">
        <v>119.99</v>
      </c>
    </row>
    <row r="699" spans="1:7">
      <c r="C699" s="2206" t="s">
        <v>12470</v>
      </c>
      <c r="D699" s="1910" t="s">
        <v>12313</v>
      </c>
      <c r="E699" s="2216">
        <v>0</v>
      </c>
      <c r="F699" s="2216">
        <v>189.96</v>
      </c>
      <c r="G699" s="2216">
        <v>189.96</v>
      </c>
    </row>
    <row r="700" spans="1:7">
      <c r="C700" s="2206" t="s">
        <v>12471</v>
      </c>
      <c r="D700" s="1910" t="s">
        <v>12313</v>
      </c>
      <c r="E700" s="2216">
        <v>0</v>
      </c>
      <c r="F700" s="2216">
        <v>100</v>
      </c>
      <c r="G700" s="2216">
        <v>100</v>
      </c>
    </row>
    <row r="701" spans="1:7">
      <c r="C701" s="2206" t="s">
        <v>12472</v>
      </c>
      <c r="D701" s="1910" t="s">
        <v>12313</v>
      </c>
      <c r="E701" s="2216">
        <v>0</v>
      </c>
      <c r="F701" s="2216">
        <v>100</v>
      </c>
      <c r="G701" s="2216">
        <v>100</v>
      </c>
    </row>
    <row r="702" spans="1:7">
      <c r="C702" s="2206" t="s">
        <v>12473</v>
      </c>
      <c r="D702" s="1910" t="s">
        <v>12313</v>
      </c>
      <c r="E702" s="2216">
        <v>0</v>
      </c>
      <c r="F702" s="2216">
        <v>25</v>
      </c>
      <c r="G702" s="2216">
        <v>25</v>
      </c>
    </row>
    <row r="703" spans="1:7">
      <c r="C703" s="2206" t="s">
        <v>12474</v>
      </c>
      <c r="D703" s="1910" t="s">
        <v>12313</v>
      </c>
      <c r="E703" s="2216">
        <v>0</v>
      </c>
      <c r="F703" s="2216">
        <v>89.98</v>
      </c>
      <c r="G703" s="2216">
        <v>89.98</v>
      </c>
    </row>
    <row r="704" spans="1:7">
      <c r="C704" s="2206" t="s">
        <v>12475</v>
      </c>
      <c r="D704" s="1910" t="s">
        <v>12313</v>
      </c>
      <c r="E704" s="2216">
        <v>0</v>
      </c>
      <c r="F704" s="2216">
        <v>130</v>
      </c>
      <c r="G704" s="2216">
        <v>130</v>
      </c>
    </row>
    <row r="705" spans="3:7">
      <c r="C705" s="2206" t="s">
        <v>12476</v>
      </c>
      <c r="D705" s="1910" t="s">
        <v>12313</v>
      </c>
      <c r="E705" s="2216">
        <v>0</v>
      </c>
      <c r="F705" s="2216">
        <v>50</v>
      </c>
      <c r="G705" s="2216">
        <v>50</v>
      </c>
    </row>
    <row r="706" spans="3:7">
      <c r="C706" s="2206" t="s">
        <v>12477</v>
      </c>
      <c r="D706" s="1910" t="s">
        <v>12313</v>
      </c>
      <c r="E706" s="2216">
        <v>0</v>
      </c>
      <c r="F706" s="2216">
        <v>69.83</v>
      </c>
      <c r="G706" s="2216">
        <v>69.83</v>
      </c>
    </row>
    <row r="707" spans="3:7">
      <c r="C707" s="2206" t="s">
        <v>12478</v>
      </c>
      <c r="D707" s="1910" t="s">
        <v>12313</v>
      </c>
      <c r="E707" s="2216">
        <v>0</v>
      </c>
      <c r="F707" s="2216">
        <v>184.94</v>
      </c>
      <c r="G707" s="2216">
        <v>184.94</v>
      </c>
    </row>
    <row r="708" spans="3:7">
      <c r="C708" s="2206" t="s">
        <v>12479</v>
      </c>
      <c r="D708" s="1910" t="s">
        <v>12313</v>
      </c>
      <c r="E708" s="2216">
        <v>0</v>
      </c>
      <c r="F708" s="2216">
        <v>50</v>
      </c>
      <c r="G708" s="2216">
        <v>50</v>
      </c>
    </row>
    <row r="709" spans="3:7">
      <c r="C709" s="2206" t="s">
        <v>12480</v>
      </c>
      <c r="D709" s="1910" t="s">
        <v>12313</v>
      </c>
      <c r="E709" s="2216">
        <v>0</v>
      </c>
      <c r="F709" s="2216">
        <v>50</v>
      </c>
      <c r="G709" s="2216">
        <v>50</v>
      </c>
    </row>
    <row r="710" spans="3:7">
      <c r="C710" s="2206" t="s">
        <v>12481</v>
      </c>
      <c r="D710" s="1910" t="s">
        <v>12313</v>
      </c>
      <c r="E710" s="2216">
        <v>0</v>
      </c>
      <c r="F710" s="2216">
        <v>50</v>
      </c>
      <c r="G710" s="2216">
        <v>50</v>
      </c>
    </row>
    <row r="711" spans="3:7">
      <c r="C711" s="2206" t="s">
        <v>12482</v>
      </c>
      <c r="D711" s="1910" t="s">
        <v>12313</v>
      </c>
      <c r="E711" s="2216">
        <v>0</v>
      </c>
      <c r="F711" s="2216">
        <v>50</v>
      </c>
      <c r="G711" s="2216">
        <v>50</v>
      </c>
    </row>
    <row r="712" spans="3:7">
      <c r="C712" s="2206" t="s">
        <v>12483</v>
      </c>
      <c r="D712" s="1910" t="s">
        <v>12313</v>
      </c>
      <c r="E712" s="2216">
        <v>0</v>
      </c>
      <c r="F712" s="2216">
        <v>20</v>
      </c>
      <c r="G712" s="2216">
        <v>20</v>
      </c>
    </row>
    <row r="713" spans="3:7">
      <c r="C713" s="2206" t="s">
        <v>12484</v>
      </c>
      <c r="D713" s="1910" t="s">
        <v>12313</v>
      </c>
      <c r="E713" s="2216">
        <v>0</v>
      </c>
      <c r="F713" s="2216">
        <v>20</v>
      </c>
      <c r="G713" s="2216">
        <v>20</v>
      </c>
    </row>
    <row r="714" spans="3:7">
      <c r="C714" s="2206" t="s">
        <v>12485</v>
      </c>
      <c r="D714" s="1910" t="s">
        <v>12313</v>
      </c>
      <c r="E714" s="2216">
        <v>0</v>
      </c>
      <c r="F714" s="2216">
        <v>50</v>
      </c>
      <c r="G714" s="2216">
        <v>50</v>
      </c>
    </row>
    <row r="715" spans="3:7">
      <c r="C715" s="2206" t="s">
        <v>12486</v>
      </c>
      <c r="D715" s="1910" t="s">
        <v>12313</v>
      </c>
      <c r="E715" s="2216">
        <v>0</v>
      </c>
      <c r="F715" s="2216">
        <v>60</v>
      </c>
      <c r="G715" s="2216">
        <v>60</v>
      </c>
    </row>
    <row r="716" spans="3:7">
      <c r="C716" s="2206" t="s">
        <v>12487</v>
      </c>
      <c r="D716" s="1910" t="s">
        <v>12313</v>
      </c>
      <c r="E716" s="2216">
        <v>0</v>
      </c>
      <c r="F716" s="2216">
        <v>169.99</v>
      </c>
      <c r="G716" s="2216">
        <v>169.99</v>
      </c>
    </row>
    <row r="717" spans="3:7">
      <c r="C717" s="2206" t="s">
        <v>12488</v>
      </c>
      <c r="D717" s="1910" t="s">
        <v>12313</v>
      </c>
      <c r="E717" s="2216">
        <v>0</v>
      </c>
      <c r="F717" s="2216">
        <v>29.99</v>
      </c>
      <c r="G717" s="2216">
        <v>29.99</v>
      </c>
    </row>
    <row r="718" spans="3:7">
      <c r="C718" s="2206" t="s">
        <v>12489</v>
      </c>
      <c r="D718" s="1910" t="s">
        <v>12313</v>
      </c>
      <c r="E718" s="2216">
        <v>0</v>
      </c>
      <c r="F718" s="2216">
        <v>15</v>
      </c>
      <c r="G718" s="2216">
        <v>15</v>
      </c>
    </row>
    <row r="719" spans="3:7">
      <c r="C719" s="2206" t="s">
        <v>12490</v>
      </c>
      <c r="D719" s="1910" t="s">
        <v>12313</v>
      </c>
      <c r="E719" s="2216">
        <v>0</v>
      </c>
      <c r="F719" s="2216">
        <v>45</v>
      </c>
      <c r="G719" s="2216">
        <v>45</v>
      </c>
    </row>
    <row r="720" spans="3:7">
      <c r="C720" s="2206" t="s">
        <v>12491</v>
      </c>
      <c r="D720" s="1910" t="s">
        <v>12313</v>
      </c>
      <c r="E720" s="2216">
        <v>0</v>
      </c>
      <c r="F720" s="2216">
        <v>50</v>
      </c>
      <c r="G720" s="2216">
        <v>50</v>
      </c>
    </row>
    <row r="721" spans="1:7">
      <c r="A721" s="2215">
        <v>94</v>
      </c>
      <c r="B721" s="1639" t="s">
        <v>12283</v>
      </c>
      <c r="C721" s="2206" t="s">
        <v>12492</v>
      </c>
      <c r="D721" s="1910" t="s">
        <v>12313</v>
      </c>
      <c r="E721" s="2216">
        <v>0</v>
      </c>
      <c r="F721" s="2216">
        <v>60</v>
      </c>
      <c r="G721" s="2216">
        <v>60</v>
      </c>
    </row>
    <row r="722" spans="1:7">
      <c r="C722" s="2206" t="s">
        <v>12493</v>
      </c>
      <c r="D722" s="1910" t="s">
        <v>12313</v>
      </c>
      <c r="E722" s="2216">
        <v>0</v>
      </c>
      <c r="F722" s="2216">
        <v>30</v>
      </c>
      <c r="G722" s="2216">
        <v>30</v>
      </c>
    </row>
    <row r="723" spans="1:7">
      <c r="C723" s="2206" t="s">
        <v>12494</v>
      </c>
      <c r="D723" s="1910" t="s">
        <v>12313</v>
      </c>
      <c r="E723" s="2216">
        <v>0</v>
      </c>
      <c r="F723" s="2216">
        <v>19.920000000000002</v>
      </c>
      <c r="G723" s="2216">
        <v>19.920000000000002</v>
      </c>
    </row>
    <row r="724" spans="1:7">
      <c r="C724" s="2206" t="s">
        <v>12495</v>
      </c>
      <c r="D724" s="1910" t="s">
        <v>12313</v>
      </c>
      <c r="E724" s="2216">
        <v>0</v>
      </c>
      <c r="F724" s="2216">
        <v>35</v>
      </c>
      <c r="G724" s="2216">
        <v>35</v>
      </c>
    </row>
    <row r="725" spans="1:7">
      <c r="C725" s="2206" t="s">
        <v>12496</v>
      </c>
      <c r="D725" s="1910" t="s">
        <v>12313</v>
      </c>
      <c r="E725" s="2216">
        <v>0</v>
      </c>
      <c r="F725" s="2216">
        <v>40</v>
      </c>
      <c r="G725" s="2216">
        <v>40</v>
      </c>
    </row>
    <row r="726" spans="1:7">
      <c r="C726" s="2206" t="s">
        <v>12497</v>
      </c>
      <c r="D726" s="1910" t="s">
        <v>12313</v>
      </c>
      <c r="E726" s="2216">
        <v>0</v>
      </c>
      <c r="F726" s="2216">
        <v>80</v>
      </c>
      <c r="G726" s="2216">
        <v>80</v>
      </c>
    </row>
    <row r="727" spans="1:7">
      <c r="C727" s="2206" t="s">
        <v>12498</v>
      </c>
      <c r="D727" s="1910" t="s">
        <v>12313</v>
      </c>
      <c r="E727" s="2216">
        <v>0</v>
      </c>
      <c r="F727" s="2216">
        <v>14.99</v>
      </c>
      <c r="G727" s="2216">
        <v>14.99</v>
      </c>
    </row>
    <row r="728" spans="1:7">
      <c r="C728" s="2206" t="s">
        <v>12499</v>
      </c>
      <c r="D728" s="1910" t="s">
        <v>12313</v>
      </c>
      <c r="E728" s="2216">
        <v>0</v>
      </c>
      <c r="F728" s="2216">
        <v>15</v>
      </c>
      <c r="G728" s="2216">
        <v>15</v>
      </c>
    </row>
    <row r="729" spans="1:7">
      <c r="C729" s="2206" t="s">
        <v>12500</v>
      </c>
      <c r="D729" s="1910" t="s">
        <v>12313</v>
      </c>
      <c r="E729" s="2216">
        <v>0</v>
      </c>
      <c r="F729" s="2216">
        <v>29.99</v>
      </c>
      <c r="G729" s="2216">
        <v>29.99</v>
      </c>
    </row>
    <row r="730" spans="1:7">
      <c r="C730" s="2206" t="s">
        <v>12501</v>
      </c>
      <c r="D730" s="1910" t="s">
        <v>12313</v>
      </c>
      <c r="E730" s="2216">
        <v>0</v>
      </c>
      <c r="F730" s="2216">
        <v>180</v>
      </c>
      <c r="G730" s="2216">
        <v>180</v>
      </c>
    </row>
    <row r="731" spans="1:7">
      <c r="C731" s="2206" t="s">
        <v>12502</v>
      </c>
      <c r="D731" s="1910" t="s">
        <v>12313</v>
      </c>
      <c r="E731" s="2216">
        <v>0</v>
      </c>
      <c r="F731" s="2216">
        <v>59.99</v>
      </c>
      <c r="G731" s="2216">
        <v>59.99</v>
      </c>
    </row>
    <row r="732" spans="1:7">
      <c r="C732" s="2206" t="s">
        <v>12503</v>
      </c>
      <c r="D732" s="1910" t="s">
        <v>12313</v>
      </c>
      <c r="E732" s="2216">
        <v>0</v>
      </c>
      <c r="F732" s="2216">
        <v>19.989999999999998</v>
      </c>
      <c r="G732" s="2216">
        <v>19.989999999999998</v>
      </c>
    </row>
    <row r="733" spans="1:7">
      <c r="C733" s="2206" t="s">
        <v>12504</v>
      </c>
      <c r="D733" s="1910" t="s">
        <v>12313</v>
      </c>
      <c r="E733" s="2216">
        <v>0</v>
      </c>
      <c r="F733" s="2216">
        <v>15</v>
      </c>
      <c r="G733" s="2216">
        <v>15</v>
      </c>
    </row>
    <row r="734" spans="1:7">
      <c r="C734" s="2206" t="s">
        <v>12505</v>
      </c>
      <c r="D734" s="1910" t="s">
        <v>12313</v>
      </c>
      <c r="E734" s="2216">
        <v>0</v>
      </c>
      <c r="F734" s="2216">
        <v>7.5</v>
      </c>
      <c r="G734" s="2216">
        <v>7.5</v>
      </c>
    </row>
    <row r="735" spans="1:7">
      <c r="C735" s="2206" t="s">
        <v>12506</v>
      </c>
      <c r="D735" s="1910" t="s">
        <v>12313</v>
      </c>
      <c r="E735" s="2216">
        <v>0</v>
      </c>
      <c r="F735" s="2216">
        <v>40</v>
      </c>
      <c r="G735" s="2216">
        <v>40</v>
      </c>
    </row>
    <row r="736" spans="1:7">
      <c r="C736" s="2206" t="s">
        <v>12507</v>
      </c>
      <c r="D736" s="1910" t="s">
        <v>12313</v>
      </c>
      <c r="E736" s="2216">
        <v>0</v>
      </c>
      <c r="F736" s="2216">
        <v>400</v>
      </c>
      <c r="G736" s="2216">
        <v>400</v>
      </c>
    </row>
    <row r="737" spans="1:7">
      <c r="C737" s="2206" t="s">
        <v>12508</v>
      </c>
      <c r="D737" s="1910" t="s">
        <v>12313</v>
      </c>
      <c r="E737" s="2216">
        <v>0</v>
      </c>
      <c r="F737" s="2216">
        <v>199.99</v>
      </c>
      <c r="G737" s="2216">
        <v>199.99</v>
      </c>
    </row>
    <row r="738" spans="1:7">
      <c r="C738" s="2206" t="s">
        <v>12509</v>
      </c>
      <c r="D738" s="1910" t="s">
        <v>12313</v>
      </c>
      <c r="E738" s="2216">
        <v>0</v>
      </c>
      <c r="F738" s="2216">
        <v>629.79999999999995</v>
      </c>
      <c r="G738" s="2216">
        <v>629.79999999999995</v>
      </c>
    </row>
    <row r="739" spans="1:7">
      <c r="C739" s="2206" t="s">
        <v>12510</v>
      </c>
      <c r="D739" s="1910" t="s">
        <v>12313</v>
      </c>
      <c r="E739" s="2216">
        <v>0</v>
      </c>
      <c r="F739" s="2216">
        <v>115.25</v>
      </c>
      <c r="G739" s="2216">
        <v>115.25</v>
      </c>
    </row>
    <row r="740" spans="1:7">
      <c r="C740" s="2206" t="s">
        <v>12511</v>
      </c>
      <c r="D740" s="1910" t="s">
        <v>12313</v>
      </c>
      <c r="E740" s="2216">
        <v>0</v>
      </c>
      <c r="F740" s="2216">
        <v>120</v>
      </c>
      <c r="G740" s="2216">
        <v>120</v>
      </c>
    </row>
    <row r="741" spans="1:7">
      <c r="C741" s="2206" t="s">
        <v>12512</v>
      </c>
      <c r="D741" s="1910" t="s">
        <v>12313</v>
      </c>
      <c r="E741" s="2216">
        <v>0</v>
      </c>
      <c r="F741" s="2216">
        <v>20</v>
      </c>
      <c r="G741" s="2216">
        <v>20</v>
      </c>
    </row>
    <row r="742" spans="1:7">
      <c r="C742" s="2206" t="s">
        <v>12513</v>
      </c>
      <c r="D742" s="1910" t="s">
        <v>12313</v>
      </c>
      <c r="E742" s="2216">
        <v>0</v>
      </c>
      <c r="F742" s="2216">
        <v>89.99</v>
      </c>
      <c r="G742" s="2216">
        <v>89.99</v>
      </c>
    </row>
    <row r="743" spans="1:7">
      <c r="C743" s="2206" t="s">
        <v>12514</v>
      </c>
      <c r="D743" s="1910" t="s">
        <v>12313</v>
      </c>
      <c r="E743" s="2216">
        <v>0</v>
      </c>
      <c r="F743" s="2216">
        <v>50</v>
      </c>
      <c r="G743" s="2216">
        <v>50</v>
      </c>
    </row>
    <row r="744" spans="1:7">
      <c r="C744" s="2206" t="s">
        <v>12515</v>
      </c>
      <c r="D744" s="1910" t="s">
        <v>12313</v>
      </c>
      <c r="E744" s="2216">
        <v>0</v>
      </c>
      <c r="F744" s="2216">
        <v>45.77</v>
      </c>
      <c r="G744" s="2216">
        <v>45.77</v>
      </c>
    </row>
    <row r="745" spans="1:7">
      <c r="C745" s="2206" t="s">
        <v>12516</v>
      </c>
      <c r="D745" s="1910" t="s">
        <v>12313</v>
      </c>
      <c r="E745" s="2216">
        <v>0</v>
      </c>
      <c r="F745" s="2216">
        <v>65</v>
      </c>
      <c r="G745" s="2216">
        <v>65</v>
      </c>
    </row>
    <row r="746" spans="1:7">
      <c r="C746" s="2206" t="s">
        <v>12517</v>
      </c>
      <c r="D746" s="1910" t="s">
        <v>12313</v>
      </c>
      <c r="E746" s="2216">
        <v>0</v>
      </c>
      <c r="F746" s="2216">
        <v>15</v>
      </c>
      <c r="G746" s="2216">
        <v>15</v>
      </c>
    </row>
    <row r="747" spans="1:7">
      <c r="C747" s="2206" t="s">
        <v>12518</v>
      </c>
      <c r="D747" s="1910" t="s">
        <v>12313</v>
      </c>
      <c r="E747" s="2216">
        <v>0</v>
      </c>
      <c r="F747" s="2216">
        <v>10</v>
      </c>
      <c r="G747" s="2216">
        <v>10</v>
      </c>
    </row>
    <row r="748" spans="1:7">
      <c r="C748" s="2206" t="s">
        <v>12519</v>
      </c>
      <c r="D748" s="1910" t="s">
        <v>12313</v>
      </c>
      <c r="E748" s="2216">
        <v>0</v>
      </c>
      <c r="F748" s="2216">
        <v>95</v>
      </c>
      <c r="G748" s="2216">
        <v>95</v>
      </c>
    </row>
    <row r="749" spans="1:7">
      <c r="C749" s="2206" t="s">
        <v>12520</v>
      </c>
      <c r="D749" s="1910" t="s">
        <v>12326</v>
      </c>
      <c r="E749" s="2216">
        <v>0</v>
      </c>
      <c r="F749" s="2216">
        <v>53</v>
      </c>
      <c r="G749" s="2216">
        <v>53</v>
      </c>
    </row>
    <row r="750" spans="1:7">
      <c r="A750" s="2215">
        <v>94</v>
      </c>
      <c r="B750" s="1639" t="s">
        <v>12283</v>
      </c>
      <c r="C750" s="2206" t="s">
        <v>12521</v>
      </c>
      <c r="D750" s="1910" t="s">
        <v>12326</v>
      </c>
      <c r="E750" s="2216">
        <v>0</v>
      </c>
      <c r="F750" s="2216">
        <v>34.99</v>
      </c>
      <c r="G750" s="2216">
        <v>34.99</v>
      </c>
    </row>
    <row r="751" spans="1:7">
      <c r="C751" s="2206" t="s">
        <v>12522</v>
      </c>
      <c r="D751" s="1910" t="s">
        <v>12326</v>
      </c>
      <c r="E751" s="2216">
        <v>0</v>
      </c>
      <c r="F751" s="2216">
        <v>101.94</v>
      </c>
      <c r="G751" s="2216">
        <v>101.94</v>
      </c>
    </row>
    <row r="752" spans="1:7">
      <c r="C752" s="2206" t="s">
        <v>12523</v>
      </c>
      <c r="D752" s="1910" t="s">
        <v>12326</v>
      </c>
      <c r="E752" s="2216">
        <v>0</v>
      </c>
      <c r="F752" s="2216">
        <v>21</v>
      </c>
      <c r="G752" s="2216">
        <v>21</v>
      </c>
    </row>
    <row r="753" spans="3:7">
      <c r="C753" s="2206" t="s">
        <v>12524</v>
      </c>
      <c r="D753" s="1910" t="s">
        <v>12326</v>
      </c>
      <c r="E753" s="2216">
        <v>0</v>
      </c>
      <c r="F753" s="2216">
        <v>47</v>
      </c>
      <c r="G753" s="2216">
        <v>47</v>
      </c>
    </row>
    <row r="754" spans="3:7">
      <c r="C754" s="2206" t="s">
        <v>12525</v>
      </c>
      <c r="D754" s="1910" t="s">
        <v>12326</v>
      </c>
      <c r="E754" s="2216">
        <v>0</v>
      </c>
      <c r="F754" s="2216">
        <v>21</v>
      </c>
      <c r="G754" s="2216">
        <v>21</v>
      </c>
    </row>
    <row r="755" spans="3:7">
      <c r="C755" s="2206" t="s">
        <v>12526</v>
      </c>
      <c r="D755" s="1910" t="s">
        <v>12326</v>
      </c>
      <c r="E755" s="2216">
        <v>0</v>
      </c>
      <c r="F755" s="2216">
        <v>8.8000000000000007</v>
      </c>
      <c r="G755" s="2216">
        <v>8.8000000000000007</v>
      </c>
    </row>
    <row r="756" spans="3:7">
      <c r="C756" s="2206" t="s">
        <v>12527</v>
      </c>
      <c r="D756" s="1910" t="s">
        <v>12326</v>
      </c>
      <c r="E756" s="2216">
        <v>0</v>
      </c>
      <c r="F756" s="2216">
        <v>31</v>
      </c>
      <c r="G756" s="2216">
        <v>31</v>
      </c>
    </row>
    <row r="757" spans="3:7">
      <c r="C757" s="2206" t="s">
        <v>12528</v>
      </c>
      <c r="D757" s="1910" t="s">
        <v>12326</v>
      </c>
      <c r="E757" s="2216">
        <v>0</v>
      </c>
      <c r="F757" s="2216">
        <v>3.36</v>
      </c>
      <c r="G757" s="2216">
        <v>3.36</v>
      </c>
    </row>
    <row r="758" spans="3:7">
      <c r="C758" s="2206" t="s">
        <v>12529</v>
      </c>
      <c r="D758" s="1910" t="s">
        <v>12326</v>
      </c>
      <c r="E758" s="2216">
        <v>0</v>
      </c>
      <c r="F758" s="2216">
        <v>1.57</v>
      </c>
      <c r="G758" s="2216">
        <v>1.57</v>
      </c>
    </row>
    <row r="759" spans="3:7">
      <c r="C759" s="2206" t="s">
        <v>12530</v>
      </c>
      <c r="D759" s="1910" t="s">
        <v>12326</v>
      </c>
      <c r="E759" s="2216">
        <v>0</v>
      </c>
      <c r="F759" s="2216">
        <v>18</v>
      </c>
      <c r="G759" s="2216">
        <v>18</v>
      </c>
    </row>
    <row r="760" spans="3:7">
      <c r="C760" s="2206" t="s">
        <v>12531</v>
      </c>
      <c r="D760" s="1910" t="s">
        <v>12326</v>
      </c>
      <c r="E760" s="2216">
        <v>0</v>
      </c>
      <c r="F760" s="2216">
        <v>29</v>
      </c>
      <c r="G760" s="2216">
        <v>29</v>
      </c>
    </row>
    <row r="761" spans="3:7">
      <c r="C761" s="2206" t="s">
        <v>12532</v>
      </c>
      <c r="D761" s="1910" t="s">
        <v>12326</v>
      </c>
      <c r="E761" s="2216">
        <v>0</v>
      </c>
      <c r="F761" s="2216">
        <v>40.96</v>
      </c>
      <c r="G761" s="2216">
        <v>40.96</v>
      </c>
    </row>
    <row r="762" spans="3:7">
      <c r="C762" s="2206" t="s">
        <v>12533</v>
      </c>
      <c r="D762" s="1910" t="s">
        <v>12326</v>
      </c>
      <c r="E762" s="2216">
        <v>0</v>
      </c>
      <c r="F762" s="2216">
        <v>47</v>
      </c>
      <c r="G762" s="2216">
        <v>47</v>
      </c>
    </row>
    <row r="763" spans="3:7">
      <c r="C763" s="2206" t="s">
        <v>12534</v>
      </c>
      <c r="D763" s="1910" t="s">
        <v>12326</v>
      </c>
      <c r="E763" s="2216">
        <v>0</v>
      </c>
      <c r="F763" s="2216">
        <v>90.99</v>
      </c>
      <c r="G763" s="2216">
        <v>90.99</v>
      </c>
    </row>
    <row r="764" spans="3:7">
      <c r="C764" s="2206" t="s">
        <v>12535</v>
      </c>
      <c r="D764" s="1910" t="s">
        <v>12326</v>
      </c>
      <c r="E764" s="2216">
        <v>0</v>
      </c>
      <c r="F764" s="2216">
        <v>65.95</v>
      </c>
      <c r="G764" s="2216">
        <v>65.95</v>
      </c>
    </row>
    <row r="765" spans="3:7">
      <c r="C765" s="2206" t="s">
        <v>12536</v>
      </c>
      <c r="D765" s="1910" t="s">
        <v>12326</v>
      </c>
      <c r="E765" s="2216">
        <v>0</v>
      </c>
      <c r="F765" s="2216">
        <v>19</v>
      </c>
      <c r="G765" s="2216">
        <v>19</v>
      </c>
    </row>
    <row r="766" spans="3:7">
      <c r="C766" s="2206" t="s">
        <v>12537</v>
      </c>
      <c r="D766" s="1910" t="s">
        <v>12326</v>
      </c>
      <c r="E766" s="2216">
        <v>0</v>
      </c>
      <c r="F766" s="2216">
        <v>44.96</v>
      </c>
      <c r="G766" s="2216">
        <v>44.96</v>
      </c>
    </row>
    <row r="767" spans="3:7">
      <c r="C767" s="2206" t="s">
        <v>12538</v>
      </c>
      <c r="D767" s="1910" t="s">
        <v>12326</v>
      </c>
      <c r="E767" s="2216">
        <v>0</v>
      </c>
      <c r="F767" s="2216">
        <v>82.98</v>
      </c>
      <c r="G767" s="2216">
        <v>82.98</v>
      </c>
    </row>
    <row r="768" spans="3:7">
      <c r="C768" s="2206" t="s">
        <v>12539</v>
      </c>
      <c r="D768" s="1910" t="s">
        <v>12326</v>
      </c>
      <c r="E768" s="2216">
        <v>0</v>
      </c>
      <c r="F768" s="2216">
        <v>75.97</v>
      </c>
      <c r="G768" s="2216">
        <v>75.97</v>
      </c>
    </row>
    <row r="769" spans="1:7">
      <c r="C769" s="2206" t="s">
        <v>12540</v>
      </c>
      <c r="D769" s="1910" t="s">
        <v>12326</v>
      </c>
      <c r="E769" s="2216">
        <v>0</v>
      </c>
      <c r="F769" s="2216">
        <v>43</v>
      </c>
      <c r="G769" s="2216">
        <v>43</v>
      </c>
    </row>
    <row r="770" spans="1:7">
      <c r="C770" s="2206" t="s">
        <v>12541</v>
      </c>
      <c r="D770" s="1910" t="s">
        <v>12326</v>
      </c>
      <c r="E770" s="2216">
        <v>0</v>
      </c>
      <c r="F770" s="2216">
        <v>33.99</v>
      </c>
      <c r="G770" s="2216">
        <v>33.99</v>
      </c>
    </row>
    <row r="771" spans="1:7">
      <c r="C771" s="2206" t="s">
        <v>12542</v>
      </c>
      <c r="D771" s="1910" t="s">
        <v>12326</v>
      </c>
      <c r="E771" s="2216">
        <v>0</v>
      </c>
      <c r="F771" s="2216">
        <v>5.48</v>
      </c>
      <c r="G771" s="2216">
        <v>5.48</v>
      </c>
    </row>
    <row r="772" spans="1:7">
      <c r="C772" s="2206" t="s">
        <v>12543</v>
      </c>
      <c r="D772" s="1910" t="s">
        <v>12326</v>
      </c>
      <c r="E772" s="2216">
        <v>0</v>
      </c>
      <c r="F772" s="2216">
        <v>10.81</v>
      </c>
      <c r="G772" s="2216">
        <v>10.81</v>
      </c>
    </row>
    <row r="773" spans="1:7">
      <c r="C773" s="2206" t="s">
        <v>12544</v>
      </c>
      <c r="D773" s="1910" t="s">
        <v>12326</v>
      </c>
      <c r="E773" s="2216">
        <v>0</v>
      </c>
      <c r="F773" s="2216">
        <v>20</v>
      </c>
      <c r="G773" s="2216">
        <v>20</v>
      </c>
    </row>
    <row r="774" spans="1:7">
      <c r="C774" s="2206" t="s">
        <v>12545</v>
      </c>
      <c r="D774" s="1910" t="s">
        <v>12326</v>
      </c>
      <c r="E774" s="2216">
        <v>0</v>
      </c>
      <c r="F774" s="2216">
        <v>1.65</v>
      </c>
      <c r="G774" s="2216">
        <v>1.65</v>
      </c>
    </row>
    <row r="775" spans="1:7">
      <c r="C775" s="2206" t="s">
        <v>12546</v>
      </c>
      <c r="D775" s="1910" t="s">
        <v>12326</v>
      </c>
      <c r="E775" s="2216">
        <v>0</v>
      </c>
      <c r="F775" s="2216">
        <v>11.48</v>
      </c>
      <c r="G775" s="2216">
        <v>11.48</v>
      </c>
    </row>
    <row r="776" spans="1:7">
      <c r="C776" s="2206" t="s">
        <v>12547</v>
      </c>
      <c r="D776" s="1910" t="s">
        <v>12326</v>
      </c>
      <c r="E776" s="2216">
        <v>0</v>
      </c>
      <c r="F776" s="2216">
        <v>4.9000000000000004</v>
      </c>
      <c r="G776" s="2216">
        <v>4.9000000000000004</v>
      </c>
    </row>
    <row r="777" spans="1:7">
      <c r="C777" s="2206" t="s">
        <v>12548</v>
      </c>
      <c r="D777" s="1910" t="s">
        <v>12326</v>
      </c>
      <c r="E777" s="2216">
        <v>0</v>
      </c>
      <c r="F777" s="2216">
        <v>16.27</v>
      </c>
      <c r="G777" s="2216">
        <v>16.27</v>
      </c>
    </row>
    <row r="778" spans="1:7">
      <c r="C778" s="2206" t="s">
        <v>12549</v>
      </c>
      <c r="D778" s="1910" t="s">
        <v>12326</v>
      </c>
      <c r="E778" s="2216">
        <v>0</v>
      </c>
      <c r="F778" s="2216">
        <v>66</v>
      </c>
      <c r="G778" s="2216">
        <v>66</v>
      </c>
    </row>
    <row r="779" spans="1:7">
      <c r="A779" s="2215">
        <v>94</v>
      </c>
      <c r="B779" s="1639" t="s">
        <v>12283</v>
      </c>
      <c r="C779" s="2206" t="s">
        <v>12550</v>
      </c>
      <c r="D779" s="1910" t="s">
        <v>12326</v>
      </c>
      <c r="E779" s="2216">
        <v>0</v>
      </c>
      <c r="F779" s="2216">
        <v>57.24</v>
      </c>
      <c r="G779" s="2216">
        <v>57.24</v>
      </c>
    </row>
    <row r="780" spans="1:7">
      <c r="C780" s="2206" t="s">
        <v>12551</v>
      </c>
      <c r="D780" s="1910" t="s">
        <v>12326</v>
      </c>
      <c r="E780" s="2216">
        <v>0</v>
      </c>
      <c r="F780" s="2216">
        <v>2.92</v>
      </c>
      <c r="G780" s="2216">
        <v>2.92</v>
      </c>
    </row>
    <row r="781" spans="1:7">
      <c r="C781" s="2206" t="s">
        <v>12552</v>
      </c>
      <c r="D781" s="1910" t="s">
        <v>12326</v>
      </c>
      <c r="E781" s="2216">
        <v>0</v>
      </c>
      <c r="F781" s="2216">
        <v>20.98</v>
      </c>
      <c r="G781" s="2216">
        <v>20.98</v>
      </c>
    </row>
    <row r="782" spans="1:7">
      <c r="C782" s="2206" t="s">
        <v>12553</v>
      </c>
      <c r="D782" s="1910" t="s">
        <v>12326</v>
      </c>
      <c r="E782" s="2216">
        <v>0</v>
      </c>
      <c r="F782" s="2216">
        <v>38</v>
      </c>
      <c r="G782" s="2216">
        <v>38</v>
      </c>
    </row>
    <row r="783" spans="1:7">
      <c r="C783" s="2206" t="s">
        <v>12554</v>
      </c>
      <c r="D783" s="1910" t="s">
        <v>12326</v>
      </c>
      <c r="E783" s="2216">
        <v>0</v>
      </c>
      <c r="F783" s="2216">
        <v>19.47</v>
      </c>
      <c r="G783" s="2216">
        <v>19.47</v>
      </c>
    </row>
    <row r="784" spans="1:7">
      <c r="C784" s="2206" t="s">
        <v>12555</v>
      </c>
      <c r="D784" s="1910" t="s">
        <v>12326</v>
      </c>
      <c r="E784" s="2216">
        <v>0</v>
      </c>
      <c r="F784" s="2216">
        <v>85</v>
      </c>
      <c r="G784" s="2216">
        <v>85</v>
      </c>
    </row>
    <row r="785" spans="3:7">
      <c r="C785" s="2206" t="s">
        <v>12556</v>
      </c>
      <c r="D785" s="1910" t="s">
        <v>12326</v>
      </c>
      <c r="E785" s="2216">
        <v>0</v>
      </c>
      <c r="F785" s="2216">
        <v>8.61</v>
      </c>
      <c r="G785" s="2216">
        <v>8.61</v>
      </c>
    </row>
    <row r="786" spans="3:7">
      <c r="C786" s="2206" t="s">
        <v>12557</v>
      </c>
      <c r="D786" s="1910" t="s">
        <v>12326</v>
      </c>
      <c r="E786" s="2216">
        <v>0</v>
      </c>
      <c r="F786" s="2216">
        <v>25</v>
      </c>
      <c r="G786" s="2216">
        <v>25</v>
      </c>
    </row>
    <row r="787" spans="3:7">
      <c r="C787" s="2206" t="s">
        <v>12558</v>
      </c>
      <c r="D787" s="1910" t="s">
        <v>12326</v>
      </c>
      <c r="E787" s="2216">
        <v>0</v>
      </c>
      <c r="F787" s="2216">
        <v>4</v>
      </c>
      <c r="G787" s="2216">
        <v>4</v>
      </c>
    </row>
    <row r="788" spans="3:7">
      <c r="C788" s="2206" t="s">
        <v>12559</v>
      </c>
      <c r="D788" s="1910" t="s">
        <v>12326</v>
      </c>
      <c r="E788" s="2216">
        <v>0</v>
      </c>
      <c r="F788" s="2216">
        <v>57</v>
      </c>
      <c r="G788" s="2216">
        <v>57</v>
      </c>
    </row>
    <row r="789" spans="3:7">
      <c r="C789" s="2206" t="s">
        <v>12560</v>
      </c>
      <c r="D789" s="1910" t="s">
        <v>12326</v>
      </c>
      <c r="E789" s="2216">
        <v>0</v>
      </c>
      <c r="F789" s="2216">
        <v>5.65</v>
      </c>
      <c r="G789" s="2216">
        <v>5.65</v>
      </c>
    </row>
    <row r="790" spans="3:7">
      <c r="C790" s="2206" t="s">
        <v>12561</v>
      </c>
      <c r="D790" s="1910" t="s">
        <v>12326</v>
      </c>
      <c r="E790" s="2216">
        <v>0</v>
      </c>
      <c r="F790" s="2216">
        <v>3.33</v>
      </c>
      <c r="G790" s="2216">
        <v>3.33</v>
      </c>
    </row>
    <row r="791" spans="3:7">
      <c r="C791" s="2206" t="s">
        <v>12562</v>
      </c>
      <c r="D791" s="1910" t="s">
        <v>12326</v>
      </c>
      <c r="E791" s="2216">
        <v>0</v>
      </c>
      <c r="F791" s="2216">
        <v>20</v>
      </c>
      <c r="G791" s="2216">
        <v>20</v>
      </c>
    </row>
    <row r="792" spans="3:7">
      <c r="C792" s="2206" t="s">
        <v>12563</v>
      </c>
      <c r="D792" s="1910" t="s">
        <v>12326</v>
      </c>
      <c r="E792" s="2216">
        <v>0</v>
      </c>
      <c r="F792" s="2216">
        <v>40</v>
      </c>
      <c r="G792" s="2216">
        <v>40</v>
      </c>
    </row>
    <row r="793" spans="3:7">
      <c r="C793" s="2206" t="s">
        <v>12564</v>
      </c>
      <c r="D793" s="1910" t="s">
        <v>12337</v>
      </c>
      <c r="E793" s="2216">
        <v>0</v>
      </c>
      <c r="F793" s="2216">
        <v>150</v>
      </c>
      <c r="G793" s="2216">
        <v>150</v>
      </c>
    </row>
    <row r="794" spans="3:7">
      <c r="C794" s="2206" t="s">
        <v>12565</v>
      </c>
      <c r="D794" s="1910" t="s">
        <v>12337</v>
      </c>
      <c r="E794" s="2216">
        <v>0</v>
      </c>
      <c r="F794" s="2216">
        <v>250</v>
      </c>
      <c r="G794" s="2216">
        <v>250</v>
      </c>
    </row>
    <row r="795" spans="3:7">
      <c r="C795" s="2206" t="s">
        <v>12566</v>
      </c>
      <c r="D795" s="1910" t="s">
        <v>12337</v>
      </c>
      <c r="E795" s="2216">
        <v>0</v>
      </c>
      <c r="F795" s="2216">
        <v>200</v>
      </c>
      <c r="G795" s="2216">
        <v>200</v>
      </c>
    </row>
    <row r="796" spans="3:7">
      <c r="C796" s="2206" t="s">
        <v>12567</v>
      </c>
      <c r="D796" s="1910" t="s">
        <v>12337</v>
      </c>
      <c r="E796" s="2216">
        <v>0</v>
      </c>
      <c r="F796" s="2216">
        <v>160</v>
      </c>
      <c r="G796" s="2216">
        <v>160</v>
      </c>
    </row>
    <row r="797" spans="3:7">
      <c r="C797" s="2206" t="s">
        <v>12568</v>
      </c>
      <c r="D797" s="1910" t="s">
        <v>12337</v>
      </c>
      <c r="E797" s="2216">
        <v>0</v>
      </c>
      <c r="F797" s="2216">
        <v>160</v>
      </c>
      <c r="G797" s="2216">
        <v>160</v>
      </c>
    </row>
    <row r="798" spans="3:7">
      <c r="C798" s="2206" t="s">
        <v>12569</v>
      </c>
      <c r="D798" s="1910" t="s">
        <v>12337</v>
      </c>
      <c r="E798" s="2216">
        <v>0</v>
      </c>
      <c r="F798" s="2216">
        <v>80</v>
      </c>
      <c r="G798" s="2216">
        <v>80</v>
      </c>
    </row>
    <row r="799" spans="3:7">
      <c r="C799" s="2206" t="s">
        <v>12570</v>
      </c>
      <c r="D799" s="1910" t="s">
        <v>12337</v>
      </c>
      <c r="E799" s="2216">
        <v>0</v>
      </c>
      <c r="F799" s="2216">
        <v>60</v>
      </c>
      <c r="G799" s="2216">
        <v>60</v>
      </c>
    </row>
    <row r="800" spans="3:7">
      <c r="C800" s="2206" t="s">
        <v>12571</v>
      </c>
      <c r="D800" s="1910" t="s">
        <v>12337</v>
      </c>
      <c r="E800" s="2216">
        <v>0</v>
      </c>
      <c r="F800" s="2216">
        <v>219.14</v>
      </c>
      <c r="G800" s="2216">
        <v>219.14</v>
      </c>
    </row>
    <row r="801" spans="1:7">
      <c r="C801" s="2206" t="s">
        <v>12572</v>
      </c>
      <c r="D801" s="1910" t="s">
        <v>12337</v>
      </c>
      <c r="E801" s="2216">
        <v>0</v>
      </c>
      <c r="F801" s="2216">
        <v>80</v>
      </c>
      <c r="G801" s="2216">
        <v>80</v>
      </c>
    </row>
    <row r="802" spans="1:7">
      <c r="C802" s="2206" t="s">
        <v>12573</v>
      </c>
      <c r="D802" s="1910" t="s">
        <v>12337</v>
      </c>
      <c r="E802" s="2216">
        <v>0</v>
      </c>
      <c r="F802" s="2216">
        <v>109.96</v>
      </c>
      <c r="G802" s="2216">
        <v>109.96</v>
      </c>
    </row>
    <row r="803" spans="1:7">
      <c r="C803" s="2206" t="s">
        <v>12574</v>
      </c>
      <c r="D803" s="1910" t="s">
        <v>12337</v>
      </c>
      <c r="E803" s="2216">
        <v>0</v>
      </c>
      <c r="F803" s="2216">
        <v>109.56</v>
      </c>
      <c r="G803" s="2216">
        <v>109.56</v>
      </c>
    </row>
    <row r="804" spans="1:7">
      <c r="C804" s="2206" t="s">
        <v>12575</v>
      </c>
      <c r="D804" s="1910" t="s">
        <v>12337</v>
      </c>
      <c r="E804" s="2216">
        <v>0</v>
      </c>
      <c r="F804" s="2216">
        <v>70</v>
      </c>
      <c r="G804" s="2216">
        <v>70</v>
      </c>
    </row>
    <row r="805" spans="1:7">
      <c r="C805" s="2206" t="s">
        <v>12576</v>
      </c>
      <c r="D805" s="1910" t="s">
        <v>12337</v>
      </c>
      <c r="E805" s="2216">
        <v>0</v>
      </c>
      <c r="F805" s="2216">
        <v>89.97</v>
      </c>
      <c r="G805" s="2216">
        <v>89.97</v>
      </c>
    </row>
    <row r="806" spans="1:7">
      <c r="C806" s="2206" t="s">
        <v>12577</v>
      </c>
      <c r="D806" s="1910" t="s">
        <v>12337</v>
      </c>
      <c r="E806" s="2216">
        <v>0</v>
      </c>
      <c r="F806" s="2216">
        <v>70</v>
      </c>
      <c r="G806" s="2216">
        <v>70</v>
      </c>
    </row>
    <row r="807" spans="1:7">
      <c r="C807" s="2206" t="s">
        <v>12578</v>
      </c>
      <c r="D807" s="1910" t="s">
        <v>12337</v>
      </c>
      <c r="E807" s="2216">
        <v>0</v>
      </c>
      <c r="F807" s="2216">
        <v>120</v>
      </c>
      <c r="G807" s="2216">
        <v>120</v>
      </c>
    </row>
    <row r="808" spans="1:7">
      <c r="A808" s="2215">
        <v>94</v>
      </c>
      <c r="B808" s="1639" t="s">
        <v>12283</v>
      </c>
      <c r="C808" s="2206" t="s">
        <v>12579</v>
      </c>
      <c r="D808" s="1910" t="s">
        <v>12337</v>
      </c>
      <c r="E808" s="2216">
        <v>0</v>
      </c>
      <c r="F808" s="2216">
        <v>119.99</v>
      </c>
      <c r="G808" s="2216">
        <v>119.99</v>
      </c>
    </row>
    <row r="809" spans="1:7">
      <c r="C809" s="2206" t="s">
        <v>12580</v>
      </c>
      <c r="D809" s="1910" t="s">
        <v>12337</v>
      </c>
      <c r="E809" s="2216">
        <v>0</v>
      </c>
      <c r="F809" s="2216">
        <v>110</v>
      </c>
      <c r="G809" s="2216">
        <v>110</v>
      </c>
    </row>
    <row r="810" spans="1:7">
      <c r="C810" s="2206" t="s">
        <v>12581</v>
      </c>
      <c r="D810" s="1910" t="s">
        <v>12337</v>
      </c>
      <c r="E810" s="2216">
        <v>0</v>
      </c>
      <c r="F810" s="2216">
        <v>220</v>
      </c>
      <c r="G810" s="2216">
        <v>220</v>
      </c>
    </row>
    <row r="811" spans="1:7">
      <c r="C811" s="2206" t="s">
        <v>12582</v>
      </c>
      <c r="D811" s="1910" t="s">
        <v>12337</v>
      </c>
      <c r="E811" s="2216">
        <v>0</v>
      </c>
      <c r="F811" s="2216">
        <v>149.97</v>
      </c>
      <c r="G811" s="2216">
        <v>149.97</v>
      </c>
    </row>
    <row r="812" spans="1:7">
      <c r="C812" s="2206" t="s">
        <v>12583</v>
      </c>
      <c r="D812" s="1910" t="s">
        <v>12337</v>
      </c>
      <c r="E812" s="2216">
        <v>0</v>
      </c>
      <c r="F812" s="2216">
        <v>150</v>
      </c>
      <c r="G812" s="2216">
        <v>150</v>
      </c>
    </row>
    <row r="813" spans="1:7">
      <c r="C813" s="2206" t="s">
        <v>12584</v>
      </c>
      <c r="D813" s="1910" t="s">
        <v>12337</v>
      </c>
      <c r="E813" s="2216">
        <v>0</v>
      </c>
      <c r="F813" s="2216">
        <v>150</v>
      </c>
      <c r="G813" s="2216">
        <v>150</v>
      </c>
    </row>
    <row r="814" spans="1:7">
      <c r="C814" s="2206" t="s">
        <v>12585</v>
      </c>
      <c r="D814" s="1910" t="s">
        <v>12337</v>
      </c>
      <c r="E814" s="2216">
        <v>0</v>
      </c>
      <c r="F814" s="2216">
        <v>109.98</v>
      </c>
      <c r="G814" s="2216">
        <v>109.98</v>
      </c>
    </row>
    <row r="815" spans="1:7">
      <c r="C815" s="2206" t="s">
        <v>12586</v>
      </c>
      <c r="D815" s="1910" t="s">
        <v>12337</v>
      </c>
      <c r="E815" s="2216">
        <v>0</v>
      </c>
      <c r="F815" s="2216">
        <v>109.98</v>
      </c>
      <c r="G815" s="2216">
        <v>109.98</v>
      </c>
    </row>
    <row r="816" spans="1:7">
      <c r="C816" s="2206" t="s">
        <v>12587</v>
      </c>
      <c r="D816" s="1910" t="s">
        <v>12337</v>
      </c>
      <c r="E816" s="2216">
        <v>0</v>
      </c>
      <c r="F816" s="2216">
        <v>199.98</v>
      </c>
      <c r="G816" s="2216">
        <v>199.98</v>
      </c>
    </row>
    <row r="817" spans="3:7">
      <c r="C817" s="2206" t="s">
        <v>12588</v>
      </c>
      <c r="D817" s="1910" t="s">
        <v>12337</v>
      </c>
      <c r="E817" s="2216">
        <v>0</v>
      </c>
      <c r="F817" s="2216">
        <v>100</v>
      </c>
      <c r="G817" s="2216">
        <v>100</v>
      </c>
    </row>
    <row r="818" spans="3:7">
      <c r="C818" s="2206" t="s">
        <v>12589</v>
      </c>
      <c r="D818" s="1910" t="s">
        <v>12337</v>
      </c>
      <c r="E818" s="2216">
        <v>0</v>
      </c>
      <c r="F818" s="2216">
        <v>150</v>
      </c>
      <c r="G818" s="2216">
        <v>150</v>
      </c>
    </row>
    <row r="819" spans="3:7">
      <c r="C819" s="2206" t="s">
        <v>12590</v>
      </c>
      <c r="D819" s="1910" t="s">
        <v>12337</v>
      </c>
      <c r="E819" s="2216">
        <v>0</v>
      </c>
      <c r="F819" s="2216">
        <v>20</v>
      </c>
      <c r="G819" s="2216">
        <v>20</v>
      </c>
    </row>
    <row r="820" spans="3:7">
      <c r="C820" s="2206" t="s">
        <v>12591</v>
      </c>
      <c r="D820" s="1910" t="s">
        <v>12337</v>
      </c>
      <c r="E820" s="2216">
        <v>0</v>
      </c>
      <c r="F820" s="2216">
        <v>109.99</v>
      </c>
      <c r="G820" s="2216">
        <v>109.99</v>
      </c>
    </row>
    <row r="821" spans="3:7">
      <c r="C821" s="2206" t="s">
        <v>12592</v>
      </c>
      <c r="D821" s="1910" t="s">
        <v>12337</v>
      </c>
      <c r="E821" s="2216">
        <v>0</v>
      </c>
      <c r="F821" s="2216">
        <v>100</v>
      </c>
      <c r="G821" s="2216">
        <v>100</v>
      </c>
    </row>
    <row r="822" spans="3:7">
      <c r="C822" s="2206" t="s">
        <v>12593</v>
      </c>
      <c r="D822" s="1910" t="s">
        <v>12337</v>
      </c>
      <c r="E822" s="2216">
        <v>0</v>
      </c>
      <c r="F822" s="2216">
        <v>79.849999999999994</v>
      </c>
      <c r="G822" s="2216">
        <v>79.849999999999994</v>
      </c>
    </row>
    <row r="823" spans="3:7">
      <c r="C823" s="2206" t="s">
        <v>12594</v>
      </c>
      <c r="D823" s="1910" t="s">
        <v>12337</v>
      </c>
      <c r="E823" s="2216">
        <v>0</v>
      </c>
      <c r="F823" s="2216">
        <v>64.83</v>
      </c>
      <c r="G823" s="2216">
        <v>64.83</v>
      </c>
    </row>
    <row r="824" spans="3:7">
      <c r="C824" s="2206" t="s">
        <v>12595</v>
      </c>
      <c r="D824" s="1910" t="s">
        <v>12337</v>
      </c>
      <c r="E824" s="2216">
        <v>0</v>
      </c>
      <c r="F824" s="2216">
        <v>229.93</v>
      </c>
      <c r="G824" s="2216">
        <v>229.93</v>
      </c>
    </row>
    <row r="825" spans="3:7">
      <c r="C825" s="2206" t="s">
        <v>12596</v>
      </c>
      <c r="D825" s="1910" t="s">
        <v>12337</v>
      </c>
      <c r="E825" s="2216">
        <v>0</v>
      </c>
      <c r="F825" s="2216">
        <v>50</v>
      </c>
      <c r="G825" s="2216">
        <v>50</v>
      </c>
    </row>
    <row r="826" spans="3:7">
      <c r="C826" s="2206" t="s">
        <v>12597</v>
      </c>
      <c r="D826" s="1910" t="s">
        <v>12337</v>
      </c>
      <c r="E826" s="2216">
        <v>0</v>
      </c>
      <c r="F826" s="2216">
        <v>25</v>
      </c>
      <c r="G826" s="2216">
        <v>25</v>
      </c>
    </row>
    <row r="827" spans="3:7">
      <c r="C827" s="2206" t="s">
        <v>12598</v>
      </c>
      <c r="D827" s="1910" t="s">
        <v>12337</v>
      </c>
      <c r="E827" s="2216">
        <v>0</v>
      </c>
      <c r="F827" s="2216">
        <v>50</v>
      </c>
      <c r="G827" s="2216">
        <v>50</v>
      </c>
    </row>
    <row r="828" spans="3:7">
      <c r="C828" s="2206" t="s">
        <v>12599</v>
      </c>
      <c r="D828" s="1910" t="s">
        <v>12337</v>
      </c>
      <c r="E828" s="2216">
        <v>0</v>
      </c>
      <c r="F828" s="2216">
        <v>50</v>
      </c>
      <c r="G828" s="2216">
        <v>50</v>
      </c>
    </row>
    <row r="829" spans="3:7">
      <c r="C829" s="2206" t="s">
        <v>12600</v>
      </c>
      <c r="D829" s="1910" t="s">
        <v>12337</v>
      </c>
      <c r="E829" s="2216">
        <v>0</v>
      </c>
      <c r="F829" s="2216">
        <v>20</v>
      </c>
      <c r="G829" s="2216">
        <v>20</v>
      </c>
    </row>
    <row r="830" spans="3:7">
      <c r="C830" s="2206" t="s">
        <v>12601</v>
      </c>
      <c r="D830" s="1910" t="s">
        <v>12337</v>
      </c>
      <c r="E830" s="2216">
        <v>0</v>
      </c>
      <c r="F830" s="2216">
        <v>20</v>
      </c>
      <c r="G830" s="2216">
        <v>20</v>
      </c>
    </row>
    <row r="831" spans="3:7">
      <c r="C831" s="2206" t="s">
        <v>12602</v>
      </c>
      <c r="D831" s="1910" t="s">
        <v>12337</v>
      </c>
      <c r="E831" s="2216">
        <v>0</v>
      </c>
      <c r="F831" s="2216">
        <v>50</v>
      </c>
      <c r="G831" s="2216">
        <v>50</v>
      </c>
    </row>
    <row r="832" spans="3:7">
      <c r="C832" s="2206" t="s">
        <v>12603</v>
      </c>
      <c r="D832" s="1910" t="s">
        <v>12337</v>
      </c>
      <c r="E832" s="2216">
        <v>0</v>
      </c>
      <c r="F832" s="2216">
        <v>29.99</v>
      </c>
      <c r="G832" s="2216">
        <v>29.99</v>
      </c>
    </row>
    <row r="833" spans="1:7">
      <c r="C833" s="2206" t="s">
        <v>12604</v>
      </c>
      <c r="D833" s="1910" t="s">
        <v>12337</v>
      </c>
      <c r="E833" s="2216">
        <v>0</v>
      </c>
      <c r="F833" s="2216">
        <v>100</v>
      </c>
      <c r="G833" s="2216">
        <v>100</v>
      </c>
    </row>
    <row r="834" spans="1:7">
      <c r="C834" s="2206" t="s">
        <v>12605</v>
      </c>
      <c r="D834" s="1910" t="s">
        <v>12337</v>
      </c>
      <c r="E834" s="2216">
        <v>0</v>
      </c>
      <c r="F834" s="2216">
        <v>24.99</v>
      </c>
      <c r="G834" s="2216">
        <v>24.99</v>
      </c>
    </row>
    <row r="835" spans="1:7">
      <c r="C835" s="2206" t="s">
        <v>12606</v>
      </c>
      <c r="D835" s="1910" t="s">
        <v>12337</v>
      </c>
      <c r="E835" s="2216">
        <v>0</v>
      </c>
      <c r="F835" s="2216">
        <v>20</v>
      </c>
      <c r="G835" s="2216">
        <v>20</v>
      </c>
    </row>
    <row r="836" spans="1:7">
      <c r="C836" s="2206" t="s">
        <v>12607</v>
      </c>
      <c r="D836" s="1910" t="s">
        <v>12337</v>
      </c>
      <c r="E836" s="2216">
        <v>0</v>
      </c>
      <c r="F836" s="2216">
        <v>45</v>
      </c>
      <c r="G836" s="2216">
        <v>45</v>
      </c>
    </row>
    <row r="837" spans="1:7">
      <c r="A837" s="2215">
        <v>94</v>
      </c>
      <c r="B837" s="1639" t="s">
        <v>12283</v>
      </c>
      <c r="C837" s="2206" t="s">
        <v>12608</v>
      </c>
      <c r="D837" s="1910" t="s">
        <v>12337</v>
      </c>
      <c r="E837" s="2216">
        <v>0</v>
      </c>
      <c r="F837" s="2216">
        <v>50</v>
      </c>
      <c r="G837" s="2216">
        <v>50</v>
      </c>
    </row>
    <row r="838" spans="1:7">
      <c r="C838" s="2206" t="s">
        <v>12609</v>
      </c>
      <c r="D838" s="1910" t="s">
        <v>12337</v>
      </c>
      <c r="E838" s="2216">
        <v>0</v>
      </c>
      <c r="F838" s="2216">
        <v>60</v>
      </c>
      <c r="G838" s="2216">
        <v>60</v>
      </c>
    </row>
    <row r="839" spans="1:7">
      <c r="C839" s="2206" t="s">
        <v>12610</v>
      </c>
      <c r="D839" s="1910" t="s">
        <v>12337</v>
      </c>
      <c r="E839" s="2216">
        <v>0</v>
      </c>
      <c r="F839" s="2216">
        <v>39.99</v>
      </c>
      <c r="G839" s="2216">
        <v>39.99</v>
      </c>
    </row>
    <row r="840" spans="1:7">
      <c r="C840" s="2206" t="s">
        <v>12611</v>
      </c>
      <c r="D840" s="1910" t="s">
        <v>12337</v>
      </c>
      <c r="E840" s="2216">
        <v>0</v>
      </c>
      <c r="F840" s="2216">
        <v>24.99</v>
      </c>
      <c r="G840" s="2216">
        <v>24.99</v>
      </c>
    </row>
    <row r="841" spans="1:7">
      <c r="C841" s="2206" t="s">
        <v>12612</v>
      </c>
      <c r="D841" s="1910" t="s">
        <v>12337</v>
      </c>
      <c r="E841" s="2216">
        <v>0</v>
      </c>
      <c r="F841" s="2216">
        <v>30</v>
      </c>
      <c r="G841" s="2216">
        <v>30</v>
      </c>
    </row>
    <row r="842" spans="1:7">
      <c r="C842" s="2206" t="s">
        <v>12613</v>
      </c>
      <c r="D842" s="1910" t="s">
        <v>12337</v>
      </c>
      <c r="E842" s="2216">
        <v>0</v>
      </c>
      <c r="F842" s="2216">
        <v>50</v>
      </c>
      <c r="G842" s="2216">
        <v>50</v>
      </c>
    </row>
    <row r="843" spans="1:7">
      <c r="C843" s="2206" t="s">
        <v>12614</v>
      </c>
      <c r="D843" s="1910" t="s">
        <v>12337</v>
      </c>
      <c r="E843" s="2216">
        <v>0</v>
      </c>
      <c r="F843" s="2216">
        <v>70</v>
      </c>
      <c r="G843" s="2216">
        <v>70</v>
      </c>
    </row>
    <row r="844" spans="1:7">
      <c r="C844" s="2206" t="s">
        <v>12615</v>
      </c>
      <c r="D844" s="1910" t="s">
        <v>12337</v>
      </c>
      <c r="E844" s="2216">
        <v>0</v>
      </c>
      <c r="F844" s="2216">
        <v>24.99</v>
      </c>
      <c r="G844" s="2216">
        <v>24.99</v>
      </c>
    </row>
    <row r="845" spans="1:7">
      <c r="C845" s="2206" t="s">
        <v>12616</v>
      </c>
      <c r="D845" s="1910" t="s">
        <v>12337</v>
      </c>
      <c r="E845" s="2216">
        <v>0</v>
      </c>
      <c r="F845" s="2216">
        <v>20</v>
      </c>
      <c r="G845" s="2216">
        <v>20</v>
      </c>
    </row>
    <row r="846" spans="1:7">
      <c r="C846" s="2206" t="s">
        <v>12617</v>
      </c>
      <c r="D846" s="1910" t="s">
        <v>12337</v>
      </c>
      <c r="E846" s="2216">
        <v>0</v>
      </c>
      <c r="F846" s="2216">
        <v>29.99</v>
      </c>
      <c r="G846" s="2216">
        <v>29.99</v>
      </c>
    </row>
    <row r="847" spans="1:7">
      <c r="C847" s="2206" t="s">
        <v>12618</v>
      </c>
      <c r="D847" s="1910" t="s">
        <v>12337</v>
      </c>
      <c r="E847" s="2216">
        <v>0</v>
      </c>
      <c r="F847" s="2216">
        <v>60</v>
      </c>
      <c r="G847" s="2216">
        <v>60</v>
      </c>
    </row>
    <row r="848" spans="1:7">
      <c r="C848" s="2206" t="s">
        <v>12619</v>
      </c>
      <c r="D848" s="1910" t="s">
        <v>12337</v>
      </c>
      <c r="E848" s="2216">
        <v>0</v>
      </c>
      <c r="F848" s="2216">
        <v>39.99</v>
      </c>
      <c r="G848" s="2216">
        <v>39.99</v>
      </c>
    </row>
    <row r="849" spans="3:7">
      <c r="C849" s="2206" t="s">
        <v>12620</v>
      </c>
      <c r="D849" s="1910" t="s">
        <v>12337</v>
      </c>
      <c r="E849" s="2216">
        <v>0</v>
      </c>
      <c r="F849" s="2216">
        <v>9.98</v>
      </c>
      <c r="G849" s="2216">
        <v>9.98</v>
      </c>
    </row>
    <row r="850" spans="3:7">
      <c r="C850" s="2206" t="s">
        <v>12621</v>
      </c>
      <c r="D850" s="1910" t="s">
        <v>12337</v>
      </c>
      <c r="E850" s="2216">
        <v>0</v>
      </c>
      <c r="F850" s="2216">
        <v>29.99</v>
      </c>
      <c r="G850" s="2216">
        <v>29.99</v>
      </c>
    </row>
    <row r="851" spans="3:7">
      <c r="C851" s="2206" t="s">
        <v>12622</v>
      </c>
      <c r="D851" s="1910" t="s">
        <v>12337</v>
      </c>
      <c r="E851" s="2216">
        <v>0</v>
      </c>
      <c r="F851" s="2216">
        <v>29.75</v>
      </c>
      <c r="G851" s="2216">
        <v>29.75</v>
      </c>
    </row>
    <row r="852" spans="3:7">
      <c r="C852" s="2206" t="s">
        <v>12623</v>
      </c>
      <c r="D852" s="1910" t="s">
        <v>12337</v>
      </c>
      <c r="E852" s="2216">
        <v>0</v>
      </c>
      <c r="F852" s="2216">
        <v>40</v>
      </c>
      <c r="G852" s="2216">
        <v>40</v>
      </c>
    </row>
    <row r="853" spans="3:7">
      <c r="C853" s="2206" t="s">
        <v>12624</v>
      </c>
      <c r="D853" s="1910" t="s">
        <v>12337</v>
      </c>
      <c r="E853" s="2216">
        <v>0</v>
      </c>
      <c r="F853" s="2216">
        <v>15</v>
      </c>
      <c r="G853" s="2216">
        <v>15</v>
      </c>
    </row>
    <row r="854" spans="3:7">
      <c r="C854" s="2206" t="s">
        <v>12625</v>
      </c>
      <c r="D854" s="1910" t="s">
        <v>12337</v>
      </c>
      <c r="E854" s="2216">
        <v>0</v>
      </c>
      <c r="F854" s="2216">
        <v>9.98</v>
      </c>
      <c r="G854" s="2216">
        <v>9.98</v>
      </c>
    </row>
    <row r="855" spans="3:7">
      <c r="C855" s="2206" t="s">
        <v>12626</v>
      </c>
      <c r="D855" s="1910" t="s">
        <v>12337</v>
      </c>
      <c r="E855" s="2216">
        <v>0</v>
      </c>
      <c r="F855" s="2216">
        <v>50</v>
      </c>
      <c r="G855" s="2216">
        <v>50</v>
      </c>
    </row>
    <row r="856" spans="3:7">
      <c r="C856" s="2206" t="s">
        <v>12627</v>
      </c>
      <c r="D856" s="1910" t="s">
        <v>12628</v>
      </c>
      <c r="E856" s="2216">
        <v>0</v>
      </c>
      <c r="F856" s="2216">
        <v>102.3</v>
      </c>
      <c r="G856" s="2216">
        <v>102.3</v>
      </c>
    </row>
    <row r="857" spans="3:7">
      <c r="C857" s="2206" t="s">
        <v>12629</v>
      </c>
      <c r="D857" s="1910" t="s">
        <v>12628</v>
      </c>
      <c r="E857" s="2216">
        <v>0</v>
      </c>
      <c r="F857" s="2216">
        <v>27.6</v>
      </c>
      <c r="G857" s="2216">
        <v>27.6</v>
      </c>
    </row>
    <row r="858" spans="3:7">
      <c r="C858" s="2206" t="s">
        <v>12630</v>
      </c>
      <c r="D858" s="1910" t="s">
        <v>12628</v>
      </c>
      <c r="E858" s="2216">
        <v>0</v>
      </c>
      <c r="F858" s="2216">
        <v>10.56</v>
      </c>
      <c r="G858" s="2216">
        <v>10.56</v>
      </c>
    </row>
    <row r="859" spans="3:7">
      <c r="C859" s="2206" t="s">
        <v>12631</v>
      </c>
      <c r="D859" s="1910" t="s">
        <v>12632</v>
      </c>
      <c r="E859" s="2216">
        <v>0</v>
      </c>
      <c r="F859" s="2216">
        <v>45</v>
      </c>
      <c r="G859" s="2216">
        <v>45</v>
      </c>
    </row>
    <row r="860" spans="3:7">
      <c r="C860" s="2206" t="s">
        <v>12633</v>
      </c>
      <c r="D860" s="1910" t="s">
        <v>12632</v>
      </c>
      <c r="E860" s="2216">
        <v>0</v>
      </c>
      <c r="F860" s="2216">
        <v>14.99</v>
      </c>
      <c r="G860" s="2216">
        <v>14.99</v>
      </c>
    </row>
    <row r="861" spans="3:7">
      <c r="C861" s="2206" t="s">
        <v>12634</v>
      </c>
      <c r="D861" s="1910" t="s">
        <v>12635</v>
      </c>
      <c r="E861" s="2216">
        <v>0</v>
      </c>
      <c r="F861" s="2216">
        <v>79.98</v>
      </c>
      <c r="G861" s="2216">
        <v>79.98</v>
      </c>
    </row>
    <row r="862" spans="3:7">
      <c r="C862" s="2206" t="s">
        <v>12636</v>
      </c>
      <c r="D862" s="1910" t="s">
        <v>12637</v>
      </c>
      <c r="E862" s="2216">
        <v>0</v>
      </c>
      <c r="F862" s="2216">
        <v>160</v>
      </c>
      <c r="G862" s="2216">
        <v>160</v>
      </c>
    </row>
    <row r="863" spans="3:7">
      <c r="C863" s="2206" t="s">
        <v>12638</v>
      </c>
      <c r="D863" s="1910" t="s">
        <v>12639</v>
      </c>
      <c r="E863" s="2216">
        <v>0</v>
      </c>
      <c r="F863" s="2216">
        <v>599.72</v>
      </c>
      <c r="G863" s="2216">
        <v>599.72</v>
      </c>
    </row>
    <row r="864" spans="3:7">
      <c r="C864" s="2206" t="s">
        <v>12640</v>
      </c>
      <c r="D864" s="1910" t="s">
        <v>12290</v>
      </c>
      <c r="E864" s="2216">
        <v>0</v>
      </c>
      <c r="F864" s="2216">
        <v>15500</v>
      </c>
      <c r="G864" s="2216">
        <v>15500</v>
      </c>
    </row>
    <row r="865" spans="1:7">
      <c r="C865" s="2206" t="s">
        <v>12641</v>
      </c>
      <c r="D865" s="1910" t="s">
        <v>12290</v>
      </c>
      <c r="E865" s="2216">
        <v>0</v>
      </c>
      <c r="F865" s="2216">
        <v>1599.95</v>
      </c>
      <c r="G865" s="2216">
        <v>1599.95</v>
      </c>
    </row>
    <row r="866" spans="1:7">
      <c r="A866" s="2215">
        <v>94</v>
      </c>
      <c r="B866" s="1639" t="s">
        <v>12283</v>
      </c>
      <c r="C866" s="2206" t="s">
        <v>12642</v>
      </c>
      <c r="D866" s="1910" t="s">
        <v>12290</v>
      </c>
      <c r="E866" s="2216">
        <v>0</v>
      </c>
      <c r="F866" s="2216">
        <v>130016.2</v>
      </c>
      <c r="G866" s="2216">
        <v>130016.2</v>
      </c>
    </row>
    <row r="867" spans="1:7">
      <c r="C867" s="2206" t="s">
        <v>12643</v>
      </c>
      <c r="D867" s="1910" t="s">
        <v>12290</v>
      </c>
      <c r="E867" s="2216">
        <v>0</v>
      </c>
      <c r="F867" s="2216">
        <v>15410.67</v>
      </c>
      <c r="G867" s="2216">
        <v>15410.67</v>
      </c>
    </row>
    <row r="868" spans="1:7">
      <c r="C868" s="2206" t="s">
        <v>12644</v>
      </c>
      <c r="D868" s="1910" t="s">
        <v>12645</v>
      </c>
      <c r="E868" s="2216">
        <v>0</v>
      </c>
      <c r="F868" s="2216">
        <v>49.85</v>
      </c>
      <c r="G868" s="2216">
        <v>49.85</v>
      </c>
    </row>
    <row r="869" spans="1:7">
      <c r="C869" s="2206" t="s">
        <v>12646</v>
      </c>
      <c r="D869" s="1910" t="s">
        <v>12647</v>
      </c>
      <c r="E869" s="2216">
        <v>0</v>
      </c>
      <c r="F869" s="2216">
        <v>149.93</v>
      </c>
      <c r="G869" s="2216">
        <v>149.93</v>
      </c>
    </row>
    <row r="870" spans="1:7">
      <c r="C870" s="2206" t="s">
        <v>12648</v>
      </c>
      <c r="D870" s="1910" t="s">
        <v>12649</v>
      </c>
      <c r="E870" s="2216">
        <v>0</v>
      </c>
      <c r="F870" s="2216">
        <v>249.81</v>
      </c>
      <c r="G870" s="2216">
        <v>249.81</v>
      </c>
    </row>
    <row r="871" spans="1:7">
      <c r="C871" s="2206" t="s">
        <v>12650</v>
      </c>
      <c r="D871" s="1910" t="s">
        <v>12651</v>
      </c>
      <c r="E871" s="2216">
        <v>0</v>
      </c>
      <c r="F871" s="2216">
        <v>50</v>
      </c>
      <c r="G871" s="2216">
        <v>50</v>
      </c>
    </row>
    <row r="872" spans="1:7">
      <c r="C872" s="2206" t="s">
        <v>12652</v>
      </c>
      <c r="D872" s="1910" t="s">
        <v>12653</v>
      </c>
      <c r="E872" s="2216">
        <v>0</v>
      </c>
      <c r="F872" s="2216">
        <v>17214.11</v>
      </c>
      <c r="G872" s="2216">
        <v>17214.11</v>
      </c>
    </row>
    <row r="873" spans="1:7">
      <c r="C873" s="2206" t="s">
        <v>12654</v>
      </c>
      <c r="D873" s="1910" t="s">
        <v>12655</v>
      </c>
      <c r="E873" s="2216">
        <v>0</v>
      </c>
      <c r="F873" s="2216">
        <v>14997.67</v>
      </c>
      <c r="G873" s="2216">
        <v>14997.67</v>
      </c>
    </row>
    <row r="874" spans="1:7">
      <c r="C874" s="2206" t="s">
        <v>12656</v>
      </c>
      <c r="D874" s="1910" t="s">
        <v>12657</v>
      </c>
      <c r="E874" s="2216">
        <v>0</v>
      </c>
      <c r="F874" s="2216">
        <v>1783.07</v>
      </c>
      <c r="G874" s="2216">
        <v>1783.07</v>
      </c>
    </row>
    <row r="875" spans="1:7" ht="27.6">
      <c r="C875" s="2206" t="s">
        <v>12658</v>
      </c>
      <c r="D875" s="1910" t="s">
        <v>12659</v>
      </c>
      <c r="E875" s="2216">
        <v>0</v>
      </c>
      <c r="F875" s="2216">
        <v>50</v>
      </c>
      <c r="G875" s="2216">
        <v>50</v>
      </c>
    </row>
    <row r="876" spans="1:7">
      <c r="C876" s="2206" t="s">
        <v>12660</v>
      </c>
      <c r="D876" s="1910" t="s">
        <v>12661</v>
      </c>
      <c r="E876" s="2216">
        <v>0</v>
      </c>
      <c r="F876" s="2216">
        <v>2464.9499999999998</v>
      </c>
      <c r="G876" s="2216">
        <v>2464.9499999999998</v>
      </c>
    </row>
    <row r="877" spans="1:7">
      <c r="C877" s="2206" t="s">
        <v>12662</v>
      </c>
      <c r="D877" s="1910" t="s">
        <v>12663</v>
      </c>
      <c r="E877" s="2216">
        <v>0</v>
      </c>
      <c r="F877" s="2216">
        <v>111.55</v>
      </c>
      <c r="G877" s="2216">
        <v>111.55</v>
      </c>
    </row>
    <row r="878" spans="1:7">
      <c r="C878" s="2206" t="s">
        <v>12664</v>
      </c>
      <c r="D878" s="1910" t="s">
        <v>12665</v>
      </c>
      <c r="E878" s="2216">
        <v>0</v>
      </c>
      <c r="F878" s="2216">
        <v>299.74</v>
      </c>
      <c r="G878" s="2216">
        <v>299.74</v>
      </c>
    </row>
    <row r="879" spans="1:7">
      <c r="C879" s="2206" t="s">
        <v>12666</v>
      </c>
      <c r="D879" s="1910" t="s">
        <v>12667</v>
      </c>
      <c r="E879" s="2216">
        <v>0</v>
      </c>
      <c r="F879" s="2216">
        <v>1277.33</v>
      </c>
      <c r="G879" s="2216">
        <v>1277.33</v>
      </c>
    </row>
    <row r="880" spans="1:7" ht="27.6">
      <c r="A880" s="3514">
        <v>95</v>
      </c>
      <c r="B880" s="3320" t="s">
        <v>9006</v>
      </c>
      <c r="C880" s="2206" t="s">
        <v>12668</v>
      </c>
      <c r="D880" s="1910" t="s">
        <v>12669</v>
      </c>
      <c r="E880" s="2216">
        <v>0</v>
      </c>
      <c r="F880" s="2216">
        <v>8</v>
      </c>
      <c r="G880" s="2216">
        <v>8</v>
      </c>
    </row>
    <row r="881" spans="1:7">
      <c r="A881" s="3514"/>
      <c r="B881" s="3320"/>
      <c r="C881" s="2206" t="s">
        <v>12670</v>
      </c>
      <c r="D881" s="1910" t="s">
        <v>3021</v>
      </c>
      <c r="E881" s="2216">
        <v>0</v>
      </c>
      <c r="F881" s="2216">
        <v>16.96</v>
      </c>
      <c r="G881" s="2216">
        <v>16.96</v>
      </c>
    </row>
    <row r="882" spans="1:7" ht="14.4" thickBot="1">
      <c r="A882" s="3514"/>
      <c r="B882" s="3320"/>
      <c r="C882" s="2206" t="s">
        <v>12671</v>
      </c>
      <c r="D882" s="1910" t="s">
        <v>4985</v>
      </c>
      <c r="E882" s="2216">
        <v>0</v>
      </c>
      <c r="F882" s="2216">
        <v>24.97</v>
      </c>
      <c r="G882" s="2216">
        <v>24.97</v>
      </c>
    </row>
    <row r="883" spans="1:7" s="1848" customFormat="1" ht="14.4" thickBot="1">
      <c r="A883" s="1829"/>
      <c r="B883" s="2217"/>
      <c r="D883" s="2218" t="s">
        <v>562</v>
      </c>
      <c r="E883" s="2219">
        <v>569.74</v>
      </c>
      <c r="F883" s="2219">
        <v>1521124.37</v>
      </c>
      <c r="G883" s="2219">
        <v>1521694.11</v>
      </c>
    </row>
  </sheetData>
  <mergeCells count="104">
    <mergeCell ref="A1:G1"/>
    <mergeCell ref="A2:G2"/>
    <mergeCell ref="A5:G5"/>
    <mergeCell ref="A6:A7"/>
    <mergeCell ref="B6:B7"/>
    <mergeCell ref="A8:A10"/>
    <mergeCell ref="B8:B10"/>
    <mergeCell ref="B33:B34"/>
    <mergeCell ref="B41:B42"/>
    <mergeCell ref="B43:B44"/>
    <mergeCell ref="B47:B48"/>
    <mergeCell ref="B61:B62"/>
    <mergeCell ref="B75:B76"/>
    <mergeCell ref="A11:A13"/>
    <mergeCell ref="B11:B13"/>
    <mergeCell ref="A16:A17"/>
    <mergeCell ref="B16:B17"/>
    <mergeCell ref="B19:B20"/>
    <mergeCell ref="B24:B30"/>
    <mergeCell ref="A102:A103"/>
    <mergeCell ref="B102:B103"/>
    <mergeCell ref="A104:A105"/>
    <mergeCell ref="B104:B105"/>
    <mergeCell ref="A106:A108"/>
    <mergeCell ref="B106:B108"/>
    <mergeCell ref="A82:A86"/>
    <mergeCell ref="B82:B86"/>
    <mergeCell ref="B87:B88"/>
    <mergeCell ref="B93:B94"/>
    <mergeCell ref="A100:A101"/>
    <mergeCell ref="B100:B101"/>
    <mergeCell ref="A146:A147"/>
    <mergeCell ref="B146:B147"/>
    <mergeCell ref="B149:B150"/>
    <mergeCell ref="B152:B153"/>
    <mergeCell ref="A173:A175"/>
    <mergeCell ref="B173:B175"/>
    <mergeCell ref="A109:A110"/>
    <mergeCell ref="B109:B110"/>
    <mergeCell ref="A111:A112"/>
    <mergeCell ref="B111:B112"/>
    <mergeCell ref="A113:A115"/>
    <mergeCell ref="B113:B115"/>
    <mergeCell ref="A197:A201"/>
    <mergeCell ref="B197:B201"/>
    <mergeCell ref="A245:A246"/>
    <mergeCell ref="B245:B246"/>
    <mergeCell ref="A247:A248"/>
    <mergeCell ref="B247:B248"/>
    <mergeCell ref="A176:A183"/>
    <mergeCell ref="B176:B183"/>
    <mergeCell ref="A184:A186"/>
    <mergeCell ref="B184:B186"/>
    <mergeCell ref="B187:B188"/>
    <mergeCell ref="B191:B192"/>
    <mergeCell ref="A283:A284"/>
    <mergeCell ref="B283:B284"/>
    <mergeCell ref="A300:A301"/>
    <mergeCell ref="B300:B301"/>
    <mergeCell ref="B364:B365"/>
    <mergeCell ref="A411:A413"/>
    <mergeCell ref="B411:B413"/>
    <mergeCell ref="A250:A251"/>
    <mergeCell ref="B250:B251"/>
    <mergeCell ref="A252:A256"/>
    <mergeCell ref="B252:B256"/>
    <mergeCell ref="B275:B276"/>
    <mergeCell ref="B281:B282"/>
    <mergeCell ref="A431:A434"/>
    <mergeCell ref="B431:B434"/>
    <mergeCell ref="A435:A442"/>
    <mergeCell ref="B435:B442"/>
    <mergeCell ref="A443:A446"/>
    <mergeCell ref="B443:B446"/>
    <mergeCell ref="A414:A420"/>
    <mergeCell ref="B414:B420"/>
    <mergeCell ref="A422:A424"/>
    <mergeCell ref="B422:B424"/>
    <mergeCell ref="A425:A427"/>
    <mergeCell ref="B425:B427"/>
    <mergeCell ref="A469:A475"/>
    <mergeCell ref="B469:B475"/>
    <mergeCell ref="B476:B477"/>
    <mergeCell ref="B478:B479"/>
    <mergeCell ref="B483:B484"/>
    <mergeCell ref="A494:A498"/>
    <mergeCell ref="B494:B498"/>
    <mergeCell ref="A448:A456"/>
    <mergeCell ref="B448:B456"/>
    <mergeCell ref="A457:A463"/>
    <mergeCell ref="B457:B463"/>
    <mergeCell ref="A464:A467"/>
    <mergeCell ref="B464:B467"/>
    <mergeCell ref="A532:A535"/>
    <mergeCell ref="B532:B535"/>
    <mergeCell ref="A880:A882"/>
    <mergeCell ref="B880:B882"/>
    <mergeCell ref="A499:A500"/>
    <mergeCell ref="B499:B500"/>
    <mergeCell ref="B501:B503"/>
    <mergeCell ref="A515:A518"/>
    <mergeCell ref="B515:B518"/>
    <mergeCell ref="A520:A523"/>
    <mergeCell ref="B520:B523"/>
  </mergeCells>
  <pageMargins left="0.15748031496062992" right="0.15748031496062992" top="0.47244094488188981" bottom="0.27559055118110237" header="0.15748031496062992" footer="0.15748031496062992"/>
  <pageSetup paperSize="9" firstPageNumber="613" fitToHeight="0" orientation="landscape" useFirstPageNumber="1" r:id="rId1"/>
  <headerFooter>
    <oddHeader>&amp;C(&amp;P)</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
  <sheetViews>
    <sheetView zoomScale="106" zoomScaleNormal="106" zoomScaleSheetLayoutView="100" workbookViewId="0">
      <selection activeCell="F10" sqref="F10"/>
    </sheetView>
  </sheetViews>
  <sheetFormatPr defaultColWidth="9.109375" defaultRowHeight="13.2"/>
  <cols>
    <col min="1" max="1" width="4.44140625" style="2220" customWidth="1"/>
    <col min="2" max="2" width="48.5546875" style="2243" customWidth="1"/>
    <col min="3" max="3" width="11.5546875" style="2222" customWidth="1"/>
    <col min="4" max="4" width="10.33203125" style="2222" customWidth="1"/>
    <col min="5" max="5" width="10.6640625" style="2220" customWidth="1"/>
    <col min="6" max="6" width="9.6640625" style="2222" customWidth="1"/>
    <col min="7" max="7" width="12" style="2244" customWidth="1"/>
    <col min="8" max="8" width="10.33203125" style="2240" bestFit="1" customWidth="1"/>
    <col min="9" max="9" width="10.33203125" style="2240" customWidth="1"/>
    <col min="10" max="10" width="9.109375" style="2245" customWidth="1"/>
    <col min="11" max="11" width="9.5546875" style="2222" customWidth="1"/>
    <col min="12" max="12" width="10.33203125" style="2220" bestFit="1" customWidth="1"/>
    <col min="13" max="16384" width="9.109375" style="2220"/>
  </cols>
  <sheetData>
    <row r="1" spans="1:11" ht="16.8" thickTop="1" thickBot="1">
      <c r="A1" s="3529" t="s">
        <v>12672</v>
      </c>
      <c r="B1" s="3529"/>
      <c r="C1" s="3529"/>
      <c r="D1" s="3529"/>
      <c r="E1" s="3529"/>
      <c r="F1" s="3529"/>
      <c r="G1" s="3529"/>
      <c r="H1" s="3529"/>
      <c r="I1" s="3529"/>
      <c r="J1" s="3529"/>
      <c r="K1" s="3529"/>
    </row>
    <row r="2" spans="1:11" s="2221" customFormat="1" ht="16.8" thickTop="1" thickBot="1">
      <c r="A2" s="3530" t="s">
        <v>12673</v>
      </c>
      <c r="B2" s="3530"/>
      <c r="C2" s="3530"/>
      <c r="D2" s="3530"/>
      <c r="E2" s="3530"/>
      <c r="F2" s="3530"/>
      <c r="G2" s="3530"/>
      <c r="H2" s="3530"/>
      <c r="I2" s="3530"/>
      <c r="J2" s="3531"/>
      <c r="K2" s="3530"/>
    </row>
    <row r="3" spans="1:11" s="2222" customFormat="1" ht="40.5" customHeight="1" thickBot="1">
      <c r="A3" s="3532" t="s">
        <v>12674</v>
      </c>
      <c r="B3" s="3519" t="s">
        <v>12675</v>
      </c>
      <c r="C3" s="3527" t="s">
        <v>12676</v>
      </c>
      <c r="D3" s="3519" t="s">
        <v>12677</v>
      </c>
      <c r="E3" s="3537" t="s">
        <v>12678</v>
      </c>
      <c r="F3" s="3537"/>
      <c r="G3" s="3538" t="s">
        <v>12679</v>
      </c>
      <c r="H3" s="3539"/>
      <c r="I3" s="3537" t="s">
        <v>12680</v>
      </c>
      <c r="J3" s="3540"/>
      <c r="K3" s="3541"/>
    </row>
    <row r="4" spans="1:11" s="2222" customFormat="1" ht="18" customHeight="1" thickBot="1">
      <c r="A4" s="3533"/>
      <c r="B4" s="3535"/>
      <c r="C4" s="3536"/>
      <c r="D4" s="3535"/>
      <c r="E4" s="3537" t="s">
        <v>12681</v>
      </c>
      <c r="F4" s="3519" t="s">
        <v>12682</v>
      </c>
      <c r="G4" s="3521" t="s">
        <v>324</v>
      </c>
      <c r="H4" s="3523" t="s">
        <v>325</v>
      </c>
      <c r="I4" s="3523" t="s">
        <v>12683</v>
      </c>
      <c r="J4" s="3525" t="s">
        <v>12684</v>
      </c>
      <c r="K4" s="3527" t="s">
        <v>12685</v>
      </c>
    </row>
    <row r="5" spans="1:11" s="2222" customFormat="1" ht="36.75" customHeight="1" thickBot="1">
      <c r="A5" s="3534"/>
      <c r="B5" s="3520"/>
      <c r="C5" s="3528"/>
      <c r="D5" s="3520"/>
      <c r="E5" s="3537"/>
      <c r="F5" s="3520"/>
      <c r="G5" s="3522"/>
      <c r="H5" s="3524"/>
      <c r="I5" s="3524"/>
      <c r="J5" s="3526"/>
      <c r="K5" s="3528"/>
    </row>
    <row r="6" spans="1:11" s="2226" customFormat="1" ht="12" thickBot="1">
      <c r="A6" s="2223">
        <v>1</v>
      </c>
      <c r="B6" s="2223">
        <v>2</v>
      </c>
      <c r="C6" s="2224">
        <v>3</v>
      </c>
      <c r="D6" s="2224">
        <v>4</v>
      </c>
      <c r="E6" s="2224">
        <v>5</v>
      </c>
      <c r="F6" s="2224">
        <v>6</v>
      </c>
      <c r="G6" s="2224">
        <v>7</v>
      </c>
      <c r="H6" s="2224">
        <v>8</v>
      </c>
      <c r="I6" s="2224">
        <v>9</v>
      </c>
      <c r="J6" s="2224">
        <v>10</v>
      </c>
      <c r="K6" s="2225">
        <v>11</v>
      </c>
    </row>
    <row r="7" spans="1:11" s="2233" customFormat="1">
      <c r="A7" s="2227"/>
      <c r="B7" s="2228"/>
      <c r="C7" s="2229"/>
      <c r="D7" s="2229"/>
      <c r="E7" s="3518" t="s">
        <v>12686</v>
      </c>
      <c r="F7" s="3518"/>
      <c r="G7" s="3518"/>
      <c r="H7" s="2230"/>
      <c r="I7" s="2230"/>
      <c r="J7" s="2231"/>
      <c r="K7" s="2232"/>
    </row>
    <row r="8" spans="1:11" s="2233" customFormat="1" ht="29.25" customHeight="1">
      <c r="A8" s="2234">
        <v>1</v>
      </c>
      <c r="B8" s="2235" t="s">
        <v>12687</v>
      </c>
      <c r="C8" s="2236" t="s">
        <v>12688</v>
      </c>
      <c r="D8" s="2237" t="s">
        <v>12689</v>
      </c>
      <c r="E8" s="2238" t="s">
        <v>89</v>
      </c>
      <c r="F8" s="2238" t="s">
        <v>89</v>
      </c>
      <c r="G8" s="2239">
        <v>650000</v>
      </c>
      <c r="H8" s="2240">
        <v>0</v>
      </c>
      <c r="I8" s="2239">
        <f t="shared" ref="I8:I18" si="0">G8+H8</f>
        <v>650000</v>
      </c>
      <c r="J8" s="2238" t="s">
        <v>89</v>
      </c>
      <c r="K8" s="2238" t="s">
        <v>89</v>
      </c>
    </row>
    <row r="9" spans="1:11" s="2233" customFormat="1" ht="15.75" customHeight="1">
      <c r="A9" s="2234">
        <v>2</v>
      </c>
      <c r="B9" s="2235" t="s">
        <v>12690</v>
      </c>
      <c r="C9" s="2236" t="s">
        <v>12688</v>
      </c>
      <c r="D9" s="2237" t="s">
        <v>12689</v>
      </c>
      <c r="E9" s="2238" t="s">
        <v>89</v>
      </c>
      <c r="F9" s="2238" t="s">
        <v>89</v>
      </c>
      <c r="G9" s="2240">
        <v>0</v>
      </c>
      <c r="H9" s="2239">
        <v>176529.32</v>
      </c>
      <c r="I9" s="2239">
        <f t="shared" si="0"/>
        <v>176529.32</v>
      </c>
      <c r="J9" s="2238" t="s">
        <v>89</v>
      </c>
      <c r="K9" s="2238" t="s">
        <v>89</v>
      </c>
    </row>
    <row r="10" spans="1:11" s="2233" customFormat="1" ht="29.25" customHeight="1">
      <c r="A10" s="2234">
        <v>3</v>
      </c>
      <c r="B10" s="2235" t="s">
        <v>12691</v>
      </c>
      <c r="C10" s="2236" t="s">
        <v>12688</v>
      </c>
      <c r="D10" s="2237" t="s">
        <v>12689</v>
      </c>
      <c r="E10" s="2238" t="s">
        <v>89</v>
      </c>
      <c r="F10" s="2238" t="s">
        <v>89</v>
      </c>
      <c r="G10" s="2240">
        <v>150000</v>
      </c>
      <c r="H10" s="2239">
        <v>0</v>
      </c>
      <c r="I10" s="2239">
        <f t="shared" si="0"/>
        <v>150000</v>
      </c>
      <c r="J10" s="2238" t="s">
        <v>89</v>
      </c>
      <c r="K10" s="2238" t="s">
        <v>89</v>
      </c>
    </row>
    <row r="11" spans="1:11" ht="15.75" customHeight="1">
      <c r="A11" s="2234">
        <v>4</v>
      </c>
      <c r="B11" s="2235" t="s">
        <v>12692</v>
      </c>
      <c r="C11" s="2236" t="s">
        <v>12688</v>
      </c>
      <c r="D11" s="2237" t="s">
        <v>12689</v>
      </c>
      <c r="E11" s="2238" t="s">
        <v>89</v>
      </c>
      <c r="F11" s="2238" t="s">
        <v>89</v>
      </c>
      <c r="G11" s="2240">
        <v>0</v>
      </c>
      <c r="H11" s="2239">
        <v>113900</v>
      </c>
      <c r="I11" s="2239">
        <f t="shared" si="0"/>
        <v>113900</v>
      </c>
      <c r="J11" s="2238" t="s">
        <v>89</v>
      </c>
      <c r="K11" s="2238" t="s">
        <v>89</v>
      </c>
    </row>
    <row r="12" spans="1:11" ht="51.75" customHeight="1">
      <c r="A12" s="2234">
        <v>5</v>
      </c>
      <c r="B12" s="2235" t="s">
        <v>12693</v>
      </c>
      <c r="C12" s="2236" t="s">
        <v>12688</v>
      </c>
      <c r="D12" s="2237" t="s">
        <v>12689</v>
      </c>
      <c r="E12" s="2238" t="s">
        <v>89</v>
      </c>
      <c r="F12" s="2238" t="s">
        <v>89</v>
      </c>
      <c r="G12" s="2239">
        <v>87818</v>
      </c>
      <c r="H12" s="2240">
        <v>0</v>
      </c>
      <c r="I12" s="2239">
        <f t="shared" si="0"/>
        <v>87818</v>
      </c>
      <c r="J12" s="2238" t="s">
        <v>89</v>
      </c>
      <c r="K12" s="2238" t="s">
        <v>89</v>
      </c>
    </row>
    <row r="13" spans="1:11" ht="27.75" customHeight="1">
      <c r="A13" s="2234">
        <v>6</v>
      </c>
      <c r="B13" s="2235" t="s">
        <v>12694</v>
      </c>
      <c r="C13" s="2236" t="s">
        <v>12688</v>
      </c>
      <c r="D13" s="2237" t="s">
        <v>12689</v>
      </c>
      <c r="E13" s="2238" t="s">
        <v>89</v>
      </c>
      <c r="F13" s="2238" t="s">
        <v>89</v>
      </c>
      <c r="G13" s="2240">
        <v>0</v>
      </c>
      <c r="H13" s="2240">
        <v>74850</v>
      </c>
      <c r="I13" s="2239">
        <f t="shared" si="0"/>
        <v>74850</v>
      </c>
      <c r="J13" s="2238" t="s">
        <v>89</v>
      </c>
      <c r="K13" s="2238" t="s">
        <v>89</v>
      </c>
    </row>
    <row r="14" spans="1:11" ht="43.5" customHeight="1">
      <c r="A14" s="2234">
        <v>7</v>
      </c>
      <c r="B14" s="2235" t="s">
        <v>12695</v>
      </c>
      <c r="C14" s="2236" t="s">
        <v>12688</v>
      </c>
      <c r="D14" s="2237" t="s">
        <v>12689</v>
      </c>
      <c r="E14" s="2238" t="s">
        <v>89</v>
      </c>
      <c r="F14" s="2238" t="s">
        <v>89</v>
      </c>
      <c r="G14" s="2239">
        <v>0</v>
      </c>
      <c r="H14" s="2240">
        <v>65010</v>
      </c>
      <c r="I14" s="2239">
        <f t="shared" si="0"/>
        <v>65010</v>
      </c>
      <c r="J14" s="2238" t="s">
        <v>89</v>
      </c>
      <c r="K14" s="2238" t="s">
        <v>89</v>
      </c>
    </row>
    <row r="15" spans="1:11" ht="17.25" customHeight="1">
      <c r="A15" s="2234">
        <v>8</v>
      </c>
      <c r="B15" s="2235" t="s">
        <v>12696</v>
      </c>
      <c r="C15" s="2236" t="s">
        <v>12688</v>
      </c>
      <c r="D15" s="2237" t="s">
        <v>12689</v>
      </c>
      <c r="E15" s="2238" t="s">
        <v>89</v>
      </c>
      <c r="F15" s="2238" t="s">
        <v>89</v>
      </c>
      <c r="G15" s="2239">
        <v>0</v>
      </c>
      <c r="H15" s="2240">
        <v>56806.239999999998</v>
      </c>
      <c r="I15" s="2239">
        <f t="shared" si="0"/>
        <v>56806.239999999998</v>
      </c>
      <c r="J15" s="2238" t="s">
        <v>89</v>
      </c>
      <c r="K15" s="2238" t="s">
        <v>89</v>
      </c>
    </row>
    <row r="16" spans="1:11" ht="66" customHeight="1">
      <c r="A16" s="2234">
        <v>9</v>
      </c>
      <c r="B16" s="2235" t="s">
        <v>12697</v>
      </c>
      <c r="C16" s="2236" t="s">
        <v>12688</v>
      </c>
      <c r="D16" s="2237" t="s">
        <v>12689</v>
      </c>
      <c r="E16" s="2238" t="s">
        <v>89</v>
      </c>
      <c r="F16" s="2238" t="s">
        <v>89</v>
      </c>
      <c r="G16" s="2239">
        <v>50000</v>
      </c>
      <c r="H16" s="2240">
        <v>0</v>
      </c>
      <c r="I16" s="2239">
        <f t="shared" si="0"/>
        <v>50000</v>
      </c>
      <c r="J16" s="2238" t="s">
        <v>89</v>
      </c>
      <c r="K16" s="2238" t="s">
        <v>89</v>
      </c>
    </row>
    <row r="17" spans="1:11" ht="29.25" customHeight="1">
      <c r="A17" s="2234">
        <v>10</v>
      </c>
      <c r="B17" s="2235" t="s">
        <v>12698</v>
      </c>
      <c r="C17" s="2236" t="s">
        <v>12688</v>
      </c>
      <c r="D17" s="2237" t="s">
        <v>12689</v>
      </c>
      <c r="E17" s="2238" t="s">
        <v>89</v>
      </c>
      <c r="F17" s="2238" t="s">
        <v>89</v>
      </c>
      <c r="G17" s="2239">
        <v>0</v>
      </c>
      <c r="H17" s="2240">
        <v>50000</v>
      </c>
      <c r="I17" s="2239">
        <f t="shared" si="0"/>
        <v>50000</v>
      </c>
      <c r="J17" s="2238" t="s">
        <v>89</v>
      </c>
      <c r="K17" s="2238" t="s">
        <v>89</v>
      </c>
    </row>
    <row r="18" spans="1:11" ht="29.25" customHeight="1">
      <c r="A18" s="2234">
        <v>11</v>
      </c>
      <c r="B18" s="2235" t="s">
        <v>12699</v>
      </c>
      <c r="C18" s="2236" t="s">
        <v>12688</v>
      </c>
      <c r="D18" s="2237" t="s">
        <v>12689</v>
      </c>
      <c r="E18" s="2238" t="s">
        <v>89</v>
      </c>
      <c r="F18" s="2238" t="s">
        <v>89</v>
      </c>
      <c r="G18" s="2239">
        <v>0</v>
      </c>
      <c r="H18" s="2240">
        <v>50000</v>
      </c>
      <c r="I18" s="2239">
        <f t="shared" si="0"/>
        <v>50000</v>
      </c>
      <c r="J18" s="2238" t="s">
        <v>89</v>
      </c>
      <c r="K18" s="2238" t="s">
        <v>89</v>
      </c>
    </row>
    <row r="19" spans="1:11">
      <c r="B19" s="2235"/>
      <c r="D19" s="2237"/>
      <c r="E19" s="2238"/>
      <c r="F19" s="2238"/>
      <c r="G19" s="2241"/>
      <c r="I19" s="2242"/>
      <c r="J19" s="2238"/>
      <c r="K19" s="2238"/>
    </row>
  </sheetData>
  <mergeCells count="17">
    <mergeCell ref="J4:J5"/>
    <mergeCell ref="K4:K5"/>
    <mergeCell ref="A1:K1"/>
    <mergeCell ref="A2:K2"/>
    <mergeCell ref="A3:A5"/>
    <mergeCell ref="B3:B5"/>
    <mergeCell ref="C3:C5"/>
    <mergeCell ref="D3:D5"/>
    <mergeCell ref="E3:F3"/>
    <mergeCell ref="G3:H3"/>
    <mergeCell ref="I3:K3"/>
    <mergeCell ref="E4:E5"/>
    <mergeCell ref="E7:G7"/>
    <mergeCell ref="F4:F5"/>
    <mergeCell ref="G4:G5"/>
    <mergeCell ref="H4:H5"/>
    <mergeCell ref="I4:I5"/>
  </mergeCells>
  <pageMargins left="0.23622047244094491" right="0.23622047244094491" top="0.39370078740157483" bottom="0.31496062992125984" header="0.15748031496062992" footer="0.31496062992125984"/>
  <pageSetup paperSize="9" scale="99" firstPageNumber="657" orientation="landscape" useFirstPageNumber="1" r:id="rId1"/>
  <headerFooter alignWithMargins="0">
    <oddHeader>&amp;C(&amp;P)</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zoomScaleNormal="100" zoomScaleSheetLayoutView="100" workbookViewId="0">
      <selection activeCell="H13" sqref="H13"/>
    </sheetView>
  </sheetViews>
  <sheetFormatPr defaultColWidth="9.109375" defaultRowHeight="13.8"/>
  <cols>
    <col min="1" max="1" width="4.88671875" style="2265" customWidth="1"/>
    <col min="2" max="2" width="33.6640625" style="2246" customWidth="1"/>
    <col min="3" max="3" width="10.88671875" style="2246" customWidth="1"/>
    <col min="4" max="4" width="2.44140625" style="2246" customWidth="1"/>
    <col min="5" max="7" width="14.33203125" style="2246" customWidth="1"/>
    <col min="8" max="8" width="12.109375" style="2246" customWidth="1"/>
    <col min="9" max="10" width="12.6640625" style="2246" customWidth="1"/>
    <col min="11" max="16384" width="9.109375" style="2246"/>
  </cols>
  <sheetData>
    <row r="1" spans="1:10" ht="16.8" thickTop="1" thickBot="1">
      <c r="A1" s="3550" t="s">
        <v>12700</v>
      </c>
      <c r="B1" s="3550"/>
      <c r="C1" s="3550"/>
      <c r="D1" s="3550"/>
      <c r="E1" s="3550"/>
      <c r="F1" s="3550"/>
      <c r="G1" s="3550"/>
      <c r="H1" s="3550"/>
      <c r="I1" s="3550"/>
      <c r="J1" s="3550"/>
    </row>
    <row r="2" spans="1:10" s="2247" customFormat="1" ht="18" customHeight="1" thickTop="1">
      <c r="A2" s="3551" t="s">
        <v>12701</v>
      </c>
      <c r="B2" s="3551"/>
      <c r="C2" s="3551"/>
      <c r="D2" s="3551"/>
      <c r="E2" s="3551"/>
      <c r="F2" s="3551"/>
      <c r="G2" s="3551"/>
      <c r="H2" s="3551"/>
      <c r="I2" s="3551"/>
      <c r="J2" s="3551"/>
    </row>
    <row r="3" spans="1:10" ht="3" customHeight="1" thickBot="1">
      <c r="A3" s="3552"/>
      <c r="B3" s="3552"/>
      <c r="C3" s="3552"/>
      <c r="D3" s="3552"/>
      <c r="E3" s="3552"/>
      <c r="F3" s="3552"/>
      <c r="G3" s="3552"/>
      <c r="H3" s="3552"/>
      <c r="I3" s="3552"/>
      <c r="J3" s="3552"/>
    </row>
    <row r="4" spans="1:10" s="2249" customFormat="1" ht="49.65" customHeight="1" thickBot="1">
      <c r="A4" s="3553" t="s">
        <v>12702</v>
      </c>
      <c r="B4" s="3554" t="s">
        <v>12703</v>
      </c>
      <c r="C4" s="3555" t="s">
        <v>12704</v>
      </c>
      <c r="D4" s="3556"/>
      <c r="E4" s="3554" t="s">
        <v>12705</v>
      </c>
      <c r="F4" s="3554"/>
      <c r="G4" s="3554"/>
      <c r="H4" s="3554" t="s">
        <v>12706</v>
      </c>
      <c r="I4" s="3554" t="s">
        <v>12707</v>
      </c>
      <c r="J4" s="3559" t="s">
        <v>12708</v>
      </c>
    </row>
    <row r="5" spans="1:10" s="2250" customFormat="1" ht="31.65" customHeight="1" thickBot="1">
      <c r="A5" s="3553"/>
      <c r="B5" s="3554"/>
      <c r="C5" s="3557"/>
      <c r="D5" s="3558"/>
      <c r="E5" s="2248" t="s">
        <v>12709</v>
      </c>
      <c r="F5" s="2248" t="s">
        <v>12684</v>
      </c>
      <c r="G5" s="2248" t="s">
        <v>12685</v>
      </c>
      <c r="H5" s="3554"/>
      <c r="I5" s="3554"/>
      <c r="J5" s="3559"/>
    </row>
    <row r="6" spans="1:10" s="2254" customFormat="1" ht="15.75" customHeight="1" thickBot="1">
      <c r="A6" s="2251">
        <v>1</v>
      </c>
      <c r="B6" s="2252">
        <v>2</v>
      </c>
      <c r="C6" s="3546">
        <v>3</v>
      </c>
      <c r="D6" s="3547"/>
      <c r="E6" s="2252">
        <v>4</v>
      </c>
      <c r="F6" s="2252">
        <v>5</v>
      </c>
      <c r="G6" s="2252">
        <v>6</v>
      </c>
      <c r="H6" s="2252">
        <v>7</v>
      </c>
      <c r="I6" s="2252">
        <v>8</v>
      </c>
      <c r="J6" s="2253">
        <v>9</v>
      </c>
    </row>
    <row r="7" spans="1:10">
      <c r="A7" s="3548" t="s">
        <v>12710</v>
      </c>
      <c r="B7" s="3548"/>
      <c r="C7" s="3548"/>
      <c r="D7" s="3548"/>
      <c r="E7" s="3548"/>
      <c r="F7" s="3548"/>
      <c r="G7" s="3548"/>
      <c r="H7" s="3548"/>
      <c r="I7" s="3548"/>
      <c r="J7" s="3548"/>
    </row>
    <row r="8" spans="1:10" s="2250" customFormat="1" ht="13.2">
      <c r="E8" s="2255"/>
      <c r="F8" s="2255"/>
      <c r="G8" s="2255"/>
    </row>
    <row r="9" spans="1:10" s="2258" customFormat="1" ht="22.95" customHeight="1">
      <c r="A9" s="2256" t="s">
        <v>12711</v>
      </c>
      <c r="B9" s="2257" t="s">
        <v>12712</v>
      </c>
    </row>
    <row r="10" spans="1:10">
      <c r="A10" s="2259">
        <v>1</v>
      </c>
      <c r="D10" s="3542" t="s">
        <v>12713</v>
      </c>
      <c r="E10" s="3542"/>
      <c r="F10" s="3542"/>
      <c r="G10" s="3542"/>
      <c r="H10" s="3542"/>
    </row>
    <row r="11" spans="1:10">
      <c r="A11" s="2259">
        <v>2</v>
      </c>
      <c r="D11" s="3542"/>
      <c r="E11" s="3542"/>
      <c r="F11" s="3542"/>
      <c r="G11" s="3542"/>
      <c r="H11" s="3542"/>
    </row>
    <row r="12" spans="1:10">
      <c r="A12" s="2259">
        <v>3</v>
      </c>
      <c r="D12" s="3542"/>
      <c r="E12" s="3542"/>
      <c r="F12" s="3542"/>
      <c r="G12" s="3542"/>
      <c r="H12" s="3542"/>
    </row>
    <row r="13" spans="1:10" ht="14.4" thickBot="1">
      <c r="A13" s="2259"/>
    </row>
    <row r="14" spans="1:10" s="2247" customFormat="1" ht="25.5" customHeight="1" thickBot="1">
      <c r="A14" s="2260"/>
      <c r="B14" s="2261" t="s">
        <v>53</v>
      </c>
      <c r="C14" s="2262"/>
      <c r="D14" s="2262"/>
      <c r="E14" s="2262"/>
      <c r="F14" s="2262"/>
      <c r="G14" s="2262"/>
      <c r="H14" s="2262"/>
      <c r="I14" s="2262"/>
      <c r="J14" s="2262"/>
    </row>
    <row r="15" spans="1:10">
      <c r="A15" s="2259"/>
      <c r="B15" s="2263"/>
    </row>
    <row r="16" spans="1:10" s="2257" customFormat="1" ht="25.5" customHeight="1">
      <c r="A16" s="2256" t="s">
        <v>8175</v>
      </c>
      <c r="B16" s="2257" t="s">
        <v>12714</v>
      </c>
    </row>
    <row r="17" spans="1:10">
      <c r="A17" s="2259">
        <v>1</v>
      </c>
      <c r="D17" s="3542" t="s">
        <v>12713</v>
      </c>
      <c r="E17" s="3542"/>
      <c r="F17" s="3542"/>
      <c r="G17" s="3542"/>
      <c r="H17" s="3542"/>
    </row>
    <row r="18" spans="1:10">
      <c r="A18" s="2259">
        <v>2</v>
      </c>
      <c r="D18" s="3542"/>
      <c r="E18" s="3542"/>
      <c r="F18" s="3542"/>
      <c r="G18" s="3542"/>
      <c r="H18" s="3542"/>
    </row>
    <row r="19" spans="1:10">
      <c r="A19" s="2259">
        <v>3</v>
      </c>
      <c r="D19" s="3542"/>
      <c r="E19" s="3542"/>
      <c r="F19" s="3542"/>
      <c r="G19" s="3542"/>
      <c r="H19" s="3542"/>
    </row>
    <row r="20" spans="1:10" ht="14.4" thickBot="1">
      <c r="A20" s="2259"/>
    </row>
    <row r="21" spans="1:10" s="2247" customFormat="1" ht="25.5" customHeight="1" thickBot="1">
      <c r="A21" s="2260"/>
      <c r="B21" s="2261" t="s">
        <v>53</v>
      </c>
      <c r="C21" s="2262"/>
      <c r="D21" s="2262"/>
      <c r="E21" s="2262"/>
      <c r="F21" s="2262"/>
      <c r="G21" s="2262"/>
      <c r="H21" s="2262"/>
      <c r="I21" s="2262"/>
      <c r="J21" s="2262"/>
    </row>
    <row r="22" spans="1:10">
      <c r="A22" s="2259"/>
      <c r="B22" s="2263"/>
    </row>
    <row r="23" spans="1:10" s="2257" customFormat="1" ht="25.5" customHeight="1">
      <c r="A23" s="2256" t="s">
        <v>7688</v>
      </c>
      <c r="B23" s="2257" t="s">
        <v>12715</v>
      </c>
      <c r="G23" s="2257" t="s">
        <v>844</v>
      </c>
    </row>
    <row r="24" spans="1:10">
      <c r="A24" s="2259">
        <v>1</v>
      </c>
      <c r="D24" s="3549" t="s">
        <v>10397</v>
      </c>
      <c r="E24" s="3542"/>
      <c r="F24" s="3542"/>
      <c r="G24" s="3542"/>
      <c r="H24" s="3542"/>
    </row>
    <row r="25" spans="1:10">
      <c r="A25" s="2259">
        <v>2</v>
      </c>
      <c r="D25" s="3542"/>
      <c r="E25" s="3542"/>
      <c r="F25" s="3542"/>
      <c r="G25" s="3542"/>
      <c r="H25" s="3542"/>
    </row>
    <row r="26" spans="1:10">
      <c r="A26" s="2259">
        <v>3</v>
      </c>
      <c r="D26" s="3542"/>
      <c r="E26" s="3542"/>
      <c r="F26" s="3542"/>
      <c r="G26" s="3542"/>
      <c r="H26" s="3542"/>
    </row>
    <row r="27" spans="1:10" ht="14.4" thickBot="1">
      <c r="A27" s="2259"/>
    </row>
    <row r="28" spans="1:10" s="2247" customFormat="1" ht="25.5" customHeight="1" thickBot="1">
      <c r="A28" s="2260"/>
      <c r="B28" s="2261" t="s">
        <v>53</v>
      </c>
      <c r="C28" s="2262"/>
      <c r="D28" s="2262"/>
      <c r="E28" s="2262"/>
      <c r="F28" s="2262"/>
      <c r="G28" s="2262"/>
      <c r="H28" s="2262"/>
      <c r="I28" s="2262"/>
      <c r="J28" s="2262"/>
    </row>
    <row r="29" spans="1:10" s="2257" customFormat="1" ht="26.25" customHeight="1">
      <c r="A29" s="2250" t="s">
        <v>12716</v>
      </c>
      <c r="B29" s="2264" t="s">
        <v>12717</v>
      </c>
    </row>
    <row r="30" spans="1:10">
      <c r="A30" s="2259">
        <v>1</v>
      </c>
      <c r="D30" s="3542" t="s">
        <v>12713</v>
      </c>
      <c r="E30" s="3542"/>
      <c r="F30" s="3542"/>
      <c r="G30" s="3542"/>
      <c r="H30" s="3542"/>
    </row>
    <row r="31" spans="1:10">
      <c r="A31" s="2259">
        <v>2</v>
      </c>
      <c r="D31" s="3542"/>
      <c r="E31" s="3542"/>
      <c r="F31" s="3542"/>
      <c r="G31" s="3542"/>
      <c r="H31" s="3542"/>
    </row>
    <row r="32" spans="1:10">
      <c r="A32" s="2259">
        <v>3</v>
      </c>
      <c r="D32" s="3542"/>
      <c r="E32" s="3542"/>
      <c r="F32" s="3542"/>
      <c r="G32" s="3542"/>
      <c r="H32" s="3542"/>
    </row>
    <row r="33" spans="1:10" ht="14.4" thickBot="1">
      <c r="A33" s="2259"/>
    </row>
    <row r="34" spans="1:10" s="2247" customFormat="1" ht="25.5" customHeight="1" thickBot="1">
      <c r="A34" s="2260"/>
      <c r="B34" s="2261" t="s">
        <v>53</v>
      </c>
      <c r="C34" s="2262"/>
      <c r="D34" s="2262"/>
      <c r="E34" s="2262"/>
      <c r="F34" s="2262"/>
      <c r="G34" s="2262"/>
      <c r="H34" s="2262"/>
      <c r="I34" s="2262"/>
      <c r="J34" s="2262"/>
    </row>
    <row r="35" spans="1:10" s="2257" customFormat="1" ht="22.65" customHeight="1">
      <c r="A35" s="2256" t="s">
        <v>8078</v>
      </c>
      <c r="B35" s="2257" t="s">
        <v>12718</v>
      </c>
    </row>
    <row r="36" spans="1:10">
      <c r="A36" s="2259">
        <v>1</v>
      </c>
      <c r="D36" s="3542" t="s">
        <v>12713</v>
      </c>
      <c r="E36" s="3542"/>
      <c r="F36" s="3542"/>
      <c r="G36" s="3542"/>
      <c r="H36" s="3542"/>
    </row>
    <row r="37" spans="1:10">
      <c r="A37" s="2259">
        <v>2</v>
      </c>
      <c r="D37" s="3542"/>
      <c r="E37" s="3542"/>
      <c r="F37" s="3542"/>
      <c r="G37" s="3542"/>
      <c r="H37" s="3542"/>
    </row>
    <row r="38" spans="1:10">
      <c r="A38" s="2259">
        <v>3</v>
      </c>
      <c r="D38" s="3542"/>
      <c r="E38" s="3542"/>
      <c r="F38" s="3542"/>
      <c r="G38" s="3542"/>
      <c r="H38" s="3542"/>
    </row>
    <row r="39" spans="1:10" ht="14.4" thickBot="1">
      <c r="A39" s="2259"/>
    </row>
    <row r="40" spans="1:10" s="2247" customFormat="1" ht="25.5" customHeight="1" thickBot="1">
      <c r="A40" s="2260"/>
      <c r="B40" s="2261" t="s">
        <v>53</v>
      </c>
      <c r="C40" s="2262"/>
      <c r="D40" s="2262"/>
      <c r="E40" s="2262"/>
      <c r="F40" s="2262"/>
      <c r="G40" s="2262"/>
      <c r="H40" s="2262"/>
      <c r="I40" s="2262"/>
      <c r="J40" s="2262"/>
    </row>
    <row r="41" spans="1:10" s="2247" customFormat="1" ht="25.5" customHeight="1" thickBot="1">
      <c r="A41" s="3543" t="s">
        <v>8112</v>
      </c>
      <c r="B41" s="3543"/>
      <c r="C41" s="2262"/>
      <c r="D41" s="2262"/>
      <c r="E41" s="2262"/>
      <c r="F41" s="2262"/>
      <c r="G41" s="2262"/>
      <c r="H41" s="2262"/>
      <c r="I41" s="2262"/>
      <c r="J41" s="2262"/>
    </row>
    <row r="42" spans="1:10" ht="15.6" customHeight="1">
      <c r="A42" s="3544" t="s">
        <v>12719</v>
      </c>
      <c r="B42" s="3544"/>
      <c r="C42" s="3544"/>
      <c r="D42" s="3544"/>
      <c r="E42" s="3544"/>
      <c r="F42" s="3544"/>
      <c r="G42" s="3544"/>
      <c r="H42" s="3544"/>
      <c r="I42" s="3544"/>
      <c r="J42" s="3544"/>
    </row>
    <row r="43" spans="1:10" ht="15.6" customHeight="1">
      <c r="A43" s="3545" t="s">
        <v>12720</v>
      </c>
      <c r="B43" s="3545"/>
      <c r="C43" s="3545"/>
      <c r="D43" s="3545"/>
      <c r="E43" s="3545"/>
      <c r="F43" s="3545"/>
      <c r="G43" s="3545"/>
      <c r="H43" s="3545"/>
      <c r="I43" s="3545"/>
    </row>
  </sheetData>
  <mergeCells count="20">
    <mergeCell ref="A1:J1"/>
    <mergeCell ref="A2:J2"/>
    <mergeCell ref="A3:J3"/>
    <mergeCell ref="A4:A5"/>
    <mergeCell ref="B4:B5"/>
    <mergeCell ref="C4:D5"/>
    <mergeCell ref="E4:G4"/>
    <mergeCell ref="H4:H5"/>
    <mergeCell ref="I4:I5"/>
    <mergeCell ref="J4:J5"/>
    <mergeCell ref="D36:H38"/>
    <mergeCell ref="A41:B41"/>
    <mergeCell ref="A42:J42"/>
    <mergeCell ref="A43:I43"/>
    <mergeCell ref="C6:D6"/>
    <mergeCell ref="A7:J7"/>
    <mergeCell ref="D10:H12"/>
    <mergeCell ref="D17:H19"/>
    <mergeCell ref="D24:H26"/>
    <mergeCell ref="D30:H32"/>
  </mergeCells>
  <pageMargins left="0.31496062992125984" right="0.23622047244094491" top="0.59055118110236227" bottom="0.55118110236220474" header="0.23622047244094491" footer="0.23622047244094491"/>
  <pageSetup firstPageNumber="658" orientation="landscape" useFirstPageNumber="1" r:id="rId1"/>
  <headerFooter>
    <oddHeader>&amp;C&amp;"Times New Roman,Regular"&amp;10(&amp;P)</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zoomScaleNormal="100" zoomScaleSheetLayoutView="100" workbookViewId="0">
      <selection activeCell="E16" sqref="E16"/>
    </sheetView>
  </sheetViews>
  <sheetFormatPr defaultColWidth="9.109375" defaultRowHeight="13.2"/>
  <cols>
    <col min="1" max="1" width="4.6640625" style="2266" customWidth="1"/>
    <col min="2" max="2" width="15.6640625" style="2272" customWidth="1"/>
    <col min="3" max="3" width="74.6640625" style="2273" customWidth="1"/>
    <col min="4" max="4" width="3.44140625" style="2273" customWidth="1"/>
    <col min="5" max="5" width="17.88671875" style="2283" customWidth="1"/>
    <col min="6" max="6" width="6.44140625" style="2266" customWidth="1"/>
    <col min="7" max="7" width="16.6640625" style="2283" customWidth="1"/>
    <col min="8" max="16384" width="9.109375" style="2266"/>
  </cols>
  <sheetData>
    <row r="1" spans="1:7" ht="16.8" thickTop="1" thickBot="1">
      <c r="A1" s="3565" t="s">
        <v>12721</v>
      </c>
      <c r="B1" s="3565"/>
      <c r="C1" s="3565"/>
      <c r="D1" s="3565"/>
      <c r="E1" s="3565"/>
      <c r="F1" s="3565"/>
      <c r="G1" s="3565"/>
    </row>
    <row r="2" spans="1:7" ht="16.649999999999999" customHeight="1" thickTop="1">
      <c r="A2" s="3566" t="s">
        <v>12722</v>
      </c>
      <c r="B2" s="3566"/>
      <c r="C2" s="3566"/>
      <c r="D2" s="3566"/>
      <c r="E2" s="3566"/>
      <c r="F2" s="3566"/>
      <c r="G2" s="3566"/>
    </row>
    <row r="3" spans="1:7" ht="10.5" customHeight="1" thickBot="1">
      <c r="A3" s="3567"/>
      <c r="B3" s="3567"/>
      <c r="C3" s="3567"/>
      <c r="D3" s="3567"/>
      <c r="E3" s="3567"/>
      <c r="F3" s="3567"/>
      <c r="G3" s="3567"/>
    </row>
    <row r="4" spans="1:7" ht="12.9" customHeight="1">
      <c r="A4" s="3532" t="s">
        <v>9728</v>
      </c>
      <c r="B4" s="3568" t="s">
        <v>12723</v>
      </c>
      <c r="C4" s="3568" t="s">
        <v>12724</v>
      </c>
      <c r="D4" s="3568"/>
      <c r="E4" s="3571" t="s">
        <v>12725</v>
      </c>
      <c r="F4" s="3571"/>
      <c r="G4" s="3572"/>
    </row>
    <row r="5" spans="1:7" ht="15" customHeight="1" thickBot="1">
      <c r="A5" s="3533"/>
      <c r="B5" s="3569"/>
      <c r="C5" s="3569"/>
      <c r="D5" s="3569"/>
      <c r="E5" s="3573"/>
      <c r="F5" s="3573"/>
      <c r="G5" s="3574"/>
    </row>
    <row r="6" spans="1:7" ht="10.5" customHeight="1">
      <c r="A6" s="3533"/>
      <c r="B6" s="3569"/>
      <c r="C6" s="3569"/>
      <c r="D6" s="3569"/>
      <c r="E6" s="3523" t="s">
        <v>12726</v>
      </c>
      <c r="F6" s="3568" t="s">
        <v>12727</v>
      </c>
      <c r="G6" s="3576"/>
    </row>
    <row r="7" spans="1:7" ht="3" customHeight="1">
      <c r="A7" s="3533"/>
      <c r="B7" s="3569"/>
      <c r="C7" s="3569"/>
      <c r="D7" s="3569"/>
      <c r="E7" s="3575"/>
      <c r="F7" s="3569"/>
      <c r="G7" s="3577"/>
    </row>
    <row r="8" spans="1:7" ht="3" customHeight="1">
      <c r="A8" s="3533"/>
      <c r="B8" s="3569"/>
      <c r="C8" s="3569"/>
      <c r="D8" s="3569"/>
      <c r="E8" s="3575"/>
      <c r="F8" s="3569"/>
      <c r="G8" s="3577"/>
    </row>
    <row r="9" spans="1:7" ht="11.25" customHeight="1" thickBot="1">
      <c r="A9" s="3534"/>
      <c r="B9" s="3570"/>
      <c r="C9" s="3570"/>
      <c r="D9" s="3570"/>
      <c r="E9" s="3524"/>
      <c r="F9" s="3570"/>
      <c r="G9" s="3578"/>
    </row>
    <row r="10" spans="1:7" s="2270" customFormat="1" ht="13.65" customHeight="1" thickBot="1">
      <c r="A10" s="2267">
        <v>1</v>
      </c>
      <c r="B10" s="2268">
        <v>2</v>
      </c>
      <c r="C10" s="3560">
        <v>3</v>
      </c>
      <c r="D10" s="3561"/>
      <c r="E10" s="2269">
        <v>4</v>
      </c>
      <c r="F10" s="3560">
        <v>5</v>
      </c>
      <c r="G10" s="3562"/>
    </row>
    <row r="11" spans="1:7" ht="15.75" customHeight="1">
      <c r="A11" s="2271"/>
      <c r="E11" s="3563" t="s">
        <v>12728</v>
      </c>
      <c r="F11" s="3563"/>
      <c r="G11" s="3563"/>
    </row>
    <row r="12" spans="1:7" ht="20.25" customHeight="1">
      <c r="A12" s="2220">
        <v>1</v>
      </c>
      <c r="B12" s="3564" t="s">
        <v>12729</v>
      </c>
      <c r="C12" s="2274" t="s">
        <v>12730</v>
      </c>
      <c r="D12" s="2275" t="s">
        <v>8558</v>
      </c>
      <c r="E12" s="2276">
        <v>-62.87</v>
      </c>
      <c r="F12" s="2277" t="s">
        <v>8556</v>
      </c>
      <c r="G12" s="2276">
        <v>95.56</v>
      </c>
    </row>
    <row r="13" spans="1:7" ht="20.25" customHeight="1">
      <c r="A13" s="2220">
        <v>2</v>
      </c>
      <c r="B13" s="3564"/>
      <c r="C13" s="2274" t="s">
        <v>12731</v>
      </c>
      <c r="D13" s="2275" t="s">
        <v>8556</v>
      </c>
      <c r="E13" s="2276">
        <v>530469.54</v>
      </c>
      <c r="F13" s="2277" t="s">
        <v>8556</v>
      </c>
      <c r="G13" s="2276">
        <v>530469.1</v>
      </c>
    </row>
    <row r="14" spans="1:7" ht="20.25" customHeight="1">
      <c r="A14" s="2220">
        <v>3</v>
      </c>
      <c r="B14" s="3564"/>
      <c r="C14" s="2274" t="s">
        <v>12732</v>
      </c>
      <c r="D14" s="2275" t="s">
        <v>8558</v>
      </c>
      <c r="E14" s="2276">
        <v>-319.81</v>
      </c>
      <c r="F14" s="2277" t="s">
        <v>8558</v>
      </c>
      <c r="G14" s="2276">
        <v>-319.81</v>
      </c>
    </row>
    <row r="15" spans="1:7" ht="20.25" customHeight="1">
      <c r="A15" s="2220">
        <v>4</v>
      </c>
      <c r="B15" s="2278"/>
      <c r="C15" s="2274" t="s">
        <v>12733</v>
      </c>
      <c r="D15" s="2275" t="s">
        <v>8556</v>
      </c>
      <c r="E15" s="2276">
        <v>235058.93</v>
      </c>
      <c r="F15" s="2277" t="s">
        <v>8556</v>
      </c>
      <c r="G15" s="2276">
        <v>240649.78</v>
      </c>
    </row>
    <row r="16" spans="1:7" ht="20.25" customHeight="1">
      <c r="A16" s="2220">
        <v>5</v>
      </c>
      <c r="B16" s="2278"/>
      <c r="C16" s="2274" t="s">
        <v>12734</v>
      </c>
      <c r="D16" s="2275" t="s">
        <v>8556</v>
      </c>
      <c r="E16" s="2276">
        <v>102530.87</v>
      </c>
      <c r="F16" s="2277" t="s">
        <v>8556</v>
      </c>
      <c r="G16" s="2276">
        <v>104086.25</v>
      </c>
    </row>
    <row r="17" spans="1:7" ht="20.25" customHeight="1">
      <c r="A17" s="2220">
        <v>6</v>
      </c>
      <c r="B17" s="3564"/>
      <c r="C17" s="2274" t="s">
        <v>12735</v>
      </c>
      <c r="D17" s="2275" t="s">
        <v>8556</v>
      </c>
      <c r="E17" s="2276">
        <v>1903.61</v>
      </c>
      <c r="F17" s="2277" t="s">
        <v>8556</v>
      </c>
      <c r="G17" s="2276">
        <v>1903.61</v>
      </c>
    </row>
    <row r="18" spans="1:7" ht="20.25" customHeight="1" thickBot="1">
      <c r="A18" s="2220">
        <v>7</v>
      </c>
      <c r="B18" s="3564"/>
      <c r="C18" s="2274" t="s">
        <v>12736</v>
      </c>
      <c r="D18" s="2275" t="s">
        <v>8558</v>
      </c>
      <c r="E18" s="2276">
        <v>-1147.98</v>
      </c>
      <c r="F18" s="2277" t="s">
        <v>8558</v>
      </c>
      <c r="G18" s="2276">
        <v>-1147.98</v>
      </c>
    </row>
    <row r="19" spans="1:7" s="2221" customFormat="1" ht="20.25" customHeight="1" thickBot="1">
      <c r="B19" s="2278"/>
      <c r="C19" s="2279" t="s">
        <v>12737</v>
      </c>
      <c r="D19" s="2280" t="s">
        <v>8556</v>
      </c>
      <c r="E19" s="2281">
        <f>SUM(E12:E18)</f>
        <v>868432.29</v>
      </c>
      <c r="F19" s="2282" t="s">
        <v>8556</v>
      </c>
      <c r="G19" s="2281">
        <f>SUM(G12:G18)</f>
        <v>875736.51</v>
      </c>
    </row>
    <row r="20" spans="1:7" ht="15.75" customHeight="1">
      <c r="F20" s="2284"/>
    </row>
    <row r="22" spans="1:7">
      <c r="C22" s="2273" t="s">
        <v>12738</v>
      </c>
    </row>
  </sheetData>
  <mergeCells count="14">
    <mergeCell ref="A1:G1"/>
    <mergeCell ref="A2:G2"/>
    <mergeCell ref="A3:G3"/>
    <mergeCell ref="A4:A9"/>
    <mergeCell ref="B4:B9"/>
    <mergeCell ref="C4:D9"/>
    <mergeCell ref="E4:G5"/>
    <mergeCell ref="E6:E9"/>
    <mergeCell ref="F6:G9"/>
    <mergeCell ref="C10:D10"/>
    <mergeCell ref="F10:G10"/>
    <mergeCell ref="E11:G11"/>
    <mergeCell ref="B12:B14"/>
    <mergeCell ref="B17:B18"/>
  </mergeCells>
  <pageMargins left="0.55118110236220474" right="0.35433070866141736" top="0.55118110236220474" bottom="0.19685039370078741" header="0.15748031496062992" footer="0.19685039370078741"/>
  <pageSetup paperSize="9" firstPageNumber="660" orientation="landscape" useFirstPageNumber="1" r:id="rId1"/>
  <headerFooter alignWithMargins="0">
    <oddHeader>&amp;C&amp;"Times New Roman,Regular"(&amp;P)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57</vt:i4>
      </vt:variant>
      <vt:variant>
        <vt:lpstr>Named Ranges</vt:lpstr>
      </vt:variant>
      <vt:variant>
        <vt:i4>102</vt:i4>
      </vt:variant>
    </vt:vector>
  </HeadingPairs>
  <TitlesOfParts>
    <vt:vector size="159" baseType="lpstr">
      <vt:lpstr>Statement-1</vt:lpstr>
      <vt:lpstr>Statement-2</vt:lpstr>
      <vt:lpstr>Statement-2(Annexure)</vt:lpstr>
      <vt:lpstr>Statement-3</vt:lpstr>
      <vt:lpstr>Statement-4(A)</vt:lpstr>
      <vt:lpstr>Statement-4(B)</vt:lpstr>
      <vt:lpstr>Statement-5</vt:lpstr>
      <vt:lpstr>Statement-6</vt:lpstr>
      <vt:lpstr>Statement-7(1)</vt:lpstr>
      <vt:lpstr>Statement-7(2)</vt:lpstr>
      <vt:lpstr>Statement-7(3)</vt:lpstr>
      <vt:lpstr>Statement-7(4)</vt:lpstr>
      <vt:lpstr>Statement-8</vt:lpstr>
      <vt:lpstr>Statement-9</vt:lpstr>
      <vt:lpstr>Statement-10(1)</vt:lpstr>
      <vt:lpstr>Statement-10(2)</vt:lpstr>
      <vt:lpstr>Statement-11</vt:lpstr>
      <vt:lpstr>Statement-12</vt:lpstr>
      <vt:lpstr>Statement-13</vt:lpstr>
      <vt:lpstr>Statement-14</vt:lpstr>
      <vt:lpstr>Statement 14 (Explantory Note) </vt:lpstr>
      <vt:lpstr>Statement- 15</vt:lpstr>
      <vt:lpstr>Statement-15 (Explanatory Note)</vt:lpstr>
      <vt:lpstr>Statement- 15 (Annexure)</vt:lpstr>
      <vt:lpstr>Statement-16</vt:lpstr>
      <vt:lpstr>Statement-16 (Explanatory Note)</vt:lpstr>
      <vt:lpstr>Statement-17 (a)</vt:lpstr>
      <vt:lpstr>Statement-17 (b-i)</vt:lpstr>
      <vt:lpstr>Statement-17 (b-ii)</vt:lpstr>
      <vt:lpstr>Statement-17 (c)</vt:lpstr>
      <vt:lpstr>Statement 17 (Annexure)  </vt:lpstr>
      <vt:lpstr>Statement-18(1)</vt:lpstr>
      <vt:lpstr>Statement-18(2)</vt:lpstr>
      <vt:lpstr>Statement-18(3)</vt:lpstr>
      <vt:lpstr>Statement-18(4)</vt:lpstr>
      <vt:lpstr>Statement-18(5)</vt:lpstr>
      <vt:lpstr>Statement-19(1)</vt:lpstr>
      <vt:lpstr>Statement-19(2)</vt:lpstr>
      <vt:lpstr>Statement-20</vt:lpstr>
      <vt:lpstr>Statement-21</vt:lpstr>
      <vt:lpstr>Statement 21 (Annexure)</vt:lpstr>
      <vt:lpstr>Statement-22</vt:lpstr>
      <vt:lpstr>Details of Sinking Fund</vt:lpstr>
      <vt:lpstr>Appendix-I</vt:lpstr>
      <vt:lpstr>Appendix-II</vt:lpstr>
      <vt:lpstr>Appensix-III</vt:lpstr>
      <vt:lpstr>Appendix-IV</vt:lpstr>
      <vt:lpstr>Appendix-V(a)</vt:lpstr>
      <vt:lpstr>Appendix-V(b)</vt:lpstr>
      <vt:lpstr>Appendix-VI</vt:lpstr>
      <vt:lpstr>Appendix-VII</vt:lpstr>
      <vt:lpstr>Appendix-VIII</vt:lpstr>
      <vt:lpstr>Appendix-IX</vt:lpstr>
      <vt:lpstr>Appendix-X</vt:lpstr>
      <vt:lpstr>Appendix-XI</vt:lpstr>
      <vt:lpstr>Appendix-XII</vt:lpstr>
      <vt:lpstr>Appendix-XIII</vt:lpstr>
      <vt:lpstr>'Statement-1'!_ftn1</vt:lpstr>
      <vt:lpstr>'Statement-1'!_ftn2</vt:lpstr>
      <vt:lpstr>'Statement-1'!_ftn3</vt:lpstr>
      <vt:lpstr>'Statement-1'!_ftnref1</vt:lpstr>
      <vt:lpstr>'Statement-1'!_ftnref2</vt:lpstr>
      <vt:lpstr>'Statement-2(Annexure)'!_ftnref2</vt:lpstr>
      <vt:lpstr>'Statement-1'!_ftnref3</vt:lpstr>
      <vt:lpstr>'Appendix-I'!Print_Area</vt:lpstr>
      <vt:lpstr>'Appendix-II'!Print_Area</vt:lpstr>
      <vt:lpstr>'Appendix-IV'!Print_Area</vt:lpstr>
      <vt:lpstr>'Appendix-IX'!Print_Area</vt:lpstr>
      <vt:lpstr>'Appendix-V(b)'!Print_Area</vt:lpstr>
      <vt:lpstr>'Appendix-VI'!Print_Area</vt:lpstr>
      <vt:lpstr>'Appendix-VIII'!Print_Area</vt:lpstr>
      <vt:lpstr>'Appendix-X'!Print_Area</vt:lpstr>
      <vt:lpstr>'Appendix-XI'!Print_Area</vt:lpstr>
      <vt:lpstr>'Appendix-XII'!Print_Area</vt:lpstr>
      <vt:lpstr>'Appendix-XIII'!Print_Area</vt:lpstr>
      <vt:lpstr>'Appensix-III'!Print_Area</vt:lpstr>
      <vt:lpstr>'Details of Sinking Fund'!Print_Area</vt:lpstr>
      <vt:lpstr>'Statement 14 (Explantory Note) '!Print_Area</vt:lpstr>
      <vt:lpstr>'Statement- 15'!Print_Area</vt:lpstr>
      <vt:lpstr>'Statement- 15 (Annexure)'!Print_Area</vt:lpstr>
      <vt:lpstr>'Statement 17 (Annexure)  '!Print_Area</vt:lpstr>
      <vt:lpstr>'Statement 21 (Annexure)'!Print_Area</vt:lpstr>
      <vt:lpstr>'Statement-1'!Print_Area</vt:lpstr>
      <vt:lpstr>'Statement-10(1)'!Print_Area</vt:lpstr>
      <vt:lpstr>'Statement-10(2)'!Print_Area</vt:lpstr>
      <vt:lpstr>'Statement-11'!Print_Area</vt:lpstr>
      <vt:lpstr>'Statement-12'!Print_Area</vt:lpstr>
      <vt:lpstr>'Statement-13'!Print_Area</vt:lpstr>
      <vt:lpstr>'Statement-14'!Print_Area</vt:lpstr>
      <vt:lpstr>'Statement-16'!Print_Area</vt:lpstr>
      <vt:lpstr>'Statement-16 (Explanatory Note)'!Print_Area</vt:lpstr>
      <vt:lpstr>'Statement-17 (a)'!Print_Area</vt:lpstr>
      <vt:lpstr>'Statement-17 (b-i)'!Print_Area</vt:lpstr>
      <vt:lpstr>'Statement-17 (b-ii)'!Print_Area</vt:lpstr>
      <vt:lpstr>'Statement-17 (c)'!Print_Area</vt:lpstr>
      <vt:lpstr>'Statement-18(1)'!Print_Area</vt:lpstr>
      <vt:lpstr>'Statement-18(2)'!Print_Area</vt:lpstr>
      <vt:lpstr>'Statement-18(3)'!Print_Area</vt:lpstr>
      <vt:lpstr>'Statement-18(4)'!Print_Area</vt:lpstr>
      <vt:lpstr>'Statement-18(5)'!Print_Area</vt:lpstr>
      <vt:lpstr>'Statement-19(1)'!Print_Area</vt:lpstr>
      <vt:lpstr>'Statement-19(2)'!Print_Area</vt:lpstr>
      <vt:lpstr>'Statement-2'!Print_Area</vt:lpstr>
      <vt:lpstr>'Statement-2(Annexure)'!Print_Area</vt:lpstr>
      <vt:lpstr>'Statement-20'!Print_Area</vt:lpstr>
      <vt:lpstr>'Statement-21'!Print_Area</vt:lpstr>
      <vt:lpstr>'Statement-22'!Print_Area</vt:lpstr>
      <vt:lpstr>'Statement-3'!Print_Area</vt:lpstr>
      <vt:lpstr>'Statement-4(A)'!Print_Area</vt:lpstr>
      <vt:lpstr>'Statement-4(B)'!Print_Area</vt:lpstr>
      <vt:lpstr>'Statement-5'!Print_Area</vt:lpstr>
      <vt:lpstr>'Statement-6'!Print_Area</vt:lpstr>
      <vt:lpstr>'Statement-7(1)'!Print_Area</vt:lpstr>
      <vt:lpstr>'Statement-7(2)'!Print_Area</vt:lpstr>
      <vt:lpstr>'Statement-7(3)'!Print_Area</vt:lpstr>
      <vt:lpstr>'Statement-7(4)'!Print_Area</vt:lpstr>
      <vt:lpstr>'Statement-8'!Print_Area</vt:lpstr>
      <vt:lpstr>'Statement-9'!Print_Area</vt:lpstr>
      <vt:lpstr>'Appendix-VIII'!Print_Area_MI</vt:lpstr>
      <vt:lpstr>'Statement 17 (Annexure)  '!Print_Area_MI</vt:lpstr>
      <vt:lpstr>'Statement-12'!Print_Area_MI</vt:lpstr>
      <vt:lpstr>'Statement-13'!Print_Area_MI</vt:lpstr>
      <vt:lpstr>'Statement-19(1)'!Print_Area_MI</vt:lpstr>
      <vt:lpstr>'Statement-22'!Print_Area_MI</vt:lpstr>
      <vt:lpstr>'Appendix-I'!Print_Titles</vt:lpstr>
      <vt:lpstr>'Appendix-II'!Print_Titles</vt:lpstr>
      <vt:lpstr>'Appendix-IX'!Print_Titles</vt:lpstr>
      <vt:lpstr>'Appendix-V(a)'!Print_Titles</vt:lpstr>
      <vt:lpstr>'Appendix-V(b)'!Print_Titles</vt:lpstr>
      <vt:lpstr>'Appendix-VI'!Print_Titles</vt:lpstr>
      <vt:lpstr>'Appendix-X'!Print_Titles</vt:lpstr>
      <vt:lpstr>'Appendix-XI'!Print_Titles</vt:lpstr>
      <vt:lpstr>'Appendix-XII'!Print_Titles</vt:lpstr>
      <vt:lpstr>'Appendix-XIII'!Print_Titles</vt:lpstr>
      <vt:lpstr>'Appensix-III'!Print_Titles</vt:lpstr>
      <vt:lpstr>'Statement- 15'!Print_Titles</vt:lpstr>
      <vt:lpstr>'Statement- 15 (Annexure)'!Print_Titles</vt:lpstr>
      <vt:lpstr>'Statement 17 (Annexure)  '!Print_Titles</vt:lpstr>
      <vt:lpstr>'Statement-1'!Print_Titles</vt:lpstr>
      <vt:lpstr>'Statement-12'!Print_Titles</vt:lpstr>
      <vt:lpstr>'Statement-14'!Print_Titles</vt:lpstr>
      <vt:lpstr>'Statement-16'!Print_Titles</vt:lpstr>
      <vt:lpstr>'Statement-17 (a)'!Print_Titles</vt:lpstr>
      <vt:lpstr>'Statement-17 (b-ii)'!Print_Titles</vt:lpstr>
      <vt:lpstr>'Statement-18(1)'!Print_Titles</vt:lpstr>
      <vt:lpstr>'Statement-18(2)'!Print_Titles</vt:lpstr>
      <vt:lpstr>'Statement-18(5)'!Print_Titles</vt:lpstr>
      <vt:lpstr>'Statement-19(1)'!Print_Titles</vt:lpstr>
      <vt:lpstr>'Statement-19(2)'!Print_Titles</vt:lpstr>
      <vt:lpstr>'Statement-2'!Print_Titles</vt:lpstr>
      <vt:lpstr>'Statement-20'!Print_Titles</vt:lpstr>
      <vt:lpstr>'Statement-21'!Print_Titles</vt:lpstr>
      <vt:lpstr>'Statement-22'!Print_Titles</vt:lpstr>
      <vt:lpstr>'Statement-3'!Print_Titles</vt:lpstr>
      <vt:lpstr>'Statement-4(A)'!Print_Titles</vt:lpstr>
      <vt:lpstr>'Statement-4(B)'!Print_Titles</vt:lpstr>
      <vt:lpstr>'Statement-5'!Print_Titles</vt:lpstr>
      <vt:lpstr>'Statement-7(1)'!Print_Titles</vt:lpstr>
      <vt:lpstr>'Statement-7(3)'!Print_Titles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Ravi Yadava</dc:creator>
  <cp:lastModifiedBy>User</cp:lastModifiedBy>
  <dcterms:created xsi:type="dcterms:W3CDTF">2015-06-05T18:17:20Z</dcterms:created>
  <dcterms:modified xsi:type="dcterms:W3CDTF">2025-08-21T01:25:39Z</dcterms:modified>
</cp:coreProperties>
</file>